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91200528_HOSP DEPTAL DE NARIÑO (PASTO)\"/>
    </mc:Choice>
  </mc:AlternateContent>
  <xr:revisionPtr revIDLastSave="0" documentId="13_ncr:1_{16AE4A82-C560-4233-8EAC-0DB6730A1180}" xr6:coauthVersionLast="47" xr6:coauthVersionMax="47" xr10:uidLastSave="{00000000-0000-0000-0000-000000000000}"/>
  <bookViews>
    <workbookView xWindow="-110" yWindow="-110" windowWidth="19420" windowHeight="11500" activeTab="3" xr2:uid="{00000000-000D-0000-FFFF-FFFF00000000}"/>
  </bookViews>
  <sheets>
    <sheet name="FOR CSA 001" sheetId="1" r:id="rId1"/>
    <sheet name="TD"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FACTURA'!$A$2:$BA$26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1" l="1"/>
  <c r="G32" i="5"/>
  <c r="C32" i="5"/>
  <c r="G31" i="5"/>
  <c r="C31" i="5"/>
  <c r="G30" i="5"/>
  <c r="C30" i="5"/>
  <c r="I23" i="5"/>
  <c r="H23" i="5"/>
  <c r="I22" i="5"/>
  <c r="H22" i="5"/>
  <c r="I21" i="5"/>
  <c r="H21" i="5"/>
  <c r="I20" i="5"/>
  <c r="H20" i="5"/>
  <c r="I19" i="5"/>
  <c r="H19" i="5"/>
  <c r="I18" i="5"/>
  <c r="H18" i="5"/>
  <c r="C17" i="5"/>
  <c r="I30" i="4"/>
  <c r="H30" i="4"/>
  <c r="I28" i="4"/>
  <c r="H28" i="4"/>
  <c r="I25" i="4"/>
  <c r="H25" i="4"/>
  <c r="C12" i="5"/>
  <c r="C11" i="5"/>
  <c r="C9" i="5"/>
  <c r="AK1" i="3"/>
  <c r="H32" i="4" l="1"/>
  <c r="H33" i="4" s="1"/>
  <c r="H24" i="5"/>
  <c r="I17" i="5"/>
  <c r="I32" i="4"/>
  <c r="I33" i="4" s="1"/>
  <c r="H17" i="5"/>
  <c r="I24" i="5"/>
  <c r="AQ1" i="3" l="1"/>
  <c r="AJ1" i="3"/>
  <c r="AI1" i="3"/>
  <c r="AH1" i="3"/>
  <c r="AG1" i="3"/>
  <c r="AF1" i="3"/>
  <c r="AE1" i="3"/>
  <c r="AD1" i="3"/>
  <c r="AC1" i="3"/>
  <c r="AB1" i="3"/>
  <c r="U1" i="3"/>
  <c r="L1" i="3"/>
  <c r="J1" i="3"/>
  <c r="I1" i="3"/>
  <c r="K1" i="3" l="1"/>
  <c r="B25" i="1"/>
  <c r="B24" i="1"/>
  <c r="B23" i="1"/>
  <c r="B22" i="1"/>
  <c r="B21" i="1"/>
  <c r="B20" i="1"/>
  <c r="B19" i="1"/>
  <c r="B18" i="1"/>
  <c r="B17" i="1"/>
  <c r="B16" i="1"/>
  <c r="B15" i="1"/>
  <c r="B14" i="1"/>
  <c r="B13" i="1"/>
  <c r="B12" i="1"/>
  <c r="B11" i="1"/>
  <c r="B10" i="1"/>
  <c r="B9" i="1"/>
  <c r="B8" i="1"/>
  <c r="B7" i="1"/>
  <c r="B6" i="1"/>
  <c r="B5" i="1"/>
  <c r="B4" i="1"/>
  <c r="B3" i="1"/>
  <c r="B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1"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1"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<sst xmlns="http://schemas.openxmlformats.org/spreadsheetml/2006/main" count="385" uniqueCount="175">
  <si>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</si>
  <si>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</si>
  <si>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</si>
  <si>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</si>
  <si>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</si>
  <si>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</si>
  <si>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</si>
  <si>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</si>
  <si>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</si>
  <si>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</si>
  <si>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</si>
  <si>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</si>
  <si>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</si>
  <si>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0000</t>
  </si>
  <si>
    <t>ALFA</t>
  </si>
  <si>
    <t>FACT</t>
  </si>
  <si>
    <t>LLAVE</t>
  </si>
  <si>
    <t>ESTADO EPS 24-04-2025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</si>
  <si>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</si>
  <si>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</si>
  <si>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</si>
  <si>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</si>
  <si>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</si>
  <si>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</si>
  <si>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</si>
  <si>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</si>
  <si>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</si>
  <si>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</si>
  <si>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</si>
  <si>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</si>
  <si>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</si>
  <si>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</si>
  <si>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</si>
  <si>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</si>
  <si>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</si>
  <si>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</si>
  <si>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</si>
  <si>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</si>
  <si>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</si>
  <si>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</si>
  <si>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</si>
  <si>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</si>
  <si>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</si>
  <si>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</si>
  <si>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</si>
  <si>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</si>
  <si>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</si>
  <si>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</si>
  <si>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</si>
  <si>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</si>
  <si>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DEPTAL DE NARIÑO (PASTO)</t>
  </si>
  <si>
    <t>00002923397</t>
  </si>
  <si>
    <t>891200528_00002923397</t>
  </si>
  <si>
    <t>Factura devuelta</t>
  </si>
  <si>
    <t>Devuelta</t>
  </si>
  <si>
    <t>181-360</t>
  </si>
  <si>
    <t>AUTORIZACION SE DEVUELVE FACTURA CON SOPORTES COMPLETOS AL VALIDAR LOS DATOS FACTURA HOSPITALARIA QUE NO CUENTA CON LA AUTORIZACION DE INTERNACION, PARA LOS SERVICIOS HOSPITALARIOS ,SOLICITARLA AL AREA ENCARGADA CAPAUTOIZACIONES@EPSDELAGENTE.COM.CO,PARA DARLE TRAMITE ALA FACTURA,SUJETA A AUDITORIA DE PERTINENCIA</t>
  </si>
  <si>
    <t>AUTORIZACION</t>
  </si>
  <si>
    <t>Servicios hospitalarios</t>
  </si>
  <si>
    <t>Hospitalario</t>
  </si>
  <si>
    <t>00002920666</t>
  </si>
  <si>
    <t>891200528_00002920666</t>
  </si>
  <si>
    <t>61-90</t>
  </si>
  <si>
    <t>00003005657</t>
  </si>
  <si>
    <t>891200528_00003005657</t>
  </si>
  <si>
    <t>00002933858</t>
  </si>
  <si>
    <t>891200528_00002933858</t>
  </si>
  <si>
    <t>00002910193</t>
  </si>
  <si>
    <t>891200528_00002910193</t>
  </si>
  <si>
    <t>Factura en proceso interno</t>
  </si>
  <si>
    <t>Para revision respuesta</t>
  </si>
  <si>
    <t>0-30</t>
  </si>
  <si>
    <t>URG-2023-20</t>
  </si>
  <si>
    <t>00002964162</t>
  </si>
  <si>
    <t>891200528_00002964162</t>
  </si>
  <si>
    <t>00002966292</t>
  </si>
  <si>
    <t>891200528_00002966292</t>
  </si>
  <si>
    <t>31-60</t>
  </si>
  <si>
    <t>GLOSA</t>
  </si>
  <si>
    <t>SE OBJETA 872002, AYUDA DIAGNOSTICA NO PERTINENTE NI JUSTIFICADA EN CUADRO DE PACIENTE. |Se aplica glosa por valor de $2.364.600. 341: Se Objeta 540101 LIBERACION DE PLASTRON EN ABDOMEN VIA ABIERTA, No se evidencia soportado en nota quirúrgica, se Realizo Apendicetomía, en Caso De Soportar Procedimiento Es Sujeto de auditoria Integral. Por favor validar con el área encargada |Se aplica glosa por valor de $6.900 que obedece a glosa por tarifa, por mayor valor facturado, se reconoce valor pactado en nota técnica, para el siguiente servicio: -CUPS facturado 902049 TIEMPO DE TROMBOPLASTINA PARCIAL [TTP], por valor de $51.100, se reconoce valor pactado por valor de $44.200, se objeta diferencia por valor de $6.900</t>
  </si>
  <si>
    <t>TARIFA</t>
  </si>
  <si>
    <t>00002976990</t>
  </si>
  <si>
    <t>891200528_00002976990</t>
  </si>
  <si>
    <t>SE OBJETA 665001, EL PROCEDIMIENTO HACE PARTE INTEGRAL DE 684003 Y SE FACTURA ADICIONALMENTE, ADEMAS DE LO ANTERIOR NO SE DEBEN COBRAR MATERIALES NI SALA DE CIRUGIA POR SER MISMA REGION OPERATORIA. |SE OBJETA 110A01, CANTIDAD 1, DE ACUERDO A SOPORTES ADJUNTOS A LA FACTURA DE VENTA EN SALUD, SE EVIDENCIA QUE LA ESTNACIA SE CAUSA EN UNIDAD DE CUIDADO INTERMEDIO NO EN UCI, ADEMAS TIENE CRITERIOS DE UCIN NO DE UCI. SE RECONOCE UCIN Y SE OBJETA LA DIFERENCIA |SE OBJETA 903437, ESTUDIO NO JUSTIFICADO NI PERTINENTE EN CONTEXTO CLINICO DE LA PACIENTE |SE OBJETA 906841, ESTUDIO NO JUSTIFICADO NI PERTINENTE EN CONTEXTO CLINICO DE PACIENTE, POR LA CLINICA DEL PACIENTE ES MUY EVIDENTE LA ETIOLOGIA DEL CUADRO CLINICO DEBIDO A UN ABORTO SEPTICO, EN ESTE CONTEXTO LA AYUDA DIAGNOSTICA NO ES PERTINENTE NI JUSTIFICADA. PARA EL SEGUIMIENTO DE LA RESPUESTA INFLAMATORIA DEBIERON UTILIZARSE OTRO TIPO DE MARCADORES, CANTIDAD 2 |se acepta homologacion se levantan restante|Se aplica glosa por valor de $104.000, que obedece a 871121 RADIOGRAFÍA DE TÓRAX, solo se evidencia interpretada, ordenada y justificada en historia clínica 1 cantidad de Radiografia de torax, del día 18/08/2024 |Se aplica glosa por valor de $533.800 que obedece a glosa por tarifa, por mayor valor facturado, se reconoce valor pactado en nota técnica, para los siguientes servicios: -CUPS facturado 902049 Tiempo De Tromboplastina Parcial [Ttp], por valor de $51.100, se reconoce valor pactado $44.200, se objeta diferencia por valor de 6900. -CUPS facturado 903809 Bilirrubinas Total Y Directa, por valor unitario de $34.600 3 cantidades, para un total de $103.800, se reconoce valor pactado $15.200 3 cantidades para un total de $45.600, se objeta diferencia por valor de $58.200. -CUPS facturado 911003 Anticuerpos Irregulares Detección, por valor unitario de $58.500 2 cantidades, para un total de $117.000, se reconoce valor pactado $16.000 2 cantidades para un total de $32.000, se objeta diferencia por valor de $85.000. -CUPS facturado 912002 Transfusión De La Unidad De Glóbulos Rojos O Eritrocitos, por valor unitario de $116.200 3 cantidades, para un total de $348.600, se reconoce valor pactado valor unitario $116.100 3 cantidades, para un total de $348.300, se objeta diferencia por valor de $300. -CUPS facturado 911106 Procesamiento De La Unidad De Glóbulos Rojos Estándar, por valor unitario de $561.600 3 cantidades, para un total de $1.684.800, se reconoce valor pactado $433.800, 3 cantidades para un total de $1.301.400, se objeta diferencia por valor de $383.400.</t>
  </si>
  <si>
    <t>00002561213</t>
  </si>
  <si>
    <t>891200528_00002561213</t>
  </si>
  <si>
    <t>No radicada</t>
  </si>
  <si>
    <t>00002582931</t>
  </si>
  <si>
    <t>891200528_00002582931</t>
  </si>
  <si>
    <t>00002794732</t>
  </si>
  <si>
    <t>891200528_00002794732</t>
  </si>
  <si>
    <t>Glosa por contestar IPS</t>
  </si>
  <si>
    <t>Para respuesta prestador</t>
  </si>
  <si>
    <t>91-180</t>
  </si>
  <si>
    <t>COT-2023-36</t>
  </si>
  <si>
    <t>00002853739</t>
  </si>
  <si>
    <t>891200528_00002853739</t>
  </si>
  <si>
    <t>00002877800</t>
  </si>
  <si>
    <t>891200528_00002877800</t>
  </si>
  <si>
    <t>00002753878</t>
  </si>
  <si>
    <t>891200528_00002753878</t>
  </si>
  <si>
    <t>Finalizada</t>
  </si>
  <si>
    <t>00002848096</t>
  </si>
  <si>
    <t>891200528_00002848096</t>
  </si>
  <si>
    <t>00002963526</t>
  </si>
  <si>
    <t>891200528_00002963526</t>
  </si>
  <si>
    <t>Urgencias</t>
  </si>
  <si>
    <t>00002982660</t>
  </si>
  <si>
    <t>891200528_00002982660</t>
  </si>
  <si>
    <t>00002934205</t>
  </si>
  <si>
    <t>891200528_00002934205</t>
  </si>
  <si>
    <t>00002999841</t>
  </si>
  <si>
    <t>891200528_00002999841</t>
  </si>
  <si>
    <t>00003037198</t>
  </si>
  <si>
    <t>891200528_00003037198</t>
  </si>
  <si>
    <t>00003045975</t>
  </si>
  <si>
    <t>891200528_00003045975</t>
  </si>
  <si>
    <t>00003039249</t>
  </si>
  <si>
    <t>891200528_00003039249</t>
  </si>
  <si>
    <t>00003028138</t>
  </si>
  <si>
    <t>891200528_00003028138</t>
  </si>
  <si>
    <t>00002915999</t>
  </si>
  <si>
    <t>891200528_00002915999</t>
  </si>
  <si>
    <t>SE OBJETA 871040, NO JUSTIFICADA NO PERTINENTE, REMITIDO CON TOMOGRAFIA DE COLUMNA REPORTADA EN HISTORIA DE INGRESO.|SE OBJETA 43B-129A02,CANTIDAD 6, PACIENTE SIN CRITERIOS DE ESTANCIA HOSPITALARIA, RECIBIENDO TRATAMIENTO ORAL PARA EL DOLOR, NO TIENE NINGUN CRITERIO QUE JUSTIFIQUE LA ESTANCIA HOSPITALARIA PUDO SER MANEJO DE MANERA AMBULATORIA, SE RECONOCE HASTA RESULTADO DE RESONANCIA QUE DESCARTO COMPRESION MEDULAR Y MEDIANTE LA CUAL SE DEFINE DOLOR DE ORIGEN MUSCULAR0|Se realiza glosa por valor de $337.999, que obedece al no cobro completo del copago, descontado de la factura.|Se aplica glosa por valor de $ 571.300, que obedece a diferencia en tarifa pactada, para los siguientes servicios: -CUPS facturado 890443 Interconsulta Por Especialista En Dolor Y Cuidados Paliativos $168.100, se reconoce valor pactado en tarifa soat $82.800, se objeta diferencia por valor de $85.300. -CUPS facturado 890602-61 Cuidado (Manejo) Intrahospitalario Por Subespecialidad Medica En (Cirugia De Columna) 5 cantidades por valor unitario de $168.100, para un total de $840.500 se reconoce valor pactado en tarifa soat en $87.100 valor unitario, para un total de $435.500, se objeta diferencia por valor de $405.000. -CUPS facturado 890702-61 Valoracion Inicial Por Otras Especialidades Medicas (Cirugia De Columna) por valor de $168.100, se reconoce valor pactado $87.100, se objeta diferencia por valor de $81.000.</t>
  </si>
  <si>
    <t>COPAGO/CUOTA MODERADORA</t>
  </si>
  <si>
    <t>(en blanco)</t>
  </si>
  <si>
    <t>Factura cancelada</t>
  </si>
  <si>
    <t>PAGO DIRECTO REGIMEN SUBSIDIADO FEBRERO 2025</t>
  </si>
  <si>
    <t>PAGO DIRECTO REGIMEN SUBSIDIADO NOVIEMBRE 2024</t>
  </si>
  <si>
    <t>PAGO DIRECTO REGIMEN SUBSIDIADO DICIEBRE 2023</t>
  </si>
  <si>
    <t>PAGO DIRECTO RC 1PRI PROC. ABRIL</t>
  </si>
  <si>
    <t>PAGO DIRECTO REGIMEN SUBSIDIADO SEPTIEMBRE 2024</t>
  </si>
  <si>
    <t>Factura pendiente en programacion de pago</t>
  </si>
  <si>
    <t>Factura cancelada parcialmente - Glosa por contestar IPS</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</si>
  <si>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</si>
  <si>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</si>
  <si>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</si>
  <si>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</si>
  <si>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</si>
  <si>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</si>
  <si>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</si>
  <si>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</si>
  <si>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</si>
  <si>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</si>
  <si>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</si>
  <si>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</si>
  <si>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</si>
  <si>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</si>
  <si>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</si>
  <si>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</si>
  <si>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</si>
  <si>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</si>
  <si>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</si>
  <si>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</si>
  <si>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</si>
  <si>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</si>
  <si>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</si>
  <si>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</si>
  <si>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</si>
  <si>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</si>
  <si>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</si>
  <si>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</si>
  <si>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</si>
  <si>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</si>
  <si>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</si>
  <si>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</si>
  <si>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</si>
  <si>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</si>
  <si>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</si>
  <si>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</si>
  <si>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abril 24 2025</t>
  </si>
  <si>
    <t>Señores : HOSP DEPTAL DE NARIÑO (PASTO)</t>
  </si>
  <si>
    <t>NIT: 891200528</t>
  </si>
  <si>
    <t>Lucy Narvaez</t>
  </si>
  <si>
    <t>Profesional Universitario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</si>
</sst>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name val="Arial"/>
      <family val="2"/>
    </font>
    <font>
      <sz val="11"/>
      <color theme="1"/>
      <name val="Calibri"/>
      <family val="2"/>
      <scheme val="minor"/>
    </font>
    <font>
      <sz val="11"/>
      <name val="Century Gothic"/>
      <family val="2"/>
    </font>
    <font>
      <sz val="8"/>
      <name val="Tahoma"/>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0" fontId="5" fillId="0" borderId="0"/>
    <xf numFmtId="43" fontId="6"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cellStyleXfs>
  <cellXfs count="10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43" fontId="7" fillId="0" borderId="1" xfId="2" applyFont="1" applyBorder="1"/>
    <xf numFmtId="49" fontId="7" fillId="0" borderId="1" xfId="0" applyNumberFormat="1" applyFont="1" applyBorder="1"/>
    <xf numFmtId="22" fontId="7" fillId="0" borderId="1" xfId="0" applyNumberFormat="1" applyFont="1" applyBorder="1"/>
    <xf numFmtId="0" fontId="8" fillId="0" borderId="1" xfId="0" applyFont="1" applyBorder="1" applyAlignment="1" applyProtection="1">
      <alignment horizontal="left" vertical="center"/>
      <protection locked="0"/>
    </xf>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14" fontId="9" fillId="0" borderId="1" xfId="0" applyNumberFormat="1" applyFont="1" applyBorder="1" applyAlignment="1">
      <alignment horizontal="center" vertical="center" wrapText="1"/>
    </xf>
    <xf numFmtId="164" fontId="9" fillId="0" borderId="1" xfId="0" applyNumberFormat="1" applyFont="1" applyBorder="1" applyAlignment="1">
      <alignment horizontal="center" vertical="center" wrapText="1"/>
    </xf>
    <xf numFmtId="0" fontId="9" fillId="4" borderId="1" xfId="0" applyFont="1" applyFill="1" applyBorder="1" applyAlignment="1">
      <alignment horizontal="center" vertical="center" wrapText="1"/>
    </xf>
    <xf numFmtId="164" fontId="9" fillId="4" borderId="1" xfId="4" applyNumberFormat="1" applyFont="1" applyFill="1" applyBorder="1" applyAlignment="1">
      <alignment horizontal="center" vertical="center" wrapText="1"/>
    </xf>
    <xf numFmtId="0" fontId="9" fillId="4" borderId="1" xfId="4"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4" fontId="9" fillId="6" borderId="1" xfId="4"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4" fontId="9" fillId="3" borderId="1" xfId="4" applyNumberFormat="1" applyFont="1" applyFill="1" applyBorder="1" applyAlignment="1">
      <alignment horizontal="center" vertical="center" wrapText="1"/>
    </xf>
    <xf numFmtId="164"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0" fillId="0" borderId="1" xfId="0" applyFont="1" applyBorder="1" applyAlignment="1">
      <alignment vertical="center"/>
    </xf>
    <xf numFmtId="2" fontId="10" fillId="0" borderId="1" xfId="0" applyNumberFormat="1" applyFont="1" applyBorder="1" applyAlignment="1">
      <alignment vertical="center"/>
    </xf>
    <xf numFmtId="14" fontId="10" fillId="0" borderId="1" xfId="0" applyNumberFormat="1" applyFont="1" applyBorder="1" applyAlignment="1">
      <alignment vertical="center"/>
    </xf>
    <xf numFmtId="164" fontId="10" fillId="0" borderId="1" xfId="0" applyNumberFormat="1" applyFont="1" applyBorder="1" applyAlignment="1">
      <alignment vertical="center"/>
    </xf>
    <xf numFmtId="14" fontId="10" fillId="0" borderId="0" xfId="0" applyNumberFormat="1" applyFont="1"/>
    <xf numFmtId="0" fontId="10" fillId="0" borderId="0" xfId="0" applyFont="1"/>
    <xf numFmtId="2" fontId="10" fillId="0" borderId="0" xfId="0" applyNumberFormat="1" applyFont="1"/>
    <xf numFmtId="164" fontId="10" fillId="0" borderId="0" xfId="4" applyNumberFormat="1" applyFont="1" applyAlignment="1"/>
    <xf numFmtId="164" fontId="10" fillId="0" borderId="0" xfId="0" applyNumberFormat="1" applyFont="1"/>
    <xf numFmtId="14" fontId="9" fillId="7" borderId="1" xfId="0" applyNumberFormat="1" applyFont="1" applyFill="1" applyBorder="1" applyAlignment="1">
      <alignment horizontal="center" vertical="center" wrapText="1"/>
    </xf>
    <xf numFmtId="14" fontId="0" fillId="0" borderId="0" xfId="0" applyNumberFormat="1"/>
    <xf numFmtId="164" fontId="9" fillId="5" borderId="1" xfId="0" applyNumberFormat="1" applyFont="1" applyFill="1" applyBorder="1" applyAlignment="1">
      <alignment horizontal="center" vertical="center" wrapText="1"/>
    </xf>
    <xf numFmtId="0" fontId="11" fillId="0" borderId="0" xfId="1" applyFont="1"/>
    <xf numFmtId="0" fontId="11" fillId="0" borderId="2" xfId="1" applyFont="1" applyBorder="1" applyAlignment="1">
      <alignment horizontal="centerContinuous"/>
    </xf>
    <xf numFmtId="0" fontId="11" fillId="0" borderId="3" xfId="1" applyFont="1" applyBorder="1" applyAlignment="1">
      <alignment horizontal="centerContinuous"/>
    </xf>
    <xf numFmtId="0" fontId="11" fillId="0" borderId="6" xfId="1" applyFont="1" applyBorder="1" applyAlignment="1">
      <alignment horizontal="centerContinuous"/>
    </xf>
    <xf numFmtId="0" fontId="11" fillId="0" borderId="7" xfId="1" applyFont="1" applyBorder="1" applyAlignment="1">
      <alignment horizontal="centerContinuous"/>
    </xf>
    <xf numFmtId="0" fontId="12" fillId="0" borderId="2" xfId="1" applyFont="1" applyBorder="1" applyAlignment="1">
      <alignment horizontal="centerContinuous" vertical="center"/>
    </xf>
    <xf numFmtId="0" fontId="12" fillId="0" borderId="4" xfId="1" applyFont="1" applyBorder="1" applyAlignment="1">
      <alignment horizontal="centerContinuous" vertical="center"/>
    </xf>
    <xf numFmtId="0" fontId="12" fillId="0" borderId="3" xfId="1" applyFont="1" applyBorder="1" applyAlignment="1">
      <alignment horizontal="centerContinuous" vertical="center"/>
    </xf>
    <xf numFmtId="0" fontId="12" fillId="0" borderId="5" xfId="1" applyFont="1" applyBorder="1" applyAlignment="1">
      <alignment horizontal="centerContinuous" vertical="center"/>
    </xf>
    <xf numFmtId="0" fontId="12" fillId="0" borderId="6" xfId="1" applyFont="1" applyBorder="1" applyAlignment="1">
      <alignment horizontal="centerContinuous" vertical="center"/>
    </xf>
    <xf numFmtId="0" fontId="12" fillId="0" borderId="0" xfId="1" applyFont="1" applyAlignment="1">
      <alignment horizontal="centerContinuous" vertical="center"/>
    </xf>
    <xf numFmtId="0" fontId="12" fillId="0" borderId="12" xfId="1" applyFont="1" applyBorder="1" applyAlignment="1">
      <alignment horizontal="centerContinuous" vertical="center"/>
    </xf>
    <xf numFmtId="0" fontId="11" fillId="0" borderId="8" xfId="1" applyFont="1" applyBorder="1" applyAlignment="1">
      <alignment horizontal="centerContinuous"/>
    </xf>
    <xf numFmtId="0" fontId="11" fillId="0" borderId="10" xfId="1" applyFont="1" applyBorder="1" applyAlignment="1">
      <alignment horizontal="centerContinuous"/>
    </xf>
    <xf numFmtId="0" fontId="12" fillId="0" borderId="8" xfId="1" applyFont="1" applyBorder="1" applyAlignment="1">
      <alignment horizontal="centerContinuous" vertical="center"/>
    </xf>
    <xf numFmtId="0" fontId="12" fillId="0" borderId="9" xfId="1" applyFont="1" applyBorder="1" applyAlignment="1">
      <alignment horizontal="centerContinuous" vertical="center"/>
    </xf>
    <xf numFmtId="0" fontId="12" fillId="0" borderId="10" xfId="1" applyFont="1" applyBorder="1" applyAlignment="1">
      <alignment horizontal="centerContinuous" vertical="center"/>
    </xf>
    <xf numFmtId="0" fontId="12" fillId="0" borderId="11" xfId="1" applyFont="1" applyBorder="1" applyAlignment="1">
      <alignment horizontal="centerContinuous" vertical="center"/>
    </xf>
    <xf numFmtId="0" fontId="11" fillId="0" borderId="6" xfId="1" applyFont="1" applyBorder="1"/>
    <xf numFmtId="0" fontId="11" fillId="0" borderId="7" xfId="1" applyFont="1" applyBorder="1"/>
    <xf numFmtId="0" fontId="12" fillId="0" borderId="0" xfId="1" applyFont="1"/>
    <xf numFmtId="14" fontId="11" fillId="0" borderId="0" xfId="1" applyNumberFormat="1" applyFont="1"/>
    <xf numFmtId="165" fontId="11" fillId="0" borderId="0" xfId="1" applyNumberFormat="1" applyFont="1"/>
    <xf numFmtId="14" fontId="11" fillId="0" borderId="0" xfId="1" applyNumberFormat="1" applyFont="1" applyAlignment="1">
      <alignment horizontal="left"/>
    </xf>
    <xf numFmtId="1" fontId="12" fillId="0" borderId="0" xfId="5" applyNumberFormat="1" applyFont="1" applyAlignment="1">
      <alignment horizontal="center" vertical="center"/>
    </xf>
    <xf numFmtId="164" fontId="12" fillId="0" borderId="0" xfId="1" applyNumberFormat="1" applyFont="1" applyAlignment="1">
      <alignment horizontal="center" vertical="center"/>
    </xf>
    <xf numFmtId="1" fontId="12" fillId="0" borderId="0" xfId="1" applyNumberFormat="1" applyFont="1" applyAlignment="1">
      <alignment horizontal="center"/>
    </xf>
    <xf numFmtId="166" fontId="12" fillId="0" borderId="0" xfId="1" applyNumberFormat="1" applyFont="1" applyAlignment="1">
      <alignment horizontal="right"/>
    </xf>
    <xf numFmtId="1" fontId="11" fillId="0" borderId="0" xfId="1" applyNumberFormat="1" applyFont="1" applyAlignment="1">
      <alignment horizontal="center"/>
    </xf>
    <xf numFmtId="166" fontId="11" fillId="0" borderId="0" xfId="1" applyNumberFormat="1" applyFont="1" applyAlignment="1">
      <alignment horizontal="right"/>
    </xf>
    <xf numFmtId="1" fontId="11" fillId="0" borderId="9" xfId="1" applyNumberFormat="1" applyFont="1" applyBorder="1" applyAlignment="1">
      <alignment horizontal="center"/>
    </xf>
    <xf numFmtId="166" fontId="11" fillId="0" borderId="9" xfId="1" applyNumberFormat="1" applyFont="1" applyBorder="1" applyAlignment="1">
      <alignment horizontal="right"/>
    </xf>
    <xf numFmtId="0" fontId="11" fillId="0" borderId="0" xfId="1" applyFont="1" applyAlignment="1">
      <alignment horizontal="center"/>
    </xf>
    <xf numFmtId="1" fontId="12" fillId="0" borderId="13" xfId="1" applyNumberFormat="1" applyFont="1" applyBorder="1" applyAlignment="1">
      <alignment horizontal="center"/>
    </xf>
    <xf numFmtId="166" fontId="12" fillId="0" borderId="13" xfId="1" applyNumberFormat="1" applyFont="1" applyBorder="1" applyAlignment="1">
      <alignment horizontal="right"/>
    </xf>
    <xf numFmtId="166" fontId="11" fillId="0" borderId="0" xfId="1" applyNumberFormat="1" applyFont="1"/>
    <xf numFmtId="166" fontId="12" fillId="0" borderId="9" xfId="1" applyNumberFormat="1" applyFont="1" applyBorder="1"/>
    <xf numFmtId="166" fontId="11" fillId="0" borderId="9" xfId="1" applyNumberFormat="1" applyFont="1" applyBorder="1"/>
    <xf numFmtId="166" fontId="12" fillId="0" borderId="0" xfId="1" applyNumberFormat="1" applyFont="1"/>
    <xf numFmtId="0" fontId="11" fillId="0" borderId="8" xfId="1" applyFont="1" applyBorder="1"/>
    <xf numFmtId="0" fontId="11" fillId="0" borderId="9" xfId="1" applyFont="1" applyBorder="1"/>
    <xf numFmtId="0" fontId="11" fillId="0" borderId="10" xfId="1" applyFont="1" applyBorder="1"/>
    <xf numFmtId="0" fontId="11" fillId="2" borderId="0" xfId="1" applyFont="1" applyFill="1"/>
    <xf numFmtId="0" fontId="12" fillId="0" borderId="0" xfId="1" applyFont="1" applyAlignment="1">
      <alignment horizontal="center"/>
    </xf>
    <xf numFmtId="1" fontId="12" fillId="0" borderId="0" xfId="5" applyNumberFormat="1" applyFont="1" applyAlignment="1">
      <alignment horizontal="right"/>
    </xf>
    <xf numFmtId="167" fontId="12" fillId="0" borderId="0" xfId="6" applyNumberFormat="1" applyFont="1" applyAlignment="1">
      <alignment horizontal="right"/>
    </xf>
    <xf numFmtId="1" fontId="11" fillId="0" borderId="0" xfId="5" applyNumberFormat="1" applyFont="1" applyAlignment="1">
      <alignment horizontal="right"/>
    </xf>
    <xf numFmtId="167" fontId="11" fillId="0" borderId="0" xfId="6" applyNumberFormat="1" applyFont="1" applyAlignment="1">
      <alignment horizontal="right"/>
    </xf>
    <xf numFmtId="168" fontId="11" fillId="0" borderId="13" xfId="6" applyNumberFormat="1" applyFont="1" applyBorder="1" applyAlignment="1">
      <alignment horizontal="center"/>
    </xf>
    <xf numFmtId="167" fontId="11" fillId="0" borderId="13" xfId="6" applyNumberFormat="1" applyFont="1" applyBorder="1" applyAlignment="1">
      <alignment horizontal="right"/>
    </xf>
    <xf numFmtId="0" fontId="0" fillId="0" borderId="0" xfId="0" pivotButton="1"/>
    <xf numFmtId="0" fontId="0" fillId="0" borderId="0" xfId="0" applyAlignment="1">
      <alignment horizontal="left"/>
    </xf>
    <xf numFmtId="168" fontId="0" fillId="0" borderId="0" xfId="0" applyNumberFormat="1"/>
    <xf numFmtId="0" fontId="12" fillId="0" borderId="2" xfId="1" applyFont="1" applyBorder="1" applyAlignment="1">
      <alignment horizontal="center" vertical="center"/>
    </xf>
    <xf numFmtId="0" fontId="12" fillId="0" borderId="4" xfId="1" applyFont="1" applyBorder="1" applyAlignment="1">
      <alignment horizontal="center" vertical="center"/>
    </xf>
    <xf numFmtId="0" fontId="12" fillId="0" borderId="3" xfId="1" applyFont="1" applyBorder="1" applyAlignment="1">
      <alignment horizontal="center" vertical="center"/>
    </xf>
    <xf numFmtId="0" fontId="12" fillId="0" borderId="8" xfId="1" applyFont="1" applyBorder="1" applyAlignment="1">
      <alignment horizontal="center" vertical="center"/>
    </xf>
    <xf numFmtId="0" fontId="12" fillId="0" borderId="9" xfId="1" applyFont="1" applyBorder="1" applyAlignment="1">
      <alignment horizontal="center" vertical="center"/>
    </xf>
    <xf numFmtId="0" fontId="12" fillId="0" borderId="10" xfId="1" applyFont="1" applyBorder="1" applyAlignment="1">
      <alignment horizontal="center" vertical="center"/>
    </xf>
    <xf numFmtId="0" fontId="12" fillId="0" borderId="5" xfId="1" applyFont="1" applyBorder="1" applyAlignment="1">
      <alignment horizontal="center" vertical="center"/>
    </xf>
    <xf numFmtId="0" fontId="12" fillId="0" borderId="11" xfId="1" applyFont="1" applyBorder="1" applyAlignment="1">
      <alignment horizontal="center" vertical="center"/>
    </xf>
    <xf numFmtId="0" fontId="13" fillId="0" borderId="0" xfId="1" applyFont="1" applyAlignment="1">
      <alignment horizontal="center" vertical="center" wrapText="1"/>
    </xf>
    <xf numFmtId="0" fontId="12" fillId="0" borderId="6" xfId="1" applyFont="1" applyBorder="1" applyAlignment="1">
      <alignment horizontal="center" vertical="center" wrapText="1"/>
    </xf>
    <xf numFmtId="0" fontId="12" fillId="0" borderId="0" xfId="1" applyFont="1" applyAlignment="1">
      <alignment horizontal="center" vertical="center" wrapText="1"/>
    </xf>
    <xf numFmtId="0" fontId="12" fillId="0" borderId="7" xfId="1" applyFont="1" applyBorder="1" applyAlignment="1">
      <alignment horizontal="center" vertical="center" wrapText="1"/>
    </xf>
    <xf numFmtId="0" fontId="14" fillId="0" borderId="0" xfId="0" applyFont="1" applyAlignment="1">
      <alignment horizontal="center" vertical="center" wrapText="1"/>
    </xf>
  </cellXfs>
  <cellStyles count="7">
    <cellStyle name="Millares" xfId="2" builtinId="3"/>
    <cellStyle name="Millares 2" xfId="3" xr:uid="{00000000-0005-0000-0000-000001000000}"/>
    <cellStyle name="Millares 2 2" xfId="6" xr:uid="{00000000-0005-0000-0000-000002000000}"/>
    <cellStyle name="Millares 3" xfId="5" xr:uid="{00000000-0005-0000-0000-000003000000}"/>
    <cellStyle name="Moneda" xfId="4" builtinId="4"/>
    <cellStyle name="Normal" xfId="0" builtinId="0"/>
    <cellStyle name="Normal 2 2" xfId="1" xr:uid="{00000000-0005-0000-0000-00000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13</xdr:col>
      <xdr:colOff>174625</xdr:colOff>
      <xdr:row>0</xdr:row>
      <xdr:rowOff>0</xdr:rowOff>
    </xdr:from>
    <xdr:to>
      <xdr:col>21</xdr:col>
      <xdr:colOff>539750</xdr:colOff>
      <xdr:row>16</xdr:row>
      <xdr:rowOff>125457</xdr:rowOff>
    </xdr:to>
    <xdr:pic>
      <xdr:nvPicPr>
        <xdr:cNvPr id="2" name="Imagen 1">
          <a:extLst>
            <a:ext uri="{FF2B5EF4-FFF2-40B4-BE49-F238E27FC236}">
              <a16:creationId xmlns:a16="http://schemas.microsoft.com/office/drawing/2014/main" id="{3D673118-8FD0-6033-EF61-A0D3778035C8}"/>
            </a:ext>
          </a:extLst>
        </xdr:cNvPr>
        <xdr:cNvPicPr>
          <a:picLocks noChangeAspect="1"/>
        </xdr:cNvPicPr>
      </xdr:nvPicPr>
      <xdr:blipFill>
        <a:blip xmlns:r="http://schemas.openxmlformats.org/officeDocument/2006/relationships" r:embed="rId1"/>
        <a:stretch>
          <a:fillRect/>
        </a:stretch>
      </xdr:blipFill>
      <xdr:spPr>
        <a:xfrm>
          <a:off x="10006542" y="0"/>
          <a:ext cx="6461125" cy="32739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nilo\Areas\CxPSalud\CARTERA\INFORME%20GERENCIAL\INFORME%20GERENCIAL%20MACRO%202025.xlsx" TargetMode="External"/><Relationship Id="rId1" Type="http://schemas.openxmlformats.org/officeDocument/2006/relationships/externalLinkPath" Target="/CxPSalud/CARTERA/INFORME%20GERENCIAL/INFORME%20GERENCIAL%20MACR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LISTA"/>
      <sheetName val="NITS"/>
      <sheetName val="TD2"/>
      <sheetName val="CARTERAS REVISADAS"/>
      <sheetName val="FESTIVOS"/>
      <sheetName val="TD 011 SEM II"/>
      <sheetName val="CRONOGRAMA SEM I 2025"/>
      <sheetName val="CRONOGRAMA SEM II 2024"/>
      <sheetName val="UBICACION"/>
      <sheetName val="PAZ Y SALVOS"/>
      <sheetName val="CIRCULAR 030 SEP 2024"/>
    </sheetNames>
    <sheetDataSet>
      <sheetData sheetId="0"/>
      <sheetData sheetId="1">
        <row r="1">
          <cell r="A1" t="str">
            <v>NIT</v>
          </cell>
          <cell r="B1" t="str">
            <v>PRESTADOR</v>
          </cell>
        </row>
        <row r="2">
          <cell r="A2">
            <v>53927</v>
          </cell>
          <cell r="B2" t="str">
            <v>MARCO ANTONIO REYES REYES</v>
          </cell>
        </row>
        <row r="3">
          <cell r="A3">
            <v>6053534</v>
          </cell>
          <cell r="B3" t="str">
            <v>WOLFGANG ARNOLDO LEVY LEWIN</v>
          </cell>
        </row>
        <row r="4">
          <cell r="A4">
            <v>6371014</v>
          </cell>
          <cell r="B4" t="str">
            <v>HENRY TELLEZ MARTINEZ</v>
          </cell>
        </row>
        <row r="5">
          <cell r="A5">
            <v>9738439</v>
          </cell>
          <cell r="B5" t="str">
            <v>JUAN PABLO CALLE GIRALDO</v>
          </cell>
        </row>
        <row r="6">
          <cell r="A6">
            <v>10516428</v>
          </cell>
          <cell r="B6" t="str">
            <v>JORGE LOZANO ALARCON</v>
          </cell>
        </row>
        <row r="7">
          <cell r="A7">
            <v>10534733</v>
          </cell>
          <cell r="B7" t="str">
            <v>FREDDY ARTURO OROZCO GARCIA</v>
          </cell>
        </row>
        <row r="8">
          <cell r="A8">
            <v>10541284</v>
          </cell>
          <cell r="B8" t="str">
            <v>EDER ANTONIO VILLAMARIN BETANCOURT</v>
          </cell>
        </row>
        <row r="9">
          <cell r="A9">
            <v>10542434</v>
          </cell>
          <cell r="B9" t="str">
            <v>JUAN CARLOS ARBOLEDA LOPEZ</v>
          </cell>
        </row>
        <row r="10">
          <cell r="A10">
            <v>14953824</v>
          </cell>
          <cell r="B10" t="str">
            <v>EDUARDO PEREA VIVAS</v>
          </cell>
        </row>
        <row r="11">
          <cell r="A11">
            <v>16260019</v>
          </cell>
          <cell r="B11" t="str">
            <v>JORGE ENRIQUE LIZARAZO</v>
          </cell>
        </row>
        <row r="12">
          <cell r="A12">
            <v>16281080</v>
          </cell>
          <cell r="B12" t="str">
            <v>EDWAR ARAGON ORTEGA</v>
          </cell>
        </row>
        <row r="13">
          <cell r="A13">
            <v>16450304</v>
          </cell>
          <cell r="B13" t="str">
            <v>WILLIAN FERNANDO LENIS RENGIFO</v>
          </cell>
        </row>
        <row r="14">
          <cell r="A14">
            <v>16450340</v>
          </cell>
          <cell r="B14" t="str">
            <v>WILLIAM FERNANDO LENIS RENGIFO</v>
          </cell>
        </row>
        <row r="15">
          <cell r="A15">
            <v>16604931</v>
          </cell>
          <cell r="B15" t="str">
            <v>LEON ALBERTO SARDI BARONA</v>
          </cell>
        </row>
        <row r="16">
          <cell r="A16">
            <v>16608869</v>
          </cell>
          <cell r="B16" t="str">
            <v>CARLOS HERNAN QUINTERO BEJARANO</v>
          </cell>
        </row>
        <row r="17">
          <cell r="A17">
            <v>16609537</v>
          </cell>
          <cell r="B17" t="str">
            <v>JAIME HOLGUIN ROJAS</v>
          </cell>
        </row>
        <row r="18">
          <cell r="A18">
            <v>16628117</v>
          </cell>
          <cell r="B18" t="str">
            <v>JORGE EDUARDO GUTIERREZ GODOY</v>
          </cell>
        </row>
        <row r="19">
          <cell r="A19">
            <v>16631128</v>
          </cell>
          <cell r="B19" t="str">
            <v>LUIS CARLOS REBOLLEDO NORIEGA</v>
          </cell>
        </row>
        <row r="20">
          <cell r="A20">
            <v>16639187</v>
          </cell>
          <cell r="B20" t="str">
            <v>WILFREDO AGREDO RODRIGUEZ</v>
          </cell>
        </row>
        <row r="21">
          <cell r="A21">
            <v>16646484</v>
          </cell>
          <cell r="B21" t="str">
            <v>ELVIS REINERO RUIZ RUIZ</v>
          </cell>
        </row>
        <row r="22">
          <cell r="A22">
            <v>16655330</v>
          </cell>
          <cell r="B22" t="str">
            <v>JAVIER TORRES MUNOZ</v>
          </cell>
        </row>
        <row r="23">
          <cell r="A23">
            <v>16673555</v>
          </cell>
          <cell r="B23" t="str">
            <v>JHON JAIRO GOMEZ GOMEZ</v>
          </cell>
        </row>
        <row r="24">
          <cell r="A24">
            <v>16683600</v>
          </cell>
          <cell r="B24" t="str">
            <v>FERNANDO VILLEGAS ARBOLEDA</v>
          </cell>
        </row>
        <row r="25">
          <cell r="A25">
            <v>16700275</v>
          </cell>
          <cell r="B25" t="str">
            <v>JUAN CARLOS BELISARIO CASTILLA ZAMORANO</v>
          </cell>
        </row>
        <row r="26">
          <cell r="A26">
            <v>16710536</v>
          </cell>
          <cell r="B26" t="str">
            <v>CARLOS ENRIQUE FONSECA</v>
          </cell>
        </row>
        <row r="27">
          <cell r="A27">
            <v>16714127</v>
          </cell>
          <cell r="B27" t="str">
            <v>MAURICIO ZULUAGA BOTERO</v>
          </cell>
        </row>
        <row r="28">
          <cell r="A28">
            <v>16726051</v>
          </cell>
          <cell r="B28" t="str">
            <v>MAURICIO LOPEZ CARDENAS</v>
          </cell>
        </row>
        <row r="29">
          <cell r="A29">
            <v>16726883</v>
          </cell>
          <cell r="B29" t="str">
            <v>VICTOR ADOLFO BENITEZ CAMPO</v>
          </cell>
        </row>
        <row r="30">
          <cell r="A30">
            <v>16740381</v>
          </cell>
          <cell r="B30" t="str">
            <v>RODRIGO ALBERTO GUEVARA FAJARDO</v>
          </cell>
        </row>
        <row r="31">
          <cell r="A31">
            <v>16754965</v>
          </cell>
          <cell r="B31" t="str">
            <v>JOHN JAIRO SANCHEZ BLANDON</v>
          </cell>
        </row>
        <row r="32">
          <cell r="A32">
            <v>16767114</v>
          </cell>
          <cell r="B32" t="str">
            <v>JUAN CARLOS ERAZO</v>
          </cell>
        </row>
        <row r="33">
          <cell r="A33">
            <v>16768703</v>
          </cell>
          <cell r="B33" t="str">
            <v>JAIME PAREDES GOMEZ</v>
          </cell>
        </row>
        <row r="34">
          <cell r="A34">
            <v>16831389</v>
          </cell>
          <cell r="B34" t="str">
            <v>CENTRO DE PROTESIS Y AYUDAS ORTOPEDICAS</v>
          </cell>
        </row>
        <row r="35">
          <cell r="A35">
            <v>16927851</v>
          </cell>
          <cell r="B35" t="str">
            <v>ANDRES FELIPE CARVAJAL SAPULVEDA</v>
          </cell>
        </row>
        <row r="36">
          <cell r="A36">
            <v>19449431</v>
          </cell>
          <cell r="B36" t="str">
            <v>GERMAN SALCEDO RODRIGUEZ</v>
          </cell>
        </row>
        <row r="37">
          <cell r="A37">
            <v>24336391</v>
          </cell>
          <cell r="B37" t="str">
            <v>MARGARITA MARIA CALLE GOMEZ</v>
          </cell>
        </row>
        <row r="38">
          <cell r="A38">
            <v>29361533</v>
          </cell>
          <cell r="B38" t="str">
            <v>DIANA PATRICIA AGUIRRE VELEZ</v>
          </cell>
        </row>
        <row r="39">
          <cell r="A39">
            <v>31839645</v>
          </cell>
          <cell r="B39" t="str">
            <v>MYRIAM JAZMIN VARGAS BERMUDEZ</v>
          </cell>
        </row>
        <row r="40">
          <cell r="A40">
            <v>31853602</v>
          </cell>
          <cell r="B40" t="str">
            <v>ELIZABETH MARULANDA ZUNIGA</v>
          </cell>
        </row>
        <row r="41">
          <cell r="A41">
            <v>31877041</v>
          </cell>
          <cell r="B41" t="str">
            <v>CECILIA ZAMORANO CASTRO</v>
          </cell>
        </row>
        <row r="42">
          <cell r="A42">
            <v>31886736</v>
          </cell>
          <cell r="B42" t="str">
            <v>MARIA MERCEDES NARANJO VERGARA</v>
          </cell>
        </row>
        <row r="43">
          <cell r="A43">
            <v>31915358</v>
          </cell>
          <cell r="B43" t="str">
            <v>CLAUDIA PATRICIA GONZALEZ FIGUEROA</v>
          </cell>
        </row>
        <row r="44">
          <cell r="A44">
            <v>31957162</v>
          </cell>
          <cell r="B44" t="str">
            <v>CARMEN GLORIA D'CROZ ZAMBRANO</v>
          </cell>
        </row>
        <row r="45">
          <cell r="A45">
            <v>36378187</v>
          </cell>
          <cell r="B45" t="str">
            <v>MARIA PATRICIA GASCA</v>
          </cell>
        </row>
        <row r="46">
          <cell r="A46">
            <v>38854928</v>
          </cell>
          <cell r="B46" t="str">
            <v>MARGARITA ROSA CAICEDO ZAPATA</v>
          </cell>
        </row>
        <row r="47">
          <cell r="A47">
            <v>38869174</v>
          </cell>
          <cell r="B47" t="str">
            <v>JAQUELINE RIOS CASTANEDA</v>
          </cell>
        </row>
        <row r="48">
          <cell r="A48">
            <v>38943837</v>
          </cell>
          <cell r="B48" t="str">
            <v>YOLANDA CAICEDO SANDOVAL</v>
          </cell>
        </row>
        <row r="49">
          <cell r="A49">
            <v>45478581</v>
          </cell>
          <cell r="B49" t="str">
            <v>AMELIA STELLA CABRALES PAFFEN</v>
          </cell>
        </row>
        <row r="50">
          <cell r="A50">
            <v>51775518</v>
          </cell>
          <cell r="B50" t="str">
            <v>CENTRO VISUAL SANTA MARIA - LUCY NANCY R</v>
          </cell>
        </row>
        <row r="51">
          <cell r="A51">
            <v>51917670</v>
          </cell>
          <cell r="B51" t="str">
            <v>ANGELA PATRICIA MORENO RODRIGU</v>
          </cell>
        </row>
        <row r="52">
          <cell r="A52">
            <v>51985430</v>
          </cell>
          <cell r="B52" t="str">
            <v>CAROLINA BARAHONA REBOLLEDO</v>
          </cell>
        </row>
        <row r="53">
          <cell r="A53">
            <v>66728182</v>
          </cell>
          <cell r="B53" t="str">
            <v>TICK TOCK TR CUIDAMOS</v>
          </cell>
        </row>
        <row r="54">
          <cell r="A54">
            <v>66820963</v>
          </cell>
          <cell r="B54" t="str">
            <v>VIRNA PATRICIA MEDINA PALMEZANO</v>
          </cell>
        </row>
        <row r="55">
          <cell r="A55">
            <v>66822558</v>
          </cell>
          <cell r="B55" t="str">
            <v>OLGA LILIANA LOPEZ SALINAS</v>
          </cell>
        </row>
        <row r="56">
          <cell r="A56">
            <v>66905153</v>
          </cell>
          <cell r="B56" t="str">
            <v>REMANSOS DE PAZ FUNERALES</v>
          </cell>
        </row>
        <row r="57">
          <cell r="A57">
            <v>67040139</v>
          </cell>
          <cell r="B57" t="str">
            <v>DIANA MARIA ROMAN ARCE</v>
          </cell>
        </row>
        <row r="58">
          <cell r="A58">
            <v>70115364</v>
          </cell>
          <cell r="B58" t="str">
            <v>JUAN DARIO PUERTA DIAZ</v>
          </cell>
        </row>
        <row r="59">
          <cell r="A59">
            <v>70560382</v>
          </cell>
          <cell r="B59" t="str">
            <v>JUAN CARLOS ABAD LONDONO</v>
          </cell>
        </row>
        <row r="60">
          <cell r="A60">
            <v>79436375</v>
          </cell>
          <cell r="B60" t="str">
            <v>JUAN MANUEL RICO CRUZ</v>
          </cell>
        </row>
        <row r="61">
          <cell r="A61">
            <v>79469187</v>
          </cell>
          <cell r="B61" t="str">
            <v>DIEGO MAURICIO GOMEZ RAMIREZ</v>
          </cell>
        </row>
        <row r="62">
          <cell r="A62">
            <v>79879986</v>
          </cell>
          <cell r="B62" t="str">
            <v>JUAN JOSE RUIZ</v>
          </cell>
        </row>
        <row r="63">
          <cell r="A63">
            <v>80091508</v>
          </cell>
          <cell r="B63" t="str">
            <v>CARLOS ANDRES ORTIZ PINILLA</v>
          </cell>
        </row>
        <row r="64">
          <cell r="A64">
            <v>94390077</v>
          </cell>
          <cell r="B64" t="str">
            <v>HILDEBRANDO CUBILLOS</v>
          </cell>
        </row>
        <row r="65">
          <cell r="A65">
            <v>94440434</v>
          </cell>
          <cell r="B65" t="str">
            <v>ROBEIRO GIRALDO RIOS</v>
          </cell>
        </row>
        <row r="66">
          <cell r="A66">
            <v>94521527</v>
          </cell>
          <cell r="B66" t="str">
            <v>GUSTAVO HANNOVER ALEGRIA ACEVEDO</v>
          </cell>
        </row>
        <row r="67">
          <cell r="A67">
            <v>98671859</v>
          </cell>
          <cell r="B67" t="str">
            <v>MIGUEL CUEVAS PELAEZ</v>
          </cell>
        </row>
        <row r="68">
          <cell r="A68">
            <v>106710536</v>
          </cell>
          <cell r="B68" t="str">
            <v xml:space="preserve">Carlos Enrique Fonseca </v>
          </cell>
        </row>
        <row r="69">
          <cell r="A69">
            <v>800000118</v>
          </cell>
          <cell r="B69" t="str">
            <v>HOSP. UNIV SAN JUAN DE DIOS DEL QUINDIO</v>
          </cell>
        </row>
        <row r="70">
          <cell r="A70">
            <v>800004579</v>
          </cell>
          <cell r="B70" t="str">
            <v>CENTRO DE ORTOPEDIA Y FRACTURAS</v>
          </cell>
        </row>
        <row r="71">
          <cell r="A71">
            <v>800004808</v>
          </cell>
          <cell r="B71" t="str">
            <v>CLINICA SANTA CLARA LTDA (SANTA ROSA)</v>
          </cell>
        </row>
        <row r="72">
          <cell r="A72">
            <v>800006850</v>
          </cell>
          <cell r="B72" t="str">
            <v>ESE HOSP MARIO GAITAN YANGUAS</v>
          </cell>
        </row>
        <row r="73">
          <cell r="A73">
            <v>800008128</v>
          </cell>
          <cell r="B73" t="str">
            <v>A SANCHEZ RADIOLOGOS SAS</v>
          </cell>
        </row>
        <row r="74">
          <cell r="A74">
            <v>800014918</v>
          </cell>
          <cell r="B74" t="str">
            <v>E.S.E. HOSP UNIV ERASMO MEOZ</v>
          </cell>
        </row>
        <row r="75">
          <cell r="A75">
            <v>800015779</v>
          </cell>
          <cell r="B75" t="str">
            <v>CROMAX</v>
          </cell>
        </row>
        <row r="76">
          <cell r="A76">
            <v>800024390</v>
          </cell>
          <cell r="B76" t="str">
            <v>DIME CLINICA NEUROCARDIOVASCULAR</v>
          </cell>
        </row>
        <row r="77">
          <cell r="A77">
            <v>800025467</v>
          </cell>
          <cell r="B77" t="str">
            <v>CLINICA DE ESPECIALISTAS LA DORADA S.A</v>
          </cell>
        </row>
        <row r="78">
          <cell r="A78">
            <v>800027072</v>
          </cell>
          <cell r="B78" t="str">
            <v>BIODIAGNOSTICO SOCIEDAD POR ACCIONES</v>
          </cell>
        </row>
        <row r="79">
          <cell r="A79">
            <v>800029329</v>
          </cell>
          <cell r="B79" t="str">
            <v>FUND EL AMPARO IPS (CANDELARIA)</v>
          </cell>
        </row>
        <row r="80">
          <cell r="A80">
            <v>800030924</v>
          </cell>
          <cell r="B80" t="str">
            <v>HOSP LA BUENA ESPERANZA DE YUMBO</v>
          </cell>
        </row>
        <row r="81">
          <cell r="A81">
            <v>800037021</v>
          </cell>
          <cell r="B81" t="str">
            <v>HOSP DEPARTAMENTAL DE GRANADA ESE</v>
          </cell>
        </row>
        <row r="82">
          <cell r="A82">
            <v>800037979</v>
          </cell>
          <cell r="B82" t="str">
            <v>HOSP LOCAL DE PUERTO LOPEZ ESE</v>
          </cell>
        </row>
        <row r="83">
          <cell r="A83">
            <v>800039364</v>
          </cell>
          <cell r="B83" t="str">
            <v>CLINICA DEL NORTE (CARTAGO)</v>
          </cell>
        </row>
        <row r="84">
          <cell r="A84">
            <v>800044402</v>
          </cell>
          <cell r="B84" t="str">
            <v>INV.MEDICAS DE ANTIOQUIA CLINICA LAS VEG</v>
          </cell>
        </row>
        <row r="85">
          <cell r="A85">
            <v>800044967</v>
          </cell>
          <cell r="B85" t="str">
            <v>ASSBASALUD E.S.E</v>
          </cell>
        </row>
        <row r="86">
          <cell r="A86">
            <v>800048954</v>
          </cell>
          <cell r="B86" t="str">
            <v>CLINICA VERSALLES</v>
          </cell>
        </row>
        <row r="87">
          <cell r="A87">
            <v>800058016</v>
          </cell>
          <cell r="B87" t="str">
            <v xml:space="preserve">EMPRESA SOCIAL DEL ESTADO METROSALUD              </v>
          </cell>
        </row>
        <row r="88">
          <cell r="A88">
            <v>800065396</v>
          </cell>
          <cell r="B88" t="str">
            <v xml:space="preserve">INST DE DIAGNOSTICO MEDICO S.A IDIME </v>
          </cell>
        </row>
        <row r="89">
          <cell r="A89">
            <v>800067065</v>
          </cell>
          <cell r="B89" t="str">
            <v>PROMOTORA MEDICA LAS AMERICAS</v>
          </cell>
        </row>
        <row r="90">
          <cell r="A90">
            <v>800067515</v>
          </cell>
          <cell r="B90" t="str">
            <v>CLINICA LA MILAGROSA</v>
          </cell>
        </row>
        <row r="91">
          <cell r="A91">
            <v>800075729</v>
          </cell>
          <cell r="B91" t="str">
            <v>AIREC</v>
          </cell>
        </row>
        <row r="92">
          <cell r="A92">
            <v>800084206</v>
          </cell>
          <cell r="B92" t="str">
            <v>ESE INST DE SALUD DE BUCARAMANGA</v>
          </cell>
        </row>
        <row r="93">
          <cell r="A93">
            <v>800084362</v>
          </cell>
          <cell r="B93" t="str">
            <v>HOSP CIVIL DE IPIALES</v>
          </cell>
        </row>
        <row r="94">
          <cell r="A94">
            <v>800085486</v>
          </cell>
          <cell r="B94" t="str">
            <v>CLINICA PARTENON</v>
          </cell>
        </row>
        <row r="95">
          <cell r="A95">
            <v>800087565</v>
          </cell>
          <cell r="B95" t="str">
            <v>PROLAB SAS</v>
          </cell>
        </row>
        <row r="96">
          <cell r="A96">
            <v>800090664</v>
          </cell>
          <cell r="B96" t="str">
            <v>OPTICA MEDICA (PALMIRA)</v>
          </cell>
        </row>
        <row r="97">
          <cell r="A97">
            <v>800094898</v>
          </cell>
          <cell r="B97" t="str">
            <v xml:space="preserve">CLINICA LA MERCED </v>
          </cell>
        </row>
        <row r="98">
          <cell r="A98">
            <v>800099124</v>
          </cell>
          <cell r="B98" t="str">
            <v>ESE HOSP SAN JOSE LA CELIA</v>
          </cell>
        </row>
        <row r="99">
          <cell r="A99">
            <v>800099860</v>
          </cell>
          <cell r="B99" t="str">
            <v>E.S.E.  HOSP SAN RAFAEL DE PACHO</v>
          </cell>
        </row>
        <row r="100">
          <cell r="A100">
            <v>800109457</v>
          </cell>
          <cell r="B100" t="str">
            <v>CARLOS CUELLO Y CIA</v>
          </cell>
        </row>
        <row r="101">
          <cell r="A101">
            <v>800123106</v>
          </cell>
          <cell r="B101" t="str">
            <v>ESE HOSP VENANCIO DIAZ DIAZ</v>
          </cell>
        </row>
        <row r="102">
          <cell r="A102">
            <v>800125697</v>
          </cell>
          <cell r="B102" t="str">
            <v>E.S.E. HOSP NELSON RESTREPO MARTINEZ</v>
          </cell>
        </row>
        <row r="103">
          <cell r="A103">
            <v>800130625</v>
          </cell>
          <cell r="B103" t="str">
            <v>ESE HOSP SAN CRISTOBAL DE CIENAGA</v>
          </cell>
        </row>
        <row r="104">
          <cell r="A104">
            <v>800134339</v>
          </cell>
          <cell r="B104" t="str">
            <v>HOSPSAN VICENTE DE PAUL - SALENTO</v>
          </cell>
        </row>
        <row r="105">
          <cell r="A105">
            <v>800135582</v>
          </cell>
          <cell r="B105" t="str">
            <v>FUND ALEJANDRO LONDONO</v>
          </cell>
        </row>
        <row r="106">
          <cell r="A106">
            <v>800138582</v>
          </cell>
          <cell r="B106" t="str">
            <v>CORP. DE ATENCION INTEGRAL - CORIN</v>
          </cell>
        </row>
        <row r="107">
          <cell r="A107">
            <v>800139305</v>
          </cell>
          <cell r="B107" t="str">
            <v>HENRY RUIZ &amp; CIA.</v>
          </cell>
        </row>
        <row r="108">
          <cell r="A108">
            <v>800142317</v>
          </cell>
          <cell r="B108" t="str">
            <v>MANUFACTURA DE PRENDAS ELASTICAS SAS - C</v>
          </cell>
        </row>
        <row r="109">
          <cell r="A109">
            <v>800143438</v>
          </cell>
          <cell r="B109" t="str">
            <v>El HOSP HECTOR ABAD GOMEZ</v>
          </cell>
        </row>
        <row r="110">
          <cell r="A110">
            <v>800146679</v>
          </cell>
          <cell r="B110" t="str">
            <v>FRACTURAS Y FRACTURAS S.A.S.</v>
          </cell>
        </row>
        <row r="111">
          <cell r="A111">
            <v>800149384</v>
          </cell>
          <cell r="B111" t="str">
            <v>CLINICA COLSANITAS S. A.</v>
          </cell>
        </row>
        <row r="112">
          <cell r="A112">
            <v>800149453</v>
          </cell>
          <cell r="B112" t="str">
            <v>CENTRO POLICLÍNICO DEL OLAYA (C.P.O. S.A.)</v>
          </cell>
        </row>
        <row r="113">
          <cell r="A113">
            <v>800155000</v>
          </cell>
          <cell r="B113" t="str">
            <v>HOSP SAN AGUSTIN EMPRESA SOCIAL</v>
          </cell>
        </row>
        <row r="114">
          <cell r="A114">
            <v>800160400</v>
          </cell>
          <cell r="B114" t="str">
            <v>HOSP SANTA MARGARITA (CUMBRE)</v>
          </cell>
        </row>
        <row r="115">
          <cell r="A115">
            <v>800162035</v>
          </cell>
          <cell r="B115" t="str">
            <v>SERVIMEDICOS LTDA - VILLAVICENCIO</v>
          </cell>
        </row>
        <row r="116">
          <cell r="A116">
            <v>800170915</v>
          </cell>
          <cell r="B116" t="str">
            <v>CENTRO DE NEUROREABILITACION SURGIR</v>
          </cell>
        </row>
        <row r="117">
          <cell r="A117">
            <v>800174851</v>
          </cell>
          <cell r="B117" t="str">
            <v>SOCIEDAD MEDICO QUIRURGICA NUESTRA SEÑORA DE BELEN DE FUSAGASUGA SAS</v>
          </cell>
        </row>
        <row r="118">
          <cell r="A118">
            <v>800174995</v>
          </cell>
          <cell r="B118" t="str">
            <v>ESE BELLO SALUD</v>
          </cell>
        </row>
        <row r="119">
          <cell r="A119">
            <v>800179870</v>
          </cell>
          <cell r="B119" t="str">
            <v>HOSP SAN ANDRES E.S.E (TUMACO)</v>
          </cell>
        </row>
        <row r="120">
          <cell r="A120">
            <v>800179966</v>
          </cell>
          <cell r="B120" t="str">
            <v>IPS CLINICA REINA CATALINA Y CIA LTDA</v>
          </cell>
        </row>
        <row r="121">
          <cell r="A121">
            <v>800182136</v>
          </cell>
          <cell r="B121" t="str">
            <v>HOSPITAL SAN ANTONIO E.S.E. DE NATAGAIMA</v>
          </cell>
        </row>
        <row r="122">
          <cell r="A122">
            <v>800183943</v>
          </cell>
          <cell r="B122" t="str">
            <v>CLINICA SANTA MARIA LTDA (SINCELEJO)</v>
          </cell>
        </row>
        <row r="123">
          <cell r="A123">
            <v>800185449</v>
          </cell>
          <cell r="B123" t="str">
            <v>AVIDANTI SAS</v>
          </cell>
        </row>
        <row r="124">
          <cell r="A124">
            <v>800186901</v>
          </cell>
          <cell r="B124" t="str">
            <v>NEUROFIC LTDA</v>
          </cell>
        </row>
        <row r="125">
          <cell r="A125">
            <v>800189588</v>
          </cell>
          <cell r="B125" t="str">
            <v>CENTRO MEDICO DE YUMBO</v>
          </cell>
        </row>
        <row r="126">
          <cell r="A126">
            <v>800190884</v>
          </cell>
          <cell r="B126" t="str">
            <v>CLINICA ANTIOQUIA S.A.</v>
          </cell>
        </row>
        <row r="127">
          <cell r="A127">
            <v>800191916</v>
          </cell>
          <cell r="B127" t="str">
            <v>CLINICA SAN FRANCISCO S.A</v>
          </cell>
        </row>
        <row r="128">
          <cell r="A128">
            <v>800193775</v>
          </cell>
          <cell r="B128" t="str">
            <v>MASTERSALUD TERAPIAS INTEGRADAS CARDENAS ARIAS</v>
          </cell>
        </row>
        <row r="129">
          <cell r="A129">
            <v>800194627</v>
          </cell>
          <cell r="B129" t="str">
            <v>E.S.E HOSP SAN JOSÉ DE BELALCAZAR CALDAS</v>
          </cell>
        </row>
        <row r="130">
          <cell r="A130">
            <v>800194671</v>
          </cell>
          <cell r="B130" t="str">
            <v>CLINICA ORIENTE LTDA</v>
          </cell>
        </row>
        <row r="131">
          <cell r="A131">
            <v>800196433</v>
          </cell>
          <cell r="B131" t="str">
            <v>HOSP SIMON BOLIVAR III NIVEL E.S.E.</v>
          </cell>
        </row>
        <row r="132">
          <cell r="A132">
            <v>800196939</v>
          </cell>
          <cell r="B132" t="str">
            <v>kennedy-subred sur occidente E.S.E.</v>
          </cell>
        </row>
        <row r="133">
          <cell r="A133">
            <v>800197111</v>
          </cell>
          <cell r="B133" t="str">
            <v>COODESURIS</v>
          </cell>
        </row>
        <row r="134">
          <cell r="A134">
            <v>800197217</v>
          </cell>
          <cell r="B134" t="str">
            <v>CLINICA DE ESPECIALISTAS MARIA AUXILIADO</v>
          </cell>
        </row>
        <row r="135">
          <cell r="A135">
            <v>800197601</v>
          </cell>
          <cell r="B135" t="str">
            <v>ANGIOGRAFIA DE OCCIDENTE S.A</v>
          </cell>
        </row>
        <row r="136">
          <cell r="A136">
            <v>800200789</v>
          </cell>
          <cell r="B136" t="str">
            <v>CLINICA CHIA S.A</v>
          </cell>
        </row>
        <row r="137">
          <cell r="A137">
            <v>800203189</v>
          </cell>
          <cell r="B137" t="str">
            <v>ORTOPEDICA AMERICANA LTDA</v>
          </cell>
        </row>
        <row r="138">
          <cell r="A138">
            <v>800204109</v>
          </cell>
          <cell r="B138" t="str">
            <v>ODONTOCAUCA S.A</v>
          </cell>
        </row>
        <row r="139">
          <cell r="A139">
            <v>800204153</v>
          </cell>
          <cell r="B139" t="str">
            <v>E.S.E. HOSP SAN VICENTE DE PAUL DE L</v>
          </cell>
        </row>
        <row r="140">
          <cell r="A140">
            <v>800204497</v>
          </cell>
          <cell r="B140" t="str">
            <v>ESE HOSP SAN JOSE DE GUACHETA</v>
          </cell>
        </row>
        <row r="141">
          <cell r="A141">
            <v>800205977</v>
          </cell>
          <cell r="B141" t="str">
            <v>ASOC. DE PADRES CON HIJOS AUTISTAS</v>
          </cell>
        </row>
        <row r="142">
          <cell r="A142">
            <v>800209488</v>
          </cell>
          <cell r="B142" t="str">
            <v>HOSP EL TUNAL</v>
          </cell>
        </row>
        <row r="143">
          <cell r="A143">
            <v>800209710</v>
          </cell>
          <cell r="B143" t="str">
            <v>HOSP BOSA II NIVEL E.S.E.</v>
          </cell>
        </row>
        <row r="144">
          <cell r="A144">
            <v>800209891</v>
          </cell>
          <cell r="B144" t="str">
            <v>CLINICA ASOTRAUMA SAS</v>
          </cell>
        </row>
        <row r="145">
          <cell r="A145">
            <v>800210375</v>
          </cell>
          <cell r="B145" t="str">
            <v>PROCARDIO SERVICIOS MEDICOS INTEGRALES L</v>
          </cell>
        </row>
        <row r="146">
          <cell r="A146">
            <v>800212422</v>
          </cell>
          <cell r="B146" t="str">
            <v>CLINICA FARALLONES S.A</v>
          </cell>
        </row>
        <row r="147">
          <cell r="A147">
            <v>800212930</v>
          </cell>
          <cell r="B147" t="str">
            <v>INDUMEDICAS LTDA</v>
          </cell>
        </row>
        <row r="148">
          <cell r="A148">
            <v>800215642</v>
          </cell>
          <cell r="B148" t="str">
            <v>CLINICA UROLOGICA SALUS S.A</v>
          </cell>
        </row>
        <row r="149">
          <cell r="A149">
            <v>800215908</v>
          </cell>
          <cell r="B149" t="str">
            <v>ESTUDIOS E INV S.A. ESIMED S.A.</v>
          </cell>
        </row>
        <row r="150">
          <cell r="A150">
            <v>800219600</v>
          </cell>
          <cell r="B150" t="str">
            <v>PABLO VI-SUBRED SUR OCCIDENTE E.S.E</v>
          </cell>
        </row>
        <row r="151">
          <cell r="A151">
            <v>800220806</v>
          </cell>
          <cell r="B151" t="str">
            <v>CENTRO ESPECIALIZADO EN FRACTURAS</v>
          </cell>
        </row>
        <row r="152">
          <cell r="A152">
            <v>800223618</v>
          </cell>
          <cell r="B152" t="str">
            <v>MEDINUCLEAR SOCIEDAD POR ACCIONES SIMPLI</v>
          </cell>
        </row>
        <row r="153">
          <cell r="A153">
            <v>800224709</v>
          </cell>
          <cell r="B153" t="str">
            <v>FUND BANCO DE OJOS DEL OCCCIDENTE COLOMBIANO</v>
          </cell>
        </row>
        <row r="154">
          <cell r="A154">
            <v>800225057</v>
          </cell>
          <cell r="B154" t="str">
            <v>DIAGNOSTICO Y SISTEMA MEDICA S.A</v>
          </cell>
        </row>
        <row r="155">
          <cell r="A155">
            <v>800227072</v>
          </cell>
          <cell r="B155" t="str">
            <v>EUSALUD S.A</v>
          </cell>
        </row>
        <row r="156">
          <cell r="A156">
            <v>800227267</v>
          </cell>
          <cell r="B156" t="str">
            <v>CENTRO ENDOCRINOLOGIA JUBIZ Y CABAL CIA</v>
          </cell>
        </row>
        <row r="157">
          <cell r="A157">
            <v>800227877</v>
          </cell>
          <cell r="B157" t="str">
            <v>ESE HOSP FRANCISCO LUIS JIMENEZ MARTINEZ</v>
          </cell>
        </row>
        <row r="158">
          <cell r="A158">
            <v>800228215</v>
          </cell>
          <cell r="B158" t="str">
            <v>CEDICAF S. A.</v>
          </cell>
        </row>
        <row r="159">
          <cell r="A159">
            <v>800228773</v>
          </cell>
          <cell r="B159" t="str">
            <v>COOPERATIVA DE TRABAJO ASOCIADO DE PROFE</v>
          </cell>
        </row>
        <row r="160">
          <cell r="A160">
            <v>800230028</v>
          </cell>
          <cell r="B160" t="str">
            <v>CLINICA OFTALMOLOGICA DEL QUINDIO</v>
          </cell>
        </row>
        <row r="161">
          <cell r="A161">
            <v>800231215</v>
          </cell>
          <cell r="B161" t="str">
            <v>HOSP DEL SARARE</v>
          </cell>
        </row>
        <row r="162">
          <cell r="A162">
            <v>800231235</v>
          </cell>
          <cell r="B162" t="str">
            <v>HOSP UNIV SAN JORGE (PEREIR</v>
          </cell>
        </row>
        <row r="163">
          <cell r="A163">
            <v>800241602</v>
          </cell>
          <cell r="B163" t="str">
            <v>FUNDACION COLOMBIANA DE CANCEROLOGIA</v>
          </cell>
        </row>
        <row r="164">
          <cell r="A164">
            <v>800243203</v>
          </cell>
          <cell r="B164" t="str">
            <v>VILLEGAS NIESEN Y CIA S.C.S</v>
          </cell>
        </row>
        <row r="165">
          <cell r="A165">
            <v>800251440</v>
          </cell>
          <cell r="B165" t="str">
            <v>ENTIDAD PROMOTORA DE SALUD SANITAS S.A.</v>
          </cell>
        </row>
        <row r="166">
          <cell r="A166">
            <v>800253167</v>
          </cell>
          <cell r="B166" t="str">
            <v>HOSP  UNIV CARI</v>
          </cell>
        </row>
        <row r="167">
          <cell r="A167">
            <v>800253757</v>
          </cell>
          <cell r="B167" t="str">
            <v>COOPERATIVA INTERSALUD INSTITUCION PREST</v>
          </cell>
        </row>
        <row r="168">
          <cell r="A168">
            <v>800254132</v>
          </cell>
          <cell r="B168" t="str">
            <v>MEDICADIZ</v>
          </cell>
        </row>
        <row r="169">
          <cell r="A169">
            <v>800254141</v>
          </cell>
          <cell r="B169" t="str">
            <v>CLINICA DE FARCUTURAS LTDA PALMIRA</v>
          </cell>
        </row>
        <row r="170">
          <cell r="A170">
            <v>800255591</v>
          </cell>
          <cell r="B170" t="str">
            <v>CLINICA MEDICO QUIRURGICA ALVERNIA</v>
          </cell>
        </row>
        <row r="171">
          <cell r="A171">
            <v>800255963</v>
          </cell>
          <cell r="B171" t="str">
            <v>CLINICA SAN JOSE LTDA</v>
          </cell>
        </row>
        <row r="172">
          <cell r="A172">
            <v>801000713</v>
          </cell>
          <cell r="B172" t="str">
            <v>ONCOLOGOS DEL OCCIDENTE S.A</v>
          </cell>
        </row>
        <row r="173">
          <cell r="A173">
            <v>801001323</v>
          </cell>
          <cell r="B173" t="str">
            <v>INST ESPECIALIZADO EN SALUD MENTAL</v>
          </cell>
        </row>
        <row r="174">
          <cell r="A174">
            <v>801001440</v>
          </cell>
          <cell r="B174" t="str">
            <v xml:space="preserve">ESE RED SALUD ARMENIA </v>
          </cell>
        </row>
        <row r="175">
          <cell r="A175">
            <v>801002325</v>
          </cell>
          <cell r="B175" t="str">
            <v>HOSP SAN CAMILO</v>
          </cell>
        </row>
        <row r="176">
          <cell r="A176">
            <v>802003081</v>
          </cell>
          <cell r="B176" t="str">
            <v>E.S.E. HOSP MUNICIPAL DE SABANAGRAND</v>
          </cell>
        </row>
        <row r="177">
          <cell r="A177">
            <v>802006728</v>
          </cell>
          <cell r="B177" t="str">
            <v>EMPRESA SOCIAL DEL ESTADO HOSP NIÑO</v>
          </cell>
        </row>
        <row r="178">
          <cell r="A178">
            <v>802009766</v>
          </cell>
          <cell r="B178" t="str">
            <v>HOSP DEPARTAMENTAL JUAN DOMÍNGUEZ ROMERO DE SOLEDAD EN LIQUIDACIÓN</v>
          </cell>
        </row>
        <row r="179">
          <cell r="A179">
            <v>802021430</v>
          </cell>
          <cell r="B179" t="str">
            <v>SALUD FAMILIAR S A IPS</v>
          </cell>
        </row>
        <row r="180">
          <cell r="A180">
            <v>804007611</v>
          </cell>
          <cell r="B180" t="str">
            <v>ESE CENTRO DE SALUD JUAN SOLERI</v>
          </cell>
        </row>
        <row r="181">
          <cell r="A181">
            <v>805000589</v>
          </cell>
          <cell r="B181" t="str">
            <v>CENTRO DE BIOMEDICINA REPRODUCTIVA DEL V</v>
          </cell>
        </row>
        <row r="182">
          <cell r="A182">
            <v>805000737</v>
          </cell>
          <cell r="B182" t="str">
            <v>RESONANCIA DE OCCIDENTE RIDOC LTDA.</v>
          </cell>
        </row>
        <row r="183">
          <cell r="A183">
            <v>805001115</v>
          </cell>
          <cell r="B183" t="str">
            <v>GRUPO DE ANGIOGRAFIA DE LOS REMEDIOS GAR</v>
          </cell>
        </row>
        <row r="184">
          <cell r="A184">
            <v>805001155</v>
          </cell>
          <cell r="B184" t="str">
            <v>GAR SAS</v>
          </cell>
        </row>
        <row r="185">
          <cell r="A185">
            <v>805001314</v>
          </cell>
          <cell r="B185" t="str">
            <v>FUND PRISMA PARA LA ATENCION A LA P</v>
          </cell>
        </row>
        <row r="186">
          <cell r="A186">
            <v>805001506</v>
          </cell>
          <cell r="B186" t="str">
            <v>ACOUSTIC SYSTEM S.A.S</v>
          </cell>
        </row>
        <row r="187">
          <cell r="A187">
            <v>805002036</v>
          </cell>
          <cell r="B187" t="str">
            <v>UNIDAD DE SALUD OCUPACIONAL</v>
          </cell>
        </row>
        <row r="188">
          <cell r="A188">
            <v>805002583</v>
          </cell>
          <cell r="B188" t="str">
            <v>FARMACIA DROGUERIA SAN JORGE LTDA DROGUE</v>
          </cell>
        </row>
        <row r="189">
          <cell r="A189">
            <v>805003457</v>
          </cell>
          <cell r="B189" t="str">
            <v>CENTRO MEDICO DEL PARQUE JAMUNDI LTDA</v>
          </cell>
        </row>
        <row r="190">
          <cell r="A190">
            <v>805003794</v>
          </cell>
          <cell r="B190" t="str">
            <v>GRUPO CARDIOLOGICO DE LOS REMEDIOS S.A.S.</v>
          </cell>
        </row>
        <row r="191">
          <cell r="A191">
            <v>805005130</v>
          </cell>
          <cell r="B191" t="str">
            <v>PROFIS LTDA</v>
          </cell>
        </row>
        <row r="192">
          <cell r="A192">
            <v>805007481</v>
          </cell>
          <cell r="B192" t="str">
            <v>FUND NACE UNA ESPERANZA</v>
          </cell>
        </row>
        <row r="193">
          <cell r="A193">
            <v>805009418</v>
          </cell>
          <cell r="B193" t="str">
            <v>IMAGO LTDA</v>
          </cell>
        </row>
        <row r="194">
          <cell r="A194">
            <v>805009420</v>
          </cell>
          <cell r="B194" t="str">
            <v xml:space="preserve">IMAGO SAS </v>
          </cell>
        </row>
        <row r="195">
          <cell r="A195">
            <v>805010659</v>
          </cell>
          <cell r="B195" t="str">
            <v>AMANECER MEDICO S.A.S</v>
          </cell>
        </row>
        <row r="196">
          <cell r="A196">
            <v>805010997</v>
          </cell>
          <cell r="B196" t="str">
            <v>HOLISTICA- UNIDAD DE MEDICINA INTEGRAL</v>
          </cell>
        </row>
        <row r="197">
          <cell r="A197">
            <v>805011262</v>
          </cell>
          <cell r="B197" t="str">
            <v>RTS LTDA.</v>
          </cell>
        </row>
        <row r="198">
          <cell r="A198">
            <v>805013193</v>
          </cell>
          <cell r="B198" t="str">
            <v>INSTITUCION PRESTADORA DE SERV. DE SALUD</v>
          </cell>
        </row>
        <row r="199">
          <cell r="A199">
            <v>805013255</v>
          </cell>
          <cell r="B199" t="str">
            <v>OIR AUDIOLOGIA</v>
          </cell>
        </row>
        <row r="200">
          <cell r="A200">
            <v>805013591</v>
          </cell>
          <cell r="B200" t="str">
            <v>ANGEL DIAGNOSTICA S.A</v>
          </cell>
        </row>
        <row r="201">
          <cell r="A201">
            <v>805013881</v>
          </cell>
          <cell r="B201" t="str">
            <v xml:space="preserve">FUND SALUD HOMBRE </v>
          </cell>
        </row>
        <row r="202">
          <cell r="A202">
            <v>805014208</v>
          </cell>
          <cell r="B202" t="str">
            <v>I.P.S. GRUPO ODONTOLOGICO JAIME BECSKY</v>
          </cell>
        </row>
        <row r="203">
          <cell r="A203">
            <v>805016006</v>
          </cell>
          <cell r="B203" t="str">
            <v>AMIGOS DE LA SALUD AMISALUD SAS</v>
          </cell>
        </row>
        <row r="204">
          <cell r="A204">
            <v>805016107</v>
          </cell>
          <cell r="B204" t="str">
            <v>CLINICA BASILIA S.A</v>
          </cell>
        </row>
        <row r="205">
          <cell r="A205">
            <v>805017350</v>
          </cell>
          <cell r="B205" t="str">
            <v>HEMATO-ONCOLOGOS DE IMBANACO S. A.</v>
          </cell>
        </row>
        <row r="206">
          <cell r="A206">
            <v>805017681</v>
          </cell>
          <cell r="B206" t="str">
            <v>GAMANUCLEAR LTDA</v>
          </cell>
        </row>
        <row r="207">
          <cell r="A207">
            <v>805017914</v>
          </cell>
          <cell r="B207" t="str">
            <v>CLINICA DE LA VISION</v>
          </cell>
        </row>
        <row r="208">
          <cell r="A208">
            <v>805019730</v>
          </cell>
          <cell r="B208" t="str">
            <v>SOLAIR S.A.S</v>
          </cell>
        </row>
        <row r="209">
          <cell r="A209">
            <v>805019877</v>
          </cell>
          <cell r="B209" t="str">
            <v>ENDOCIRUJANOS LTDA</v>
          </cell>
        </row>
        <row r="210">
          <cell r="A210">
            <v>805022186</v>
          </cell>
          <cell r="B210" t="str">
            <v>SECCIONAL DE SANIDAD VALLE</v>
          </cell>
        </row>
        <row r="211">
          <cell r="A211">
            <v>805022359</v>
          </cell>
          <cell r="B211" t="str">
            <v>GAMAGRAFIAS DEL VALLE LTDA</v>
          </cell>
        </row>
        <row r="212">
          <cell r="A212">
            <v>805023021</v>
          </cell>
          <cell r="B212" t="str">
            <v>PROGRAMAS INTEGRALES EN SALUD S.A.S - PR</v>
          </cell>
        </row>
        <row r="213">
          <cell r="A213">
            <v>805023423</v>
          </cell>
          <cell r="B213" t="str">
            <v>SOCIEDAD NSDR SAS-CLINICA  NUESTRA SEÑORA DEL ROSARIO</v>
          </cell>
        </row>
        <row r="214">
          <cell r="A214">
            <v>805025186</v>
          </cell>
          <cell r="B214" t="str">
            <v>CASA MADRE CANGURO CALI</v>
          </cell>
        </row>
        <row r="215">
          <cell r="A215">
            <v>805025635</v>
          </cell>
          <cell r="B215" t="str">
            <v>CENTRO DE ACONDICIONAMIENTO FÍSICO Y FISIOTERAPIA AFICENTER</v>
          </cell>
        </row>
        <row r="216">
          <cell r="A216">
            <v>805025846</v>
          </cell>
          <cell r="B216" t="str">
            <v>SEDE NORTE - SERSALUD S.A</v>
          </cell>
        </row>
        <row r="217">
          <cell r="A217">
            <v>805026250</v>
          </cell>
          <cell r="B217" t="str">
            <v>CLINICA SIGMA</v>
          </cell>
        </row>
        <row r="218">
          <cell r="A218">
            <v>805026771</v>
          </cell>
          <cell r="B218" t="str">
            <v>CENTRO DE MEDICINA FISICA Y REHABILITACI</v>
          </cell>
        </row>
        <row r="219">
          <cell r="A219">
            <v>805027031</v>
          </cell>
          <cell r="B219" t="str">
            <v>CENTRO DE REHABILITACION NEUROLOGICA TERAVIDA SAS</v>
          </cell>
        </row>
        <row r="220">
          <cell r="A220">
            <v>805027261</v>
          </cell>
          <cell r="B220" t="str">
            <v>RED DE SALUD CENTRO E.S.E</v>
          </cell>
        </row>
        <row r="221">
          <cell r="A221">
            <v>805027287</v>
          </cell>
          <cell r="B221" t="str">
            <v>RED DE SALUD DEL NORTE E.S.E</v>
          </cell>
        </row>
        <row r="222">
          <cell r="A222">
            <v>805027289</v>
          </cell>
          <cell r="B222" t="str">
            <v>RED DE SALUD LADERA</v>
          </cell>
        </row>
        <row r="223">
          <cell r="A223">
            <v>805027337</v>
          </cell>
          <cell r="B223" t="str">
            <v>RED DE SALUD DEL ORIENTE - HOSP CARLOS HOLMES TRUJILLO</v>
          </cell>
        </row>
        <row r="224">
          <cell r="A224">
            <v>805027338</v>
          </cell>
          <cell r="B224" t="str">
            <v xml:space="preserve">RED DE SALUD SURORIENTE </v>
          </cell>
        </row>
        <row r="225">
          <cell r="A225">
            <v>805027743</v>
          </cell>
          <cell r="B225" t="str">
            <v>DUMIAN MEDICAL SAS</v>
          </cell>
        </row>
        <row r="226">
          <cell r="A226">
            <v>805027986</v>
          </cell>
          <cell r="B226" t="str">
            <v>FUND HOGAR MANANTIAL</v>
          </cell>
        </row>
        <row r="227">
          <cell r="A227">
            <v>805027993</v>
          </cell>
          <cell r="B227" t="str">
            <v>MEDINUCLEAR DEL VALLE LTDA</v>
          </cell>
        </row>
        <row r="228">
          <cell r="A228">
            <v>805028530</v>
          </cell>
          <cell r="B228" t="str">
            <v>HOSP ISAIAS DUARTE CANCINO E.S.E</v>
          </cell>
        </row>
        <row r="229">
          <cell r="A229">
            <v>805030765</v>
          </cell>
          <cell r="B229" t="str">
            <v>MEDICAMENTOS ESPECIALIZADOS S.A.S</v>
          </cell>
        </row>
        <row r="230">
          <cell r="A230">
            <v>805031507</v>
          </cell>
          <cell r="B230" t="str">
            <v>FUND PREVRENAL</v>
          </cell>
        </row>
        <row r="231">
          <cell r="A231">
            <v>806001061</v>
          </cell>
          <cell r="B231" t="str">
            <v>ESE CLINICA DE MATERNIDAD RAFAEL CALVO</v>
          </cell>
        </row>
        <row r="232">
          <cell r="A232">
            <v>806006414</v>
          </cell>
          <cell r="B232" t="str">
            <v>ESE HOSP LOCAL SAN JUAN NEPOMUCENO</v>
          </cell>
        </row>
        <row r="233">
          <cell r="A233">
            <v>806007809</v>
          </cell>
          <cell r="B233" t="str">
            <v>ESE HOSPITAL LOCAL MANUELA PABUENA LOBO</v>
          </cell>
        </row>
        <row r="234">
          <cell r="A234">
            <v>806010305</v>
          </cell>
          <cell r="B234" t="str">
            <v>HOSP LOCAL DE CARTAGENA I NIVEL</v>
          </cell>
        </row>
        <row r="235">
          <cell r="A235">
            <v>806010788</v>
          </cell>
          <cell r="B235" t="str">
            <v>ESE HOSPITAL LOCAL MARIA LA BAJA</v>
          </cell>
        </row>
        <row r="236">
          <cell r="A236">
            <v>806015201</v>
          </cell>
          <cell r="B236" t="str">
            <v>GESTION SALUD S.A.S.</v>
          </cell>
        </row>
        <row r="237">
          <cell r="A237">
            <v>807004352</v>
          </cell>
          <cell r="B237" t="str">
            <v>EMPRESA SOCIAL DEL ESTADO IMSALUD</v>
          </cell>
        </row>
        <row r="238">
          <cell r="A238">
            <v>807004393</v>
          </cell>
          <cell r="B238" t="str">
            <v>HOSP Local Municipio Los Patios</v>
          </cell>
        </row>
        <row r="239">
          <cell r="A239">
            <v>807004631</v>
          </cell>
          <cell r="B239" t="str">
            <v>E.S.E HOSPITAL JORGE CRISTO SAHIUM</v>
          </cell>
        </row>
        <row r="240">
          <cell r="A240">
            <v>807004665</v>
          </cell>
          <cell r="B240" t="str">
            <v>ESE HOSP JUAN LUIS LONDOÑO</v>
          </cell>
        </row>
        <row r="241">
          <cell r="A241">
            <v>807008827</v>
          </cell>
          <cell r="B241" t="str">
            <v>ESE HOSP REGIONAL SURORIENTAL</v>
          </cell>
        </row>
        <row r="242">
          <cell r="A242">
            <v>807008857</v>
          </cell>
          <cell r="B242" t="str">
            <v>ESE HOSP REGIONAL NORTE</v>
          </cell>
        </row>
        <row r="243">
          <cell r="A243">
            <v>808003500</v>
          </cell>
          <cell r="B243" t="str">
            <v>HOSP ISMAEL SILVA E.S.E. - ESE HOSP San Rafael de Fusagasugá</v>
          </cell>
        </row>
        <row r="244">
          <cell r="A244">
            <v>809000383</v>
          </cell>
          <cell r="B244" t="str">
            <v>HOSP LOCAL VITO FASAEL GUTIERREZ PEDRAZA ESE DE VALLE DE SAN JUAN</v>
          </cell>
        </row>
        <row r="245">
          <cell r="A245">
            <v>809001086</v>
          </cell>
          <cell r="B245" t="str">
            <v>HOSPITAL SERAFIN MONTAÑA CUELLAR E.S.E</v>
          </cell>
        </row>
        <row r="246">
          <cell r="A246">
            <v>809002913</v>
          </cell>
          <cell r="B246" t="str">
            <v>PROMOVER LIMITADA</v>
          </cell>
        </row>
        <row r="247">
          <cell r="A247">
            <v>809003590</v>
          </cell>
          <cell r="B247" t="str">
            <v>UNIDAD DE SALUD DE IBAGUE EMPRESA SOCIAL</v>
          </cell>
        </row>
        <row r="248">
          <cell r="A248">
            <v>809005719</v>
          </cell>
          <cell r="B248" t="str">
            <v>HOSP SAN VICENTE E.S.E</v>
          </cell>
        </row>
        <row r="249">
          <cell r="A249">
            <v>809011517</v>
          </cell>
          <cell r="B249" t="str">
            <v>MEDICINA INTENSIVA DEL TOLIMA S.A</v>
          </cell>
        </row>
        <row r="250">
          <cell r="A250">
            <v>810000912</v>
          </cell>
          <cell r="B250" t="str">
            <v>E.S.E. HOSPITAL DEPARTAMENTAL SAGRADO CORAZON</v>
          </cell>
        </row>
        <row r="251">
          <cell r="A251">
            <v>810000913</v>
          </cell>
          <cell r="B251" t="str">
            <v>E.S.E HOSP. SAN FELIX - LA DORADA</v>
          </cell>
        </row>
        <row r="252">
          <cell r="A252">
            <v>810001159</v>
          </cell>
          <cell r="B252" t="str">
            <v>ESE HOSP DEPARTAMENTAL SAN JOSE DE S</v>
          </cell>
        </row>
        <row r="253">
          <cell r="A253">
            <v>810001392</v>
          </cell>
          <cell r="B253" t="str">
            <v>ESE HOSP DEPARTAMENTAL SAN ANTONIO MARMATO</v>
          </cell>
        </row>
        <row r="254">
          <cell r="A254">
            <v>810001466</v>
          </cell>
          <cell r="B254" t="str">
            <v>LASER REFRACTIVO DE CALDAS SA</v>
          </cell>
        </row>
        <row r="255">
          <cell r="A255">
            <v>810003245</v>
          </cell>
          <cell r="B255" t="str">
            <v>CLINICA VERSALLES S.A (MANIZALES)</v>
          </cell>
        </row>
        <row r="256">
          <cell r="A256">
            <v>811007601</v>
          </cell>
          <cell r="B256" t="str">
            <v>EMPRESA DE MEDICINA INTEGRAL EMI</v>
          </cell>
        </row>
        <row r="257">
          <cell r="A257">
            <v>811007832</v>
          </cell>
          <cell r="B257" t="str">
            <v>SERVICIOS DE SALUD IPS SURAMERICANA S.A.S.</v>
          </cell>
        </row>
        <row r="258">
          <cell r="A258">
            <v>811013792</v>
          </cell>
          <cell r="B258" t="str">
            <v>E.S.E. HOSP ANTONIO ROLDAN BETANCUR</v>
          </cell>
        </row>
        <row r="259">
          <cell r="A259">
            <v>811016192</v>
          </cell>
          <cell r="B259" t="str">
            <v>HOSP ALMA MATER DE ANTIOQUIA</v>
          </cell>
        </row>
        <row r="260">
          <cell r="A260">
            <v>811017810</v>
          </cell>
          <cell r="B260" t="str">
            <v>ESE HOSP DEL SUR GABRIEL JARAMILLO P</v>
          </cell>
        </row>
        <row r="261">
          <cell r="A261">
            <v>811019499</v>
          </cell>
          <cell r="B261" t="str">
            <v>RP MEDICA S.A</v>
          </cell>
        </row>
        <row r="262">
          <cell r="A262">
            <v>811046900</v>
          </cell>
          <cell r="B262" t="str">
            <v>CENTRO CARDIOVASCULAR COLOMBIANO CLINICA</v>
          </cell>
        </row>
        <row r="263">
          <cell r="A263">
            <v>812000344</v>
          </cell>
          <cell r="B263" t="str">
            <v>E.S.E. HOSP MONTELIBANO</v>
          </cell>
        </row>
        <row r="264">
          <cell r="A264">
            <v>812000527</v>
          </cell>
          <cell r="B264" t="str">
            <v>CLINICA SAHAGUN IPS S.A.</v>
          </cell>
        </row>
        <row r="265">
          <cell r="A265">
            <v>812001423</v>
          </cell>
          <cell r="B265" t="str">
            <v>EMPRESA SOCIAL DEL ESTADO CAMU SANTA TER</v>
          </cell>
        </row>
        <row r="266">
          <cell r="A266">
            <v>812001792</v>
          </cell>
          <cell r="B266" t="str">
            <v>ESE CAMU PURISIMA</v>
          </cell>
        </row>
        <row r="267">
          <cell r="A267">
            <v>812004304</v>
          </cell>
          <cell r="B267" t="str">
            <v>CAMI  LTDA</v>
          </cell>
        </row>
        <row r="268">
          <cell r="A268">
            <v>812004935</v>
          </cell>
          <cell r="B268" t="str">
            <v>CLINICA MATERNO INFANTIL CASA DEL NIÑO S</v>
          </cell>
        </row>
        <row r="269">
          <cell r="A269">
            <v>812005522</v>
          </cell>
          <cell r="B269" t="str">
            <v>FUND AMIGOS DE LA SALUD</v>
          </cell>
        </row>
        <row r="270">
          <cell r="A270">
            <v>812005644</v>
          </cell>
          <cell r="B270" t="str">
            <v>CLINICA REGIONAL DEL SAN JORGE I.P.S. SA</v>
          </cell>
        </row>
        <row r="271">
          <cell r="A271">
            <v>812005726</v>
          </cell>
          <cell r="B271" t="str">
            <v>EMPRESA SOCIAL DEL ESTADO VIDA SINU</v>
          </cell>
        </row>
        <row r="272">
          <cell r="A272">
            <v>813001653</v>
          </cell>
          <cell r="B272" t="str">
            <v>ESE HOSP MUNICIPAL DE ALGECIRAS</v>
          </cell>
        </row>
        <row r="273">
          <cell r="A273">
            <v>813001952</v>
          </cell>
          <cell r="B273" t="str">
            <v>CLINICA MEDILASER S.A</v>
          </cell>
        </row>
        <row r="274">
          <cell r="A274">
            <v>813002497</v>
          </cell>
          <cell r="B274" t="str">
            <v>EMPRESA SOCIAL DEL ESTADO SAN FRANCISCO</v>
          </cell>
        </row>
        <row r="275">
          <cell r="A275">
            <v>813002872</v>
          </cell>
          <cell r="B275" t="str">
            <v>EMPRESA SOCIAL DEL ESTADO SAN SEBASTIAN</v>
          </cell>
        </row>
        <row r="276">
          <cell r="A276">
            <v>813002940</v>
          </cell>
          <cell r="B276" t="str">
            <v>EMPRESA SOCIAL DEL ESTADO MARIA AUXILIADORA</v>
          </cell>
        </row>
        <row r="277">
          <cell r="A277">
            <v>813005265</v>
          </cell>
          <cell r="B277" t="str">
            <v>ESE CARMEN EMILIA OSPINA</v>
          </cell>
        </row>
        <row r="278">
          <cell r="A278">
            <v>813005295</v>
          </cell>
          <cell r="B278" t="str">
            <v>ESE MANUEL CASTRO TOVAR</v>
          </cell>
        </row>
        <row r="279">
          <cell r="A279">
            <v>813006877</v>
          </cell>
          <cell r="B279" t="str">
            <v>E.S.E CENTRO DE SALUD SAN JUAN DE DIOS- EL PITAL HUILA</v>
          </cell>
        </row>
        <row r="280">
          <cell r="A280">
            <v>813007875</v>
          </cell>
          <cell r="B280" t="str">
            <v>HOSP. MUNICIPAL NTRA. SRA. DE GUA</v>
          </cell>
        </row>
        <row r="281">
          <cell r="A281">
            <v>813010996</v>
          </cell>
          <cell r="B281" t="str">
            <v>ESE CENTRO DE SALUD SAN JOSE DE ISNOS</v>
          </cell>
        </row>
        <row r="282">
          <cell r="A282">
            <v>813011027</v>
          </cell>
          <cell r="B282" t="str">
            <v>ESE SANTA ROSA DE LIMA PAICOL - HUILA</v>
          </cell>
        </row>
        <row r="283">
          <cell r="A283">
            <v>813011465</v>
          </cell>
          <cell r="B283" t="str">
            <v>ESE HOSPITAL LUIS ANTONIO MOJICA</v>
          </cell>
        </row>
        <row r="284">
          <cell r="A284">
            <v>813011505</v>
          </cell>
          <cell r="B284" t="str">
            <v>EMPRESA SOCIAL DEL ESTADO CAMILO TRUJILL</v>
          </cell>
        </row>
        <row r="285">
          <cell r="A285">
            <v>813011515</v>
          </cell>
          <cell r="B285" t="str">
            <v>EMPRESA SOCIAL DEL ESTADO HOSP LOCAL MUNICIPAL DE HOBO - HUIL</v>
          </cell>
        </row>
        <row r="286">
          <cell r="A286">
            <v>813011566</v>
          </cell>
          <cell r="B286" t="str">
            <v>EMPRESA SOCIAL DEL ESTADO HOSP DEL P</v>
          </cell>
        </row>
        <row r="287">
          <cell r="A287">
            <v>813011577</v>
          </cell>
          <cell r="B287" t="str">
            <v>CLINICA UROS LIMITADA</v>
          </cell>
        </row>
        <row r="288">
          <cell r="A288">
            <v>813011706</v>
          </cell>
          <cell r="B288" t="str">
            <v>ESE ANA SILVIA MALDONADO JIMENEZ</v>
          </cell>
        </row>
        <row r="289">
          <cell r="A289">
            <v>814003370</v>
          </cell>
          <cell r="B289" t="str">
            <v>CENTRO DE SALUD DE PUERRES ESE</v>
          </cell>
        </row>
        <row r="290">
          <cell r="A290">
            <v>814003448</v>
          </cell>
          <cell r="B290" t="str">
            <v>AUDIOCOM S.A.S</v>
          </cell>
        </row>
        <row r="291">
          <cell r="A291">
            <v>814006009</v>
          </cell>
          <cell r="B291" t="str">
            <v>INST CANCEROLÓGICO DE NARIÑO LIMITADA</v>
          </cell>
        </row>
        <row r="292">
          <cell r="A292">
            <v>814006625</v>
          </cell>
          <cell r="B292" t="str">
            <v>EMPRESA SOCIAL DEL ESTADO CENTRO DE SALU</v>
          </cell>
        </row>
        <row r="293">
          <cell r="A293">
            <v>814006654</v>
          </cell>
          <cell r="B293" t="str">
            <v>CENTRO DE SALUD SAN JUAN BAUTISTA</v>
          </cell>
        </row>
        <row r="294">
          <cell r="A294">
            <v>814006732</v>
          </cell>
          <cell r="B294" t="str">
            <v>CENTRO DE SALUD DE CONSACA EMPRESA SOCIA</v>
          </cell>
        </row>
        <row r="295">
          <cell r="A295">
            <v>815000253</v>
          </cell>
          <cell r="B295" t="str">
            <v>IPS CLINICA SALUD FLORIDA S.A</v>
          </cell>
        </row>
        <row r="296">
          <cell r="A296">
            <v>815000316</v>
          </cell>
          <cell r="B296" t="str">
            <v>HOSP RAUL OREJUELA BUENO</v>
          </cell>
        </row>
        <row r="297">
          <cell r="A297">
            <v>815001140</v>
          </cell>
          <cell r="B297" t="str">
            <v>E.S.E HOSP DIVINO NIÑO</v>
          </cell>
        </row>
        <row r="298">
          <cell r="A298">
            <v>815002574</v>
          </cell>
          <cell r="B298" t="str">
            <v>RADIOLOGIA ESPECIALIZADA DEL VALLE LTDA.</v>
          </cell>
        </row>
        <row r="299">
          <cell r="A299">
            <v>815004021</v>
          </cell>
          <cell r="B299" t="str">
            <v>CENTRO MEDICO SAN JUAN BAUTISTA</v>
          </cell>
        </row>
        <row r="300">
          <cell r="A300">
            <v>815005012</v>
          </cell>
          <cell r="B300" t="str">
            <v>SERVICIOS INTEGRADOS DE SALUD LTDA-SERINSA</v>
          </cell>
        </row>
        <row r="301">
          <cell r="A301">
            <v>816000103</v>
          </cell>
          <cell r="B301" t="str">
            <v>SOCIEDAD DE DIAG. UROLOGICO DE RISARALDA</v>
          </cell>
        </row>
        <row r="302">
          <cell r="A302">
            <v>816000634</v>
          </cell>
          <cell r="B302" t="str">
            <v>RESTREPO Y MEJIA CIMDER LTDA</v>
          </cell>
        </row>
        <row r="303">
          <cell r="A303">
            <v>816001182</v>
          </cell>
          <cell r="B303" t="str">
            <v>AUDIFARMA S.A</v>
          </cell>
        </row>
        <row r="304">
          <cell r="A304">
            <v>816002451</v>
          </cell>
          <cell r="B304" t="str">
            <v>CALCULASER S.A.</v>
          </cell>
        </row>
        <row r="305">
          <cell r="A305">
            <v>816005003</v>
          </cell>
          <cell r="B305" t="str">
            <v xml:space="preserve">EMPRESA SOCIAL D EESTADO SALUD PEREIRA </v>
          </cell>
        </row>
        <row r="306">
          <cell r="A306">
            <v>816007055</v>
          </cell>
          <cell r="B306" t="str">
            <v>INST DE EPILEPSIA Y PARKINSON - NEU</v>
          </cell>
        </row>
        <row r="307">
          <cell r="A307">
            <v>817000162</v>
          </cell>
          <cell r="B307" t="str">
            <v>CABILDO DE GUAMBIA HOSP MAMA DOMINGA</v>
          </cell>
        </row>
        <row r="308">
          <cell r="A308">
            <v>817000248</v>
          </cell>
          <cell r="B308" t="str">
            <v>ASOCIACION MUTUAL LA ESPERANZA DEL TAMBO</v>
          </cell>
        </row>
        <row r="309">
          <cell r="A309">
            <v>817000472</v>
          </cell>
          <cell r="B309" t="str">
            <v>COOMEDICOS IPS</v>
          </cell>
        </row>
        <row r="310">
          <cell r="A310">
            <v>817000999</v>
          </cell>
          <cell r="B310" t="str">
            <v>CENTRO DE SALUD DE TIMBIO E.S.E.</v>
          </cell>
        </row>
        <row r="311">
          <cell r="A311">
            <v>817001577</v>
          </cell>
          <cell r="B311" t="str">
            <v>INTERFISICA LTDA</v>
          </cell>
        </row>
        <row r="312">
          <cell r="A312">
            <v>817001700</v>
          </cell>
          <cell r="B312" t="str">
            <v>HEMATOLOGIA LTDA</v>
          </cell>
        </row>
        <row r="313">
          <cell r="A313">
            <v>817001920</v>
          </cell>
          <cell r="B313" t="str">
            <v>REHABILITAR</v>
          </cell>
        </row>
        <row r="314">
          <cell r="A314">
            <v>817003166</v>
          </cell>
          <cell r="B314" t="str">
            <v>CLINICA LA ESTANCIA-SOCIEDAD MEDIC QUIR DEL CAUCA</v>
          </cell>
        </row>
        <row r="315">
          <cell r="A315">
            <v>817003237</v>
          </cell>
          <cell r="B315" t="str">
            <v>ASOCIACION DEL CAUCA PARA LA PREVENCION</v>
          </cell>
        </row>
        <row r="316">
          <cell r="A316">
            <v>817003532</v>
          </cell>
          <cell r="B316" t="str">
            <v>QUILISALUD E.S.E.</v>
          </cell>
        </row>
        <row r="317">
          <cell r="A317">
            <v>817004077</v>
          </cell>
          <cell r="B317" t="str">
            <v>SUMINISTROS TRAUMATOLOGICOS DE COLOMBIA</v>
          </cell>
        </row>
        <row r="318">
          <cell r="A318">
            <v>817004830</v>
          </cell>
          <cell r="B318" t="str">
            <v>CENTRO MEDICO ODONTOLOGICO LOS NOGALES LTDA</v>
          </cell>
        </row>
        <row r="319">
          <cell r="A319">
            <v>817005169</v>
          </cell>
          <cell r="B319" t="str">
            <v>CENTRO DE DIAGNOSTICO PERINATAL E.U</v>
          </cell>
        </row>
        <row r="320">
          <cell r="A320">
            <v>817007512</v>
          </cell>
          <cell r="B320" t="str">
            <v>CLINIGASTRO CAUCA S.A</v>
          </cell>
        </row>
        <row r="321">
          <cell r="A321">
            <v>817007598</v>
          </cell>
          <cell r="B321" t="str">
            <v>PALMARES CIRUGIA ESPECIALIZADA</v>
          </cell>
        </row>
        <row r="322">
          <cell r="A322">
            <v>817007641</v>
          </cell>
          <cell r="B322" t="str">
            <v>BANCO DE SANGRE DEL CAUCA S.A</v>
          </cell>
        </row>
        <row r="323">
          <cell r="A323">
            <v>818001019</v>
          </cell>
          <cell r="B323" t="str">
            <v>HOSP ISMAEL ROLDAN DAZA (QUIBDO)</v>
          </cell>
        </row>
        <row r="324">
          <cell r="A324">
            <v>819000364</v>
          </cell>
          <cell r="B324" t="str">
            <v>CLINICA DE LA MUJER S.A.</v>
          </cell>
        </row>
        <row r="325">
          <cell r="A325">
            <v>819001274</v>
          </cell>
          <cell r="B325" t="str">
            <v>EMPRESA SOCIAL DEL ESTADO HOSPITAL PIJIÑO DEL CARMEN</v>
          </cell>
        </row>
        <row r="326">
          <cell r="A326">
            <v>819001352</v>
          </cell>
          <cell r="B326" t="str">
            <v>HOSPITAL LOCAL DE SALAMINA</v>
          </cell>
        </row>
        <row r="327">
          <cell r="A327">
            <v>819004070</v>
          </cell>
          <cell r="B327" t="str">
            <v>ESE ALEJANDRO PROSPERO REVEREND</v>
          </cell>
        </row>
        <row r="328">
          <cell r="A328">
            <v>819006193</v>
          </cell>
          <cell r="B328" t="str">
            <v>INST NEUROPSIQUIATRICO NUESTRA SENO</v>
          </cell>
        </row>
        <row r="329">
          <cell r="A329">
            <v>820003850</v>
          </cell>
          <cell r="B329" t="str">
            <v>EMPRESA SOCIAL DEL ESTADO SANTIAGO DE TUNJA</v>
          </cell>
        </row>
        <row r="330">
          <cell r="A330">
            <v>821000191</v>
          </cell>
          <cell r="B330" t="str">
            <v>CLINICA DE REHABILITACION DEL VALLE LTDA</v>
          </cell>
        </row>
        <row r="331">
          <cell r="A331">
            <v>821000453</v>
          </cell>
          <cell r="B331" t="str">
            <v>CENTRO INTEGRAL DE SALUD QUIRON (SEVILLA</v>
          </cell>
        </row>
        <row r="332">
          <cell r="A332">
            <v>821000831</v>
          </cell>
          <cell r="B332" t="str">
            <v>HOSP RUBEN CRUZ VELEZ (TULUA)</v>
          </cell>
        </row>
        <row r="333">
          <cell r="A333">
            <v>821002555</v>
          </cell>
          <cell r="B333" t="str">
            <v>FUND O.N.G MISION POR COLOMBIA</v>
          </cell>
        </row>
        <row r="334">
          <cell r="A334">
            <v>821003143</v>
          </cell>
          <cell r="B334" t="str">
            <v>HOSP CENTENARIO (SEVILLA)</v>
          </cell>
        </row>
        <row r="335">
          <cell r="A335">
            <v>821003393</v>
          </cell>
          <cell r="B335" t="str">
            <v>CENTRO OFTALMOLOGICO DEL VALLE Y CIA LTD</v>
          </cell>
        </row>
        <row r="336">
          <cell r="A336">
            <v>822001338</v>
          </cell>
          <cell r="B336" t="str">
            <v>UNIDAD CLINICA DEL SISTEMA NERVIOSO LIMI</v>
          </cell>
        </row>
        <row r="337">
          <cell r="A337">
            <v>822002459</v>
          </cell>
          <cell r="B337" t="str">
            <v>EMPRESA SOCIAL DEL ESTADO DE VILLAVICENC</v>
          </cell>
        </row>
        <row r="338">
          <cell r="A338">
            <v>822006051</v>
          </cell>
          <cell r="B338" t="str">
            <v>EMPRESA SOCIAL DEL ESTADO RED DE SERVICIOS DE SALUD DE PRIMER NIVEL</v>
          </cell>
        </row>
        <row r="339">
          <cell r="A339">
            <v>822006595</v>
          </cell>
          <cell r="B339" t="str">
            <v>EMPRESA SOCIAL DEL ESTADO DEL DEPART. DEL META ESE "SOLUCION SALUD</v>
          </cell>
        </row>
        <row r="340">
          <cell r="A340">
            <v>823001035</v>
          </cell>
          <cell r="B340" t="str">
            <v>ESE CENTRO DE SALUD SAN JOSE I NIVEL SAN</v>
          </cell>
        </row>
        <row r="341">
          <cell r="A341">
            <v>823004895</v>
          </cell>
          <cell r="B341" t="str">
            <v>UNIDAD MEDICA INTEGRAL DEL SAN JORGE LIM</v>
          </cell>
        </row>
        <row r="342">
          <cell r="A342">
            <v>824000426</v>
          </cell>
          <cell r="B342" t="str">
            <v>ESE HOSP LOCAL CURUMANI</v>
          </cell>
        </row>
        <row r="343">
          <cell r="A343">
            <v>824000450</v>
          </cell>
          <cell r="B343" t="str">
            <v>HOSP SAN JUAN BOSCO E.S.E</v>
          </cell>
        </row>
        <row r="344">
          <cell r="A344">
            <v>824001041</v>
          </cell>
          <cell r="B344" t="str">
            <v>CLINICA MEDICOS S.A.</v>
          </cell>
        </row>
        <row r="345">
          <cell r="A345">
            <v>824001252</v>
          </cell>
          <cell r="B345" t="str">
            <v>CLINICA ERASMO LTDA</v>
          </cell>
        </row>
        <row r="346">
          <cell r="A346">
            <v>824003334</v>
          </cell>
          <cell r="B346" t="str">
            <v>FUNDACION INTERNACIONAL PARA EL DESARROLLO DE LAS COMUNIDADES FIDEC</v>
          </cell>
        </row>
        <row r="347">
          <cell r="A347">
            <v>825000620</v>
          </cell>
          <cell r="B347" t="str">
            <v>HOSP NUESTRA SENORA DEL CARMEN</v>
          </cell>
        </row>
        <row r="348">
          <cell r="A348">
            <v>825000834</v>
          </cell>
          <cell r="B348" t="str">
            <v>HOSPITAL SANTA RITA DE CASSIA</v>
          </cell>
        </row>
        <row r="349">
          <cell r="A349">
            <v>828000386</v>
          </cell>
          <cell r="B349" t="str">
            <v>ESE HOSP COMUNAL LAS MALVINAS</v>
          </cell>
        </row>
        <row r="350">
          <cell r="A350">
            <v>828002586</v>
          </cell>
          <cell r="B350" t="str">
            <v>CLINICA CHAIRA SAS</v>
          </cell>
        </row>
        <row r="351">
          <cell r="A351">
            <v>829000940</v>
          </cell>
          <cell r="B351" t="str">
            <v>ESE HOSP LOCAL SAN PABLO</v>
          </cell>
        </row>
        <row r="352">
          <cell r="A352">
            <v>829003945</v>
          </cell>
          <cell r="B352" t="str">
            <v>ESE CENTRO DE SALUD DE PUERTO PARRA</v>
          </cell>
        </row>
        <row r="353">
          <cell r="A353">
            <v>830005028</v>
          </cell>
          <cell r="B353" t="str">
            <v>ADMINISTRADORA COUNTRY S.A</v>
          </cell>
        </row>
        <row r="354">
          <cell r="A354">
            <v>830007355</v>
          </cell>
          <cell r="B354" t="str">
            <v>UNIDAD RENAL IMBANACO (FRESENIUS MEDICAL CARE)</v>
          </cell>
        </row>
        <row r="355">
          <cell r="A355">
            <v>830023202</v>
          </cell>
          <cell r="B355" t="str">
            <v>COSMITET LTDA</v>
          </cell>
        </row>
        <row r="356">
          <cell r="A356">
            <v>830025149</v>
          </cell>
          <cell r="B356" t="str">
            <v>MEDTRONIC COLOMBIA S.A</v>
          </cell>
        </row>
        <row r="357">
          <cell r="A357">
            <v>830027158</v>
          </cell>
          <cell r="B357" t="str">
            <v>RIESGO DE FRACTURA S.A</v>
          </cell>
        </row>
        <row r="358">
          <cell r="A358">
            <v>830040256</v>
          </cell>
          <cell r="B358" t="str">
            <v>HOSP MILITAR CENTRAL</v>
          </cell>
        </row>
        <row r="359">
          <cell r="A359">
            <v>830047312</v>
          </cell>
          <cell r="B359" t="str">
            <v>MEDTRONIC LATIN AMERICA</v>
          </cell>
        </row>
        <row r="360">
          <cell r="A360">
            <v>830053755</v>
          </cell>
          <cell r="B360" t="str">
            <v>MEDINISTROS S.A.S</v>
          </cell>
        </row>
        <row r="361">
          <cell r="A361">
            <v>830054700</v>
          </cell>
          <cell r="B361" t="str">
            <v>BIOCLINICOS DE COLOMBIA LTDA</v>
          </cell>
        </row>
        <row r="362">
          <cell r="A362">
            <v>830055758</v>
          </cell>
          <cell r="B362" t="str">
            <v>MEDIHUMANA COLOMBIA S A</v>
          </cell>
        </row>
        <row r="363">
          <cell r="A363">
            <v>830074184</v>
          </cell>
          <cell r="B363" t="str">
            <v>SALUDVIDA S.A EMPRESA PROMOTORA DE SALUD</v>
          </cell>
        </row>
        <row r="364">
          <cell r="A364">
            <v>830077444</v>
          </cell>
          <cell r="B364" t="str">
            <v>SUB RED SUR OCCIDENTE</v>
          </cell>
        </row>
        <row r="365">
          <cell r="A365">
            <v>830077617</v>
          </cell>
          <cell r="B365" t="str">
            <v>HOSP TUNJUELITO II NIVEL ESE</v>
          </cell>
        </row>
        <row r="366">
          <cell r="A366">
            <v>830077644</v>
          </cell>
          <cell r="B366" t="str">
            <v>HOSP CENTRO ORIENTE II NIVEL EMPRESA</v>
          </cell>
        </row>
        <row r="367">
          <cell r="A367">
            <v>830077650</v>
          </cell>
          <cell r="B367" t="str">
            <v>HOSP FONTIBON ESE</v>
          </cell>
        </row>
        <row r="368">
          <cell r="A368">
            <v>830077652</v>
          </cell>
          <cell r="B368" t="str">
            <v>HOSP CHAPINERO ESE</v>
          </cell>
        </row>
        <row r="369">
          <cell r="A369">
            <v>830077688</v>
          </cell>
          <cell r="B369" t="str">
            <v>HOSP ENGATIVA II NIVEL ESE</v>
          </cell>
        </row>
        <row r="370">
          <cell r="A370">
            <v>830104627</v>
          </cell>
          <cell r="B370" t="str">
            <v>HOSP CARDIOVASCULAR DE CUNDINAMARCA</v>
          </cell>
        </row>
        <row r="371">
          <cell r="A371">
            <v>830106376</v>
          </cell>
          <cell r="B371" t="str">
            <v>CORPORACION IPS SALUDCOOP</v>
          </cell>
        </row>
        <row r="372">
          <cell r="A372">
            <v>830113849</v>
          </cell>
          <cell r="B372" t="str">
            <v>CLINICA JUAN N CORPAS LTDA</v>
          </cell>
        </row>
        <row r="373">
          <cell r="A373">
            <v>830114846</v>
          </cell>
          <cell r="B373" t="str">
            <v>CEDIT LTDA (BUENAVENTURA)</v>
          </cell>
        </row>
        <row r="374">
          <cell r="A374">
            <v>830123305</v>
          </cell>
          <cell r="B374" t="str">
            <v>SERANEST PHARMA</v>
          </cell>
        </row>
        <row r="375">
          <cell r="A375">
            <v>830138802</v>
          </cell>
          <cell r="B375" t="str">
            <v>FUND SALUD BOSQUE</v>
          </cell>
        </row>
        <row r="376">
          <cell r="A376">
            <v>830504400</v>
          </cell>
          <cell r="B376" t="str">
            <v>CENTRO MEDICO VALLE DE ATRIZ EMPRESA UNIPERSONAL</v>
          </cell>
        </row>
        <row r="377">
          <cell r="A377">
            <v>830505808</v>
          </cell>
          <cell r="B377" t="str">
            <v>CLINICA GUADALAJARA DE BUGA</v>
          </cell>
        </row>
        <row r="378">
          <cell r="A378">
            <v>830510991</v>
          </cell>
          <cell r="B378" t="str">
            <v>CLINICA ESPECIALIZADA LA CONCEPCION S.A.</v>
          </cell>
        </row>
        <row r="379">
          <cell r="A379">
            <v>830512116</v>
          </cell>
          <cell r="B379" t="str">
            <v>UNIDAD DE HEMODINAMIA DEL CAFE SA</v>
          </cell>
        </row>
        <row r="380">
          <cell r="A380">
            <v>830515000</v>
          </cell>
          <cell r="B380" t="str">
            <v xml:space="preserve">CENTRO MEDICO RESPIRAR </v>
          </cell>
        </row>
        <row r="381">
          <cell r="A381">
            <v>832000029</v>
          </cell>
          <cell r="B381" t="str">
            <v>HOSPITAL HILARIO LUGO</v>
          </cell>
        </row>
        <row r="382">
          <cell r="A382">
            <v>832001411</v>
          </cell>
          <cell r="B382" t="str">
            <v>E.S.E. HOSP SAN RAFAEL DE CAQUEZA</v>
          </cell>
        </row>
        <row r="383">
          <cell r="A383">
            <v>832001966</v>
          </cell>
          <cell r="B383" t="str">
            <v>ESE HOSP SAN JOSE DEL GUAVIARE</v>
          </cell>
        </row>
        <row r="384">
          <cell r="A384">
            <v>832002436</v>
          </cell>
          <cell r="B384" t="str">
            <v>ESE HOSP PROFESOR JORGE CAVELIER -I-</v>
          </cell>
        </row>
        <row r="385">
          <cell r="A385">
            <v>832003167</v>
          </cell>
          <cell r="B385" t="str">
            <v>CLINICA UNIVERSIDAD DE LA SABANA</v>
          </cell>
        </row>
        <row r="386">
          <cell r="A386">
            <v>832010436</v>
          </cell>
          <cell r="B386" t="str">
            <v>E.S.E. HOSP. MARIA AUXILIADORA</v>
          </cell>
        </row>
        <row r="387">
          <cell r="A387">
            <v>835000424</v>
          </cell>
          <cell r="B387" t="str">
            <v>MICROANALISIS SAS</v>
          </cell>
        </row>
        <row r="388">
          <cell r="A388">
            <v>835000972</v>
          </cell>
          <cell r="B388" t="str">
            <v>ESE HOSP LUIS ABLANQUE DE LA PLATA</v>
          </cell>
        </row>
        <row r="389">
          <cell r="A389">
            <v>836000386</v>
          </cell>
          <cell r="B389" t="str">
            <v>IPS DEL MUNICIPIO DE CARTAGO</v>
          </cell>
        </row>
        <row r="390">
          <cell r="A390">
            <v>836000737</v>
          </cell>
          <cell r="B390" t="str">
            <v>HOSP DEPARTAMENTAL DE CARTAGO E.S.E.</v>
          </cell>
        </row>
        <row r="391">
          <cell r="A391">
            <v>837000286</v>
          </cell>
          <cell r="B391" t="str">
            <v>HOSP GUACHUCAL ESE</v>
          </cell>
        </row>
        <row r="392">
          <cell r="A392">
            <v>837000974</v>
          </cell>
          <cell r="B392" t="str">
            <v>SOCIEDAD LAS LAJAS LTDA</v>
          </cell>
        </row>
        <row r="393">
          <cell r="A393">
            <v>838000096</v>
          </cell>
          <cell r="B393" t="str">
            <v>HOSP SAN RAFAEL DE LETICIA</v>
          </cell>
        </row>
        <row r="394">
          <cell r="A394">
            <v>839000356</v>
          </cell>
          <cell r="B394" t="str">
            <v>SOCIEDAD MEDICA CLINICA MAICAO S.A</v>
          </cell>
        </row>
        <row r="395">
          <cell r="A395">
            <v>840001036</v>
          </cell>
          <cell r="B395" t="str">
            <v>CENTRO HOSP DIVINO NINO EMPRESA SOCI</v>
          </cell>
        </row>
        <row r="396">
          <cell r="A396">
            <v>842000004</v>
          </cell>
          <cell r="B396" t="str">
            <v>HOSP DEPART SAN JUAN DE DIOS PUERTO CARREÑO VICHADA</v>
          </cell>
        </row>
        <row r="397">
          <cell r="A397">
            <v>843000009</v>
          </cell>
          <cell r="B397" t="str">
            <v xml:space="preserve">HOSPITAL MANUEL ELKIN PATARROYO </v>
          </cell>
        </row>
        <row r="398">
          <cell r="A398">
            <v>844001355</v>
          </cell>
          <cell r="B398" t="str">
            <v>HOSP DE AGUAZUL JUAN HERNANDO URREGO</v>
          </cell>
        </row>
        <row r="399">
          <cell r="A399">
            <v>844004197</v>
          </cell>
          <cell r="B399" t="str">
            <v>RED SALUD CASANARE E.S.E.</v>
          </cell>
        </row>
        <row r="400">
          <cell r="A400">
            <v>845000038</v>
          </cell>
          <cell r="B400" t="str">
            <v>E.S.E HOSP SAN ANTONIO</v>
          </cell>
        </row>
        <row r="401">
          <cell r="A401">
            <v>846000253</v>
          </cell>
          <cell r="B401" t="str">
            <v>EMPRESA SOCIAL DEL ESTADO HOSP LOCAL</v>
          </cell>
        </row>
        <row r="402">
          <cell r="A402">
            <v>846000471</v>
          </cell>
          <cell r="B402" t="str">
            <v>ESE HOSP SAGRADO CORAZON DE JESUS/VALLE DEL GUAMUEZ-PUTUMAYO</v>
          </cell>
        </row>
        <row r="403">
          <cell r="A403">
            <v>846000474</v>
          </cell>
          <cell r="B403" t="str">
            <v>ESE HOSP ORITO</v>
          </cell>
        </row>
        <row r="404">
          <cell r="A404">
            <v>846000678</v>
          </cell>
          <cell r="B404" t="str">
            <v>ESE HOSP MARIA ANGELINES DE II NIVEL</v>
          </cell>
        </row>
        <row r="405">
          <cell r="A405">
            <v>846001620</v>
          </cell>
          <cell r="B405" t="str">
            <v>E.S.E HOSP SAN GABRIEL ARCANGEL</v>
          </cell>
        </row>
        <row r="406">
          <cell r="A406">
            <v>846001669</v>
          </cell>
          <cell r="B406" t="str">
            <v>E.S.E. HOSP ALCIDES JIMÉNEZ</v>
          </cell>
        </row>
        <row r="407">
          <cell r="A407">
            <v>846002309</v>
          </cell>
          <cell r="B407" t="str">
            <v>ESE HOSP FRONTERIZO LA DORADA</v>
          </cell>
        </row>
        <row r="408">
          <cell r="A408">
            <v>846003357</v>
          </cell>
          <cell r="B408" t="str">
            <v>EMPRESA SOCIAL DEL ESTADO HOSP JORGE</v>
          </cell>
        </row>
        <row r="409">
          <cell r="A409">
            <v>860002541</v>
          </cell>
          <cell r="B409" t="str">
            <v>CLINICA DE MARLY S.A</v>
          </cell>
        </row>
        <row r="410">
          <cell r="A410">
            <v>860005114</v>
          </cell>
          <cell r="B410" t="str">
            <v>MESSER COLOMBIA SA</v>
          </cell>
        </row>
        <row r="411">
          <cell r="A411">
            <v>860006656</v>
          </cell>
          <cell r="B411" t="str">
            <v>FUND ABOOD SHAIO</v>
          </cell>
        </row>
        <row r="412">
          <cell r="A412">
            <v>860006745</v>
          </cell>
          <cell r="B412" t="str">
            <v>CLINICA PALERMO</v>
          </cell>
        </row>
        <row r="413">
          <cell r="A413">
            <v>860007336</v>
          </cell>
          <cell r="B413" t="str">
            <v>COLSUBSIDIO</v>
          </cell>
        </row>
        <row r="414">
          <cell r="A414">
            <v>860009555</v>
          </cell>
          <cell r="B414" t="str">
            <v>E.S.E HOSP SANTA MATILDE DE MADRID</v>
          </cell>
        </row>
        <row r="415">
          <cell r="A415">
            <v>860010783</v>
          </cell>
          <cell r="B415" t="str">
            <v>CONGREGACION DE DOMINICAS DE SANTA CATALINA DE SENA - CLINICA NUEVA</v>
          </cell>
        </row>
        <row r="416">
          <cell r="A416">
            <v>860013570</v>
          </cell>
          <cell r="B416" t="str">
            <v>CAJA DE COMPENSACION FAMILIAR CAFAM</v>
          </cell>
        </row>
        <row r="417">
          <cell r="A417">
            <v>860013704</v>
          </cell>
          <cell r="B417" t="str">
            <v>CRYOGAS - GASES INDUSTRIALES DE COLOMBIA</v>
          </cell>
        </row>
        <row r="418">
          <cell r="A418">
            <v>860013779</v>
          </cell>
          <cell r="B418" t="str">
            <v>PROFAMILIA</v>
          </cell>
        </row>
        <row r="419">
          <cell r="A419">
            <v>860013874</v>
          </cell>
          <cell r="B419" t="str">
            <v>INST ROOSEVELT</v>
          </cell>
        </row>
        <row r="420">
          <cell r="A420">
            <v>860015536</v>
          </cell>
          <cell r="B420" t="str">
            <v>HOSP UNIV SAN IGNACIO</v>
          </cell>
        </row>
        <row r="421">
          <cell r="A421">
            <v>860015888</v>
          </cell>
          <cell r="B421" t="str">
            <v>HOSP UNIV CLINICA SAN RAFAE</v>
          </cell>
        </row>
        <row r="422">
          <cell r="A422">
            <v>860015905</v>
          </cell>
          <cell r="B422" t="str">
            <v>CLINICA DE NUESTRA SENORA DE LA PAZ</v>
          </cell>
        </row>
        <row r="423">
          <cell r="A423">
            <v>860015929</v>
          </cell>
          <cell r="B423" t="str">
            <v>E.S.E. HOSP SALAZAR VILLETA</v>
          </cell>
        </row>
        <row r="424">
          <cell r="A424">
            <v>860020188</v>
          </cell>
          <cell r="B424" t="str">
            <v>HOSP SANTA CLARA ESE</v>
          </cell>
        </row>
        <row r="425">
          <cell r="A425">
            <v>860020283</v>
          </cell>
          <cell r="B425" t="str">
            <v>E.S.E. HOSP SAN JOSE DE GUADUAS</v>
          </cell>
        </row>
        <row r="426">
          <cell r="A426">
            <v>860023878</v>
          </cell>
          <cell r="B426" t="str">
            <v>E.S.E HOSP DIVINO SALVADOR DE SOPO</v>
          </cell>
        </row>
        <row r="427">
          <cell r="A427">
            <v>860024026</v>
          </cell>
          <cell r="B427" t="str">
            <v>ESE HOSP SAN VICENTE DE PAUL DE NEMO</v>
          </cell>
        </row>
        <row r="428">
          <cell r="A428">
            <v>860028947</v>
          </cell>
          <cell r="B428" t="str">
            <v>CONGREGACION DE HERMANAS FRANCISCANAS</v>
          </cell>
        </row>
        <row r="429">
          <cell r="A429">
            <v>860035447</v>
          </cell>
          <cell r="B429" t="str">
            <v>E.S.E. HOSP SAN ANTONIO DE GUATAVITA</v>
          </cell>
        </row>
        <row r="430">
          <cell r="A430">
            <v>860035992</v>
          </cell>
          <cell r="B430" t="str">
            <v>FUND CARDIO INFANTIL (BOGOTA)</v>
          </cell>
        </row>
        <row r="431">
          <cell r="A431">
            <v>860037592</v>
          </cell>
          <cell r="B431" t="str">
            <v>EMPRESA SOCIAL DEL ESTADO HOSP SANTA</v>
          </cell>
        </row>
        <row r="432">
          <cell r="A432">
            <v>860037950</v>
          </cell>
          <cell r="B432" t="str">
            <v>FUND SANTA FE DE BOGOTA</v>
          </cell>
        </row>
        <row r="433">
          <cell r="A433">
            <v>860040094</v>
          </cell>
          <cell r="B433" t="str">
            <v>OXIGENOS DE COLOMBIA LTDA</v>
          </cell>
        </row>
        <row r="434">
          <cell r="A434">
            <v>860066191</v>
          </cell>
          <cell r="B434" t="str">
            <v>MEDICOS ASOCIADOS S.A</v>
          </cell>
        </row>
        <row r="435">
          <cell r="A435">
            <v>860066942</v>
          </cell>
          <cell r="B435" t="str">
            <v>COMPENSAR (BOGOTA)</v>
          </cell>
        </row>
        <row r="436">
          <cell r="A436">
            <v>860070301</v>
          </cell>
          <cell r="B436" t="str">
            <v>CRUZ ROJA COLOMBIANA SECCIONAL CUNDINAMA</v>
          </cell>
        </row>
        <row r="437">
          <cell r="A437">
            <v>860090566</v>
          </cell>
          <cell r="B437" t="str">
            <v>CLINICA DEL OCCIDENTE S.A - CIMO</v>
          </cell>
        </row>
        <row r="438">
          <cell r="A438">
            <v>860351760</v>
          </cell>
          <cell r="B438" t="str">
            <v>HOSPIMEDICS S.A</v>
          </cell>
        </row>
        <row r="439">
          <cell r="A439">
            <v>890000381</v>
          </cell>
          <cell r="B439" t="str">
            <v>CAJA DE COMPENSACION FAMILIAR COMF. QUINDIO</v>
          </cell>
        </row>
        <row r="440">
          <cell r="A440">
            <v>890000400</v>
          </cell>
          <cell r="B440" t="str">
            <v>HOSP ROBERTO QUINTERO VILLA E.S.E.</v>
          </cell>
        </row>
        <row r="441">
          <cell r="A441">
            <v>890000448</v>
          </cell>
          <cell r="B441" t="str">
            <v>HOSP SAN VICENTE DE PAUL - GENOVA</v>
          </cell>
        </row>
        <row r="442">
          <cell r="A442">
            <v>890000600</v>
          </cell>
          <cell r="B442" t="str">
            <v>HOSP LA MISERICORDIA</v>
          </cell>
        </row>
        <row r="443">
          <cell r="A443">
            <v>890000671</v>
          </cell>
          <cell r="B443" t="str">
            <v>HOSP SAN VICENTE DE PAUL CIRCASIA</v>
          </cell>
        </row>
        <row r="444">
          <cell r="A444">
            <v>890000905</v>
          </cell>
          <cell r="B444" t="str">
            <v>ESE HOSP PIO X DE LA TEBAIDA</v>
          </cell>
        </row>
        <row r="445">
          <cell r="A445">
            <v>890000992</v>
          </cell>
          <cell r="B445" t="str">
            <v>E.S.E. HOSP Mental Filandia</v>
          </cell>
        </row>
        <row r="446">
          <cell r="A446">
            <v>890001006</v>
          </cell>
          <cell r="B446" t="str">
            <v>ESE HOSP SAGRADO CORAZON DE JESUS DE QUIMBAYA</v>
          </cell>
        </row>
        <row r="447">
          <cell r="A447">
            <v>890001098</v>
          </cell>
          <cell r="B447" t="str">
            <v>ESE HOSP SAN VICENTE DE PAUL</v>
          </cell>
        </row>
        <row r="448">
          <cell r="A448">
            <v>890001605</v>
          </cell>
          <cell r="B448" t="str">
            <v>HOSP SAN ROQUE DE CORDOBA QUINDIO E.</v>
          </cell>
        </row>
        <row r="449">
          <cell r="A449">
            <v>890001824</v>
          </cell>
          <cell r="B449" t="str">
            <v>HOSP SANTA ANA DE PIJAO QUINDIO E.S.</v>
          </cell>
        </row>
        <row r="450">
          <cell r="A450">
            <v>890070171</v>
          </cell>
          <cell r="B450" t="str">
            <v>HOSP REGIONAL LIBANO E.S.E</v>
          </cell>
        </row>
        <row r="451">
          <cell r="A451">
            <v>890100275</v>
          </cell>
          <cell r="B451" t="str">
            <v>CLINICA DEL CARIBE S. A.(BARRANQUILLA)</v>
          </cell>
        </row>
        <row r="452">
          <cell r="A452">
            <v>890101994</v>
          </cell>
          <cell r="B452" t="str">
            <v>COMFAMILIAR DEL ATLANTICO</v>
          </cell>
        </row>
        <row r="453">
          <cell r="A453">
            <v>890103025</v>
          </cell>
          <cell r="B453" t="str">
            <v>EMPRESA SOCIAL DEL ESTADO HOSPITAL LOCAL DE LURUACO</v>
          </cell>
        </row>
        <row r="454">
          <cell r="A454">
            <v>890112801</v>
          </cell>
          <cell r="B454" t="str">
            <v>FUND HOSP UNIVERSIDAD DEL NORTE</v>
          </cell>
        </row>
        <row r="455">
          <cell r="A455">
            <v>890200106</v>
          </cell>
          <cell r="B455" t="str">
            <v>IPS  CAJASAN DE BUCARAMANGA (SANTANDER)</v>
          </cell>
        </row>
        <row r="456">
          <cell r="A456">
            <v>890200500</v>
          </cell>
          <cell r="B456" t="str">
            <v>EMPRESA SOCIAL DEL ESTADO HOSP PSIQU</v>
          </cell>
        </row>
        <row r="457">
          <cell r="A457">
            <v>890201724</v>
          </cell>
          <cell r="B457" t="str">
            <v>E.S.E. HOSPITAL EDMUNDO GERMAN ARIAS DUA</v>
          </cell>
        </row>
        <row r="458">
          <cell r="A458">
            <v>890202024</v>
          </cell>
          <cell r="B458" t="str">
            <v>E.S.E HOSP SAN JUAN DE DIOS FLORIDABLANCA</v>
          </cell>
        </row>
        <row r="459">
          <cell r="A459">
            <v>890203242</v>
          </cell>
          <cell r="B459" t="str">
            <v>E.S.E CLINICA GIRON</v>
          </cell>
        </row>
        <row r="460">
          <cell r="A460">
            <v>890203436</v>
          </cell>
          <cell r="B460" t="str">
            <v>ESE HOSP SAN JUAN DE DIOS DE LEBRIJA</v>
          </cell>
        </row>
        <row r="461">
          <cell r="A461">
            <v>890203563</v>
          </cell>
          <cell r="B461" t="str">
            <v>ESE HOSPITAL SAN RAFAEL DE OIBA</v>
          </cell>
        </row>
        <row r="462">
          <cell r="A462">
            <v>890204360</v>
          </cell>
          <cell r="B462" t="str">
            <v>EMPRESA SOCIAL DEL ESTADO SAN ANTONIO RIONEGRO</v>
          </cell>
        </row>
        <row r="463">
          <cell r="A463">
            <v>890204789</v>
          </cell>
          <cell r="B463" t="str">
            <v>E.S.E. HOSP INTEGRADO SAN ANTONIO</v>
          </cell>
        </row>
        <row r="464">
          <cell r="A464">
            <v>890205361</v>
          </cell>
          <cell r="B464" t="str">
            <v>FUND. OFTAL. DE SANTANDER CLINICA CARLOS</v>
          </cell>
        </row>
        <row r="465">
          <cell r="A465">
            <v>890209698</v>
          </cell>
          <cell r="B465" t="str">
            <v>CLINICA CHICAMOCHA S.A</v>
          </cell>
        </row>
        <row r="466">
          <cell r="A466">
            <v>890212568</v>
          </cell>
          <cell r="B466" t="str">
            <v>FUND CARDIOVASCULAR DE COLOMBIA</v>
          </cell>
        </row>
        <row r="467">
          <cell r="A467">
            <v>890300513</v>
          </cell>
          <cell r="B467" t="str">
            <v>CLINICA DE OCCIDENTE S.A</v>
          </cell>
        </row>
        <row r="468">
          <cell r="A468">
            <v>890300516</v>
          </cell>
          <cell r="B468" t="str">
            <v>CLINICA SAN FERNANDO S.A</v>
          </cell>
        </row>
        <row r="469">
          <cell r="A469">
            <v>890300517</v>
          </cell>
          <cell r="B469" t="str">
            <v>CLINICA SAN JOSE  (DAPA)</v>
          </cell>
        </row>
        <row r="470">
          <cell r="A470">
            <v>890301430</v>
          </cell>
          <cell r="B470" t="str">
            <v>CLINICA NUESTRA SENORA DE LOS REMEDIOS S.A</v>
          </cell>
        </row>
        <row r="471">
          <cell r="A471">
            <v>890303208</v>
          </cell>
          <cell r="B471" t="str">
            <v>CAJA DE COMPENSACION FAMILIAR DEL VALLE DEL CAUCA - COMFAMILIAR ANDI</v>
          </cell>
        </row>
        <row r="472">
          <cell r="A472">
            <v>890303395</v>
          </cell>
          <cell r="B472" t="str">
            <v>INST PARA NIÑOS CIEGOS Y SORDOS</v>
          </cell>
        </row>
        <row r="473">
          <cell r="A473">
            <v>890303448</v>
          </cell>
          <cell r="B473" t="str">
            <v xml:space="preserve">E.S.E. HOSP GERIÁTRICO Y ANCIANATO SAN MIGUEL </v>
          </cell>
        </row>
        <row r="474">
          <cell r="A474">
            <v>890303461</v>
          </cell>
          <cell r="B474" t="str">
            <v>HOSP UNIV DEL VALLE</v>
          </cell>
        </row>
        <row r="475">
          <cell r="A475">
            <v>890303841</v>
          </cell>
          <cell r="B475" t="str">
            <v>HOSP SAN JUAN DE DIOS -CALI-</v>
          </cell>
        </row>
        <row r="476">
          <cell r="A476">
            <v>890304155</v>
          </cell>
          <cell r="B476" t="str">
            <v>HOSP DPTAL PSIQUIATRICO UNIV. DEL VALLE</v>
          </cell>
        </row>
        <row r="477">
          <cell r="A477">
            <v>890305496</v>
          </cell>
          <cell r="B477" t="str">
            <v>HOSP LOCAL JOSE RUFINO VIVAS- (DAGUA)</v>
          </cell>
        </row>
        <row r="478">
          <cell r="A478">
            <v>890306215</v>
          </cell>
          <cell r="B478" t="str">
            <v>CRUZ ROJA COLOMBIANA</v>
          </cell>
        </row>
        <row r="479">
          <cell r="A479">
            <v>890306950</v>
          </cell>
          <cell r="B479" t="str">
            <v>HOSP PILOTO DE JAMUNDI</v>
          </cell>
        </row>
        <row r="480">
          <cell r="A480">
            <v>890307040</v>
          </cell>
          <cell r="B480" t="str">
            <v>HOSP FRANCINETH SANCHEZ HURTADO (VIJES)</v>
          </cell>
        </row>
        <row r="481">
          <cell r="A481">
            <v>890307200</v>
          </cell>
          <cell r="B481" t="str">
            <v>CLINICA IMBANACO DE CALI S.A</v>
          </cell>
        </row>
        <row r="482">
          <cell r="A482">
            <v>890307534</v>
          </cell>
          <cell r="B482" t="str">
            <v>OPTICA DEL NORTE  LTDA</v>
          </cell>
        </row>
        <row r="483">
          <cell r="A483">
            <v>890308493</v>
          </cell>
          <cell r="B483" t="str">
            <v>FUND IDEAL PARA LA REH. INTEGRAL LUIS H CALON</v>
          </cell>
        </row>
        <row r="484">
          <cell r="A484">
            <v>890309115</v>
          </cell>
          <cell r="B484" t="str">
            <v>HOSP LOCAL DE YOTOCO E.S.E</v>
          </cell>
        </row>
        <row r="485">
          <cell r="A485">
            <v>890312380</v>
          </cell>
          <cell r="B485" t="str">
            <v>HOSP SAN JORGE DE CALIMA DARIEN E.S.E</v>
          </cell>
        </row>
        <row r="486">
          <cell r="A486">
            <v>890312840</v>
          </cell>
          <cell r="B486" t="str">
            <v xml:space="preserve">HOSP DEPARTAMENTAL BUENAVENTURA </v>
          </cell>
        </row>
        <row r="487">
          <cell r="A487">
            <v>890315586</v>
          </cell>
          <cell r="B487" t="str">
            <v>RAYOS X DE OCCIDENTE LTDA</v>
          </cell>
        </row>
        <row r="488">
          <cell r="A488">
            <v>890316171</v>
          </cell>
          <cell r="B488" t="str">
            <v>CEAN SAS</v>
          </cell>
        </row>
        <row r="489">
          <cell r="A489">
            <v>890317417</v>
          </cell>
          <cell r="B489" t="str">
            <v>GILMEDICA S.A</v>
          </cell>
        </row>
        <row r="490">
          <cell r="A490">
            <v>890319230</v>
          </cell>
          <cell r="B490" t="str">
            <v xml:space="preserve">FUND LIGA COLOMBIANA CONTA LA EPILEPSIA </v>
          </cell>
        </row>
        <row r="491">
          <cell r="A491">
            <v>890320032</v>
          </cell>
          <cell r="B491" t="str">
            <v>CLINICA DE OFTALMOLOGIA DE CALI S.A</v>
          </cell>
        </row>
        <row r="492">
          <cell r="A492">
            <v>890320344</v>
          </cell>
          <cell r="B492" t="str">
            <v>REHABILITAMOS</v>
          </cell>
        </row>
        <row r="493">
          <cell r="A493">
            <v>890324177</v>
          </cell>
          <cell r="B493" t="str">
            <v>FUND CLINICA VALLE DEL LILI</v>
          </cell>
        </row>
        <row r="494">
          <cell r="A494">
            <v>890326435</v>
          </cell>
          <cell r="B494" t="str">
            <v>CENTRO ESPECIALIZADO DE COLUMNA Y REHABILITACION</v>
          </cell>
        </row>
        <row r="495">
          <cell r="A495">
            <v>890329347</v>
          </cell>
          <cell r="B495" t="str">
            <v>CENTRO DIAGNOSTICO OTOLOGICO</v>
          </cell>
        </row>
        <row r="496">
          <cell r="A496">
            <v>890330348</v>
          </cell>
          <cell r="B496" t="str">
            <v>CLINICA SANTIAGO DE CALI S.A</v>
          </cell>
        </row>
        <row r="497">
          <cell r="A497">
            <v>890331949</v>
          </cell>
          <cell r="B497" t="str">
            <v>COBO MEDICAL S.A.S</v>
          </cell>
        </row>
        <row r="498">
          <cell r="A498">
            <v>890399020</v>
          </cell>
          <cell r="B498" t="str">
            <v>FUND CLINICA INFANTIL CLUB NOEL</v>
          </cell>
        </row>
        <row r="499">
          <cell r="A499">
            <v>890399047</v>
          </cell>
          <cell r="B499" t="str">
            <v>HOSP MARIO CORREA RENGIFO</v>
          </cell>
        </row>
        <row r="500">
          <cell r="A500">
            <v>890400693</v>
          </cell>
          <cell r="B500" t="str">
            <v>CLINICA BLAS DE LEZO S.A.</v>
          </cell>
        </row>
        <row r="501">
          <cell r="A501">
            <v>890403491</v>
          </cell>
          <cell r="B501" t="str">
            <v>LEMUS FARAH Y  CIA SAS</v>
          </cell>
        </row>
        <row r="502">
          <cell r="A502">
            <v>890480135</v>
          </cell>
          <cell r="B502" t="str">
            <v>HOSP INFANTIL NAPOLEON FRANCO PAREJA</v>
          </cell>
        </row>
        <row r="503">
          <cell r="A503">
            <v>890500810</v>
          </cell>
          <cell r="B503" t="str">
            <v>E.S.E. HOSP MENTAL RUDESINDO SOTO</v>
          </cell>
        </row>
        <row r="504">
          <cell r="A504">
            <v>890501019</v>
          </cell>
          <cell r="B504" t="str">
            <v>E.S.E. HOSP SAN JUAN DE DIOS - PAMPL</v>
          </cell>
        </row>
        <row r="505">
          <cell r="A505">
            <v>890501438</v>
          </cell>
          <cell r="B505" t="str">
            <v>E.S.E HOSP EMIRO QUINTERO CANIZALES</v>
          </cell>
        </row>
        <row r="506">
          <cell r="A506">
            <v>890680014</v>
          </cell>
          <cell r="B506" t="str">
            <v>SANATORIO DE AGUA DE DIOS E.S.E.</v>
          </cell>
        </row>
        <row r="507">
          <cell r="A507">
            <v>890680025</v>
          </cell>
          <cell r="B507" t="str">
            <v>E.S.E HOSP. SAN RAFAEL DE FUSAGASUGA</v>
          </cell>
        </row>
        <row r="508">
          <cell r="A508">
            <v>890680027</v>
          </cell>
          <cell r="B508" t="str">
            <v>E.S.E. HOSP PEDRO LEON ALVAREZ DIAZ</v>
          </cell>
        </row>
        <row r="509">
          <cell r="A509">
            <v>890680032</v>
          </cell>
          <cell r="B509" t="str">
            <v xml:space="preserve">ESE HOSP SAN FRANCISCO DE VIOLA </v>
          </cell>
        </row>
        <row r="510">
          <cell r="A510">
            <v>890700163</v>
          </cell>
          <cell r="B510" t="str">
            <v>CLINICA MINERVA S. A. (IBAGUE)</v>
          </cell>
        </row>
        <row r="511">
          <cell r="A511">
            <v>890700568</v>
          </cell>
          <cell r="B511" t="str">
            <v>HOSP SAN RAFAEL EMPRESA SOCIAL DEL E</v>
          </cell>
        </row>
        <row r="512">
          <cell r="A512">
            <v>890700666</v>
          </cell>
          <cell r="B512" t="str">
            <v>HOSP SAN JUAN DE DIOS HONDA EMPRESA</v>
          </cell>
        </row>
        <row r="513">
          <cell r="A513">
            <v>890700694</v>
          </cell>
          <cell r="B513" t="str">
            <v>HOSP MARIA INMACULADA E.S.E</v>
          </cell>
        </row>
        <row r="514">
          <cell r="A514">
            <v>890700901</v>
          </cell>
          <cell r="B514" t="str">
            <v>HOSP SAN VICENTE DE PAUL - FRESNO</v>
          </cell>
        </row>
        <row r="515">
          <cell r="A515">
            <v>890700967</v>
          </cell>
          <cell r="B515" t="str">
            <v>HOSP SAN JOSE ESE</v>
          </cell>
        </row>
        <row r="516">
          <cell r="A516">
            <v>890701010</v>
          </cell>
          <cell r="B516" t="str">
            <v>HOSP SANTA BARBARA E.S.E.</v>
          </cell>
        </row>
        <row r="517">
          <cell r="A517">
            <v>890701033</v>
          </cell>
          <cell r="B517" t="str">
            <v>HOSP SAN RAFAEL DE EL ESPINAL E.S.E</v>
          </cell>
        </row>
        <row r="518">
          <cell r="A518">
            <v>890701078</v>
          </cell>
          <cell r="B518" t="str">
            <v>EMPRESA SOCIAL DEL ESTADO CAJAMARCA TOLIMA (HOSP SANTA LUCIA)</v>
          </cell>
        </row>
        <row r="519">
          <cell r="A519">
            <v>890701353</v>
          </cell>
          <cell r="B519" t="str">
            <v>NUEVO HOSP LA CANDELARIA EMPRESA SOC</v>
          </cell>
        </row>
        <row r="520">
          <cell r="A520">
            <v>890701459</v>
          </cell>
          <cell r="B520" t="str">
            <v>HOSP SAN JUAN BAUTISTA (CHAPARRAL)</v>
          </cell>
        </row>
        <row r="521">
          <cell r="A521">
            <v>890701490</v>
          </cell>
          <cell r="B521" t="str">
            <v>HOSP SAN VICIENTE DE PAUL EMPRESA SO</v>
          </cell>
        </row>
        <row r="522">
          <cell r="A522">
            <v>890701715</v>
          </cell>
          <cell r="B522" t="str">
            <v>HOSP. SAN ANTONIO DE GUAMO E.S.E</v>
          </cell>
        </row>
        <row r="523">
          <cell r="A523">
            <v>890701718</v>
          </cell>
          <cell r="B523" t="str">
            <v>HOSP REGIONAL ALFONSO JARAMILLO SALZAR E.S.E DEL LIBANO TOLIMA</v>
          </cell>
        </row>
        <row r="524">
          <cell r="A524">
            <v>890701922</v>
          </cell>
          <cell r="B524" t="str">
            <v>HOSP LA MISERICORDIA E.S.E</v>
          </cell>
        </row>
        <row r="525">
          <cell r="A525">
            <v>890702241</v>
          </cell>
          <cell r="B525" t="str">
            <v>HOSP NTRA SRA DEL CARMEN</v>
          </cell>
        </row>
        <row r="526">
          <cell r="A526">
            <v>890702369</v>
          </cell>
          <cell r="B526" t="str">
            <v>E.S.E. HOSP PASTEUR MELGAR TOLIMA</v>
          </cell>
        </row>
        <row r="527">
          <cell r="A527">
            <v>890703630</v>
          </cell>
          <cell r="B527" t="str">
            <v>CLINICA TOLIMA S.A (IBAGUE)</v>
          </cell>
        </row>
        <row r="528">
          <cell r="A528">
            <v>890704495</v>
          </cell>
          <cell r="B528" t="str">
            <v>E.S.E HOSP SAN ROQUE NIVEL I</v>
          </cell>
        </row>
        <row r="529">
          <cell r="A529">
            <v>890704555</v>
          </cell>
          <cell r="B529" t="str">
            <v>HOSP CENTRO NIVEL I PLANADAS</v>
          </cell>
        </row>
        <row r="530">
          <cell r="A530">
            <v>890706067</v>
          </cell>
          <cell r="B530" t="str">
            <v>HOSP SAN JOSE DE MARIQUITA(IBAGUE)</v>
          </cell>
        </row>
        <row r="531">
          <cell r="A531">
            <v>890706823</v>
          </cell>
          <cell r="B531" t="str">
            <v>HOSP REINA SOFIA DE ESPAÑA DE LERIDA</v>
          </cell>
        </row>
        <row r="532">
          <cell r="A532">
            <v>890706833</v>
          </cell>
          <cell r="B532" t="str">
            <v>HOSP FEDERICO LLERAS</v>
          </cell>
        </row>
        <row r="533">
          <cell r="A533">
            <v>890801026</v>
          </cell>
          <cell r="B533" t="str">
            <v>HOSP DEPARTAMENTAL FELIPE SUAREZ ESE</v>
          </cell>
        </row>
        <row r="534">
          <cell r="A534">
            <v>890801035</v>
          </cell>
          <cell r="B534" t="str">
            <v>ESE HOSP SAN JOSE DE AGUADAS</v>
          </cell>
        </row>
        <row r="535">
          <cell r="A535">
            <v>890801099</v>
          </cell>
          <cell r="B535" t="str">
            <v>ESE HOSP DEPARTAMENTAL SANTA SOFIA D</v>
          </cell>
        </row>
        <row r="536">
          <cell r="A536">
            <v>890801235</v>
          </cell>
          <cell r="B536" t="str">
            <v>E.S.E. HOSP. SAN RAFAEL</v>
          </cell>
        </row>
        <row r="537">
          <cell r="A537">
            <v>890801495</v>
          </cell>
          <cell r="B537" t="str">
            <v>CLINICA PSIQUIATRICA SAN JUAN DE DIOS</v>
          </cell>
        </row>
        <row r="538">
          <cell r="A538">
            <v>890801517</v>
          </cell>
          <cell r="B538" t="str">
            <v xml:space="preserve">ESE HOSP SANTA TERESITA </v>
          </cell>
        </row>
        <row r="539">
          <cell r="A539">
            <v>890801699</v>
          </cell>
          <cell r="B539" t="str">
            <v>E.S.E Hospital San Antonio</v>
          </cell>
        </row>
        <row r="540">
          <cell r="A540">
            <v>890801719</v>
          </cell>
          <cell r="B540" t="str">
            <v>ESE HOSPITAL LOCAL SAN JUAN DE DIOS</v>
          </cell>
        </row>
        <row r="541">
          <cell r="A541">
            <v>890801758</v>
          </cell>
          <cell r="B541" t="str">
            <v>ESE HOSP SAN LORENZO DE SUPIA</v>
          </cell>
        </row>
        <row r="542">
          <cell r="A542">
            <v>890801944</v>
          </cell>
          <cell r="B542" t="str">
            <v>ESE DEPARTAMENTAL HOSP SAN ANTONIO D</v>
          </cell>
        </row>
        <row r="543">
          <cell r="A543">
            <v>890801989</v>
          </cell>
          <cell r="B543" t="str">
            <v>HOSP DEPTAL SAN JUAN DE DIOS RIOSUCIO</v>
          </cell>
        </row>
        <row r="544">
          <cell r="A544">
            <v>890802036</v>
          </cell>
          <cell r="B544" t="str">
            <v>ESE HOSP SAN MARCOS</v>
          </cell>
        </row>
        <row r="545">
          <cell r="A545">
            <v>890802218</v>
          </cell>
          <cell r="B545" t="str">
            <v>ESE HOSP DEPARTAMENTAL SAN VICENTE</v>
          </cell>
        </row>
        <row r="546">
          <cell r="A546">
            <v>890802223</v>
          </cell>
          <cell r="B546" t="str">
            <v>ESE HOSPITAL SAN BERNARDO</v>
          </cell>
        </row>
        <row r="547">
          <cell r="A547">
            <v>890802978</v>
          </cell>
          <cell r="B547" t="str">
            <v>ESE HOSP SAN JOSE - VITERBO</v>
          </cell>
        </row>
        <row r="548">
          <cell r="A548">
            <v>890806490</v>
          </cell>
          <cell r="B548" t="str">
            <v>COMFAMILIARES MANIZALES</v>
          </cell>
        </row>
        <row r="549">
          <cell r="A549">
            <v>890807591</v>
          </cell>
          <cell r="B549" t="str">
            <v>SERVICIOS ESPECIALES DE SALUD -SES.</v>
          </cell>
        </row>
        <row r="550">
          <cell r="A550">
            <v>890900518</v>
          </cell>
          <cell r="B550" t="str">
            <v>HOSP. UNIVER. SAN VICENTE DE PAUL (MEDELLIN)</v>
          </cell>
        </row>
        <row r="551">
          <cell r="A551">
            <v>890900842</v>
          </cell>
          <cell r="B551" t="str">
            <v>HOSPITAL CIVIL DE IPIALES ESE</v>
          </cell>
        </row>
        <row r="552">
          <cell r="A552">
            <v>890901826</v>
          </cell>
          <cell r="B552" t="str">
            <v>HOSP PABLO TOBON URIBE MEDELLIN</v>
          </cell>
        </row>
        <row r="553">
          <cell r="A553">
            <v>890902922</v>
          </cell>
          <cell r="B553" t="str">
            <v>CLINICA UNIVERSIDAD BOLIVARIANA</v>
          </cell>
        </row>
        <row r="554">
          <cell r="A554">
            <v>890903777</v>
          </cell>
          <cell r="B554" t="str">
            <v>SOCIEDAD MEDICA ANTIOQUENA S.A. SOMA</v>
          </cell>
        </row>
        <row r="555">
          <cell r="A555">
            <v>890904646</v>
          </cell>
          <cell r="B555" t="str">
            <v>HOSP GENERAL DE MEDELLIN - LUZ CASTRO DE GUTIERREZ</v>
          </cell>
        </row>
        <row r="556">
          <cell r="A556">
            <v>890905154</v>
          </cell>
          <cell r="B556" t="str">
            <v>CLINICA SAN JUAN DE DIOS LA CEJA</v>
          </cell>
        </row>
        <row r="557">
          <cell r="A557">
            <v>890905166</v>
          </cell>
          <cell r="B557" t="str">
            <v>E.S.E HOSP MENTAL DE ANTIOQUIA MARIA UPEGUI- HOMO</v>
          </cell>
        </row>
        <row r="558">
          <cell r="A558">
            <v>890905177</v>
          </cell>
          <cell r="B558" t="str">
            <v>E.S.E HOSP LA MARIA</v>
          </cell>
        </row>
        <row r="559">
          <cell r="A559">
            <v>890905198</v>
          </cell>
          <cell r="B559" t="str">
            <v>HOSP SANTA MARIA ANTIOQUIA</v>
          </cell>
        </row>
        <row r="560">
          <cell r="A560">
            <v>890905843</v>
          </cell>
          <cell r="B560" t="str">
            <v>CLINICA EL ROSARIO</v>
          </cell>
        </row>
        <row r="561">
          <cell r="A561">
            <v>890906346</v>
          </cell>
          <cell r="B561" t="str">
            <v>E.S.E. HOSP SAN FERNANDO</v>
          </cell>
        </row>
        <row r="562">
          <cell r="A562">
            <v>890906347</v>
          </cell>
          <cell r="B562" t="str">
            <v>E.S.E. HOSP MANUEL URIBE ANGEL</v>
          </cell>
        </row>
        <row r="563">
          <cell r="A563">
            <v>890907215</v>
          </cell>
          <cell r="B563" t="str">
            <v>ESE HOSP SAN VICENTE DE PAUL</v>
          </cell>
        </row>
        <row r="564">
          <cell r="A564">
            <v>890907241</v>
          </cell>
          <cell r="B564" t="str">
            <v>ESE HOSP LA MERCED</v>
          </cell>
        </row>
        <row r="565">
          <cell r="A565">
            <v>890907254</v>
          </cell>
          <cell r="B565" t="str">
            <v>E.S.E HOSP. SAN JUAN DE DIOS DE RIONEGRO</v>
          </cell>
        </row>
        <row r="566">
          <cell r="A566">
            <v>890911816</v>
          </cell>
          <cell r="B566" t="str">
            <v>CLINICA MEDELLIN S.A</v>
          </cell>
        </row>
        <row r="567">
          <cell r="A567">
            <v>890930071</v>
          </cell>
          <cell r="B567" t="str">
            <v>ESCANOGRAFIA NEUROLOGICA S.A</v>
          </cell>
        </row>
        <row r="568">
          <cell r="A568">
            <v>890933408</v>
          </cell>
          <cell r="B568" t="str">
            <v>CLINICA OFTALMOLOGICA DE ANTIOQUIA S.A CLOFAN S.A</v>
          </cell>
        </row>
        <row r="569">
          <cell r="A569">
            <v>890939936</v>
          </cell>
          <cell r="B569" t="str">
            <v>SOCIEDAD MEDICA RIONEGRO S.A. SOMER S.A.</v>
          </cell>
        </row>
        <row r="570">
          <cell r="A570">
            <v>890980003</v>
          </cell>
          <cell r="B570" t="str">
            <v>EMPRESA SOCIAL DEL ESTADO SAN JUAN DE DIOS DE SONSON</v>
          </cell>
        </row>
        <row r="571">
          <cell r="A571">
            <v>890980040</v>
          </cell>
          <cell r="B571" t="str">
            <v>UNIVERSIDAD DE ANTIOQUIA</v>
          </cell>
        </row>
        <row r="572">
          <cell r="A572">
            <v>890980066</v>
          </cell>
          <cell r="B572" t="str">
            <v>E.S.E HOSP SAN RAFAEL DE ITAGUI</v>
          </cell>
        </row>
        <row r="573">
          <cell r="A573">
            <v>890980326</v>
          </cell>
          <cell r="B573" t="str">
            <v xml:space="preserve">ESE HOSP SAN JUAN DE DIOS DE EL SANTUARIO </v>
          </cell>
        </row>
        <row r="574">
          <cell r="A574">
            <v>890980346</v>
          </cell>
          <cell r="B574" t="str">
            <v>ESE HOSP SAN JUAN DE DIOS DE TITIRIBI</v>
          </cell>
        </row>
        <row r="575">
          <cell r="A575">
            <v>890980732</v>
          </cell>
          <cell r="B575" t="str">
            <v xml:space="preserve">
ESE HOSP GABRIEL PELAEZ MONTOYA</v>
          </cell>
        </row>
        <row r="576">
          <cell r="A576">
            <v>890980752</v>
          </cell>
          <cell r="B576" t="str">
            <v>ESE HOSP SAN JUAN DE DIOS DE MARINILLA</v>
          </cell>
        </row>
        <row r="577">
          <cell r="A577">
            <v>890980757</v>
          </cell>
          <cell r="B577" t="str">
            <v>ESE HOSP CESAR URIBE PIEDRAHITA</v>
          </cell>
        </row>
        <row r="578">
          <cell r="A578">
            <v>890980814</v>
          </cell>
          <cell r="B578" t="str">
            <v>ESE HOSP DE ANDES</v>
          </cell>
        </row>
        <row r="579">
          <cell r="A579">
            <v>890980840</v>
          </cell>
          <cell r="B579" t="str">
            <v>ESE HOSP SAN JUAN DE DIOS - ITUANGO</v>
          </cell>
        </row>
        <row r="580">
          <cell r="A580">
            <v>890980855</v>
          </cell>
          <cell r="B580" t="str">
            <v>HOSPITAL SAN JUAN DE DIOS TAMESIS</v>
          </cell>
        </row>
        <row r="581">
          <cell r="A581">
            <v>890980971</v>
          </cell>
          <cell r="B581" t="str">
            <v>EMPRESA SOCIAL DEL ESTADO IVAN RESTREPO</v>
          </cell>
        </row>
        <row r="582">
          <cell r="A582">
            <v>890981137</v>
          </cell>
          <cell r="B582" t="str">
            <v>ESE HOSPITAL FRANCISCO VALDERRAMA</v>
          </cell>
        </row>
        <row r="583">
          <cell r="A583">
            <v>890981182</v>
          </cell>
          <cell r="B583" t="str">
            <v>ESE HOSP PADRE CLEMENTE GIRALDO</v>
          </cell>
        </row>
        <row r="584">
          <cell r="A584">
            <v>890981374</v>
          </cell>
          <cell r="B584" t="str">
            <v>FUND INST NEUROLOGICO DE COLOM</v>
          </cell>
        </row>
        <row r="585">
          <cell r="A585">
            <v>890981536</v>
          </cell>
          <cell r="B585" t="str">
            <v>HOSP San Rafael Yolombo</v>
          </cell>
        </row>
        <row r="586">
          <cell r="A586">
            <v>890981726</v>
          </cell>
          <cell r="B586" t="str">
            <v>ESE HOSPITAL SAN JUAN DE DIOS YARUMAL</v>
          </cell>
        </row>
        <row r="587">
          <cell r="A587">
            <v>890981817</v>
          </cell>
          <cell r="B587" t="str">
            <v>ESE HOSP LA INMACULADA GUATAPE</v>
          </cell>
        </row>
        <row r="588">
          <cell r="A588">
            <v>890981848</v>
          </cell>
          <cell r="B588" t="str">
            <v>ESE HOSPITAL SAN LUIS BELTRAN</v>
          </cell>
        </row>
        <row r="589">
          <cell r="A589">
            <v>890982116</v>
          </cell>
          <cell r="B589" t="str">
            <v>ESE HOSPITAL GERMAN VELEZ GUTIERREZ BETULIA</v>
          </cell>
        </row>
        <row r="590">
          <cell r="A590">
            <v>890982124</v>
          </cell>
          <cell r="B590" t="str">
            <v>FUNDACIÓN HOSPITAL SAN JUAN DE DIOS EL RETIRO</v>
          </cell>
        </row>
        <row r="591">
          <cell r="A591">
            <v>890982134</v>
          </cell>
          <cell r="B591" t="str">
            <v>ESE HOSP PEDRO NEL CARDONA</v>
          </cell>
        </row>
        <row r="592">
          <cell r="A592">
            <v>890982139</v>
          </cell>
          <cell r="B592" t="str">
            <v>EMPRESA SOCIAL DEL ESTADO HOSP SAN L</v>
          </cell>
        </row>
        <row r="593">
          <cell r="A593">
            <v>890982264</v>
          </cell>
          <cell r="B593" t="str">
            <v>E.S.E. HOSP SAN JUAN DE DIOS DE SANTA FE DE ANTIOQUIA</v>
          </cell>
        </row>
        <row r="594">
          <cell r="A594">
            <v>890982608</v>
          </cell>
          <cell r="B594" t="str">
            <v>CORPORACION PARA ESTUDIOS EN SALUD CLINI</v>
          </cell>
        </row>
        <row r="595">
          <cell r="A595">
            <v>890984696</v>
          </cell>
          <cell r="B595" t="str">
            <v>ESE HOSPITAL SAN ANTONIO DE TARAZA</v>
          </cell>
        </row>
        <row r="596">
          <cell r="A596">
            <v>890985603</v>
          </cell>
          <cell r="B596" t="str">
            <v>ESE HOSP SAN SEBASTIAN DE URABA</v>
          </cell>
        </row>
        <row r="597">
          <cell r="A597">
            <v>890985660</v>
          </cell>
          <cell r="B597" t="str">
            <v>ESE HOSPITAL OSCAR EMIRO VERGARA CRUZ</v>
          </cell>
        </row>
        <row r="598">
          <cell r="A598">
            <v>890985703</v>
          </cell>
          <cell r="B598" t="str">
            <v>ESE HOSP MARCO FIDEL SUAREZ</v>
          </cell>
        </row>
        <row r="599">
          <cell r="A599">
            <v>890985810</v>
          </cell>
          <cell r="B599" t="str">
            <v>EMPRESA SOCIAL DEL ESTADO HOSP OCTAV</v>
          </cell>
        </row>
        <row r="600">
          <cell r="A600">
            <v>891000499</v>
          </cell>
          <cell r="B600" t="str">
            <v>ESE HOSP San José San Bernardo del Viento</v>
          </cell>
        </row>
        <row r="601">
          <cell r="A601">
            <v>891001122</v>
          </cell>
          <cell r="B601" t="str">
            <v>CLINICA MONTERIA S.A.</v>
          </cell>
        </row>
        <row r="602">
          <cell r="A602">
            <v>891079999</v>
          </cell>
          <cell r="B602" t="str">
            <v>ESE HOSP. SAN JERONIMO DE MONTERIA</v>
          </cell>
        </row>
        <row r="603">
          <cell r="A603">
            <v>891103889</v>
          </cell>
          <cell r="B603" t="str">
            <v>HOSP SANTA TERESA</v>
          </cell>
        </row>
        <row r="604">
          <cell r="A604">
            <v>891103968</v>
          </cell>
          <cell r="B604" t="str">
            <v>EMPRESA SOCIAL DEL ESTADO HOSP MARIA</v>
          </cell>
        </row>
        <row r="605">
          <cell r="A605">
            <v>891180008</v>
          </cell>
          <cell r="B605" t="str">
            <v>EMPRESA SOCIAL DEL ESTADO MANUEL CASTRO TOVAR</v>
          </cell>
        </row>
        <row r="606">
          <cell r="A606">
            <v>891180026</v>
          </cell>
          <cell r="B606" t="str">
            <v>HOSP DEPTAL SAN VICENTE DE PAUL GARZON</v>
          </cell>
        </row>
        <row r="607">
          <cell r="A607">
            <v>891180039</v>
          </cell>
          <cell r="B607" t="str">
            <v>ESE HOSP DEL ROSARIO</v>
          </cell>
        </row>
        <row r="608">
          <cell r="A608">
            <v>891180065</v>
          </cell>
          <cell r="B608" t="str">
            <v>ESE HOSP SAN ANTONIO DE GIGANTE</v>
          </cell>
        </row>
        <row r="609">
          <cell r="A609">
            <v>891180098</v>
          </cell>
          <cell r="B609" t="str">
            <v>HOSP DEPTAL MARIA INMACULADA E.S.E</v>
          </cell>
        </row>
        <row r="610">
          <cell r="A610">
            <v>891180113</v>
          </cell>
          <cell r="B610" t="str">
            <v>ESE HOSP ARSENIO REPIZO VANEGAS</v>
          </cell>
        </row>
        <row r="611">
          <cell r="A611">
            <v>891180117</v>
          </cell>
          <cell r="B611" t="str">
            <v>E.S.E HOSP DEPARTAMENTAL SAN ANTONIO DE PADUA</v>
          </cell>
        </row>
        <row r="612">
          <cell r="A612">
            <v>891180134</v>
          </cell>
          <cell r="B612" t="str">
            <v>HOSP DEPARTAMENTAL DE PITALITO</v>
          </cell>
        </row>
        <row r="613">
          <cell r="A613">
            <v>891180147</v>
          </cell>
          <cell r="B613" t="str">
            <v>ESE HOSP MUNICIPAL SAN ANTONIO DE EL</v>
          </cell>
        </row>
        <row r="614">
          <cell r="A614">
            <v>891180159</v>
          </cell>
          <cell r="B614" t="str">
            <v>ESE HOSPITAL TULIA DURAN DE BORRERO</v>
          </cell>
        </row>
        <row r="615">
          <cell r="A615">
            <v>891180190</v>
          </cell>
          <cell r="B615" t="str">
            <v>E.S.E. HOSP NUESTRA SEÑORA DE FATIMA</v>
          </cell>
        </row>
        <row r="616">
          <cell r="A616">
            <v>891180198</v>
          </cell>
          <cell r="B616" t="str">
            <v>ESE HOSP MUNICIPAL SAN ANTONIO - TIM</v>
          </cell>
        </row>
        <row r="617">
          <cell r="A617">
            <v>891180232</v>
          </cell>
          <cell r="B617" t="str">
            <v>E.S.E HOSP SAN ANTONIO DE TARQUI</v>
          </cell>
        </row>
        <row r="618">
          <cell r="A618">
            <v>891180238</v>
          </cell>
          <cell r="B618" t="str">
            <v>HOSP UNIV EDUARDO MONCALEANO PERDOMO</v>
          </cell>
        </row>
        <row r="619">
          <cell r="A619">
            <v>891180268</v>
          </cell>
          <cell r="B619" t="str">
            <v>HOSP UNIV HERNANDO MONCALEANO</v>
          </cell>
        </row>
        <row r="620">
          <cell r="A620">
            <v>891190011</v>
          </cell>
          <cell r="B620" t="str">
            <v>HOSPITAL SAN RAFAEL CAQUETA</v>
          </cell>
        </row>
        <row r="621">
          <cell r="A621">
            <v>891200032</v>
          </cell>
          <cell r="B621" t="str">
            <v>CLINICA NUESTRA SENORA DE FATIMA S. A. (PASTO-NAR)</v>
          </cell>
        </row>
        <row r="622">
          <cell r="A622">
            <v>891200209</v>
          </cell>
          <cell r="B622" t="str">
            <v>FUND HOSP SAN PEDRO</v>
          </cell>
        </row>
        <row r="623">
          <cell r="A623">
            <v>891200229</v>
          </cell>
          <cell r="B623" t="str">
            <v>FUNDACIÓN HOSP SAN PEDRO</v>
          </cell>
        </row>
        <row r="624">
          <cell r="A624">
            <v>891200240</v>
          </cell>
          <cell r="B624" t="str">
            <v>ESE HOSP INFANTIL LOS ANGELES DE PASTO</v>
          </cell>
        </row>
        <row r="625">
          <cell r="A625">
            <v>891200248</v>
          </cell>
          <cell r="B625" t="str">
            <v>ESE HOSP CLARITA SANTOS DE SANDONA</v>
          </cell>
        </row>
        <row r="626">
          <cell r="A626">
            <v>891200274</v>
          </cell>
          <cell r="B626" t="str">
            <v>HOSP SAN RAFAEL DE PASTO</v>
          </cell>
        </row>
        <row r="627">
          <cell r="A627">
            <v>891200445</v>
          </cell>
          <cell r="B627" t="str">
            <v>E.S.E. HOSP SAN ANTONIO DE BARBACOAS</v>
          </cell>
        </row>
        <row r="628">
          <cell r="A628">
            <v>891200528</v>
          </cell>
          <cell r="B628" t="str">
            <v>HOSP DEPTAL DE NARIÑO (PASTO)</v>
          </cell>
        </row>
        <row r="629">
          <cell r="A629">
            <v>891200543</v>
          </cell>
          <cell r="B629" t="str">
            <v>HOSP SAN CARLOS SAN PABLO</v>
          </cell>
        </row>
        <row r="630">
          <cell r="A630">
            <v>891200622</v>
          </cell>
          <cell r="B630" t="str">
            <v>ESE HOSP LORENCITA VILLEGAS DE SANTOS</v>
          </cell>
        </row>
        <row r="631">
          <cell r="A631">
            <v>891200679</v>
          </cell>
          <cell r="B631" t="str">
            <v>E.S.E HOSP JOSE MARIA HERNANDEZ</v>
          </cell>
        </row>
        <row r="632">
          <cell r="A632">
            <v>891200952</v>
          </cell>
          <cell r="B632" t="str">
            <v>HOSP REGIONAL EDUARDO SANTOS (NARINO)</v>
          </cell>
        </row>
        <row r="633">
          <cell r="A633">
            <v>891201108</v>
          </cell>
          <cell r="B633" t="str">
            <v>HOSPITAL SAGRADO CORAZON DE JESUS EL CHARCO</v>
          </cell>
        </row>
        <row r="634">
          <cell r="A634">
            <v>891201410</v>
          </cell>
          <cell r="B634" t="str">
            <v xml:space="preserve">ESE HOSP EL BUEN SAMARITANO LA CRUZ </v>
          </cell>
        </row>
        <row r="635">
          <cell r="A635">
            <v>891201845</v>
          </cell>
          <cell r="B635" t="str">
            <v>HOSP PIO XII - PUTUMAYO</v>
          </cell>
        </row>
        <row r="636">
          <cell r="A636">
            <v>891300047</v>
          </cell>
          <cell r="B636" t="str">
            <v>CLINICA PALMIRA S.A</v>
          </cell>
        </row>
        <row r="637">
          <cell r="A637">
            <v>891301121</v>
          </cell>
          <cell r="B637" t="str">
            <v>HOSP SAN ROQUE E.S.E (PRADERA)</v>
          </cell>
        </row>
        <row r="638">
          <cell r="A638">
            <v>891301447</v>
          </cell>
          <cell r="B638" t="str">
            <v>HOSP ULPIANO TASCON QUINTERO E.S.E</v>
          </cell>
        </row>
        <row r="639">
          <cell r="A639">
            <v>891380046</v>
          </cell>
          <cell r="B639" t="str">
            <v>HOSP SAN ROQUE (GUACARI)</v>
          </cell>
        </row>
        <row r="640">
          <cell r="A640">
            <v>891380048</v>
          </cell>
          <cell r="B640" t="str">
            <v>FUND DE PROTECCION INFANTIL ROTATORIA IPS OIMOS</v>
          </cell>
        </row>
        <row r="641">
          <cell r="A641">
            <v>891380054</v>
          </cell>
          <cell r="B641" t="str">
            <v>FUND HOSP SAN JOSE (BUGA)</v>
          </cell>
        </row>
        <row r="642">
          <cell r="A642">
            <v>891380055</v>
          </cell>
          <cell r="B642" t="str">
            <v>HOSP BENJAMIN BARNEY GASCA</v>
          </cell>
        </row>
        <row r="643">
          <cell r="A643">
            <v>891380070</v>
          </cell>
          <cell r="B643" t="str">
            <v>HOSP DEL ROSARIO (GINEBRA)</v>
          </cell>
        </row>
        <row r="644">
          <cell r="A644">
            <v>891380103</v>
          </cell>
          <cell r="B644" t="str">
            <v>HOSP SAN RAFAEL (CERRITO)</v>
          </cell>
        </row>
        <row r="645">
          <cell r="A645">
            <v>891380184</v>
          </cell>
          <cell r="B645" t="str">
            <v>HOSP LOCAL DE CANDELARIA</v>
          </cell>
        </row>
        <row r="646">
          <cell r="A646">
            <v>891401308</v>
          </cell>
          <cell r="B646" t="str">
            <v>E.S.E. HOSP NAZARETH DE QUINCHIA</v>
          </cell>
        </row>
        <row r="647">
          <cell r="A647">
            <v>891401309</v>
          </cell>
          <cell r="B647" t="str">
            <v>ESE HOSP NZARETH</v>
          </cell>
        </row>
        <row r="648">
          <cell r="A648">
            <v>891401643</v>
          </cell>
          <cell r="B648" t="str">
            <v>HOSP SAN PEDRO Y SAN PABLO (RISARALD</v>
          </cell>
        </row>
        <row r="649">
          <cell r="A649">
            <v>891401777</v>
          </cell>
          <cell r="B649" t="str">
            <v>E.S.E. HOSP SAN VICENTE DE PAUL-SANT</v>
          </cell>
        </row>
        <row r="650">
          <cell r="A650">
            <v>891408586</v>
          </cell>
          <cell r="B650" t="str">
            <v>LIGA CONTRA EL CANCER SECCIONAL RISARALDA</v>
          </cell>
        </row>
        <row r="651">
          <cell r="A651">
            <v>891408747</v>
          </cell>
          <cell r="B651" t="str">
            <v>ESE HOSP SAN JOSE DE MARSELLA</v>
          </cell>
        </row>
        <row r="652">
          <cell r="A652">
            <v>891408918</v>
          </cell>
          <cell r="B652" t="str">
            <v>E.S.E HOSP SAN JOSE BELEN DE UMBRIA</v>
          </cell>
        </row>
        <row r="653">
          <cell r="A653">
            <v>891408974</v>
          </cell>
          <cell r="B653" t="str">
            <v>INSTO DE AUDIOLOGIA INTEGRAL</v>
          </cell>
        </row>
        <row r="654">
          <cell r="A654">
            <v>891409017</v>
          </cell>
          <cell r="B654" t="str">
            <v>ESE HOSP SAN VICENTE DE PAUL - APIA</v>
          </cell>
        </row>
        <row r="655">
          <cell r="A655">
            <v>891409025</v>
          </cell>
          <cell r="B655" t="str">
            <v>ESE HOSP SAN RAFAEL</v>
          </cell>
        </row>
        <row r="656">
          <cell r="A656">
            <v>891409175</v>
          </cell>
          <cell r="B656" t="str">
            <v>ESE HOSP SAN VICENTE DE PAUL DE APIA RISARALDA</v>
          </cell>
        </row>
        <row r="657">
          <cell r="A657">
            <v>891409291</v>
          </cell>
          <cell r="B657" t="str">
            <v>EVE DISTRIBUCIONES SAS</v>
          </cell>
        </row>
        <row r="658">
          <cell r="A658">
            <v>891409390</v>
          </cell>
          <cell r="B658" t="str">
            <v>RADIOLOGOS ASOCIADOS S.A</v>
          </cell>
        </row>
        <row r="659">
          <cell r="A659">
            <v>891409981</v>
          </cell>
          <cell r="B659" t="str">
            <v>CLINICA LOS ROSALES (PEREIRA)</v>
          </cell>
        </row>
        <row r="660">
          <cell r="A660">
            <v>891410661</v>
          </cell>
          <cell r="B660" t="str">
            <v>E.S.E. HOSP SANTA ANA - GUATICA</v>
          </cell>
        </row>
        <row r="661">
          <cell r="A661">
            <v>891411663</v>
          </cell>
          <cell r="B661" t="str">
            <v>HOSP SANTA MONICA E.S.E</v>
          </cell>
        </row>
        <row r="662">
          <cell r="A662">
            <v>891411665</v>
          </cell>
          <cell r="B662" t="str">
            <v>ESE HOSP CRISTO REY BALBOA</v>
          </cell>
        </row>
        <row r="663">
          <cell r="A663">
            <v>891411743</v>
          </cell>
          <cell r="B663" t="str">
            <v>CLINICA DE FRACTURAS LTDA</v>
          </cell>
        </row>
        <row r="664">
          <cell r="A664">
            <v>891412126</v>
          </cell>
          <cell r="B664" t="str">
            <v>E.S.E. HOSP SAN VICENTE DE PAUL MISTRATO</v>
          </cell>
        </row>
        <row r="665">
          <cell r="A665">
            <v>891412134</v>
          </cell>
          <cell r="B665" t="str">
            <v>ESE HOSP MENTAL UNIV DE RISARALDA</v>
          </cell>
        </row>
        <row r="666">
          <cell r="A666">
            <v>891480000</v>
          </cell>
          <cell r="B666" t="str">
            <v>COMFAMILIAR RISARALDA</v>
          </cell>
        </row>
        <row r="667">
          <cell r="A667">
            <v>891480036</v>
          </cell>
          <cell r="B667" t="str">
            <v>E.S.E. HOSP SAN VICENTE DE PAUL DE SANTA ROSA DE CABAL</v>
          </cell>
        </row>
        <row r="668">
          <cell r="A668">
            <v>891500084</v>
          </cell>
          <cell r="B668" t="str">
            <v>HOSP FRANCISCO DE PAULA SANTANDER</v>
          </cell>
        </row>
        <row r="669">
          <cell r="A669">
            <v>891500182</v>
          </cell>
          <cell r="B669" t="str">
            <v>CAJA DE COMPENSACION FAMILIAR COMFACAUCA</v>
          </cell>
        </row>
        <row r="670">
          <cell r="A670">
            <v>891500736</v>
          </cell>
          <cell r="B670" t="str">
            <v>HOSP NIVEL I EL BORDO E.S.E</v>
          </cell>
        </row>
        <row r="671">
          <cell r="A671">
            <v>891501104</v>
          </cell>
          <cell r="B671" t="str">
            <v>HOSP NIVEL I EL TAMBO CAUCA E.S.E</v>
          </cell>
        </row>
        <row r="672">
          <cell r="A672">
            <v>891501676</v>
          </cell>
          <cell r="B672" t="str">
            <v>HOSP SUSANA LOPEZ DE VALENCIA E.S.E</v>
          </cell>
        </row>
        <row r="673">
          <cell r="A673">
            <v>891502077</v>
          </cell>
          <cell r="B673" t="str">
            <v>OPTICA CANADA LTDA</v>
          </cell>
        </row>
        <row r="674">
          <cell r="A674">
            <v>891502393</v>
          </cell>
          <cell r="B674" t="str">
            <v>FUND ANGELITOS</v>
          </cell>
        </row>
        <row r="675">
          <cell r="A675">
            <v>891580002</v>
          </cell>
          <cell r="B675" t="str">
            <v>HOSP UNIVERS SAN JOSE DE POPAYAN E.S.E</v>
          </cell>
        </row>
        <row r="676">
          <cell r="A676">
            <v>891680047</v>
          </cell>
          <cell r="B676" t="str">
            <v>ESE HOSP DEPARTAMENTAL SAN FRANCISCO</v>
          </cell>
        </row>
        <row r="677">
          <cell r="A677">
            <v>891701664</v>
          </cell>
          <cell r="B677" t="str">
            <v>CLINICA DEL PRADO (SANTA MARTA)</v>
          </cell>
        </row>
        <row r="678">
          <cell r="A678">
            <v>891780185</v>
          </cell>
          <cell r="B678" t="str">
            <v>ESE JULIO MENDEZ BARRENECHE</v>
          </cell>
        </row>
        <row r="679">
          <cell r="A679">
            <v>891800231</v>
          </cell>
          <cell r="B679" t="str">
            <v>ESE  HOSP SAN RAFAEL TUNJA</v>
          </cell>
        </row>
        <row r="680">
          <cell r="A680">
            <v>891800395</v>
          </cell>
          <cell r="B680" t="str">
            <v>HOSP REGIONAL DE MONIQUIRA ESE</v>
          </cell>
        </row>
        <row r="681">
          <cell r="A681">
            <v>891800570</v>
          </cell>
          <cell r="B681" t="str">
            <v>EMPRESA SOCIAL DEL ESTADO HOSP JOSE</v>
          </cell>
        </row>
        <row r="682">
          <cell r="A682">
            <v>891800906</v>
          </cell>
          <cell r="B682" t="str">
            <v>E.S.E SAN FRANCISCO DE VILLA DE LEYVA</v>
          </cell>
        </row>
        <row r="683">
          <cell r="A683">
            <v>891802831</v>
          </cell>
          <cell r="B683" t="str">
            <v>HOSP UNIV SAN RAFEL DE TUNJA</v>
          </cell>
        </row>
        <row r="684">
          <cell r="A684">
            <v>891855029</v>
          </cell>
          <cell r="B684" t="str">
            <v>HOSP REGIONAL DE LA ORINOQUIA ESE</v>
          </cell>
        </row>
        <row r="685">
          <cell r="A685">
            <v>891855039</v>
          </cell>
          <cell r="B685" t="str">
            <v>HOSP REGIONAL DE SOGAMOSO EMPRESA SO</v>
          </cell>
        </row>
        <row r="686">
          <cell r="A686">
            <v>891855209</v>
          </cell>
          <cell r="B686" t="str">
            <v>ESE HOSP SAN VICENTE DE PAUL PAIPA</v>
          </cell>
        </row>
        <row r="687">
          <cell r="A687">
            <v>891855438</v>
          </cell>
          <cell r="B687" t="str">
            <v>ESE HOSP REGIONAL DE DUITAMA</v>
          </cell>
        </row>
        <row r="688">
          <cell r="A688">
            <v>891855719</v>
          </cell>
          <cell r="B688" t="str">
            <v>E.S.E. HOSPITAL SAN JOSE DE EL COCUY</v>
          </cell>
        </row>
        <row r="689">
          <cell r="A689">
            <v>891856507</v>
          </cell>
          <cell r="B689" t="str">
            <v>SOCIEDAD CLINICA BOYACA LIMITADA</v>
          </cell>
        </row>
        <row r="690">
          <cell r="A690">
            <v>891900343</v>
          </cell>
          <cell r="B690" t="str">
            <v>HOSP DEPARTAMENTAL SAN ANTONIO (ROLDANILLO)</v>
          </cell>
        </row>
        <row r="691">
          <cell r="A691">
            <v>891900356</v>
          </cell>
          <cell r="B691" t="str">
            <v>HOSP GENERAL SANTANDER (CAICEDONIA)</v>
          </cell>
        </row>
        <row r="692">
          <cell r="A692">
            <v>891900361</v>
          </cell>
          <cell r="B692" t="str">
            <v>HOSP SAGRADA FAMILIA (TORO)</v>
          </cell>
        </row>
        <row r="693">
          <cell r="A693">
            <v>891900367</v>
          </cell>
          <cell r="B693" t="str">
            <v>HOSP GONZALO CONTRERAS (LA UNION)</v>
          </cell>
        </row>
        <row r="694">
          <cell r="A694">
            <v>891900390</v>
          </cell>
          <cell r="B694" t="str">
            <v>HOSP SAN VICENTE FERRER ESE</v>
          </cell>
        </row>
        <row r="695">
          <cell r="A695">
            <v>891900414</v>
          </cell>
          <cell r="B695" t="str">
            <v>HOSP SANTA ANA (BOLIVAR)</v>
          </cell>
        </row>
        <row r="696">
          <cell r="A696">
            <v>891900438</v>
          </cell>
          <cell r="B696" t="str">
            <v>HOSP SAN VICENTE DE PAUL ESE-ALCALA</v>
          </cell>
        </row>
        <row r="697">
          <cell r="A697">
            <v>891900441</v>
          </cell>
          <cell r="B697" t="str">
            <v>HOSP DEPARTAMENTAL SAN RAFAEL DE ZARZAL</v>
          </cell>
        </row>
        <row r="698">
          <cell r="A698">
            <v>891900446</v>
          </cell>
          <cell r="B698" t="str">
            <v>HOSP SANTA ANA DE LOS CABALLEROS</v>
          </cell>
        </row>
        <row r="699">
          <cell r="A699">
            <v>891900481</v>
          </cell>
          <cell r="B699" t="str">
            <v>HOSP NUESTRA SEÑORA DE LOS SANTOS</v>
          </cell>
        </row>
        <row r="700">
          <cell r="A700">
            <v>891900650</v>
          </cell>
          <cell r="B700" t="str">
            <v>HOSP SAN BERNABE E.S.E.</v>
          </cell>
        </row>
        <row r="701">
          <cell r="A701">
            <v>891900732</v>
          </cell>
          <cell r="B701" t="str">
            <v>HOSP KENNEDY E.S.E.</v>
          </cell>
        </row>
        <row r="702">
          <cell r="A702">
            <v>891900887</v>
          </cell>
          <cell r="B702" t="str">
            <v>HOSP SANTA CATALINA (EL CAIRO)</v>
          </cell>
        </row>
        <row r="703">
          <cell r="A703">
            <v>891901040</v>
          </cell>
          <cell r="B703" t="str">
            <v>HOSP LOCAL OBANDO ESE</v>
          </cell>
        </row>
        <row r="704">
          <cell r="A704">
            <v>891901041</v>
          </cell>
          <cell r="B704" t="str">
            <v>HOSP LOCAL DE OBANDO</v>
          </cell>
        </row>
        <row r="705">
          <cell r="A705">
            <v>891901061</v>
          </cell>
          <cell r="B705" t="str">
            <v>HOSP SAN NICOLAS (VERSALLES)</v>
          </cell>
        </row>
        <row r="706">
          <cell r="A706">
            <v>891901082</v>
          </cell>
          <cell r="B706" t="str">
            <v>HOSP SAN RAFAEL E.S.E (EL AGUILA)</v>
          </cell>
        </row>
        <row r="707">
          <cell r="A707">
            <v>891901101</v>
          </cell>
          <cell r="B707" t="str">
            <v>HOSP PIO XII E.S.E (ARGELIA)</v>
          </cell>
        </row>
        <row r="708">
          <cell r="A708">
            <v>891901123</v>
          </cell>
          <cell r="B708" t="str">
            <v>HOSP LOCAL SANTA CRUZ E.S.E (TRUJILLO)</v>
          </cell>
        </row>
        <row r="709">
          <cell r="A709">
            <v>891901158</v>
          </cell>
          <cell r="B709" t="str">
            <v>HOSP DEPARTAMENTAL TOMAS URIBE URIBE</v>
          </cell>
        </row>
        <row r="710">
          <cell r="A710">
            <v>891901296</v>
          </cell>
          <cell r="B710" t="str">
            <v>HOSP SANTA LUCIA ESE DE EL DOVIO VAL</v>
          </cell>
        </row>
        <row r="711">
          <cell r="A711">
            <v>891901745</v>
          </cell>
          <cell r="B711" t="str">
            <v>ESE HOSP SAN JOSE (RESTREPO)</v>
          </cell>
        </row>
        <row r="712">
          <cell r="A712">
            <v>891902036</v>
          </cell>
          <cell r="B712" t="str">
            <v>HOSP LOCAL PEDRO SAENZ</v>
          </cell>
        </row>
        <row r="713">
          <cell r="A713">
            <v>891982129</v>
          </cell>
          <cell r="B713" t="str">
            <v>E.S.E HOSP SAN JUAN DE DIOS VALDIVIA</v>
          </cell>
        </row>
        <row r="714">
          <cell r="A714">
            <v>892000264</v>
          </cell>
          <cell r="B714" t="str">
            <v>HOSP MUNICIPAL DE ACACIAS ESE</v>
          </cell>
        </row>
        <row r="715">
          <cell r="A715">
            <v>892000401</v>
          </cell>
          <cell r="B715" t="str">
            <v>INV CLINICA DEL META S.A.</v>
          </cell>
        </row>
        <row r="716">
          <cell r="A716">
            <v>892000501</v>
          </cell>
          <cell r="B716" t="str">
            <v>HOSP DEPARTAMENTAL DE VILLAVICENCIO</v>
          </cell>
        </row>
        <row r="717">
          <cell r="A717">
            <v>892001588</v>
          </cell>
          <cell r="B717" t="str">
            <v>CLÍNICA MARTHA S.A.</v>
          </cell>
        </row>
        <row r="718">
          <cell r="A718">
            <v>892115009</v>
          </cell>
          <cell r="B718" t="str">
            <v>ESE HOSP NUESTRA SEÑORA DE LOS REMED</v>
          </cell>
        </row>
        <row r="719">
          <cell r="A719">
            <v>892280033</v>
          </cell>
          <cell r="B719" t="str">
            <v>HOSP UNIV DE SINCELEJO E.S.</v>
          </cell>
        </row>
        <row r="720">
          <cell r="A720">
            <v>892300445</v>
          </cell>
          <cell r="B720" t="str">
            <v>HOPSITAL JOSE DAVID PADILLA</v>
          </cell>
        </row>
        <row r="721">
          <cell r="A721">
            <v>892300708</v>
          </cell>
          <cell r="B721" t="str">
            <v>SOCIEDAD CLINICA VALLEDUPAR IPS</v>
          </cell>
        </row>
        <row r="722">
          <cell r="A722">
            <v>892399994</v>
          </cell>
          <cell r="B722" t="str">
            <v>HOSP ROSARIO PUMAREJO DE LOPEZ - EMP</v>
          </cell>
        </row>
        <row r="723">
          <cell r="A723">
            <v>892400736</v>
          </cell>
          <cell r="B723" t="str">
            <v>SERVICIO MEDICO LTDA</v>
          </cell>
        </row>
        <row r="724">
          <cell r="A724">
            <v>899999017</v>
          </cell>
          <cell r="B724" t="str">
            <v>SOCIEDAD DE CIRUGIA DE BOGOTA HOSP DE SAN JOSE</v>
          </cell>
        </row>
        <row r="725">
          <cell r="A725">
            <v>899999032</v>
          </cell>
          <cell r="B725" t="str">
            <v>HOSP LA SAMARITANA</v>
          </cell>
        </row>
        <row r="726">
          <cell r="A726">
            <v>899999063</v>
          </cell>
          <cell r="B726" t="str">
            <v>ESE HOSP UNIV DE CALDAS</v>
          </cell>
        </row>
        <row r="727">
          <cell r="A727">
            <v>899999092</v>
          </cell>
          <cell r="B727" t="str">
            <v>ESE INST NACIONAL DE CANCEROLOGIA</v>
          </cell>
        </row>
        <row r="728">
          <cell r="A728">
            <v>899999123</v>
          </cell>
          <cell r="B728" t="str">
            <v>FUND HOSP DE LA MISERICORDIA</v>
          </cell>
        </row>
        <row r="729">
          <cell r="A729">
            <v>899999147</v>
          </cell>
          <cell r="B729" t="str">
            <v>E.S.E. HOSP EL SALVADOR</v>
          </cell>
        </row>
        <row r="730">
          <cell r="A730">
            <v>899999151</v>
          </cell>
          <cell r="B730" t="str">
            <v>E.S.E HOSP SAN RAFAEL DE FACATATIVA</v>
          </cell>
        </row>
        <row r="731">
          <cell r="A731">
            <v>899999156</v>
          </cell>
          <cell r="B731" t="str">
            <v>E.S.E. HOSP SAN ANTONIO CHIA</v>
          </cell>
        </row>
        <row r="732">
          <cell r="A732">
            <v>899999158</v>
          </cell>
          <cell r="B732" t="str">
            <v>ESE HOSP SAN ANTONIO DE SESQUILE</v>
          </cell>
        </row>
        <row r="733">
          <cell r="A733">
            <v>899999164</v>
          </cell>
          <cell r="B733" t="str">
            <v>E.S.E. HOSPITAL NUESTRA SEÑORA DEL CARMEN</v>
          </cell>
        </row>
        <row r="734">
          <cell r="A734">
            <v>900000427</v>
          </cell>
          <cell r="B734" t="str">
            <v>ESE POLICLINICO DE JUNIN</v>
          </cell>
        </row>
        <row r="735">
          <cell r="A735">
            <v>900002780</v>
          </cell>
          <cell r="B735" t="str">
            <v>FUND CAMPBELL</v>
          </cell>
        </row>
        <row r="736">
          <cell r="A736">
            <v>900004059</v>
          </cell>
          <cell r="B736" t="str">
            <v>HOSP DE CASTILLA LA NUEVA ESE</v>
          </cell>
        </row>
        <row r="737">
          <cell r="A737">
            <v>900005594</v>
          </cell>
          <cell r="B737" t="str">
            <v>ESE PRIMER NIVEL GRANADA SALUD</v>
          </cell>
        </row>
        <row r="738">
          <cell r="A738">
            <v>900006037</v>
          </cell>
          <cell r="B738" t="str">
            <v>E.S.E. HOSP UNIV DE SANTANDER</v>
          </cell>
        </row>
        <row r="739">
          <cell r="A739">
            <v>900006221</v>
          </cell>
          <cell r="B739" t="str">
            <v>AMBULANCIAS AEREAS DE COLOMBIA S.A.S.</v>
          </cell>
        </row>
        <row r="740">
          <cell r="A740">
            <v>900006719</v>
          </cell>
          <cell r="B740" t="str">
            <v>ONCOLOGOS ASOCIADOS DEL CAUCA- ONASCA</v>
          </cell>
        </row>
        <row r="741">
          <cell r="A741">
            <v>900007967</v>
          </cell>
          <cell r="B741" t="str">
            <v>INSTITUTO DEL GLAUCOMA</v>
          </cell>
        </row>
        <row r="742">
          <cell r="A742">
            <v>900008328</v>
          </cell>
          <cell r="B742" t="str">
            <v xml:space="preserve">CLINICA INTEGRAL DE EMERGENCIAS LAURA </v>
          </cell>
        </row>
        <row r="743">
          <cell r="A743">
            <v>900014785</v>
          </cell>
          <cell r="B743" t="str">
            <v>SERVIMEDIC QUIRON LTDA</v>
          </cell>
        </row>
        <row r="744">
          <cell r="A744">
            <v>900016598</v>
          </cell>
          <cell r="B744" t="str">
            <v>INST CARDIOVASCULAR DEL CESAR S.A</v>
          </cell>
        </row>
        <row r="745">
          <cell r="A745">
            <v>900017697</v>
          </cell>
          <cell r="B745" t="str">
            <v>SERVICIOS INTEGRALES EN SALUD FISIOCENTE</v>
          </cell>
        </row>
        <row r="746">
          <cell r="A746">
            <v>900021788</v>
          </cell>
          <cell r="B746" t="str">
            <v>CLINICA DE LA AMAZONIA IPS LTDA</v>
          </cell>
        </row>
        <row r="747">
          <cell r="A747">
            <v>900023605</v>
          </cell>
          <cell r="B747" t="str">
            <v>GENOMIC S.A.S</v>
          </cell>
        </row>
        <row r="748">
          <cell r="A748">
            <v>900032539</v>
          </cell>
          <cell r="B748" t="str">
            <v>SENTIR FISIOTERAPIA AVANZADA LTDA</v>
          </cell>
        </row>
        <row r="749">
          <cell r="A749">
            <v>900034131</v>
          </cell>
          <cell r="B749" t="str">
            <v>ESE MORENO Y CLAVIJO</v>
          </cell>
        </row>
        <row r="750">
          <cell r="A750">
            <v>900034438</v>
          </cell>
          <cell r="B750" t="str">
            <v>FUND SIAM</v>
          </cell>
        </row>
        <row r="751">
          <cell r="A751">
            <v>900036063</v>
          </cell>
          <cell r="B751" t="str">
            <v>LUNGAVITA S.A.</v>
          </cell>
        </row>
        <row r="752">
          <cell r="A752">
            <v>900042103</v>
          </cell>
          <cell r="B752" t="str">
            <v>ESE HOSP. UNIV. DEL CARIBE</v>
          </cell>
        </row>
        <row r="753">
          <cell r="A753">
            <v>900044011</v>
          </cell>
          <cell r="B753" t="str">
            <v>ENDOSCOPIA DE OCCIDENTE LIMITADA</v>
          </cell>
        </row>
        <row r="754">
          <cell r="A754">
            <v>900047874</v>
          </cell>
          <cell r="B754" t="str">
            <v>GRUPO AFIN FARMACEUTICA SAS BIC</v>
          </cell>
        </row>
        <row r="755">
          <cell r="A755">
            <v>900052148</v>
          </cell>
          <cell r="B755" t="str">
            <v>ESE TORIBIO CAUCA</v>
          </cell>
        </row>
        <row r="756">
          <cell r="A756">
            <v>900064250</v>
          </cell>
          <cell r="B756" t="str">
            <v>UNIDAD CLINICA SAN NICOLAS LIMITADA</v>
          </cell>
        </row>
        <row r="757">
          <cell r="A757">
            <v>900066347</v>
          </cell>
          <cell r="B757" t="str">
            <v>ESE HOSP DE SAN GIL</v>
          </cell>
        </row>
        <row r="758">
          <cell r="A758">
            <v>900067136</v>
          </cell>
          <cell r="B758" t="str">
            <v>E.S.E. HOSP REGIONAL DE VELEZ</v>
          </cell>
        </row>
        <row r="759">
          <cell r="A759">
            <v>900067158</v>
          </cell>
          <cell r="B759" t="str">
            <v>ASOCIACION DE SORDOS DE CALI</v>
          </cell>
        </row>
        <row r="760">
          <cell r="A760">
            <v>900067169</v>
          </cell>
          <cell r="B760" t="str">
            <v>ESE HOSPITAL REGIONAL DE GARCIA ROVIRA</v>
          </cell>
        </row>
        <row r="761">
          <cell r="A761">
            <v>900074359</v>
          </cell>
          <cell r="B761" t="str">
            <v>UCIMED S.A</v>
          </cell>
        </row>
        <row r="762">
          <cell r="A762">
            <v>900076101</v>
          </cell>
          <cell r="B762" t="str">
            <v>FUND CENTRO TERAPEUTICO IMPRONTA IPS</v>
          </cell>
        </row>
        <row r="763">
          <cell r="A763">
            <v>900077584</v>
          </cell>
          <cell r="B763" t="str">
            <v>COOEMSSANAR IPS LTDA - HOSP SAN JOSE</v>
          </cell>
        </row>
        <row r="764">
          <cell r="A764">
            <v>900088052</v>
          </cell>
          <cell r="B764" t="str">
            <v>MEDICAL GROUP LTDA (MG)</v>
          </cell>
        </row>
        <row r="765">
          <cell r="A765">
            <v>900090247</v>
          </cell>
          <cell r="B765" t="str">
            <v>CENTRO CARDIO INFANTIL IPS SAS</v>
          </cell>
        </row>
        <row r="766">
          <cell r="A766">
            <v>900091143</v>
          </cell>
          <cell r="B766" t="str">
            <v>EMPRESA SOCIAL DEL ESTADO PASTO SALUD</v>
          </cell>
        </row>
        <row r="767">
          <cell r="A767">
            <v>900094053</v>
          </cell>
          <cell r="B767" t="str">
            <v>MULTIAYUDAS ORTOPEDICAS</v>
          </cell>
        </row>
        <row r="768">
          <cell r="A768">
            <v>900098476</v>
          </cell>
          <cell r="B768" t="str">
            <v>HOSP INFANTIL UNIV DE SAN JOSE INFANTIL</v>
          </cell>
        </row>
        <row r="769">
          <cell r="A769">
            <v>900098550</v>
          </cell>
          <cell r="B769" t="str">
            <v xml:space="preserve">OFFIMEDICAS S.A </v>
          </cell>
        </row>
        <row r="770">
          <cell r="A770">
            <v>900101736</v>
          </cell>
          <cell r="B770" t="str">
            <v>IPS GESTIONAR BIENESTAR TUQUERRES HOSPIT</v>
          </cell>
        </row>
        <row r="771">
          <cell r="A771">
            <v>900104628</v>
          </cell>
          <cell r="B771" t="str">
            <v>FUND AMADEUS</v>
          </cell>
        </row>
        <row r="772">
          <cell r="A772">
            <v>900112027</v>
          </cell>
          <cell r="B772" t="str">
            <v>LABORATORIO ASOCLINIC INMUNOLOGIA LIMITA</v>
          </cell>
        </row>
        <row r="773">
          <cell r="A773">
            <v>900116192</v>
          </cell>
          <cell r="B773" t="str">
            <v>FUND FAMI</v>
          </cell>
        </row>
        <row r="774">
          <cell r="A774">
            <v>900121152</v>
          </cell>
          <cell r="B774" t="str">
            <v>HOSP RICAURTE EMPRESA SOCIAL DEL EST</v>
          </cell>
        </row>
        <row r="775">
          <cell r="A775">
            <v>900122524</v>
          </cell>
          <cell r="B775" t="str">
            <v>CENTRO DE SALUD MUNICIPAL CARTAGO</v>
          </cell>
        </row>
        <row r="776">
          <cell r="A776">
            <v>900123159</v>
          </cell>
          <cell r="B776" t="str">
            <v>FUND. CLINICA UNIVERSITARIA SAN JUAN</v>
          </cell>
        </row>
        <row r="777">
          <cell r="A777">
            <v>900123436</v>
          </cell>
          <cell r="B777" t="str">
            <v xml:space="preserve">SIES SALUD IPS </v>
          </cell>
        </row>
        <row r="778">
          <cell r="A778">
            <v>900124603</v>
          </cell>
          <cell r="B778" t="str">
            <v>CENTRO DERMATOLOGICO DE CALI S.A.S</v>
          </cell>
        </row>
        <row r="779">
          <cell r="A779">
            <v>900126658</v>
          </cell>
          <cell r="B779" t="str">
            <v>FISIOCENTER CANDELARIA LTDA</v>
          </cell>
        </row>
        <row r="780">
          <cell r="A780">
            <v>900126676</v>
          </cell>
          <cell r="B780" t="str">
            <v>CENTRO DE SALUD SAN MIGUEL ARCANGEL DE OSPINA ESE</v>
          </cell>
        </row>
        <row r="781">
          <cell r="A781">
            <v>900127211</v>
          </cell>
          <cell r="B781" t="str">
            <v>E.S.E. CENTRO HOSP SAN JUAN BAUTISTA</v>
          </cell>
        </row>
        <row r="782">
          <cell r="A782">
            <v>900127525</v>
          </cell>
          <cell r="B782" t="str">
            <v>CICLO VITAL COLOMBIA LIMITADA</v>
          </cell>
        </row>
        <row r="783">
          <cell r="A783">
            <v>900127853</v>
          </cell>
          <cell r="B783" t="str">
            <v>CENTRO DE SALUD CAMILO HURTADO CIFUENTES</v>
          </cell>
        </row>
        <row r="784">
          <cell r="A784">
            <v>900128655</v>
          </cell>
          <cell r="B784" t="str">
            <v>CENTRO DE SALUD FUNES E.S.E.</v>
          </cell>
        </row>
        <row r="785">
          <cell r="A785">
            <v>900134497</v>
          </cell>
          <cell r="B785" t="str">
            <v>CENTRO DE SALUD NUESTRA SEÑORA DE FATIMA</v>
          </cell>
        </row>
        <row r="786">
          <cell r="A786">
            <v>900135676</v>
          </cell>
          <cell r="B786" t="str">
            <v>ESE CENTRO DE SALUD SAN MIGUEL DEL MUNICIPIO DE ARBOLEDA</v>
          </cell>
        </row>
        <row r="787">
          <cell r="A787">
            <v>900136865</v>
          </cell>
          <cell r="B787" t="str">
            <v xml:space="preserve"> ESE HOSPITAL REGIONAL DEL MAGDALENA MEDIO</v>
          </cell>
        </row>
        <row r="788">
          <cell r="A788">
            <v>900136920</v>
          </cell>
          <cell r="B788" t="str">
            <v>E.S.E. CENTRO DE SALUD LA BUENA ESPERANZ</v>
          </cell>
        </row>
        <row r="789">
          <cell r="A789">
            <v>900139389</v>
          </cell>
          <cell r="B789" t="str">
            <v xml:space="preserve">SERVICIOS MEDICOS DE AMBULANCIA S.A.- SE          </v>
          </cell>
        </row>
        <row r="790">
          <cell r="A790">
            <v>900140292</v>
          </cell>
          <cell r="B790" t="str">
            <v>SAN JUAN BOSCO E.S.E LA LLANADA</v>
          </cell>
        </row>
        <row r="791">
          <cell r="A791">
            <v>900140894</v>
          </cell>
          <cell r="B791" t="str">
            <v>ESE CENTRO DE SALUD SEÑOR DEL MAR</v>
          </cell>
        </row>
        <row r="792">
          <cell r="A792">
            <v>900142282</v>
          </cell>
          <cell r="B792" t="str">
            <v>FUND CLINICA LETICIA</v>
          </cell>
        </row>
        <row r="793">
          <cell r="A793">
            <v>900142446</v>
          </cell>
          <cell r="B793" t="str">
            <v>E.S.E CENTRO DE SALUD DE LOS ANDES</v>
          </cell>
        </row>
        <row r="794">
          <cell r="A794">
            <v>900142579</v>
          </cell>
          <cell r="B794" t="str">
            <v>E.S.E. CENTRO DE SALUD VIRGEN DE LOURDES</v>
          </cell>
        </row>
        <row r="795">
          <cell r="A795">
            <v>900142999</v>
          </cell>
          <cell r="B795" t="str">
            <v>E.S.E SANTIAGO APOSTOL</v>
          </cell>
        </row>
        <row r="796">
          <cell r="A796">
            <v>900145572</v>
          </cell>
          <cell r="B796" t="str">
            <v>EMPRESA SOCIAL DEL ESTADO ESE SUR- ORIENTE</v>
          </cell>
        </row>
        <row r="797">
          <cell r="A797">
            <v>900145579</v>
          </cell>
          <cell r="B797" t="str">
            <v>EMPRESA SOCIAL DEL ESTADO POPAYAN E.S.E</v>
          </cell>
        </row>
        <row r="798">
          <cell r="A798">
            <v>900145581</v>
          </cell>
          <cell r="B798" t="str">
            <v>EMPRESA SOCIAL DEL ESTADO E.S.E. CENTRO 1</v>
          </cell>
        </row>
        <row r="799">
          <cell r="A799">
            <v>900145585</v>
          </cell>
          <cell r="B799" t="str">
            <v>EMPRESA SOCIAL DEL ESTADO ORIENTE(POPAYAN)</v>
          </cell>
        </row>
        <row r="800">
          <cell r="A800">
            <v>900145588</v>
          </cell>
          <cell r="B800" t="str">
            <v>ESE OCCIDENTE</v>
          </cell>
        </row>
        <row r="801">
          <cell r="A801">
            <v>900145767</v>
          </cell>
          <cell r="B801" t="str">
            <v>E.S.E SUR OCCIDENTE</v>
          </cell>
        </row>
        <row r="802">
          <cell r="A802">
            <v>900146006</v>
          </cell>
          <cell r="B802" t="str">
            <v>EMPRESA SOCIAL DEL ESTADO ESE NORTE 2 (CALOTO)</v>
          </cell>
        </row>
        <row r="803">
          <cell r="A803">
            <v>900146010</v>
          </cell>
          <cell r="B803" t="str">
            <v>ESE NORTE 1 E.S.E</v>
          </cell>
        </row>
        <row r="804">
          <cell r="A804">
            <v>900146012</v>
          </cell>
          <cell r="B804" t="str">
            <v>EMPRESA SOCIAL DEL ESTADO GUAPI ESE</v>
          </cell>
        </row>
        <row r="805">
          <cell r="A805">
            <v>900146438</v>
          </cell>
          <cell r="B805" t="str">
            <v>EMPRESA SOCIAL DEL ESTADO NORTE 3 E.S.E</v>
          </cell>
        </row>
        <row r="806">
          <cell r="A806">
            <v>900146471</v>
          </cell>
          <cell r="B806" t="str">
            <v>EMPRESA SOCIAL DEL ESTADO CENTRO 2 E.S.E</v>
          </cell>
        </row>
        <row r="807">
          <cell r="A807">
            <v>900146633</v>
          </cell>
          <cell r="B807" t="str">
            <v>UNIDAD VASCULAR LTDA</v>
          </cell>
        </row>
        <row r="808">
          <cell r="A808">
            <v>900148894</v>
          </cell>
          <cell r="B808" t="str">
            <v>UNIDAD CARDIOLOGICA LTDA</v>
          </cell>
        </row>
        <row r="809">
          <cell r="A809">
            <v>900149596</v>
          </cell>
          <cell r="B809" t="str">
            <v>ASISFARMA</v>
          </cell>
        </row>
        <row r="810">
          <cell r="A810">
            <v>900166361</v>
          </cell>
          <cell r="B810" t="str">
            <v>EMPRESA SOCIAL DEL ESTADO CENTRO DE SALU</v>
          </cell>
        </row>
        <row r="811">
          <cell r="A811">
            <v>900167616</v>
          </cell>
          <cell r="B811" t="str">
            <v>ESE SAN FRANCISCO</v>
          </cell>
        </row>
        <row r="812">
          <cell r="A812">
            <v>900169638</v>
          </cell>
          <cell r="B812" t="str">
            <v>MEDICINA INTEGRAL EN CASA COLOMBIA LTDA</v>
          </cell>
        </row>
        <row r="813">
          <cell r="A813">
            <v>900171988</v>
          </cell>
          <cell r="B813" t="str">
            <v>CLINICA DE FRACTURAS VITA SAS</v>
          </cell>
        </row>
        <row r="814">
          <cell r="A814">
            <v>900177280</v>
          </cell>
          <cell r="B814" t="str">
            <v xml:space="preserve">CARDIOMEDICOS DIAGNOSTICO Y REHABILITACION VASCULAR       </v>
          </cell>
        </row>
        <row r="815">
          <cell r="A815">
            <v>900181082</v>
          </cell>
          <cell r="B815" t="str">
            <v>CENTRO CUBANO DE RESTAURACION FISICA NEU</v>
          </cell>
        </row>
        <row r="816">
          <cell r="A816">
            <v>900181419</v>
          </cell>
          <cell r="B816" t="str">
            <v>MEINTEGRAL SAS</v>
          </cell>
        </row>
        <row r="817">
          <cell r="A817">
            <v>900181443</v>
          </cell>
          <cell r="B817" t="str">
            <v>MILAGROSA DE SERVICIOS LTDA</v>
          </cell>
        </row>
        <row r="818">
          <cell r="A818">
            <v>900185047</v>
          </cell>
          <cell r="B818" t="str">
            <v>OXYCENTER HOME CARE</v>
          </cell>
        </row>
        <row r="819">
          <cell r="A819">
            <v>900187785</v>
          </cell>
          <cell r="B819" t="str">
            <v>CENTDAD I.P.S S.A.S</v>
          </cell>
        </row>
        <row r="820">
          <cell r="A820">
            <v>900190045</v>
          </cell>
          <cell r="B820" t="str">
            <v>ESE HOSPITAL REGIONAL MANUELA BELTRAN</v>
          </cell>
        </row>
        <row r="821">
          <cell r="A821">
            <v>900190145</v>
          </cell>
          <cell r="B821" t="str">
            <v>ESE HOSP REGIONAL MANUELA BELTRAN</v>
          </cell>
        </row>
        <row r="822">
          <cell r="A822">
            <v>900192544</v>
          </cell>
          <cell r="B822" t="str">
            <v>CENTRO HOSPITAL LA FLORIDA E.S.E.</v>
          </cell>
        </row>
        <row r="823">
          <cell r="A823">
            <v>900192678</v>
          </cell>
          <cell r="B823" t="str">
            <v>E.S.E. CENTRO DE SALUD NUESTRA SENORA DE</v>
          </cell>
        </row>
        <row r="824">
          <cell r="A824">
            <v>900192832</v>
          </cell>
          <cell r="B824" t="str">
            <v>E.S.E. CENTRO DE SALUD SAN LORENZO</v>
          </cell>
        </row>
        <row r="825">
          <cell r="A825">
            <v>900193249</v>
          </cell>
          <cell r="B825" t="str">
            <v>FUND YOLIMA</v>
          </cell>
        </row>
        <row r="826">
          <cell r="A826">
            <v>900193601</v>
          </cell>
          <cell r="B826" t="str">
            <v>ASSIPREX</v>
          </cell>
        </row>
        <row r="827">
          <cell r="A827">
            <v>900193766</v>
          </cell>
          <cell r="B827" t="str">
            <v xml:space="preserve">E.S.E. CENTRO DE SALUD SAN JOSE DE LEIVA          </v>
          </cell>
        </row>
        <row r="828">
          <cell r="A828">
            <v>900196346</v>
          </cell>
          <cell r="B828" t="str">
            <v>E.S.E. HOSP. NUESTRA SEÑORA DEL CARMEN</v>
          </cell>
        </row>
        <row r="829">
          <cell r="A829">
            <v>900196347</v>
          </cell>
          <cell r="B829" t="str">
            <v>E.S.E HOSP LA DIVINA MISERICORDIA</v>
          </cell>
        </row>
        <row r="830">
          <cell r="A830">
            <v>900196366</v>
          </cell>
          <cell r="B830" t="str">
            <v>ESE HOSP SAN ANTONIO DE PADUA SIMITI</v>
          </cell>
        </row>
        <row r="831">
          <cell r="A831">
            <v>900196862</v>
          </cell>
          <cell r="B831" t="str">
            <v>SOPORTE VITAL CALI S.A.S</v>
          </cell>
        </row>
        <row r="832">
          <cell r="A832">
            <v>900201470</v>
          </cell>
          <cell r="B832" t="str">
            <v>FUND GRUPO DE APOYO</v>
          </cell>
        </row>
        <row r="833">
          <cell r="A833">
            <v>900205933</v>
          </cell>
          <cell r="B833" t="str">
            <v>MAMOGRAFIAS SAN VICENTE DE PAUL SAS</v>
          </cell>
        </row>
        <row r="834">
          <cell r="A834">
            <v>900206194</v>
          </cell>
          <cell r="B834" t="str">
            <v>CLINICA OFTALMOLOGICA DE PALMIRA</v>
          </cell>
        </row>
        <row r="835">
          <cell r="A835">
            <v>900206197</v>
          </cell>
          <cell r="B835" t="str">
            <v>CLINICA OFTALMOLOGICA DE PALMIRA SAS</v>
          </cell>
        </row>
        <row r="836">
          <cell r="A836">
            <v>900210981</v>
          </cell>
          <cell r="B836" t="str">
            <v>CORPORACION HOSPARIA JUAN CIUDAD</v>
          </cell>
        </row>
        <row r="837">
          <cell r="A837">
            <v>900211351</v>
          </cell>
          <cell r="B837" t="str">
            <v>CENTRO OFTALMOL. Y CIR. PLASTICA DEL NTE</v>
          </cell>
        </row>
        <row r="838">
          <cell r="A838">
            <v>900211460</v>
          </cell>
          <cell r="B838" t="str">
            <v xml:space="preserve">E.S.E SOR TERESA ADELA </v>
          </cell>
        </row>
        <row r="839">
          <cell r="A839">
            <v>900211468</v>
          </cell>
          <cell r="B839" t="str">
            <v>ESE FABIO JARAMILLO LONDOÑO</v>
          </cell>
        </row>
        <row r="840">
          <cell r="A840">
            <v>900211477</v>
          </cell>
          <cell r="B840" t="str">
            <v>E.S.E. RAFAEL TOVAR POVEDA</v>
          </cell>
        </row>
        <row r="841">
          <cell r="A841">
            <v>900212905</v>
          </cell>
          <cell r="B841" t="str">
            <v>LIGA VALLECAUCANA DE PARALISIS CEREBRAL</v>
          </cell>
        </row>
        <row r="842">
          <cell r="A842">
            <v>900215708</v>
          </cell>
          <cell r="B842" t="str">
            <v>MARÍA ISABEL MEJÍA CENTRO DE REHABILITACIÓN INTEGRAL S.A.S</v>
          </cell>
        </row>
        <row r="843">
          <cell r="A843">
            <v>900218460</v>
          </cell>
          <cell r="B843" t="str">
            <v>SISANAR S.A.</v>
          </cell>
        </row>
        <row r="844">
          <cell r="A844">
            <v>900219866</v>
          </cell>
          <cell r="B844" t="str">
            <v>MEDICARTE S.A</v>
          </cell>
        </row>
        <row r="845">
          <cell r="A845">
            <v>900220311</v>
          </cell>
          <cell r="B845" t="str">
            <v>SERVICIOS DE DIAGNOSTICO MEDICO SA</v>
          </cell>
        </row>
        <row r="846">
          <cell r="A846">
            <v>900223749</v>
          </cell>
          <cell r="B846" t="str">
            <v>FUND UNIDAD DE CUIDADOS INTENSIVOS</v>
          </cell>
        </row>
        <row r="847">
          <cell r="A847">
            <v>900225202</v>
          </cell>
          <cell r="B847" t="str">
            <v>CENTRO DE IMAGENES Y HEMODINAMIA CIMHE I</v>
          </cell>
        </row>
        <row r="848">
          <cell r="A848">
            <v>900228989</v>
          </cell>
          <cell r="B848" t="str">
            <v>CLINICA SANTA SOFIA DEL PACIFICO</v>
          </cell>
        </row>
        <row r="849">
          <cell r="A849">
            <v>900229849</v>
          </cell>
          <cell r="B849" t="str">
            <v>SER-SALUD CUERPO Y MENTE EN FORMA E.U</v>
          </cell>
        </row>
        <row r="850">
          <cell r="A850">
            <v>900231793</v>
          </cell>
          <cell r="B850" t="str">
            <v>NEFROUROS SAS</v>
          </cell>
        </row>
        <row r="851">
          <cell r="A851">
            <v>900235279</v>
          </cell>
          <cell r="B851" t="str">
            <v>PSICO SALUD Y TRANSORMACION S.A.S</v>
          </cell>
        </row>
        <row r="852">
          <cell r="A852">
            <v>900236008</v>
          </cell>
          <cell r="B852" t="str">
            <v>CUIDARTE EN CASA S.A.S.</v>
          </cell>
        </row>
        <row r="853">
          <cell r="A853">
            <v>900237579</v>
          </cell>
          <cell r="B853" t="str">
            <v>CLINICA MED S.A</v>
          </cell>
        </row>
        <row r="854">
          <cell r="A854">
            <v>900240018</v>
          </cell>
          <cell r="B854" t="str">
            <v>HOSP LOS COMUNEROS</v>
          </cell>
        </row>
        <row r="855">
          <cell r="A855">
            <v>900242742</v>
          </cell>
          <cell r="B855" t="str">
            <v>FABILU LTDA - CLINICA COLOMBIA ES</v>
          </cell>
        </row>
        <row r="856">
          <cell r="A856">
            <v>900246144</v>
          </cell>
          <cell r="B856" t="str">
            <v>PEAZETA LIMITADA</v>
          </cell>
        </row>
        <row r="857">
          <cell r="A857">
            <v>900246577</v>
          </cell>
          <cell r="B857" t="str">
            <v xml:space="preserve">ATENCION MEDICO INMEDIATA DOMICILIARIA A          </v>
          </cell>
        </row>
        <row r="858">
          <cell r="A858">
            <v>900247128</v>
          </cell>
          <cell r="B858" t="str">
            <v>CENTRODONCIA CARTAGO E.U</v>
          </cell>
        </row>
        <row r="859">
          <cell r="A859">
            <v>900247710</v>
          </cell>
          <cell r="B859" t="str">
            <v>CLINICA DE OFTALMOLOGIA DE CARTAGO</v>
          </cell>
        </row>
        <row r="860">
          <cell r="A860">
            <v>900247752</v>
          </cell>
          <cell r="B860" t="str">
            <v>CENTRO ORTOPEDICO GOMEZ Y CIA LTDA</v>
          </cell>
        </row>
        <row r="861">
          <cell r="A861">
            <v>900248007</v>
          </cell>
          <cell r="B861" t="str">
            <v>TAXIS LIBRES CALI 4444444 S.A</v>
          </cell>
        </row>
        <row r="862">
          <cell r="A862">
            <v>900248093</v>
          </cell>
          <cell r="B862" t="str">
            <v>ENDOSALUD DE OCCIDENTE S.A</v>
          </cell>
        </row>
        <row r="863">
          <cell r="A863">
            <v>900248882</v>
          </cell>
          <cell r="B863" t="str">
            <v>CLINICA PORTOAZUL S.A SIGLA CPA</v>
          </cell>
        </row>
        <row r="864">
          <cell r="A864">
            <v>900249053</v>
          </cell>
          <cell r="B864" t="str">
            <v>UCI DEL RIO S.A</v>
          </cell>
        </row>
        <row r="865">
          <cell r="A865">
            <v>900249405</v>
          </cell>
          <cell r="B865" t="str">
            <v>IPS CLIN. ODONT.SERVISALUD EU</v>
          </cell>
        </row>
        <row r="866">
          <cell r="A866">
            <v>900249611</v>
          </cell>
          <cell r="B866" t="str">
            <v>CENTRO DE FISIOTERAPIA OLGA LUCIA URIBE</v>
          </cell>
        </row>
        <row r="867">
          <cell r="A867">
            <v>900249822</v>
          </cell>
          <cell r="B867" t="str">
            <v>OPTICA MEDICA BUGA E.U</v>
          </cell>
        </row>
        <row r="868">
          <cell r="A868">
            <v>900250156</v>
          </cell>
          <cell r="B868" t="str">
            <v>CENTRO MEDICO Y DE REHABILITACION E.U</v>
          </cell>
        </row>
        <row r="869">
          <cell r="A869">
            <v>900256351</v>
          </cell>
          <cell r="B869" t="str">
            <v>CENTRO DE FISIOTERAPIA Y REHABILITACION DEL PACIFICO S.A.S.</v>
          </cell>
        </row>
        <row r="870">
          <cell r="A870">
            <v>900256612</v>
          </cell>
          <cell r="B870" t="str">
            <v>FEDI (PALMIRA)</v>
          </cell>
        </row>
        <row r="871">
          <cell r="A871">
            <v>900259678</v>
          </cell>
          <cell r="B871" t="str">
            <v>C.I.C LABORATORIO S.A.S</v>
          </cell>
        </row>
        <row r="872">
          <cell r="A872">
            <v>900261353</v>
          </cell>
          <cell r="B872" t="str">
            <v>FUND HOSP SAN VICENTE DE PAUL R</v>
          </cell>
        </row>
        <row r="873">
          <cell r="A873">
            <v>900267064</v>
          </cell>
          <cell r="B873" t="str">
            <v>INV AZALUD CLINICA BAHIA</v>
          </cell>
        </row>
        <row r="874">
          <cell r="A874">
            <v>900267247</v>
          </cell>
          <cell r="B874" t="str">
            <v>CENTRO DE REHAB. FISICA Y RESP. MARIA DE</v>
          </cell>
        </row>
        <row r="875">
          <cell r="A875">
            <v>900268120</v>
          </cell>
          <cell r="B875" t="str">
            <v>SALUS GLOBAL PARTNERS GC S.A.S</v>
          </cell>
        </row>
        <row r="876">
          <cell r="A876">
            <v>900271888</v>
          </cell>
          <cell r="B876" t="str">
            <v>FUND ALIANZA POR LA VIDA</v>
          </cell>
        </row>
        <row r="877">
          <cell r="A877">
            <v>900272000</v>
          </cell>
          <cell r="B877" t="str">
            <v>CENTRO DE EXCELENCIA MEDICA DEL VALLE DE</v>
          </cell>
        </row>
        <row r="878">
          <cell r="A878">
            <v>900278642</v>
          </cell>
          <cell r="B878" t="str">
            <v>AMBULANCIA SANTA RITA S.A.S</v>
          </cell>
        </row>
        <row r="879">
          <cell r="A879">
            <v>900279643</v>
          </cell>
          <cell r="B879" t="str">
            <v>EDUARDO BOLANOS IPS SAS</v>
          </cell>
        </row>
        <row r="880">
          <cell r="A880">
            <v>900279660</v>
          </cell>
          <cell r="B880" t="str">
            <v>NUEVO HOSP BOCAGRANDE</v>
          </cell>
        </row>
        <row r="881">
          <cell r="A881">
            <v>900283014</v>
          </cell>
          <cell r="B881" t="str">
            <v>DIAGNOSTICO VITAL S.A.S</v>
          </cell>
        </row>
        <row r="882">
          <cell r="A882">
            <v>900283739</v>
          </cell>
          <cell r="B882" t="str">
            <v>SALUD VISUAL SANTA MARIA IPS S.A.S</v>
          </cell>
        </row>
        <row r="883">
          <cell r="A883">
            <v>900284365</v>
          </cell>
          <cell r="B883" t="str">
            <v>SERVICIO DE SALUD INMEDIATO IPS SA</v>
          </cell>
        </row>
        <row r="884">
          <cell r="A884">
            <v>900291155</v>
          </cell>
          <cell r="B884" t="str">
            <v>CLINICA DE FRACTURAS CAUCA SAS</v>
          </cell>
        </row>
        <row r="885">
          <cell r="A885">
            <v>900292205</v>
          </cell>
          <cell r="B885" t="str">
            <v>CARDIOLOGIA HUGO DUQUE CENTRO DE EXCELEN</v>
          </cell>
        </row>
        <row r="886">
          <cell r="A886">
            <v>900293837</v>
          </cell>
          <cell r="B886" t="str">
            <v>CENTRO MEDICO DE ATENCION NEUROLOGICA NE</v>
          </cell>
        </row>
        <row r="887">
          <cell r="A887">
            <v>900293923</v>
          </cell>
          <cell r="B887" t="str">
            <v xml:space="preserve">IPS ESPECIALIZADA </v>
          </cell>
        </row>
        <row r="888">
          <cell r="A888">
            <v>900300580</v>
          </cell>
          <cell r="B888" t="str">
            <v>SERVIAMBULANCIAS DEL PACIFICO LTDA</v>
          </cell>
        </row>
        <row r="889">
          <cell r="A889">
            <v>900301238</v>
          </cell>
          <cell r="B889" t="str">
            <v>BOSTON MEDICAL CARE SAS IPS</v>
          </cell>
        </row>
        <row r="890">
          <cell r="A890">
            <v>900303589</v>
          </cell>
          <cell r="B890" t="str">
            <v>CARDIOIMAGENES DEL CAUCA LTDA</v>
          </cell>
        </row>
        <row r="891">
          <cell r="A891">
            <v>900304958</v>
          </cell>
          <cell r="B891" t="str">
            <v>SOCIEDAD SAN JOSE DE TORICES S.A</v>
          </cell>
        </row>
        <row r="892">
          <cell r="A892">
            <v>900305031</v>
          </cell>
          <cell r="B892" t="str">
            <v>HOGAR SAN JUAN UNIDAD INTEGRAL DE ESTANCIA</v>
          </cell>
        </row>
        <row r="893">
          <cell r="A893">
            <v>900306609</v>
          </cell>
          <cell r="B893" t="str">
            <v>CELAGEM SAS</v>
          </cell>
        </row>
        <row r="894">
          <cell r="A894">
            <v>900314868</v>
          </cell>
          <cell r="B894" t="str">
            <v>ON TIME CAR SAS</v>
          </cell>
        </row>
        <row r="895">
          <cell r="A895">
            <v>900315104</v>
          </cell>
          <cell r="B895" t="str">
            <v>FUNDAR COLOMBIA</v>
          </cell>
        </row>
        <row r="896">
          <cell r="A896">
            <v>900324452</v>
          </cell>
          <cell r="B896" t="str">
            <v>FUND ICOMSALUD IPS</v>
          </cell>
        </row>
        <row r="897">
          <cell r="A897">
            <v>900328323</v>
          </cell>
          <cell r="B897" t="str">
            <v>MIOCARDIO SAS</v>
          </cell>
        </row>
        <row r="898">
          <cell r="A898">
            <v>900328450</v>
          </cell>
          <cell r="B898" t="str">
            <v>APAES LTDA</v>
          </cell>
        </row>
        <row r="899">
          <cell r="A899">
            <v>900330416</v>
          </cell>
          <cell r="B899" t="str">
            <v>CORPORACION COMFENALCO VALLE UNI.LIBRE</v>
          </cell>
        </row>
        <row r="900">
          <cell r="A900">
            <v>900335691</v>
          </cell>
          <cell r="B900" t="str">
            <v xml:space="preserve">COMPAÑÍA OPERADORA CLINICA HISPANOAMERICANA </v>
          </cell>
        </row>
        <row r="901">
          <cell r="A901">
            <v>900336930</v>
          </cell>
          <cell r="B901" t="str">
            <v>COMPULAB SERVICIOS MEDICOS INTEGRALES S.</v>
          </cell>
        </row>
        <row r="902">
          <cell r="A902">
            <v>900338571</v>
          </cell>
          <cell r="B902" t="str">
            <v>SALUD EN CASA MEDICOS S.A.S.</v>
          </cell>
        </row>
        <row r="903">
          <cell r="A903">
            <v>900341409</v>
          </cell>
          <cell r="B903" t="str">
            <v>ESTUDIOS OFTALMOLOGICOS</v>
          </cell>
        </row>
        <row r="904">
          <cell r="A904">
            <v>900342064</v>
          </cell>
          <cell r="B904" t="str">
            <v>SOCIEDAD COMERCIALIZADORA DE INSUMOS Y S</v>
          </cell>
        </row>
        <row r="905">
          <cell r="A905">
            <v>900345765</v>
          </cell>
          <cell r="B905" t="str">
            <v>EMPRESA MULTIACTIVA DE SALUD SERMULTISALUD SAS</v>
          </cell>
        </row>
        <row r="906">
          <cell r="A906">
            <v>900346953</v>
          </cell>
          <cell r="B906" t="str">
            <v>CARDIOSALUD EJE CAFETERO S.A.S</v>
          </cell>
        </row>
        <row r="907">
          <cell r="A907">
            <v>900348416</v>
          </cell>
          <cell r="B907" t="str">
            <v>MEDICINA DOMICILIARIA DE COLOMBIA SAS</v>
          </cell>
        </row>
        <row r="908">
          <cell r="A908">
            <v>900348830</v>
          </cell>
          <cell r="B908" t="str">
            <v>INTEGRAL SOLUTIONS SD SAS</v>
          </cell>
        </row>
        <row r="909">
          <cell r="A909">
            <v>900349644</v>
          </cell>
          <cell r="B909" t="str">
            <v>VILLA ROBLEDO IPS</v>
          </cell>
        </row>
        <row r="910">
          <cell r="A910">
            <v>900351322</v>
          </cell>
          <cell r="B910" t="str">
            <v>EVOLUCIA S.A.S.</v>
          </cell>
        </row>
        <row r="911">
          <cell r="A911">
            <v>900355304</v>
          </cell>
          <cell r="B911" t="str">
            <v>HOME HEALTH SALUD EN CASA SAS IPS</v>
          </cell>
        </row>
        <row r="912">
          <cell r="A912">
            <v>900356106</v>
          </cell>
          <cell r="B912" t="str">
            <v xml:space="preserve">FUNDACION SALUD MENTAL DEL VALLE </v>
          </cell>
        </row>
        <row r="913">
          <cell r="A913">
            <v>900358852</v>
          </cell>
          <cell r="B913" t="str">
            <v>KAMEX FISIOTERAPIAS S.A.S</v>
          </cell>
        </row>
        <row r="914">
          <cell r="A914">
            <v>900358972</v>
          </cell>
          <cell r="B914" t="str">
            <v>GRUPO EMPRESARIAL URBE S.A.S  - DIGIMAGE</v>
          </cell>
        </row>
        <row r="915">
          <cell r="A915">
            <v>900363673</v>
          </cell>
          <cell r="B915" t="str">
            <v>SIENERGIA GLOBAL EN SALUD SAS</v>
          </cell>
        </row>
        <row r="916">
          <cell r="A916">
            <v>900369646</v>
          </cell>
          <cell r="B916" t="str">
            <v>LABOR MEDICA IPS</v>
          </cell>
        </row>
        <row r="917">
          <cell r="A917">
            <v>900373079</v>
          </cell>
          <cell r="B917" t="str">
            <v>FUND REINA ISABEL</v>
          </cell>
        </row>
        <row r="918">
          <cell r="A918">
            <v>900377905</v>
          </cell>
          <cell r="B918" t="str">
            <v>OUTSOURCING FARMACEUTICO INTEGRAL S.A.S.</v>
          </cell>
        </row>
        <row r="919">
          <cell r="A919">
            <v>900379852</v>
          </cell>
          <cell r="B919" t="str">
            <v>CORPCODESA DE OCCIDENTE S A S</v>
          </cell>
        </row>
        <row r="920">
          <cell r="A920">
            <v>900380599</v>
          </cell>
          <cell r="B920" t="str">
            <v>CENTRO DE ENDOSCOPIA DIGESTIVA DEL VALLE</v>
          </cell>
        </row>
        <row r="921">
          <cell r="A921">
            <v>900383746</v>
          </cell>
          <cell r="B921" t="str">
            <v>BIENSA CENTRO DE ESPECIALISTAS</v>
          </cell>
        </row>
        <row r="922">
          <cell r="A922">
            <v>900385628</v>
          </cell>
          <cell r="B922" t="str">
            <v>MEDICENTRO FAMILIAR IPS SAS</v>
          </cell>
        </row>
        <row r="923">
          <cell r="A923">
            <v>900386591</v>
          </cell>
          <cell r="B923" t="str">
            <v>GYO MEDICAL IPS SAS</v>
          </cell>
        </row>
        <row r="924">
          <cell r="A924">
            <v>900390423</v>
          </cell>
          <cell r="B924" t="str">
            <v xml:space="preserve">PROMOTORA CLINICA ZONAFRANCA DE URABA </v>
          </cell>
        </row>
        <row r="925">
          <cell r="A925">
            <v>900392743</v>
          </cell>
          <cell r="B925" t="str">
            <v>CLINICA DE ARTRITIS TEMPRANA S.A.S</v>
          </cell>
        </row>
        <row r="926">
          <cell r="A926">
            <v>900397634</v>
          </cell>
          <cell r="B926" t="str">
            <v>FENIX VIDA S.A.S.</v>
          </cell>
        </row>
        <row r="927">
          <cell r="A927">
            <v>900403508</v>
          </cell>
          <cell r="B927" t="str">
            <v>MASCAPACIDAD S.A.S</v>
          </cell>
        </row>
        <row r="928">
          <cell r="A928">
            <v>900407111</v>
          </cell>
          <cell r="B928" t="str">
            <v>GENCELL PHARMA S.A.S</v>
          </cell>
        </row>
        <row r="929">
          <cell r="A929">
            <v>900407170</v>
          </cell>
          <cell r="B929" t="str">
            <v>CENTRO DE REHABILITACION CARDIOPULMONAR</v>
          </cell>
        </row>
        <row r="930">
          <cell r="A930">
            <v>900408220</v>
          </cell>
          <cell r="B930" t="str">
            <v>CLINICA NUEVA SAGRADO CORAZON</v>
          </cell>
        </row>
        <row r="931">
          <cell r="A931">
            <v>900412421</v>
          </cell>
          <cell r="B931" t="str">
            <v>UNIDAD DE ESPECIALIDADES MEDICAS SAS</v>
          </cell>
        </row>
        <row r="932">
          <cell r="A932">
            <v>900412444</v>
          </cell>
          <cell r="B932" t="str">
            <v>HOSP ORTOPEDICO S.A.S</v>
          </cell>
        </row>
        <row r="933">
          <cell r="A933">
            <v>900413988</v>
          </cell>
          <cell r="B933" t="str">
            <v>IPS DE LAS AMERICAS SAS</v>
          </cell>
        </row>
        <row r="934">
          <cell r="A934">
            <v>900415765</v>
          </cell>
          <cell r="B934" t="str">
            <v>INTEGRA CAPF S.A.S.</v>
          </cell>
        </row>
        <row r="935">
          <cell r="A935">
            <v>900418463</v>
          </cell>
          <cell r="B935" t="str">
            <v>CENTRO DE REHAB. FISICA Y RESP. MARIA DE</v>
          </cell>
        </row>
        <row r="936">
          <cell r="A936">
            <v>900420351</v>
          </cell>
          <cell r="B936" t="str">
            <v>CENTRO PARA TRASTORNOS DEL DESARROLLO</v>
          </cell>
        </row>
        <row r="937">
          <cell r="A937">
            <v>900420751</v>
          </cell>
          <cell r="B937" t="str">
            <v>SPORT MEDICAL CENTER IPS GUSTAVO PORTELA SAS</v>
          </cell>
        </row>
        <row r="938">
          <cell r="A938">
            <v>900421287</v>
          </cell>
          <cell r="B938" t="str">
            <v>SER MEDIC IPS SAS HOSP DEPTAL CLAREN</v>
          </cell>
        </row>
        <row r="939">
          <cell r="A939">
            <v>900422757</v>
          </cell>
          <cell r="B939" t="str">
            <v>FUND SERSOCIAL</v>
          </cell>
        </row>
        <row r="940">
          <cell r="A940">
            <v>900422915</v>
          </cell>
          <cell r="B940" t="str">
            <v>TURISTICA DE VIAJES PROMOTORA DE TURISMO S.A.S</v>
          </cell>
        </row>
        <row r="941">
          <cell r="A941">
            <v>900425941</v>
          </cell>
          <cell r="B941" t="str">
            <v>SANTUARIO MEDICAL CENTER S.A.S</v>
          </cell>
        </row>
        <row r="942">
          <cell r="A942">
            <v>900428623</v>
          </cell>
          <cell r="B942" t="str">
            <v>AMBULANCIAS EMERMEDIC S.A.S</v>
          </cell>
        </row>
        <row r="943">
          <cell r="A943">
            <v>900432887</v>
          </cell>
          <cell r="B943" t="str">
            <v>FARMART LTDA</v>
          </cell>
        </row>
        <row r="944">
          <cell r="A944">
            <v>900435050</v>
          </cell>
          <cell r="B944" t="str">
            <v>FISIOSALUD CENTRO DE TERAPIAS INTEGRALES</v>
          </cell>
        </row>
        <row r="945">
          <cell r="A945">
            <v>900435146</v>
          </cell>
          <cell r="B945" t="str">
            <v>LABORATORIO LORENA VEJARANO SAS</v>
          </cell>
        </row>
        <row r="946">
          <cell r="A946">
            <v>900438792</v>
          </cell>
          <cell r="B946" t="str">
            <v>OPORTUNIDAD DE VIDA</v>
          </cell>
        </row>
        <row r="947">
          <cell r="A947">
            <v>900439346</v>
          </cell>
          <cell r="B947" t="str">
            <v>PRODUMEDIHOS S.A.S.</v>
          </cell>
        </row>
        <row r="948">
          <cell r="A948">
            <v>900442854</v>
          </cell>
          <cell r="B948" t="str">
            <v>IPS MEDIC GINEBRA S.A.S.</v>
          </cell>
        </row>
        <row r="949">
          <cell r="A949">
            <v>900442870</v>
          </cell>
          <cell r="B949" t="str">
            <v> CLINICA ONCOLOGICA AURORA SAS</v>
          </cell>
        </row>
        <row r="950">
          <cell r="A950">
            <v>900442930</v>
          </cell>
          <cell r="B950" t="str">
            <v>DOLORMED CENTRO INTEGRAL EN MANEJO DE DO</v>
          </cell>
        </row>
        <row r="951">
          <cell r="A951">
            <v>900445827</v>
          </cell>
          <cell r="B951" t="str">
            <v>CENTRO ESPECIALIZADO EN NEUROREHABILITAC</v>
          </cell>
        </row>
        <row r="952">
          <cell r="A952">
            <v>900448559</v>
          </cell>
          <cell r="B952" t="str">
            <v>MEDIGLOBAL I.P.S S.A.S</v>
          </cell>
        </row>
        <row r="953">
          <cell r="A953">
            <v>900459820</v>
          </cell>
          <cell r="B953" t="str">
            <v>GRUPO EMPRESARIAL ORANGE SAS - REHABILITARTE EN CASA</v>
          </cell>
        </row>
        <row r="954">
          <cell r="A954">
            <v>900463465</v>
          </cell>
          <cell r="B954" t="str">
            <v>CENTRO MEDICO LABORAL S.A.S</v>
          </cell>
        </row>
        <row r="955">
          <cell r="A955">
            <v>900463808</v>
          </cell>
          <cell r="B955" t="str">
            <v>MEDITEC CALIDAD EN SALUD SAS</v>
          </cell>
        </row>
        <row r="956">
          <cell r="A956">
            <v>900464965</v>
          </cell>
          <cell r="B956" t="str">
            <v>I.P.S CENTRO DE EXCELENCIA EN RIESGO INT</v>
          </cell>
        </row>
        <row r="957">
          <cell r="A957">
            <v>900469882</v>
          </cell>
          <cell r="B957" t="str">
            <v>CENTRO MEDICO SERVISALUD INTEGRAL</v>
          </cell>
        </row>
        <row r="958">
          <cell r="A958">
            <v>900470642</v>
          </cell>
          <cell r="B958" t="str">
            <v>MEDICAL DUARTE ZF SAS</v>
          </cell>
        </row>
        <row r="959">
          <cell r="A959">
            <v>900472435</v>
          </cell>
          <cell r="B959" t="str">
            <v>CENTRO BIOMEDICO ZER INTEGRAL S.A.S.</v>
          </cell>
        </row>
        <row r="960">
          <cell r="A960">
            <v>900482242</v>
          </cell>
          <cell r="B960" t="str">
            <v>CENTRO HOSPITALARIO SERENA DEL MAR S.A.</v>
          </cell>
        </row>
        <row r="961">
          <cell r="A961">
            <v>900482449</v>
          </cell>
          <cell r="B961" t="str">
            <v>CENTRO INTEGRAL DE REHABILITACION NEUROL</v>
          </cell>
        </row>
        <row r="962">
          <cell r="A962">
            <v>900483518</v>
          </cell>
          <cell r="B962" t="str">
            <v>HUMANIZAR SALUD INTEGRA</v>
          </cell>
        </row>
        <row r="963">
          <cell r="A963">
            <v>900485965</v>
          </cell>
          <cell r="B963" t="str">
            <v>CENTRO DE NEUROREABILITACION APAES PEREIRA SAS</v>
          </cell>
        </row>
        <row r="964">
          <cell r="A964">
            <v>900492323</v>
          </cell>
          <cell r="B964" t="str">
            <v>FIRE ASISTENCIA S.A</v>
          </cell>
        </row>
        <row r="965">
          <cell r="A965">
            <v>900494504</v>
          </cell>
          <cell r="B965" t="str">
            <v>CENTRO DE REHABILITACION INTEGRAL FISIOA</v>
          </cell>
        </row>
        <row r="966">
          <cell r="A966">
            <v>900496641</v>
          </cell>
          <cell r="B966" t="str">
            <v>CLINICOS PROGRAMAS DE ATENCION INTEGRAL</v>
          </cell>
        </row>
        <row r="967">
          <cell r="A967">
            <v>900498069</v>
          </cell>
          <cell r="B967" t="str">
            <v>CLINICA REGIONAL DE ESPECIALISTAS SINAIS</v>
          </cell>
        </row>
        <row r="968">
          <cell r="A968">
            <v>900512871</v>
          </cell>
          <cell r="B968" t="str">
            <v>SERVICIOS EN REHABILITACION Y ESPECIALIS</v>
          </cell>
        </row>
        <row r="969">
          <cell r="A969">
            <v>900513306</v>
          </cell>
          <cell r="B969" t="str">
            <v>FUND MARIA REINA</v>
          </cell>
        </row>
        <row r="970">
          <cell r="A970">
            <v>900526028</v>
          </cell>
          <cell r="B970" t="str">
            <v>ENDODIGESTIVOS SAS</v>
          </cell>
        </row>
        <row r="971">
          <cell r="A971">
            <v>900529056</v>
          </cell>
          <cell r="B971" t="str">
            <v>MEDIFACA IPS S.A.S</v>
          </cell>
        </row>
        <row r="972">
          <cell r="A972">
            <v>900531216</v>
          </cell>
          <cell r="B972" t="str">
            <v>CONFIMED S.A.S. SERVICIOS MEDICOS CONFIA</v>
          </cell>
        </row>
        <row r="973">
          <cell r="A973">
            <v>900531606</v>
          </cell>
          <cell r="B973" t="str">
            <v>FOTOPRO COLOMBIA S.A.S</v>
          </cell>
        </row>
        <row r="974">
          <cell r="A974">
            <v>900532504</v>
          </cell>
          <cell r="B974" t="str">
            <v>DAVITA SAS</v>
          </cell>
        </row>
        <row r="975">
          <cell r="A975">
            <v>900535544</v>
          </cell>
          <cell r="B975" t="str">
            <v>PREMIER INVESMENT S.A.</v>
          </cell>
        </row>
        <row r="976">
          <cell r="A976">
            <v>900536788</v>
          </cell>
          <cell r="B976" t="str">
            <v>RENASERES IPS S.A.S</v>
          </cell>
        </row>
        <row r="977">
          <cell r="A977">
            <v>900544826</v>
          </cell>
          <cell r="B977" t="str">
            <v>DOLPHIN MEDICAL Y CIA S.A.S</v>
          </cell>
        </row>
        <row r="978">
          <cell r="A978">
            <v>900552062</v>
          </cell>
          <cell r="B978" t="str">
            <v>NEUROKIDS CAUCA S.A.S</v>
          </cell>
        </row>
        <row r="979">
          <cell r="A979">
            <v>900565727</v>
          </cell>
          <cell r="B979" t="str">
            <v>FUND MONTAÑAS AZULES FLORIDABLANCA</v>
          </cell>
        </row>
        <row r="980">
          <cell r="A980">
            <v>900567320</v>
          </cell>
          <cell r="B980" t="str">
            <v>PROFESIONALES POR LA DISCAPACIDAD INFANT</v>
          </cell>
        </row>
        <row r="981">
          <cell r="A981">
            <v>900570697</v>
          </cell>
          <cell r="B981" t="str">
            <v>REDES IMAT CLINICA DE FRACTURAS SAS</v>
          </cell>
        </row>
        <row r="982">
          <cell r="A982">
            <v>900582598</v>
          </cell>
          <cell r="B982" t="str">
            <v>ADMINISTRADORA CLINICA LA COLINA SAS</v>
          </cell>
        </row>
        <row r="983">
          <cell r="A983">
            <v>900585863</v>
          </cell>
          <cell r="B983" t="str">
            <v>ONCODERMA S.A.S</v>
          </cell>
        </row>
        <row r="984">
          <cell r="A984">
            <v>900589178</v>
          </cell>
          <cell r="B984" t="str">
            <v>REMY IPS</v>
          </cell>
        </row>
        <row r="985">
          <cell r="A985">
            <v>900595251</v>
          </cell>
          <cell r="B985" t="str">
            <v>CENTRO VILLA SOFI</v>
          </cell>
        </row>
        <row r="986">
          <cell r="A986">
            <v>900596447</v>
          </cell>
          <cell r="B986" t="str">
            <v>IPS Ensalud Colombia SAS</v>
          </cell>
        </row>
        <row r="987">
          <cell r="A987">
            <v>900596827</v>
          </cell>
          <cell r="B987" t="str">
            <v>UCI NUESTRA SEÑORA DE FATIMA S.A.S</v>
          </cell>
        </row>
        <row r="988">
          <cell r="A988">
            <v>900598874</v>
          </cell>
          <cell r="B988" t="str">
            <v>OPTICA SANTA MARIA DG S.A.S</v>
          </cell>
        </row>
        <row r="989">
          <cell r="A989">
            <v>900605091</v>
          </cell>
          <cell r="B989" t="str">
            <v>CENTRO DE ENDOSCOPIA DEL VALLE CENVALLE</v>
          </cell>
        </row>
        <row r="990">
          <cell r="A990">
            <v>900611060</v>
          </cell>
          <cell r="B990" t="str">
            <v>CENEMED QUILICHAO-CENTRO DE ESPECIALISTA</v>
          </cell>
        </row>
        <row r="991">
          <cell r="A991">
            <v>900612531</v>
          </cell>
          <cell r="B991" t="str">
            <v>OPERADOR CLINICO HOSPIT. G-OCHO</v>
          </cell>
        </row>
        <row r="992">
          <cell r="A992">
            <v>900613550</v>
          </cell>
          <cell r="B992" t="str">
            <v>CLINICA SAN FRANCISCO DE ASIS</v>
          </cell>
        </row>
        <row r="993">
          <cell r="A993">
            <v>900624317</v>
          </cell>
          <cell r="B993" t="str">
            <v>CORPORACION HOSP INFANTIL CONCEJO DE MEDELLIN</v>
          </cell>
        </row>
        <row r="994">
          <cell r="A994">
            <v>900625317</v>
          </cell>
          <cell r="B994" t="str">
            <v>CORPORACION HOSP INFANTIL CONCEJO DE</v>
          </cell>
        </row>
        <row r="995">
          <cell r="A995">
            <v>900631361</v>
          </cell>
          <cell r="B995" t="str">
            <v>INV MEDICAS VALLE SALUD SAS - CL</v>
          </cell>
        </row>
        <row r="996">
          <cell r="A996">
            <v>900653672</v>
          </cell>
          <cell r="B996" t="str">
            <v xml:space="preserve">UCI VALLE SAS </v>
          </cell>
        </row>
        <row r="997">
          <cell r="A997">
            <v>900659494</v>
          </cell>
          <cell r="B997" t="str">
            <v>FARMALATAM COLOMBIA SAS - FARMALISTO</v>
          </cell>
        </row>
        <row r="998">
          <cell r="A998">
            <v>900664569</v>
          </cell>
          <cell r="B998" t="str">
            <v>IPS CORMEDES S.A.S</v>
          </cell>
        </row>
        <row r="999">
          <cell r="A999">
            <v>900673755</v>
          </cell>
          <cell r="B999" t="str">
            <v>SOHAM Acondicionamiento y Rehabilitación Física S.A.S</v>
          </cell>
        </row>
        <row r="1000">
          <cell r="A1000">
            <v>900676568</v>
          </cell>
          <cell r="B1000" t="str">
            <v>GASTRO ELITE SAS</v>
          </cell>
        </row>
        <row r="1001">
          <cell r="A1001">
            <v>900681146</v>
          </cell>
          <cell r="B1001" t="str">
            <v>MEJOR SALUD DEL VALLE IPS SAS</v>
          </cell>
        </row>
        <row r="1002">
          <cell r="A1002">
            <v>900686381</v>
          </cell>
          <cell r="B1002" t="str">
            <v>CLINICA NEUMOLOGICA DEL PACIFICO S.A.S</v>
          </cell>
        </row>
        <row r="1003">
          <cell r="A1003">
            <v>900690521</v>
          </cell>
          <cell r="B1003" t="str">
            <v>HOGAR GERIATRICO EL BUEN VIVIR S.A.S</v>
          </cell>
        </row>
        <row r="1004">
          <cell r="A1004">
            <v>900693027</v>
          </cell>
          <cell r="B1004" t="str">
            <v>FUND HOGAR DE PASO SAN CAMILO DE LE</v>
          </cell>
        </row>
        <row r="1005">
          <cell r="A1005">
            <v>900698537</v>
          </cell>
          <cell r="B1005" t="str">
            <v>IPS H &amp; L SALUD S.A.S</v>
          </cell>
        </row>
        <row r="1006">
          <cell r="A1006">
            <v>900699086</v>
          </cell>
          <cell r="B1006" t="str">
            <v>CLINICA PALMA REAL S.A.S</v>
          </cell>
        </row>
        <row r="1007">
          <cell r="A1007">
            <v>900703272</v>
          </cell>
          <cell r="B1007" t="str">
            <v>IPS SALVAR 24H SAS</v>
          </cell>
        </row>
        <row r="1008">
          <cell r="A1008">
            <v>900718959</v>
          </cell>
          <cell r="B1008" t="str">
            <v>FUND PILSEN WELLNESS CENTER</v>
          </cell>
        </row>
        <row r="1009">
          <cell r="A1009">
            <v>900732243</v>
          </cell>
          <cell r="B1009" t="str">
            <v>GRUPO DE ESPECIALISTAS EN MANEJO INTEGRA (GESENCRO)</v>
          </cell>
        </row>
        <row r="1010">
          <cell r="A1010">
            <v>900743259</v>
          </cell>
          <cell r="B1010" t="str">
            <v>OFTALMOLOGIA DE ALTA TECNOLOGIA S.A.S</v>
          </cell>
        </row>
        <row r="1011">
          <cell r="A1011">
            <v>900750333</v>
          </cell>
          <cell r="B1011" t="str">
            <v>ESE HOSP NUESTRA SEÑORA DE LAS MERCEDES</v>
          </cell>
        </row>
        <row r="1012">
          <cell r="A1012">
            <v>900752752</v>
          </cell>
          <cell r="B1012" t="str">
            <v>LABORATORIO CLINICO CENTRAL DE REFERENCI</v>
          </cell>
        </row>
        <row r="1013">
          <cell r="A1013">
            <v>900759245</v>
          </cell>
          <cell r="B1013" t="str">
            <v>CENTRO MEDICO INTEGRATIVO MANA S.A.S</v>
          </cell>
        </row>
        <row r="1014">
          <cell r="A1014">
            <v>900762907</v>
          </cell>
          <cell r="B1014" t="str">
            <v>DR JULIO HOOKER</v>
          </cell>
        </row>
        <row r="1015">
          <cell r="A1015">
            <v>900771349</v>
          </cell>
          <cell r="B1015" t="str">
            <v>CLINICA DESA SAS CALI</v>
          </cell>
        </row>
        <row r="1016">
          <cell r="A1016">
            <v>900798106</v>
          </cell>
          <cell r="B1016" t="str">
            <v>CENTRAL CARE SANTA MARTA SAS</v>
          </cell>
        </row>
        <row r="1017">
          <cell r="A1017">
            <v>900798538</v>
          </cell>
          <cell r="B1017" t="str">
            <v>ALERGOLOGOS DE OCCIDENTE SAS</v>
          </cell>
        </row>
        <row r="1018">
          <cell r="A1018">
            <v>900807126</v>
          </cell>
          <cell r="B1018" t="str">
            <v>CLINICA REINA ISABEL SAS</v>
          </cell>
        </row>
        <row r="1019">
          <cell r="A1019">
            <v>900807482</v>
          </cell>
          <cell r="B1019" t="str">
            <v>E.S.E HOSP DE LA VEGA</v>
          </cell>
        </row>
        <row r="1020">
          <cell r="A1020">
            <v>900813702</v>
          </cell>
          <cell r="B1020" t="str">
            <v>IPS HENRY TELLEZ MARTINEZ S.A.S</v>
          </cell>
        </row>
        <row r="1021">
          <cell r="A1021">
            <v>900824186</v>
          </cell>
          <cell r="B1021" t="str">
            <v>ORTOPEDICOS FUTURO COLOMBIA S.A.S</v>
          </cell>
        </row>
        <row r="1022">
          <cell r="A1022">
            <v>900826841</v>
          </cell>
          <cell r="B1022" t="str">
            <v>MEDICINA Y TERAPIAS DOMICILIARIAS S.A.S</v>
          </cell>
        </row>
        <row r="1023">
          <cell r="A1023">
            <v>900836343</v>
          </cell>
          <cell r="B1023" t="str">
            <v>CONSORCIO DESA</v>
          </cell>
        </row>
        <row r="1024">
          <cell r="A1024">
            <v>900842583</v>
          </cell>
          <cell r="B1024" t="str">
            <v>VARAN FARMA SAS</v>
          </cell>
        </row>
        <row r="1025">
          <cell r="A1025">
            <v>900844119</v>
          </cell>
          <cell r="B1025" t="str">
            <v>LABORATORIOS DEL VALLE SAS</v>
          </cell>
        </row>
        <row r="1026">
          <cell r="A1026">
            <v>900848340</v>
          </cell>
          <cell r="B1026" t="str">
            <v>CLÍNICA CENTRAL DEL QUINDIO</v>
          </cell>
        </row>
        <row r="1027">
          <cell r="A1027">
            <v>900848933</v>
          </cell>
          <cell r="B1027" t="str">
            <v>KARDIUP S.A.S</v>
          </cell>
        </row>
        <row r="1028">
          <cell r="A1028">
            <v>900850834</v>
          </cell>
          <cell r="B1028" t="str">
            <v>CLINICA NUEVA DE CARTAGO</v>
          </cell>
        </row>
        <row r="1029">
          <cell r="A1029">
            <v>900891513</v>
          </cell>
          <cell r="B1029" t="str">
            <v>CLINICA NUEVA RAFAEL URIBE URIBE SAS</v>
          </cell>
        </row>
        <row r="1030">
          <cell r="A1030">
            <v>900895500</v>
          </cell>
          <cell r="B1030" t="str">
            <v>UNILAB LABORATORIO CLINICO Y CITOLOGICO SAS</v>
          </cell>
        </row>
        <row r="1031">
          <cell r="A1031">
            <v>900900754</v>
          </cell>
          <cell r="B1031" t="str">
            <v>CLINICA VALLE SALUD SAN FERNANDO S.A.S</v>
          </cell>
        </row>
        <row r="1032">
          <cell r="A1032">
            <v>900908245</v>
          </cell>
          <cell r="B1032" t="str">
            <v>UNIDAD MEDICO QUIRURGICA SANTA CLARA IPS S.A.S</v>
          </cell>
        </row>
        <row r="1033">
          <cell r="A1033">
            <v>900909158</v>
          </cell>
          <cell r="B1033" t="str">
            <v>ORTOPEDISTAS ONCOLOGOS DE COLOMBIA S.A.S</v>
          </cell>
        </row>
        <row r="1034">
          <cell r="A1034">
            <v>900919866</v>
          </cell>
          <cell r="B1034" t="str">
            <v>MEDICARTE SAS</v>
          </cell>
        </row>
        <row r="1035">
          <cell r="A1035">
            <v>900920808</v>
          </cell>
          <cell r="B1035" t="str">
            <v>IPS FUNDAR</v>
          </cell>
        </row>
        <row r="1036">
          <cell r="A1036">
            <v>900922290</v>
          </cell>
          <cell r="B1036" t="str">
            <v>SALUD INTEGRA IPS S.A.S</v>
          </cell>
        </row>
        <row r="1037">
          <cell r="A1037">
            <v>900923860</v>
          </cell>
          <cell r="B1037" t="str">
            <v>UNIDAD GINECOOBSTETRICA DEL PACIFICO SAS</v>
          </cell>
        </row>
        <row r="1038">
          <cell r="A1038">
            <v>900951033</v>
          </cell>
          <cell r="B1038" t="str">
            <v>CLINICA CRISTO REY CALI S.A.S</v>
          </cell>
        </row>
        <row r="1039">
          <cell r="A1039">
            <v>900954138</v>
          </cell>
          <cell r="B1039" t="str">
            <v>VIAJEMOS POR COLOMBIA SAS</v>
          </cell>
        </row>
        <row r="1040">
          <cell r="A1040">
            <v>900958564</v>
          </cell>
          <cell r="B1040" t="str">
            <v>SUBRED INTEGRADA DE SERVICIOS DE SALUD SUR ESE</v>
          </cell>
        </row>
        <row r="1041">
          <cell r="A1041">
            <v>900959048</v>
          </cell>
          <cell r="B1041" t="str">
            <v>SUBRED INTEGRADA DE SERVICIOS DE SALUD</v>
          </cell>
        </row>
        <row r="1042">
          <cell r="A1042">
            <v>900959051</v>
          </cell>
          <cell r="B1042" t="str">
            <v xml:space="preserve">SUBRED INTEGRADA DE SERVICIOS DE SALUD CENTRO ORIENTE E.S.E. </v>
          </cell>
        </row>
        <row r="1043">
          <cell r="A1043">
            <v>900960789</v>
          </cell>
          <cell r="B1043" t="str">
            <v xml:space="preserve"> EMERGENCIAS 911 SAS</v>
          </cell>
        </row>
        <row r="1044">
          <cell r="A1044">
            <v>900971006</v>
          </cell>
          <cell r="B1044" t="str">
            <v xml:space="preserve">SUBRED INTEGRADA DE SERVICIOS DE SALUD </v>
          </cell>
        </row>
        <row r="1045">
          <cell r="A1045">
            <v>900973690</v>
          </cell>
          <cell r="B1045" t="str">
            <v>VASCULARES &amp; ENDOVASCULARES ASOCIADOS SA</v>
          </cell>
        </row>
        <row r="1046">
          <cell r="A1046">
            <v>900977400</v>
          </cell>
          <cell r="B1046" t="str">
            <v>GRUPO MEDICO ESPECIALIZADO HIPNOS VIDA S</v>
          </cell>
        </row>
        <row r="1047">
          <cell r="A1047">
            <v>900979320</v>
          </cell>
          <cell r="B1047" t="str">
            <v>MEDISFARMA SAS EN REORGANIZACION</v>
          </cell>
        </row>
        <row r="1048">
          <cell r="A1048">
            <v>901015744</v>
          </cell>
          <cell r="B1048" t="str">
            <v xml:space="preserve">IPS MONTECARLO </v>
          </cell>
        </row>
        <row r="1049">
          <cell r="A1049">
            <v>901023754</v>
          </cell>
          <cell r="B1049" t="str">
            <v>DM DIAGNOSTICO MEDICO S.A.S</v>
          </cell>
        </row>
        <row r="1050">
          <cell r="A1050">
            <v>901023779</v>
          </cell>
          <cell r="B1050" t="str">
            <v>IPS MANANTIAL DE VIDA S.A.S</v>
          </cell>
        </row>
        <row r="1051">
          <cell r="A1051">
            <v>901027868</v>
          </cell>
          <cell r="B1051" t="str">
            <v>IPS HOME INTEGRAL HEALTH SERVICES SAS</v>
          </cell>
        </row>
        <row r="1052">
          <cell r="A1052">
            <v>901039560</v>
          </cell>
          <cell r="B1052" t="str">
            <v>AUDY ARANAGO ASOCIADOS SAS</v>
          </cell>
        </row>
        <row r="1053">
          <cell r="A1053">
            <v>901076756</v>
          </cell>
          <cell r="B1053" t="str">
            <v>VITAL GROUP FFED</v>
          </cell>
        </row>
        <row r="1054">
          <cell r="A1054">
            <v>901081281</v>
          </cell>
          <cell r="B1054" t="str">
            <v>URGETRAUMA SAN FERNANDO S.A.S.</v>
          </cell>
        </row>
        <row r="1055">
          <cell r="A1055">
            <v>901101871</v>
          </cell>
          <cell r="B1055" t="str">
            <v>CLINICA DE NIÑOS IPS SAS</v>
          </cell>
        </row>
        <row r="1056">
          <cell r="A1056">
            <v>901108114</v>
          </cell>
          <cell r="B1056" t="str">
            <v>NUEVA ESE HOSP DEP SAN FRANCISCO</v>
          </cell>
        </row>
        <row r="1057">
          <cell r="A1057">
            <v>901108368</v>
          </cell>
          <cell r="B1057" t="str">
            <v>CLINICA DE ALTA COMPLEJIDAD SANTA BARBARA</v>
          </cell>
        </row>
        <row r="1058">
          <cell r="A1058">
            <v>901117558</v>
          </cell>
          <cell r="B1058" t="str">
            <v>CLINICA NELSON MANDELA</v>
          </cell>
        </row>
        <row r="1059">
          <cell r="A1059">
            <v>901131670</v>
          </cell>
          <cell r="B1059" t="str">
            <v xml:space="preserve">CHRISTUS SINERGIA SALUD </v>
          </cell>
        </row>
        <row r="1060">
          <cell r="A1060">
            <v>901139193</v>
          </cell>
          <cell r="B1060" t="str">
            <v>MIRED BARRANQUILLA IPS S.A.S.</v>
          </cell>
        </row>
        <row r="1061">
          <cell r="A1061">
            <v>901145394</v>
          </cell>
          <cell r="B1061" t="str">
            <v>LOSCOBOS MEDICAL CENTER</v>
          </cell>
        </row>
        <row r="1062">
          <cell r="A1062">
            <v>901149757</v>
          </cell>
          <cell r="B1062" t="str">
            <v>UNIDAD MEDICA DE TRAUMA DEL VALLE S.A.S</v>
          </cell>
        </row>
        <row r="1063">
          <cell r="A1063">
            <v>901153925</v>
          </cell>
          <cell r="B1063" t="str">
            <v>CLINICA NUEVA EL LAGO S.A.S.</v>
          </cell>
        </row>
        <row r="1064">
          <cell r="A1064">
            <v>901158187</v>
          </cell>
          <cell r="B1064" t="str">
            <v>CLINICA NUEVA DE CALI S.A.S</v>
          </cell>
        </row>
        <row r="1065">
          <cell r="A1065">
            <v>901177664</v>
          </cell>
          <cell r="B1065" t="str">
            <v>NEO SALUD SAS</v>
          </cell>
        </row>
        <row r="1066">
          <cell r="A1066">
            <v>901187426</v>
          </cell>
          <cell r="B1066" t="str">
            <v>CLARENCE LYND NEWBALL MEMORIA HOSP</v>
          </cell>
        </row>
        <row r="1067">
          <cell r="A1067">
            <v>901201887</v>
          </cell>
          <cell r="B1067" t="str">
            <v>CLINICA PUTUMAYO S.A.S ZOMAC</v>
          </cell>
        </row>
        <row r="1068">
          <cell r="A1068">
            <v>901210652</v>
          </cell>
          <cell r="B1068" t="str">
            <v>GRUPO DE INV EN SALUD MEDIVALLE</v>
          </cell>
        </row>
        <row r="1069">
          <cell r="A1069">
            <v>901218138</v>
          </cell>
          <cell r="B1069" t="str">
            <v>MEDICOS ESPECIALISTAS UNIDOS S.A.S</v>
          </cell>
        </row>
        <row r="1070">
          <cell r="A1070">
            <v>901243507</v>
          </cell>
          <cell r="B1070" t="str">
            <v>CENTRO DE PROTESIS Y AYUDAS ORTOPEDICAS</v>
          </cell>
        </row>
        <row r="1071">
          <cell r="A1071">
            <v>901249947</v>
          </cell>
          <cell r="B1071" t="str">
            <v xml:space="preserve">CORPORACION HOSP SAN JUAN DE DIOS- UNIREMINGTON </v>
          </cell>
        </row>
        <row r="1072">
          <cell r="A1072">
            <v>901253783</v>
          </cell>
          <cell r="B1072" t="str">
            <v>MOTTIVA IPS S.A.S</v>
          </cell>
        </row>
        <row r="1073">
          <cell r="A1073">
            <v>901292708</v>
          </cell>
          <cell r="B1073" t="str">
            <v>CLINICA DE SALUD MENTAL REAL BETTEL IPS</v>
          </cell>
        </row>
        <row r="1074">
          <cell r="A1074">
            <v>901310897</v>
          </cell>
          <cell r="B1074" t="str">
            <v>TEMPUS ATENCION INTEGRAL EN SALUD E U</v>
          </cell>
        </row>
        <row r="1075">
          <cell r="A1075">
            <v>901315779</v>
          </cell>
          <cell r="B1075" t="str">
            <v>Unidad Mental del Pacifico Zomac SAS</v>
          </cell>
        </row>
        <row r="1076">
          <cell r="A1076">
            <v>901339938</v>
          </cell>
          <cell r="B1076" t="str">
            <v>CAR Y HEALTH SAS</v>
          </cell>
        </row>
        <row r="1077">
          <cell r="A1077">
            <v>901342268</v>
          </cell>
          <cell r="B1077" t="str">
            <v>TRANSMEDICAL VITAL DEL PACIFICO ZOMAC S.A.S</v>
          </cell>
        </row>
        <row r="1078">
          <cell r="A1078">
            <v>901352353</v>
          </cell>
          <cell r="B1078" t="str">
            <v>CLINICA SAGRADA FAMILIA S.A.S.</v>
          </cell>
        </row>
        <row r="1079">
          <cell r="A1079">
            <v>901371128</v>
          </cell>
          <cell r="B1079" t="str">
            <v>UNION TEMPORAL GESENCRO</v>
          </cell>
        </row>
        <row r="1080">
          <cell r="A1080">
            <v>901374934</v>
          </cell>
          <cell r="B1080" t="str">
            <v>SANTA LAURA IPS</v>
          </cell>
        </row>
        <row r="1081">
          <cell r="A1081">
            <v>901394627</v>
          </cell>
          <cell r="B1081" t="str">
            <v>UNITRAUMA DEL TOLIMA IPS SAS</v>
          </cell>
        </row>
        <row r="1082">
          <cell r="A1082">
            <v>901426707</v>
          </cell>
          <cell r="B1082" t="str">
            <v>MEDICAL ASSIT 911</v>
          </cell>
        </row>
        <row r="1083">
          <cell r="A1083">
            <v>901438917</v>
          </cell>
          <cell r="B1083" t="str">
            <v>FIDEM CLINICA PARA EL DOLOR</v>
          </cell>
        </row>
        <row r="1084">
          <cell r="A1084">
            <v>901440000</v>
          </cell>
          <cell r="B1084" t="str">
            <v>ESE HOSP DEPARTAMENTAL DE SAN ANDRES</v>
          </cell>
        </row>
        <row r="1085">
          <cell r="A1085">
            <v>901451087</v>
          </cell>
          <cell r="B1085" t="str">
            <v>ZOMAC</v>
          </cell>
        </row>
        <row r="1086">
          <cell r="A1086">
            <v>901470566</v>
          </cell>
          <cell r="B1086" t="str">
            <v>EVOLUCION IPS SAS</v>
          </cell>
        </row>
        <row r="1087">
          <cell r="A1087">
            <v>901532463</v>
          </cell>
          <cell r="B1087" t="str">
            <v>HOSPITAL DE ALTA COMPLEJIDAD DEL MAGDALENA CENTRO S.A.S.</v>
          </cell>
        </row>
        <row r="1088">
          <cell r="A1088">
            <v>901573385</v>
          </cell>
          <cell r="B1088" t="str">
            <v>UNION TEMPORAL SISTEMA CICULATORIO</v>
          </cell>
        </row>
        <row r="1089">
          <cell r="A1089">
            <v>901601000</v>
          </cell>
          <cell r="B1089" t="str">
            <v>SALUD MEDCOL S.A.S.</v>
          </cell>
        </row>
        <row r="1090">
          <cell r="A1090">
            <v>901601329</v>
          </cell>
          <cell r="B1090" t="str">
            <v>SALUD VITALIA SAS</v>
          </cell>
        </row>
        <row r="1091">
          <cell r="A1091">
            <v>901665624</v>
          </cell>
          <cell r="B1091" t="str">
            <v>ESE HOSPITAL SAN VICENTE DE CHUCURI</v>
          </cell>
        </row>
        <row r="1092">
          <cell r="A1092">
            <v>901714987</v>
          </cell>
          <cell r="B1092" t="str">
            <v>CLINICA CALI</v>
          </cell>
        </row>
        <row r="1093">
          <cell r="A1093">
            <v>1130619212</v>
          </cell>
          <cell r="B1093" t="str">
            <v>HERNANDO GALEANO GONZALEZ</v>
          </cell>
        </row>
        <row r="1094">
          <cell r="A1094" t="str">
            <v> 800231235</v>
          </cell>
          <cell r="B1094" t="str">
            <v>HOSP SAN JORGE DE PEREIRA</v>
          </cell>
        </row>
        <row r="1095">
          <cell r="A1095" t="str">
            <v> 890911816</v>
          </cell>
          <cell r="B1095" t="str">
            <v>CLINICA MEDELLIN</v>
          </cell>
        </row>
        <row r="1096">
          <cell r="A1096" t="str">
            <v xml:space="preserve">900971006	</v>
          </cell>
          <cell r="B1096" t="str">
            <v>SUBRED INTEGRADA DE SERVICIOS DE SALUD NORTE E.S.E</v>
          </cell>
        </row>
        <row r="1097">
          <cell r="A1097" t="str">
            <v> 891200032</v>
          </cell>
          <cell r="B1097" t="str">
            <v>Clínica Nuestra Señora de Fátima S.A.</v>
          </cell>
        </row>
        <row r="1098">
          <cell r="A1098">
            <v>891800611</v>
          </cell>
          <cell r="B1098" t="str">
            <v>ESE HOSP SAN ANTONIO DE SOATA</v>
          </cell>
        </row>
      </sheetData>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1.653737037035" createdVersion="5" refreshedVersion="5" minRefreshableVersion="3" recordCount="24" xr:uid="{00000000-000A-0000-FFFF-FFFF40000000}">
  <cacheSource type="worksheet">
    <worksheetSource ref="A2:AV26" sheet="ESTADO DE CADA FACTURA"/>
  </cacheSource>
  <cacheFields count="49">
    <cacheField name="NIT IPS" numFmtId="0">
      <sharedItems containsSemiMixedTypes="0" containsString="0" containsNumber="1" containsInteger="1" minValue="891200528" maxValue="891200528"/>
    </cacheField>
    <cacheField name="Nombre IPS" numFmtId="0">
      <sharedItems/>
    </cacheField>
    <cacheField name="ALFA" numFmtId="0">
      <sharedItems/>
    </cacheField>
    <cacheField name="Numero Factura" numFmtId="0">
      <sharedItems containsSemiMixedTypes="0" containsString="0" containsNumber="1" containsInteger="1" minValue="2561213" maxValue="3045975"/>
    </cacheField>
    <cacheField name="Edad de la cartera" numFmtId="2">
      <sharedItems containsNonDate="0" containsString="0" containsBlank="1"/>
    </cacheField>
    <cacheField name="FACT" numFmtId="2">
      <sharedItems/>
    </cacheField>
    <cacheField name="LLAVE" numFmtId="2">
      <sharedItems/>
    </cacheField>
    <cacheField name="IPS Fecha factura" numFmtId="14">
      <sharedItems containsSemiMixedTypes="0" containsNonDate="0" containsDate="1" containsString="0" minDate="2021-06-04T23:45:31" maxDate="2025-01-24T15:50:07"/>
    </cacheField>
    <cacheField name="IPS Fecha radicado" numFmtId="14">
      <sharedItems containsNonDate="0" containsString="0" containsBlank="1"/>
    </cacheField>
    <cacheField name="IPS Valor Factura" numFmtId="164">
      <sharedItems containsSemiMixedTypes="0" containsString="0" containsNumber="1" containsInteger="1" minValue="85400" maxValue="381486303"/>
    </cacheField>
    <cacheField name="IPS Saldo Factura" numFmtId="164">
      <sharedItems containsSemiMixedTypes="0" containsString="0" containsNumber="1" containsInteger="1" minValue="18300" maxValue="381486303"/>
    </cacheField>
    <cacheField name="ESTADO EPS 24-04-2025" numFmtId="0">
      <sharedItems count="6">
        <s v="Factura cancelada"/>
        <s v="Factura cancelada parcialmente - Glosa por contestar IPS"/>
        <s v="Factura devuelta"/>
        <s v="Factura en proceso interno"/>
        <s v="Factura pendiente en programacion de pago"/>
        <s v="Glosa por contestar IPS"/>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3-01-30T00:00:00" maxDate="2025-01-25T00:00:00"/>
    </cacheField>
    <cacheField name="FECHA RAD" numFmtId="14">
      <sharedItems containsNonDate="0" containsDate="1" containsString="0" containsBlank="1" minDate="2023-11-01T00:00:00" maxDate="2025-02-14T00:00:00"/>
    </cacheField>
    <cacheField name="FECHA LIQ" numFmtId="14">
      <sharedItems containsNonDate="0" containsDate="1" containsString="0" containsBlank="1" minDate="2024-04-15T00:00:00" maxDate="2025-03-19T00:00:00"/>
    </cacheField>
    <cacheField name="FECHA DEV" numFmtId="14">
      <sharedItems containsNonDate="0" containsDate="1" containsString="0" containsBlank="1" minDate="2024-07-28T00:00:00" maxDate="2025-01-28T00:00:00"/>
    </cacheField>
    <cacheField name="DIAS" numFmtId="0">
      <sharedItems containsMixedTypes="1" containsNumber="1" containsInteger="1" minValue="13" maxValue="350"/>
    </cacheField>
    <cacheField name="EDAD" numFmtId="0">
      <sharedItems/>
    </cacheField>
    <cacheField name="Valor_Glosa y Devolución" numFmtId="164">
      <sharedItems containsSemiMixedTypes="0" containsString="0" containsNumber="1" containsInteger="1" minValue="0" maxValue="381486303"/>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7085143"/>
    </cacheField>
    <cacheField name="FACTURA DEVUELTA" numFmtId="164">
      <sharedItems containsSemiMixedTypes="0" containsString="0" containsNumber="1" containsInteger="1" minValue="0" maxValue="381486303"/>
    </cacheField>
    <cacheField name="FACTURA NO RADICADA"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3239799"/>
    </cacheField>
    <cacheField name="FACTURA EN PROGRAMACION DE PAGO" numFmtId="164">
      <sharedItems containsSemiMixedTypes="0" containsString="0" containsNumber="1" containsInteger="1" minValue="0" maxValue="347325"/>
    </cacheField>
    <cacheField name="FACTURA EN PROCESO INTERNO" numFmtId="164">
      <sharedItems containsSemiMixedTypes="0" containsString="0" containsNumber="1" containsInteger="1" minValue="0" maxValue="8523134"/>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94677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5576" maxValue="4800065576"/>
    </cacheField>
    <cacheField name="FECHA COMPENSACION SAP" numFmtId="14">
      <sharedItems containsNonDate="0" containsDate="1" containsString="0" containsBlank="1" minDate="2024-10-18T00:00:00" maxDate="2024-10-19T00:00:00"/>
    </cacheField>
    <cacheField name="OBSE PAGO" numFmtId="0">
      <sharedItems containsBlank="1"/>
    </cacheField>
    <cacheField name="VALOR TRANFERENCIA" numFmtId="164">
      <sharedItems containsSemiMixedTypes="0" containsString="0" containsNumber="1" containsInteger="1" minValue="0" maxValue="1032170"/>
    </cacheField>
    <cacheField name="VALO CANCELADO SAP2" numFmtId="164">
      <sharedItems containsSemiMixedTypes="0" containsString="0" containsNumber="1" containsInteger="1" minValue="0" maxValue="45079909"/>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215371" maxValue="4800068326"/>
    </cacheField>
    <cacheField name="FECHA COMPENSACION SAP2" numFmtId="14">
      <sharedItems containsNonDate="0" containsDate="1" containsString="0" containsBlank="1" minDate="2022-04-26T00:00:00" maxDate="2025-04-16T00:00:00"/>
    </cacheField>
    <cacheField name="OBSE PAGO2" numFmtId="0">
      <sharedItems containsBlank="1"/>
    </cacheField>
    <cacheField name="VALOR TRANFERENCIA2" numFmtId="164">
      <sharedItems containsSemiMixedTypes="0" containsString="0" containsNumber="1" containsInteger="1" minValue="0" maxValue="4507990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891200528"/>
    <s v="HOSP DEPTAL DE NARIÑO (PASTO)"/>
    <s v="0000"/>
    <n v="2934205"/>
    <m/>
    <s v="00002934205"/>
    <s v="891200528_00002934205"/>
    <d v="2024-05-27T10:49:03"/>
    <m/>
    <n v="582215"/>
    <n v="582215"/>
    <x v="0"/>
    <n v="0"/>
    <m/>
    <s v="Finalizada"/>
    <d v="2024-05-27T00:00:00"/>
    <d v="2024-11-01T00:00:00"/>
    <d v="2024-12-27T00:00:00"/>
    <m/>
    <n v="94"/>
    <s v="91-180"/>
    <n v="0"/>
    <m/>
    <m/>
    <m/>
    <s v="Urgencias"/>
    <m/>
    <s v="URG-2023-20"/>
    <n v="582215"/>
    <n v="0"/>
    <n v="0"/>
    <n v="0"/>
    <n v="0"/>
    <n v="0"/>
    <n v="0"/>
    <n v="0"/>
    <n v="0"/>
    <n v="0"/>
    <n v="0"/>
    <m/>
    <m/>
    <m/>
    <n v="0"/>
    <n v="582215"/>
    <n v="0"/>
    <n v="2201583926"/>
    <d v="2025-01-29T00:00:00"/>
    <s v="(en blanco)"/>
    <n v="582215"/>
  </r>
  <r>
    <n v="891200528"/>
    <s v="HOSP DEPTAL DE NARIÑO (PASTO)"/>
    <s v="0000"/>
    <n v="3039249"/>
    <m/>
    <s v="00003039249"/>
    <s v="891200528_00003039249"/>
    <d v="2025-01-13T04:32:42"/>
    <m/>
    <n v="111967"/>
    <n v="111967"/>
    <x v="0"/>
    <n v="0"/>
    <m/>
    <s v="Finalizada"/>
    <d v="2025-01-13T00:00:00"/>
    <d v="2025-02-07T00:00:00"/>
    <d v="2025-02-27T00:00:00"/>
    <m/>
    <n v="32"/>
    <s v="31-60"/>
    <n v="0"/>
    <m/>
    <m/>
    <m/>
    <s v="Urgencias"/>
    <m/>
    <s v="URG-2023-20"/>
    <n v="111967"/>
    <n v="0"/>
    <n v="0"/>
    <n v="0"/>
    <n v="0"/>
    <n v="0"/>
    <n v="0"/>
    <n v="0"/>
    <n v="0"/>
    <n v="0"/>
    <n v="0"/>
    <m/>
    <m/>
    <m/>
    <n v="0"/>
    <n v="111967"/>
    <n v="0"/>
    <n v="2201599945"/>
    <d v="2025-03-25T00:00:00"/>
    <s v="(en blanco)"/>
    <n v="111967"/>
  </r>
  <r>
    <n v="891200528"/>
    <s v="HOSP DEPTAL DE NARIÑO (PASTO)"/>
    <s v="0000"/>
    <n v="2963526"/>
    <m/>
    <s v="00002963526"/>
    <s v="891200528_00002963526"/>
    <d v="2024-08-07T04:44:32"/>
    <m/>
    <n v="201734"/>
    <n v="201734"/>
    <x v="0"/>
    <n v="0"/>
    <m/>
    <s v="Finalizada"/>
    <d v="2024-08-07T00:00:00"/>
    <d v="2024-11-01T00:00:00"/>
    <d v="2024-12-30T00:00:00"/>
    <m/>
    <n v="91"/>
    <s v="91-180"/>
    <n v="0"/>
    <m/>
    <m/>
    <m/>
    <s v="Urgencias"/>
    <m/>
    <s v="URG-2023-20"/>
    <n v="201734"/>
    <n v="0"/>
    <n v="0"/>
    <n v="0"/>
    <n v="0"/>
    <n v="0"/>
    <n v="0"/>
    <n v="0"/>
    <n v="0"/>
    <n v="0"/>
    <n v="0"/>
    <m/>
    <m/>
    <m/>
    <n v="0"/>
    <n v="201734"/>
    <n v="0"/>
    <n v="4800068326"/>
    <d v="2025-04-15T00:00:00"/>
    <s v="PAGO DIRECTO RC 1PRI PROC. ABRIL"/>
    <n v="1431834"/>
  </r>
  <r>
    <n v="891200528"/>
    <s v="HOSP DEPTAL DE NARIÑO (PASTO)"/>
    <s v="0000"/>
    <n v="2982660"/>
    <m/>
    <s v="00002982660"/>
    <s v="891200528_00002982660"/>
    <d v="2024-09-15T18:13:22"/>
    <m/>
    <n v="85400"/>
    <n v="85400"/>
    <x v="0"/>
    <n v="0"/>
    <m/>
    <s v="Finalizada"/>
    <d v="2024-09-15T00:00:00"/>
    <d v="2024-11-01T00:00:00"/>
    <d v="2024-12-27T00:00:00"/>
    <m/>
    <n v="94"/>
    <s v="91-180"/>
    <n v="0"/>
    <m/>
    <m/>
    <m/>
    <s v="Urgencias"/>
    <m/>
    <s v="URG-2023-20"/>
    <n v="85400"/>
    <n v="0"/>
    <n v="0"/>
    <n v="0"/>
    <n v="0"/>
    <n v="0"/>
    <n v="0"/>
    <n v="0"/>
    <n v="0"/>
    <n v="0"/>
    <n v="0"/>
    <m/>
    <m/>
    <m/>
    <n v="0"/>
    <n v="85400"/>
    <n v="0"/>
    <n v="4800068326"/>
    <d v="2025-04-15T00:00:00"/>
    <s v="PAGO DIRECTO RC 1PRI PROC. ABRIL"/>
    <n v="1431834"/>
  </r>
  <r>
    <n v="891200528"/>
    <s v="HOSP DEPTAL DE NARIÑO (PASTO)"/>
    <s v="0000"/>
    <n v="2999841"/>
    <m/>
    <s v="00002999841"/>
    <s v="891200528_00002999841"/>
    <d v="2024-10-19T16:40:21"/>
    <m/>
    <n v="530746"/>
    <n v="530746"/>
    <x v="0"/>
    <n v="0"/>
    <m/>
    <s v="Finalizada"/>
    <d v="2024-10-19T00:00:00"/>
    <d v="2025-02-06T00:00:00"/>
    <d v="2025-02-27T00:00:00"/>
    <m/>
    <n v="32"/>
    <s v="31-60"/>
    <n v="0"/>
    <m/>
    <m/>
    <m/>
    <s v="Urgencias"/>
    <m/>
    <s v="URG-2023-20"/>
    <n v="530746"/>
    <n v="0"/>
    <n v="0"/>
    <n v="0"/>
    <n v="0"/>
    <n v="0"/>
    <n v="0"/>
    <n v="0"/>
    <n v="0"/>
    <n v="0"/>
    <n v="0"/>
    <m/>
    <m/>
    <m/>
    <n v="0"/>
    <n v="530746"/>
    <n v="0"/>
    <n v="4800068326"/>
    <d v="2025-04-15T00:00:00"/>
    <s v="PAGO DIRECTO RC 1PRI PROC. ABRIL"/>
    <n v="1431834"/>
  </r>
  <r>
    <n v="891200528"/>
    <s v="HOSP DEPTAL DE NARIÑO (PASTO)"/>
    <s v="0000"/>
    <n v="3037198"/>
    <m/>
    <s v="00003037198"/>
    <s v="891200528_00003037198"/>
    <d v="2025-01-07T16:44:20"/>
    <m/>
    <n v="429791"/>
    <n v="429791"/>
    <x v="0"/>
    <n v="0"/>
    <m/>
    <s v="Finalizada"/>
    <d v="2025-01-07T00:00:00"/>
    <d v="2025-02-06T00:00:00"/>
    <d v="2025-02-27T00:00:00"/>
    <m/>
    <n v="32"/>
    <s v="31-60"/>
    <n v="0"/>
    <m/>
    <m/>
    <m/>
    <s v="Urgencias"/>
    <m/>
    <s v="URG-2023-20"/>
    <n v="429791"/>
    <n v="0"/>
    <n v="0"/>
    <n v="0"/>
    <n v="0"/>
    <n v="0"/>
    <n v="0"/>
    <n v="0"/>
    <n v="0"/>
    <n v="0"/>
    <n v="0"/>
    <m/>
    <m/>
    <m/>
    <n v="0"/>
    <n v="429791"/>
    <n v="0"/>
    <n v="4800068326"/>
    <d v="2025-04-15T00:00:00"/>
    <s v="PAGO DIRECTO RC 1PRI PROC. ABRIL"/>
    <n v="1431834"/>
  </r>
  <r>
    <n v="891200528"/>
    <s v="HOSP DEPTAL DE NARIÑO (PASTO)"/>
    <s v="0000"/>
    <n v="3045975"/>
    <m/>
    <s v="00003045975"/>
    <s v="891200528_00003045975"/>
    <d v="2025-01-24T15:50:07"/>
    <m/>
    <n v="89800"/>
    <n v="89800"/>
    <x v="0"/>
    <n v="0"/>
    <m/>
    <s v="Finalizada"/>
    <d v="2025-01-24T00:00:00"/>
    <d v="2025-02-06T00:00:00"/>
    <d v="2025-02-27T00:00:00"/>
    <m/>
    <n v="32"/>
    <s v="31-60"/>
    <n v="0"/>
    <m/>
    <m/>
    <m/>
    <s v="Urgencias"/>
    <m/>
    <s v="URG-2023-20"/>
    <n v="89800"/>
    <n v="0"/>
    <n v="0"/>
    <n v="0"/>
    <n v="0"/>
    <n v="0"/>
    <n v="0"/>
    <n v="0"/>
    <n v="0"/>
    <n v="0"/>
    <n v="0"/>
    <m/>
    <m/>
    <m/>
    <n v="0"/>
    <n v="89800"/>
    <n v="0"/>
    <n v="4800068326"/>
    <d v="2025-04-15T00:00:00"/>
    <s v="PAGO DIRECTO RC 1PRI PROC. ABRIL"/>
    <n v="1431834"/>
  </r>
  <r>
    <n v="891200528"/>
    <s v="HOSP DEPTAL DE NARIÑO (PASTO)"/>
    <s v="0000"/>
    <n v="3028138"/>
    <m/>
    <s v="00003028138"/>
    <s v="891200528_00003028138"/>
    <d v="2024-12-12T23:33:33"/>
    <m/>
    <n v="94363"/>
    <n v="94363"/>
    <x v="0"/>
    <n v="0"/>
    <m/>
    <s v="Finalizada"/>
    <d v="2024-12-12T00:00:00"/>
    <d v="2025-02-07T00:00:00"/>
    <d v="2025-02-27T00:00:00"/>
    <m/>
    <n v="32"/>
    <s v="31-60"/>
    <n v="0"/>
    <m/>
    <m/>
    <m/>
    <s v="Urgencias"/>
    <m/>
    <s v="URG-2023-20"/>
    <n v="94363"/>
    <n v="0"/>
    <n v="0"/>
    <n v="0"/>
    <n v="0"/>
    <n v="0"/>
    <n v="0"/>
    <n v="0"/>
    <n v="0"/>
    <n v="0"/>
    <n v="0"/>
    <m/>
    <m/>
    <m/>
    <n v="0"/>
    <n v="94363"/>
    <n v="0"/>
    <n v="4800068326"/>
    <d v="2025-04-15T00:00:00"/>
    <s v="PAGO DIRECTO RC 1PRI PROC. ABRIL"/>
    <n v="1431834"/>
  </r>
  <r>
    <n v="891200528"/>
    <s v="HOSP DEPTAL DE NARIÑO (PASTO)"/>
    <s v="0000"/>
    <n v="2561213"/>
    <m/>
    <s v="00002561213"/>
    <s v="891200528_00002561213"/>
    <d v="2021-06-04T23:45:31"/>
    <m/>
    <n v="338942"/>
    <n v="18300"/>
    <x v="0"/>
    <n v="0"/>
    <m/>
    <m/>
    <m/>
    <m/>
    <m/>
    <m/>
    <s v="No radicada"/>
    <s v="No radicada"/>
    <n v="0"/>
    <m/>
    <m/>
    <m/>
    <m/>
    <m/>
    <m/>
    <n v="18300"/>
    <n v="0"/>
    <n v="0"/>
    <n v="0"/>
    <n v="0"/>
    <n v="0"/>
    <n v="0"/>
    <n v="0"/>
    <n v="0"/>
    <n v="0"/>
    <n v="0"/>
    <m/>
    <m/>
    <m/>
    <n v="0"/>
    <n v="320642"/>
    <n v="0"/>
    <n v="2201215371"/>
    <d v="2022-04-26T00:00:00"/>
    <s v="(en blanco)"/>
    <n v="1025991"/>
  </r>
  <r>
    <n v="891200528"/>
    <s v="HOSP DEPTAL DE NARIÑO (PASTO)"/>
    <s v="0000"/>
    <n v="2582931"/>
    <m/>
    <s v="00002582931"/>
    <s v="891200528_00002582931"/>
    <d v="2021-08-30T13:28:30"/>
    <m/>
    <n v="829349"/>
    <n v="124000"/>
    <x v="0"/>
    <n v="0"/>
    <m/>
    <m/>
    <m/>
    <m/>
    <m/>
    <m/>
    <s v="No radicada"/>
    <s v="No radicada"/>
    <n v="0"/>
    <m/>
    <m/>
    <m/>
    <m/>
    <m/>
    <m/>
    <n v="124000"/>
    <n v="0"/>
    <n v="0"/>
    <n v="0"/>
    <n v="0"/>
    <n v="0"/>
    <n v="0"/>
    <n v="0"/>
    <n v="0"/>
    <n v="0"/>
    <n v="0"/>
    <m/>
    <m/>
    <m/>
    <n v="0"/>
    <n v="705349"/>
    <n v="0"/>
    <n v="2201215371"/>
    <d v="2022-04-26T00:00:00"/>
    <s v="(en blanco)"/>
    <n v="1025991"/>
  </r>
  <r>
    <n v="891200528"/>
    <s v="HOSP DEPTAL DE NARIÑO (PASTO)"/>
    <s v="0000"/>
    <n v="2915999"/>
    <m/>
    <s v="00002915999"/>
    <s v="891200528_00002915999"/>
    <d v="2024-04-11T16:43:50"/>
    <m/>
    <n v="10324942"/>
    <n v="10324942"/>
    <x v="1"/>
    <n v="0"/>
    <m/>
    <s v="Para respuesta prestador"/>
    <d v="2024-04-11T00:00:00"/>
    <d v="2025-02-13T00:00:00"/>
    <d v="2025-02-22T00:00:00"/>
    <m/>
    <n v="37"/>
    <s v="31-60"/>
    <n v="3239799"/>
    <s v="GLOSA"/>
    <s v="SE OBJETA 871040, NO JUSTIFICADA NO PERTINENTE, REMITIDO CON TOMOGRAFIA DE COLUMNA REPORTADA EN HISTORIA DE INGRESO.|SE OBJETA 43B-129A02,CANTIDAD 6, PACIENTE SIN CRITERIOS DE ESTANCIA HOSPITALARIA, RECIBIENDO TRATAMIENTO ORAL PARA EL DOLOR, NO TIENE NINGUN CRITERIO QUE JUSTIFIQUE LA ESTANCIA HOSPITALARIA PUDO SER MANEJO DE MANERA AMBULATORIA, SE RECONOCE HASTA RESULTADO DE RESONANCIA QUE DESCARTO COMPRESION MEDULAR Y MEDIANTE LA CUAL SE DEFINE DOLOR DE ORIGEN MUSCULAR0|Se realiza glosa por valor de $337.999, que obedece al no cobro completo del copago, descontado de la factura.|Se aplica glosa por valor de $ 571.300, que obedece a diferencia en tarifa pactada, para los siguientes servicios: -CUPS facturado 890443 Interconsulta Por Especialista En Dolor Y Cuidados Paliativos $168.100, se reconoce valor pactado en tarifa soat $82.800, se objeta diferencia por valor de $85.300. -CUPS facturado 890602-61 Cuidado (Manejo) Intrahospitalario Por Subespecialidad Medica En (Cirugia De Columna) 5 cantidades por valor unitario de $168.100, para un total de $840.500 se reconoce valor pactado en tarifa soat en $87.100 valor unitario, para un total de $435.500, se objeta diferencia por valor de $405.000. -CUPS facturado 890702-61 Valoracion Inicial Por Otras Especialidades Medicas (Cirugia De Columna) por valor de $168.100, se reconoce valor pactado $87.100, se objeta diferencia por valor de $81.000."/>
    <s v="COPAGO/CUOTA MODERADORA"/>
    <s v="Servicios hospitalarios"/>
    <s v="Hospitalario"/>
    <s v="URG-2023-20"/>
    <n v="7085143"/>
    <n v="0"/>
    <n v="0"/>
    <n v="0"/>
    <n v="0"/>
    <n v="3239799"/>
    <n v="0"/>
    <n v="0"/>
    <n v="0"/>
    <n v="0"/>
    <n v="0"/>
    <m/>
    <m/>
    <m/>
    <n v="0"/>
    <n v="7085143"/>
    <n v="0"/>
    <n v="4800068077"/>
    <d v="2025-03-31T00:00:00"/>
    <m/>
    <n v="0"/>
  </r>
  <r>
    <n v="891200528"/>
    <s v="HOSP DEPTAL DE NARIÑO (PASTO)"/>
    <s v="0000"/>
    <n v="3005657"/>
    <m/>
    <s v="00003005657"/>
    <s v="891200528_00003005657"/>
    <d v="2024-10-30T19:36:20"/>
    <m/>
    <n v="4649682"/>
    <n v="4649682"/>
    <x v="2"/>
    <n v="0"/>
    <m/>
    <s v="Devuelta"/>
    <d v="2024-10-30T00:00:00"/>
    <d v="2025-01-02T00:00:00"/>
    <m/>
    <d v="2025-01-27T00:00:00"/>
    <n v="63"/>
    <s v="61-90"/>
    <n v="0"/>
    <m/>
    <m/>
    <m/>
    <s v="Servicios hospitalarios"/>
    <m/>
    <m/>
    <n v="0"/>
    <n v="4649682"/>
    <n v="0"/>
    <n v="0"/>
    <n v="0"/>
    <n v="0"/>
    <n v="0"/>
    <n v="0"/>
    <n v="0"/>
    <n v="0"/>
    <n v="0"/>
    <m/>
    <m/>
    <m/>
    <n v="0"/>
    <n v="0"/>
    <n v="0"/>
    <m/>
    <m/>
    <m/>
    <n v="0"/>
  </r>
  <r>
    <n v="891200528"/>
    <s v="HOSP DEPTAL DE NARIÑO (PASTO)"/>
    <s v="0000"/>
    <n v="2920666"/>
    <m/>
    <s v="00002920666"/>
    <s v="891200528_00002920666"/>
    <d v="2024-04-23T11:30:32"/>
    <m/>
    <n v="5041790"/>
    <n v="5041790"/>
    <x v="2"/>
    <n v="0"/>
    <m/>
    <s v="Devuelta"/>
    <d v="2024-04-23T00:00:00"/>
    <d v="2025-01-03T00:00:00"/>
    <m/>
    <d v="2025-01-23T00:00:00"/>
    <n v="67"/>
    <s v="61-90"/>
    <n v="0"/>
    <m/>
    <m/>
    <m/>
    <s v="Servicios hospitalarios"/>
    <m/>
    <m/>
    <n v="0"/>
    <n v="5041790"/>
    <n v="0"/>
    <n v="0"/>
    <n v="0"/>
    <n v="0"/>
    <n v="0"/>
    <n v="0"/>
    <n v="0"/>
    <n v="0"/>
    <n v="0"/>
    <m/>
    <m/>
    <m/>
    <n v="0"/>
    <n v="0"/>
    <n v="0"/>
    <m/>
    <m/>
    <m/>
    <n v="0"/>
  </r>
  <r>
    <n v="891200528"/>
    <s v="HOSP DEPTAL DE NARIÑO (PASTO)"/>
    <s v="0000"/>
    <n v="2933858"/>
    <m/>
    <s v="00002933858"/>
    <s v="891200528_00002933858"/>
    <d v="2024-05-25T14:58:13"/>
    <m/>
    <n v="25447746"/>
    <n v="25447746"/>
    <x v="2"/>
    <n v="0"/>
    <m/>
    <s v="Devuelta"/>
    <d v="2024-05-25T00:00:00"/>
    <d v="2025-01-07T00:00:00"/>
    <m/>
    <d v="2025-01-16T00:00:00"/>
    <n v="74"/>
    <s v="61-90"/>
    <n v="0"/>
    <m/>
    <m/>
    <m/>
    <s v="Servicios hospitalarios"/>
    <m/>
    <m/>
    <n v="0"/>
    <n v="25447746"/>
    <n v="0"/>
    <n v="0"/>
    <n v="0"/>
    <n v="0"/>
    <n v="0"/>
    <n v="0"/>
    <n v="0"/>
    <n v="0"/>
    <n v="0"/>
    <m/>
    <m/>
    <m/>
    <n v="0"/>
    <n v="0"/>
    <n v="0"/>
    <m/>
    <m/>
    <m/>
    <n v="0"/>
  </r>
  <r>
    <n v="891200528"/>
    <s v="HOSP DEPTAL DE NARIÑO (PASTO)"/>
    <s v="0000"/>
    <n v="2923397"/>
    <m/>
    <s v="00002923397"/>
    <s v="891200528_00002923397"/>
    <d v="2024-04-29T18:04:36"/>
    <m/>
    <n v="381486303"/>
    <n v="381486303"/>
    <x v="2"/>
    <n v="0"/>
    <m/>
    <s v="Devuelta"/>
    <d v="2024-04-29T00:00:00"/>
    <d v="2024-07-05T00:00:00"/>
    <m/>
    <d v="2024-07-28T00:00:00"/>
    <n v="246"/>
    <s v="181-360"/>
    <n v="381486303"/>
    <s v="DEVOLUCION"/>
    <s v="AUTORIZACION SE DEVUELVE FACTURA CON SOPORTES COMPLETOS AL VALIDAR LOS DATOS FACTURA HOSPITALARIA QUE NO CUENTA CON LA AUTORIZACION DE INTERNACION, PARA LOS SERVICIOS HOSPITALARIOS ,SOLICITARLA AL AREA ENCARGADA CAPAUTOIZACIONES@EPSDELAGENTE.COM.CO,PARA DARLE TRAMITE ALA FACTURA,SUJETA A AUDITORIA DE PERTINENCIA"/>
    <s v="AUTORIZACION"/>
    <s v="Servicios hospitalarios"/>
    <s v="Hospitalario"/>
    <m/>
    <n v="0"/>
    <n v="381486303"/>
    <n v="0"/>
    <n v="0"/>
    <n v="0"/>
    <n v="0"/>
    <n v="0"/>
    <n v="0"/>
    <n v="0"/>
    <n v="0"/>
    <n v="0"/>
    <m/>
    <m/>
    <m/>
    <n v="0"/>
    <n v="0"/>
    <n v="0"/>
    <m/>
    <m/>
    <m/>
    <n v="0"/>
  </r>
  <r>
    <n v="891200528"/>
    <s v="HOSP DEPTAL DE NARIÑO (PASTO)"/>
    <s v="0000"/>
    <n v="2910193"/>
    <m/>
    <s v="00002910193"/>
    <s v="891200528_00002910193"/>
    <d v="2024-03-27T10:47:44"/>
    <m/>
    <n v="5158575"/>
    <n v="536400"/>
    <x v="3"/>
    <n v="0"/>
    <m/>
    <s v="Para revision respuesta"/>
    <d v="2024-03-27T00:00:00"/>
    <d v="2025-01-03T00:00:00"/>
    <d v="2025-03-18T00:00:00"/>
    <m/>
    <n v="13"/>
    <s v="0-30"/>
    <n v="0"/>
    <m/>
    <m/>
    <m/>
    <s v="Servicios hospitalarios"/>
    <m/>
    <s v="URG-2023-20"/>
    <n v="0"/>
    <n v="0"/>
    <n v="0"/>
    <n v="0"/>
    <n v="0"/>
    <n v="0"/>
    <n v="0"/>
    <n v="536400"/>
    <n v="0"/>
    <n v="0"/>
    <n v="0"/>
    <m/>
    <m/>
    <m/>
    <n v="0"/>
    <n v="4622175"/>
    <n v="0"/>
    <n v="4800067805"/>
    <d v="2025-03-12T00:00:00"/>
    <s v="PAGO DIRECTO REGIMEN SUBSIDIADO FEBRERO 2025"/>
    <n v="4622175"/>
  </r>
  <r>
    <n v="891200528"/>
    <s v="HOSP DEPTAL DE NARIÑO (PASTO)"/>
    <s v="0000"/>
    <n v="2966292"/>
    <m/>
    <s v="00002966292"/>
    <s v="891200528_00002966292"/>
    <d v="2024-08-13T09:34:25"/>
    <m/>
    <n v="8153526"/>
    <n v="2371500"/>
    <x v="3"/>
    <n v="0"/>
    <m/>
    <s v="Para revision respuesta"/>
    <d v="2024-08-13T00:00:00"/>
    <d v="2024-11-01T00:00:00"/>
    <d v="2025-02-21T00:00:00"/>
    <m/>
    <n v="38"/>
    <s v="31-60"/>
    <n v="2371500"/>
    <s v="GLOSA"/>
    <s v="SE OBJETA 872002, AYUDA DIAGNOSTICA NO PERTINENTE NI JUSTIFICADA EN CUADRO DE PACIENTE. |Se aplica glosa por valor de $2.364.600. 341: Se Objeta 540101 LIBERACION DE PLASTRON EN ABDOMEN VIA ABIERTA, No se evidencia soportado en nota quirúrgica, se Realizo Apendicetomía, en Caso De Soportar Procedimiento Es Sujeto de auditoria Integral. Por favor validar con el área encargada |Se aplica glosa por valor de $6.900 que obedece a glosa por tarifa, por mayor valor facturado, se reconoce valor pactado en nota técnica, para el siguiente servicio: -CUPS facturado 902049 TIEMPO DE TROMBOPLASTINA PARCIAL [TTP], por valor de $51.100, se reconoce valor pactado por valor de $44.200, se objeta diferencia por valor de $6.900"/>
    <s v="TARIFA"/>
    <s v="Servicios hospitalarios"/>
    <s v="Hospitalario"/>
    <s v="URG-2023-20"/>
    <n v="0"/>
    <n v="0"/>
    <n v="0"/>
    <n v="0"/>
    <n v="0"/>
    <n v="0"/>
    <n v="0"/>
    <n v="2371500"/>
    <n v="0"/>
    <n v="0"/>
    <n v="0"/>
    <m/>
    <m/>
    <m/>
    <n v="0"/>
    <n v="5660726"/>
    <n v="0"/>
    <n v="2201575303"/>
    <d v="2024-12-20T00:00:00"/>
    <s v="(en blanco)"/>
    <n v="30535477"/>
  </r>
  <r>
    <n v="891200528"/>
    <s v="HOSP DEPTAL DE NARIÑO (PASTO)"/>
    <s v="0000"/>
    <n v="2976990"/>
    <m/>
    <s v="00002976990"/>
    <s v="891200528_00002976990"/>
    <d v="2024-09-04T07:54:33"/>
    <m/>
    <n v="30383751"/>
    <n v="3083300"/>
    <x v="3"/>
    <n v="0"/>
    <m/>
    <s v="Para revision respuesta"/>
    <d v="2024-09-04T00:00:00"/>
    <d v="2024-11-01T00:00:00"/>
    <d v="2025-02-21T00:00:00"/>
    <m/>
    <n v="38"/>
    <s v="31-60"/>
    <n v="3083300"/>
    <s v="GLOSA"/>
    <s v="SE OBJETA 665001, EL PROCEDIMIENTO HACE PARTE INTEGRAL DE 684003 Y SE FACTURA ADICIONALMENTE, ADEMAS DE LO ANTERIOR NO SE DEBEN COBRAR MATERIALES NI SALA DE CIRUGIA POR SER MISMA REGION OPERATORIA. |SE OBJETA 110A01, CANTIDAD 1, DE ACUERDO A SOPORTES ADJUNTOS A LA FACTURA DE VENTA EN SALUD, SE EVIDENCIA QUE LA ESTNACIA SE CAUSA EN UNIDAD DE CUIDADO INTERMEDIO NO EN UCI, ADEMAS TIENE CRITERIOS DE UCIN NO DE UCI. SE RECONOCE UCIN Y SE OBJETA LA DIFERENCIA |SE OBJETA 903437, ESTUDIO NO JUSTIFICADO NI PERTINENTE EN CONTEXTO CLINICO DE LA PACIENTE |SE OBJETA 906841, ESTUDIO NO JUSTIFICADO NI PERTINENTE EN CONTEXTO CLINICO DE PACIENTE, POR LA CLINICA DEL PACIENTE ES MUY EVIDENTE LA ETIOLOGIA DEL CUADRO CLINICO DEBIDO A UN ABORTO SEPTICO, EN ESTE CONTEXTO LA AYUDA DIAGNOSTICA NO ES PERTINENTE NI JUSTIFICADA. PARA EL SEGUIMIENTO DE LA RESPUESTA INFLAMATORIA DEBIERON UTILIZARSE OTRO TIPO DE MARCADORES, CANTIDAD 2 |se acepta homologacion se levantan restante|Se aplica glosa por valor de $104.000, que obedece a 871121 RADIOGRAFÍA DE TÓRAX, solo se evidencia interpretada, ordenada y justificada en historia clínica 1 cantidad de Radiografia de torax, del día 18/08/2024 |Se aplica glosa por valor de $533.800 que obedece a glosa por tarifa, por mayor valor facturado, se reconoce valor pactado en nota técnica, para los siguientes servicios: -CUPS facturado 902049 Tiempo De Tromboplastina Parcial [Ttp], por valor de $51.100, se reconoce valor pactado $44.200, se objeta diferencia por valor de 6900. -CUPS facturado 903809 Bilirrubinas Total Y Directa, por valor unitario de $34.600 3 cantidades, para un total de $103.800, se reconoce valor pactado $15.200 3 cantidades para un total de $45.600, se objeta diferencia por valor de $58.200. -CUPS facturado 911003 Anticuerpos Irregulares Detección, por valor unitario de $58.500 2 cantidades, para un total de $117.000, se reconoce valor pactado $16.000 2 cantidades para un total de $32.000, se objeta diferencia por valor de $85.000. -CUPS facturado 912002 Transfusión De La Unidad De Glóbulos Rojos O Eritrocitos, por valor unitario de $116.200 3 cantidades, para un total de $348.600, se reconoce valor pactado valor unitario $116.100 3 cantidades, para un total de $348.300, se objeta diferencia por valor de $300. -CUPS facturado 911106 Procesamiento De La Unidad De Glóbulos Rojos Estándar, por valor unitario de $561.600 3 cantidades, para un total de $1.684.800, se reconoce valor pactado $433.800, 3 cantidades para un total de $1.301.400, se objeta diferencia por valor de $383.400."/>
    <s v="TARIFA"/>
    <s v="Servicios hospitalarios"/>
    <s v="Hospitalario"/>
    <s v="URG-2023-20"/>
    <n v="0"/>
    <n v="0"/>
    <n v="0"/>
    <n v="0"/>
    <n v="0"/>
    <n v="0"/>
    <n v="0"/>
    <n v="3083300"/>
    <n v="0"/>
    <n v="0"/>
    <n v="0"/>
    <m/>
    <m/>
    <m/>
    <n v="0"/>
    <n v="24874751"/>
    <n v="0"/>
    <n v="2201575303"/>
    <d v="2024-12-20T00:00:00"/>
    <s v="(en blanco)"/>
    <n v="30535477"/>
  </r>
  <r>
    <n v="891200528"/>
    <s v="HOSP DEPTAL DE NARIÑO (PASTO)"/>
    <s v="0000"/>
    <n v="2964162"/>
    <m/>
    <s v="00002964162"/>
    <s v="891200528_00002964162"/>
    <d v="2024-08-08T11:29:53"/>
    <m/>
    <n v="53603043"/>
    <n v="8523134"/>
    <x v="3"/>
    <n v="0"/>
    <m/>
    <s v="Para revision respuesta"/>
    <d v="2024-08-08T00:00:00"/>
    <d v="2024-11-01T00:00:00"/>
    <d v="2025-03-18T00:00:00"/>
    <m/>
    <n v="13"/>
    <s v="0-30"/>
    <n v="0"/>
    <m/>
    <m/>
    <m/>
    <s v="Servicios hospitalarios"/>
    <m/>
    <s v="URG-2023-20"/>
    <n v="0"/>
    <n v="0"/>
    <n v="0"/>
    <n v="0"/>
    <n v="0"/>
    <n v="0"/>
    <n v="0"/>
    <n v="8523134"/>
    <n v="0"/>
    <n v="0"/>
    <n v="0"/>
    <m/>
    <m/>
    <m/>
    <n v="0"/>
    <n v="45079909"/>
    <n v="0"/>
    <n v="4800066433"/>
    <d v="2024-12-12T00:00:00"/>
    <s v="PAGO DIRECTO REGIMEN SUBSIDIADO NOVIEMBRE 2024"/>
    <n v="45079909"/>
  </r>
  <r>
    <n v="891200528"/>
    <s v="HOSP DEPTAL DE NARIÑO (PASTO)"/>
    <s v="0000"/>
    <n v="2848096"/>
    <m/>
    <s v="00002848096"/>
    <s v="891200528_00002848096"/>
    <d v="2023-10-13T08:04:36"/>
    <m/>
    <n v="310428"/>
    <n v="310428"/>
    <x v="4"/>
    <n v="0"/>
    <m/>
    <s v="Finalizada"/>
    <d v="2023-10-13T00:00:00"/>
    <d v="2024-09-09T00:00:00"/>
    <d v="2024-10-26T00:00:00"/>
    <m/>
    <n v="156"/>
    <s v="91-180"/>
    <n v="0"/>
    <m/>
    <m/>
    <m/>
    <s v="Servicios hospitalarios"/>
    <m/>
    <s v="COT-2023-36"/>
    <n v="0"/>
    <n v="0"/>
    <n v="0"/>
    <n v="0"/>
    <n v="0"/>
    <n v="0"/>
    <n v="310428"/>
    <n v="0"/>
    <n v="0"/>
    <n v="0"/>
    <n v="0"/>
    <m/>
    <m/>
    <m/>
    <n v="0"/>
    <n v="0"/>
    <n v="0"/>
    <m/>
    <m/>
    <m/>
    <n v="0"/>
  </r>
  <r>
    <n v="891200528"/>
    <s v="HOSP DEPTAL DE NARIÑO (PASTO)"/>
    <s v="0000"/>
    <n v="2753878"/>
    <m/>
    <s v="00002753878"/>
    <s v="891200528_00002753878"/>
    <d v="2023-01-30T14:11:24"/>
    <m/>
    <n v="16765093"/>
    <n v="347325"/>
    <x v="4"/>
    <n v="0"/>
    <m/>
    <s v="Finalizada"/>
    <d v="2023-01-30T00:00:00"/>
    <d v="2023-11-01T00:00:00"/>
    <d v="2024-04-15T00:00:00"/>
    <m/>
    <n v="350"/>
    <s v="181-360"/>
    <n v="0"/>
    <m/>
    <m/>
    <m/>
    <s v="Servicios hospitalarios"/>
    <m/>
    <s v="COT-2023-36"/>
    <n v="0"/>
    <n v="0"/>
    <n v="0"/>
    <n v="0"/>
    <n v="0"/>
    <n v="0"/>
    <n v="347325"/>
    <n v="0"/>
    <n v="0"/>
    <n v="946770"/>
    <n v="0"/>
    <n v="4800065576"/>
    <d v="2024-10-18T00:00:00"/>
    <s v="PAGO DIRECTO REGIMEN SUBSIDIADO SEPTIEMBRE 2024"/>
    <n v="1032170"/>
    <n v="14453193"/>
    <n v="0"/>
    <n v="4800062323"/>
    <d v="2024-01-23T00:00:00"/>
    <s v="PAGO DIRECTO REGIMEN SUBSIDIADO DICIEBRE 2023"/>
    <n v="44356336"/>
  </r>
  <r>
    <n v="891200528"/>
    <s v="HOSP DEPTAL DE NARIÑO (PASTO)"/>
    <s v="0000"/>
    <n v="2877800"/>
    <m/>
    <s v="00002877800"/>
    <s v="891200528_00002877800"/>
    <d v="2023-12-29T09:26:34"/>
    <m/>
    <n v="15347118"/>
    <n v="955485"/>
    <x v="5"/>
    <n v="0"/>
    <m/>
    <s v="Para respuesta prestador"/>
    <d v="2023-12-29T00:00:00"/>
    <d v="2024-02-01T00:00:00"/>
    <d v="2024-05-22T00:00:00"/>
    <m/>
    <n v="313"/>
    <s v="181-360"/>
    <n v="0"/>
    <m/>
    <m/>
    <m/>
    <s v="Servicios hospitalarios"/>
    <m/>
    <s v="COT-2023-36"/>
    <n v="0"/>
    <n v="0"/>
    <n v="0"/>
    <n v="0"/>
    <n v="0"/>
    <n v="955485"/>
    <n v="0"/>
    <n v="0"/>
    <n v="0"/>
    <n v="0"/>
    <n v="0"/>
    <m/>
    <m/>
    <m/>
    <n v="0"/>
    <n v="14087033"/>
    <n v="0"/>
    <n v="2201539606"/>
    <d v="2024-08-20T00:00:00"/>
    <s v="(en blanco)"/>
    <n v="14381142"/>
  </r>
  <r>
    <n v="891200528"/>
    <s v="HOSP DEPTAL DE NARIÑO (PASTO)"/>
    <s v="0000"/>
    <n v="2794732"/>
    <m/>
    <s v="00002794732"/>
    <s v="891200528_00002794732"/>
    <d v="2023-05-30T08:21:10"/>
    <m/>
    <n v="13886465"/>
    <n v="747861"/>
    <x v="5"/>
    <n v="0"/>
    <m/>
    <s v="Para respuesta prestador"/>
    <d v="2023-05-30T00:00:00"/>
    <d v="2023-11-01T00:00:00"/>
    <d v="2024-10-03T00:00:00"/>
    <m/>
    <n v="179"/>
    <s v="91-180"/>
    <n v="0"/>
    <m/>
    <m/>
    <m/>
    <s v="Servicios hospitalarios"/>
    <m/>
    <s v="COT-2023-36"/>
    <n v="0"/>
    <n v="0"/>
    <n v="0"/>
    <n v="0"/>
    <n v="0"/>
    <n v="747861"/>
    <n v="0"/>
    <n v="0"/>
    <n v="0"/>
    <n v="0"/>
    <n v="0"/>
    <m/>
    <m/>
    <m/>
    <n v="0"/>
    <n v="9945604"/>
    <n v="0"/>
    <n v="4800062323"/>
    <d v="2024-01-23T00:00:00"/>
    <s v="PAGO DIRECTO REGIMEN SUBSIDIADO DICIEBRE 2023"/>
    <n v="44356336"/>
  </r>
  <r>
    <n v="891200528"/>
    <s v="HOSP DEPTAL DE NARIÑO (PASTO)"/>
    <s v="0000"/>
    <n v="2853739"/>
    <m/>
    <s v="00002853739"/>
    <s v="891200528_00002853739"/>
    <d v="2023-10-28T14:24:00"/>
    <m/>
    <n v="16043887"/>
    <n v="725928"/>
    <x v="5"/>
    <n v="0"/>
    <m/>
    <s v="Para respuesta prestador"/>
    <d v="2023-10-28T00:00:00"/>
    <d v="2023-12-01T00:00:00"/>
    <d v="2024-10-03T00:00:00"/>
    <m/>
    <n v="179"/>
    <s v="91-180"/>
    <n v="0"/>
    <m/>
    <m/>
    <m/>
    <s v="Servicios hospitalarios"/>
    <m/>
    <s v="COT-2023-36"/>
    <n v="0"/>
    <n v="0"/>
    <n v="0"/>
    <n v="0"/>
    <n v="0"/>
    <n v="725928"/>
    <n v="0"/>
    <n v="0"/>
    <n v="0"/>
    <n v="0"/>
    <n v="0"/>
    <m/>
    <m/>
    <m/>
    <n v="0"/>
    <n v="11556859"/>
    <n v="0"/>
    <n v="2201520944"/>
    <d v="2024-06-26T00:00:00"/>
    <s v="(en blanco)"/>
    <n v="4441144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8" cacheId="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9">
    <pivotField showAll="0"/>
    <pivotField showAll="0"/>
    <pivotField showAll="0"/>
    <pivotField showAll="0"/>
    <pivotField showAll="0"/>
    <pivotField showAll="0"/>
    <pivotField dataField="1" showAll="0"/>
    <pivotField numFmtId="14" showAll="0"/>
    <pivotField showAll="0"/>
    <pivotField numFmtId="164" showAll="0"/>
    <pivotField dataField="1" numFmtId="164" showAll="0"/>
    <pivotField axis="axisRow" showAll="0">
      <items count="7">
        <item x="0"/>
        <item x="1"/>
        <item x="2"/>
        <item x="3"/>
        <item x="4"/>
        <item x="5"/>
        <item t="default"/>
      </items>
    </pivotField>
    <pivotField numFmtId="164"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1"/>
  </rowFields>
  <rowItems count="7">
    <i>
      <x/>
    </i>
    <i>
      <x v="1"/>
    </i>
    <i>
      <x v="2"/>
    </i>
    <i>
      <x v="3"/>
    </i>
    <i>
      <x v="4"/>
    </i>
    <i>
      <x v="5"/>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26"/>
  <sheetViews>
    <sheetView showGridLines="0" zoomScale="120" zoomScaleNormal="120" workbookViewId="0">
      <selection activeCell="I26" sqref="I26"/>
    </sheetView>
  </sheetViews>
  <sheetFormatPr baseColWidth="10" defaultRowHeight="14.5" x14ac:dyDescent="0.35"/>
  <cols>
    <col min="1" max="1" width="9.81640625" bestFit="1" customWidth="1"/>
    <col min="2" max="2" width="9.54296875" customWidth="1"/>
    <col min="3" max="3" width="9" customWidth="1"/>
    <col min="4" max="5" width="8.81640625" customWidth="1"/>
    <col min="6" max="6" width="23.36328125" customWidth="1"/>
    <col min="7" max="7" width="10.1796875" customWidth="1"/>
    <col min="8" max="10" width="15.7265625" bestFit="1" customWidth="1"/>
    <col min="11" max="11" width="11.453125" customWidth="1"/>
    <col min="12" max="12" width="15.1796875" customWidth="1"/>
    <col min="13" max="13" width="13" customWidth="1"/>
  </cols>
  <sheetData>
    <row r="1" spans="1:13" s="3" customFormat="1" ht="29" x14ac:dyDescent="0.35">
      <c r="A1" s="2" t="s">
        <v>6</v>
      </c>
      <c r="B1" s="2" t="s">
        <v>8</v>
      </c>
      <c r="C1" s="2" t="s">
        <v>0</v>
      </c>
      <c r="D1" s="2" t="s">
        <v>1</v>
      </c>
      <c r="E1" s="2" t="s">
        <v>12</v>
      </c>
      <c r="F1" s="2" t="s">
        <v>2</v>
      </c>
      <c r="G1" s="2" t="s">
        <v>3</v>
      </c>
      <c r="H1" s="2" t="s">
        <v>4</v>
      </c>
      <c r="I1" s="2" t="s">
        <v>5</v>
      </c>
      <c r="J1" s="2" t="s">
        <v>7</v>
      </c>
      <c r="K1" s="2" t="s">
        <v>9</v>
      </c>
      <c r="L1" s="2" t="s">
        <v>10</v>
      </c>
      <c r="M1" s="2" t="s">
        <v>11</v>
      </c>
    </row>
    <row r="2" spans="1:13" x14ac:dyDescent="0.35">
      <c r="A2">
        <v>891200528</v>
      </c>
      <c r="B2" s="9" t="str">
        <f>+IFERROR(VLOOKUP(A2,[3]NITS!$A:$B,2,0),"")</f>
        <v>HOSP DEPTAL DE NARIÑO (PASTO)</v>
      </c>
      <c r="C2" s="7" t="s">
        <v>13</v>
      </c>
      <c r="D2" s="1">
        <v>2561213</v>
      </c>
      <c r="E2" s="1"/>
      <c r="F2" s="8">
        <v>44351.989942129629</v>
      </c>
      <c r="G2" s="1"/>
      <c r="H2" s="6">
        <v>338942</v>
      </c>
      <c r="I2" s="6">
        <v>18300</v>
      </c>
      <c r="J2" s="5"/>
      <c r="K2" s="4"/>
      <c r="L2" s="5"/>
      <c r="M2" s="4"/>
    </row>
    <row r="3" spans="1:13" x14ac:dyDescent="0.35">
      <c r="A3">
        <v>891200528</v>
      </c>
      <c r="B3" s="9" t="str">
        <f>+IFERROR(VLOOKUP(A3,[3]NITS!$A:$B,2,0),"")</f>
        <v>HOSP DEPTAL DE NARIÑO (PASTO)</v>
      </c>
      <c r="C3" s="7" t="s">
        <v>13</v>
      </c>
      <c r="D3" s="1">
        <v>2582931</v>
      </c>
      <c r="F3" s="8">
        <v>44438.561463923608</v>
      </c>
      <c r="H3" s="6">
        <v>829349</v>
      </c>
      <c r="I3" s="6">
        <v>124000</v>
      </c>
    </row>
    <row r="4" spans="1:13" x14ac:dyDescent="0.35">
      <c r="A4">
        <v>891200528</v>
      </c>
      <c r="B4" s="9" t="str">
        <f>+IFERROR(VLOOKUP(A4,[3]NITS!$A:$B,2,0),"")</f>
        <v>HOSP DEPTAL DE NARIÑO (PASTO)</v>
      </c>
      <c r="C4" s="7" t="s">
        <v>13</v>
      </c>
      <c r="D4" s="1">
        <v>2753878</v>
      </c>
      <c r="F4" s="8">
        <v>44956.591244293981</v>
      </c>
      <c r="H4" s="6">
        <v>16765093</v>
      </c>
      <c r="I4" s="6">
        <v>347325</v>
      </c>
    </row>
    <row r="5" spans="1:13" x14ac:dyDescent="0.35">
      <c r="A5">
        <v>891200528</v>
      </c>
      <c r="B5" s="9" t="str">
        <f>+IFERROR(VLOOKUP(A5,[3]NITS!$A:$B,2,0),"")</f>
        <v>HOSP DEPTAL DE NARIÑO (PASTO)</v>
      </c>
      <c r="C5" s="7" t="s">
        <v>13</v>
      </c>
      <c r="D5" s="1">
        <v>2794732</v>
      </c>
      <c r="F5" s="8">
        <v>45076.348029513887</v>
      </c>
      <c r="H5" s="6">
        <v>13886465</v>
      </c>
      <c r="I5" s="6">
        <v>747861</v>
      </c>
    </row>
    <row r="6" spans="1:13" x14ac:dyDescent="0.35">
      <c r="A6">
        <v>891200528</v>
      </c>
      <c r="B6" s="9" t="str">
        <f>+IFERROR(VLOOKUP(A6,[3]NITS!$A:$B,2,0),"")</f>
        <v>HOSP DEPTAL DE NARIÑO (PASTO)</v>
      </c>
      <c r="C6" s="7" t="s">
        <v>13</v>
      </c>
      <c r="D6" s="1">
        <v>2853739</v>
      </c>
      <c r="F6" s="8">
        <v>45227.59999826389</v>
      </c>
      <c r="H6" s="6">
        <v>16043887</v>
      </c>
      <c r="I6" s="6">
        <v>725928</v>
      </c>
    </row>
    <row r="7" spans="1:13" x14ac:dyDescent="0.35">
      <c r="A7">
        <v>891200528</v>
      </c>
      <c r="B7" s="9" t="str">
        <f>+IFERROR(VLOOKUP(A7,[3]NITS!$A:$B,2,0),"")</f>
        <v>HOSP DEPTAL DE NARIÑO (PASTO)</v>
      </c>
      <c r="C7" s="7" t="s">
        <v>13</v>
      </c>
      <c r="D7" s="1">
        <v>2848096</v>
      </c>
      <c r="F7" s="8">
        <v>45212.336532094909</v>
      </c>
      <c r="H7" s="6">
        <v>310428</v>
      </c>
      <c r="I7" s="6">
        <v>310428</v>
      </c>
    </row>
    <row r="8" spans="1:13" x14ac:dyDescent="0.35">
      <c r="A8">
        <v>891200528</v>
      </c>
      <c r="B8" s="9" t="str">
        <f>+IFERROR(VLOOKUP(A8,[3]NITS!$A:$B,2,0),"")</f>
        <v>HOSP DEPTAL DE NARIÑO (PASTO)</v>
      </c>
      <c r="C8" s="7" t="s">
        <v>13</v>
      </c>
      <c r="D8" s="1">
        <v>2877800</v>
      </c>
      <c r="F8" s="8">
        <v>45289.393450497686</v>
      </c>
      <c r="H8" s="6">
        <v>15347118</v>
      </c>
      <c r="I8" s="6">
        <v>955485</v>
      </c>
    </row>
    <row r="9" spans="1:13" x14ac:dyDescent="0.35">
      <c r="A9">
        <v>891200528</v>
      </c>
      <c r="B9" s="9" t="str">
        <f>+IFERROR(VLOOKUP(A9,[3]NITS!$A:$B,2,0),"")</f>
        <v>HOSP DEPTAL DE NARIÑO (PASTO)</v>
      </c>
      <c r="C9" s="7" t="s">
        <v>13</v>
      </c>
      <c r="D9" s="1">
        <v>2915999</v>
      </c>
      <c r="F9" s="8">
        <v>45393.697102199076</v>
      </c>
      <c r="H9" s="6">
        <v>10324942</v>
      </c>
      <c r="I9" s="6">
        <v>10324942</v>
      </c>
    </row>
    <row r="10" spans="1:13" x14ac:dyDescent="0.35">
      <c r="A10">
        <v>891200528</v>
      </c>
      <c r="B10" s="9" t="str">
        <f>+IFERROR(VLOOKUP(A10,[3]NITS!$A:$B,2,0),"")</f>
        <v>HOSP DEPTAL DE NARIÑO (PASTO)</v>
      </c>
      <c r="C10" s="7" t="s">
        <v>13</v>
      </c>
      <c r="D10" s="1">
        <v>2923397</v>
      </c>
      <c r="F10" s="8">
        <v>45411.753196261576</v>
      </c>
      <c r="H10" s="6">
        <v>381486303</v>
      </c>
      <c r="I10" s="6">
        <v>381486303</v>
      </c>
    </row>
    <row r="11" spans="1:13" x14ac:dyDescent="0.35">
      <c r="A11">
        <v>891200528</v>
      </c>
      <c r="B11" s="9" t="str">
        <f>+IFERROR(VLOOKUP(A11,[3]NITS!$A:$B,2,0),"")</f>
        <v>HOSP DEPTAL DE NARIÑO (PASTO)</v>
      </c>
      <c r="C11" s="7" t="s">
        <v>13</v>
      </c>
      <c r="D11" s="1">
        <v>2910193</v>
      </c>
      <c r="F11" s="8">
        <v>45378.449820601847</v>
      </c>
      <c r="H11" s="6">
        <v>5158575</v>
      </c>
      <c r="I11" s="6">
        <v>536400</v>
      </c>
    </row>
    <row r="12" spans="1:13" x14ac:dyDescent="0.35">
      <c r="A12">
        <v>891200528</v>
      </c>
      <c r="B12" s="9" t="str">
        <f>+IFERROR(VLOOKUP(A12,[3]NITS!$A:$B,2,0),"")</f>
        <v>HOSP DEPTAL DE NARIÑO (PASTO)</v>
      </c>
      <c r="C12" s="7" t="s">
        <v>13</v>
      </c>
      <c r="D12" s="1">
        <v>2920666</v>
      </c>
      <c r="F12" s="8">
        <v>45405.479532604164</v>
      </c>
      <c r="H12" s="6">
        <v>5041790</v>
      </c>
      <c r="I12" s="6">
        <v>5041790</v>
      </c>
    </row>
    <row r="13" spans="1:13" x14ac:dyDescent="0.35">
      <c r="A13">
        <v>891200528</v>
      </c>
      <c r="B13" s="9" t="str">
        <f>+IFERROR(VLOOKUP(A13,[3]NITS!$A:$B,2,0),"")</f>
        <v>HOSP DEPTAL DE NARIÑO (PASTO)</v>
      </c>
      <c r="C13" s="7" t="s">
        <v>13</v>
      </c>
      <c r="D13" s="1">
        <v>2963526</v>
      </c>
      <c r="F13" s="8">
        <v>45511.197589664349</v>
      </c>
      <c r="H13" s="6">
        <v>201734</v>
      </c>
      <c r="I13" s="6">
        <v>201734</v>
      </c>
    </row>
    <row r="14" spans="1:13" x14ac:dyDescent="0.35">
      <c r="A14">
        <v>891200528</v>
      </c>
      <c r="B14" s="9" t="str">
        <f>+IFERROR(VLOOKUP(A14,[3]NITS!$A:$B,2,0),"")</f>
        <v>HOSP DEPTAL DE NARIÑO (PASTO)</v>
      </c>
      <c r="C14" s="7" t="s">
        <v>13</v>
      </c>
      <c r="D14" s="1">
        <v>2982660</v>
      </c>
      <c r="F14" s="8">
        <v>45550.759287928238</v>
      </c>
      <c r="H14" s="6">
        <v>85400</v>
      </c>
      <c r="I14" s="6">
        <v>85400</v>
      </c>
    </row>
    <row r="15" spans="1:13" x14ac:dyDescent="0.35">
      <c r="A15">
        <v>891200528</v>
      </c>
      <c r="B15" s="9" t="str">
        <f>+IFERROR(VLOOKUP(A15,[3]NITS!$A:$B,2,0),"")</f>
        <v>HOSP DEPTAL DE NARIÑO (PASTO)</v>
      </c>
      <c r="C15" s="7" t="s">
        <v>13</v>
      </c>
      <c r="D15" s="1">
        <v>2964162</v>
      </c>
      <c r="F15" s="8">
        <v>45512.479081562495</v>
      </c>
      <c r="H15" s="6">
        <v>53603043</v>
      </c>
      <c r="I15" s="6">
        <v>8523134</v>
      </c>
    </row>
    <row r="16" spans="1:13" x14ac:dyDescent="0.35">
      <c r="A16">
        <v>891200528</v>
      </c>
      <c r="B16" s="9" t="str">
        <f>+IFERROR(VLOOKUP(A16,[3]NITS!$A:$B,2,0),"")</f>
        <v>HOSP DEPTAL DE NARIÑO (PASTO)</v>
      </c>
      <c r="C16" s="7" t="s">
        <v>13</v>
      </c>
      <c r="D16" s="1">
        <v>2966292</v>
      </c>
      <c r="F16" s="8">
        <v>45517.398900694439</v>
      </c>
      <c r="H16" s="6">
        <v>8153526</v>
      </c>
      <c r="I16" s="6">
        <v>2371500</v>
      </c>
    </row>
    <row r="17" spans="1:9" x14ac:dyDescent="0.35">
      <c r="A17">
        <v>891200528</v>
      </c>
      <c r="B17" s="9" t="str">
        <f>+IFERROR(VLOOKUP(A17,[3]NITS!$A:$B,2,0),"")</f>
        <v>HOSP DEPTAL DE NARIÑO (PASTO)</v>
      </c>
      <c r="C17" s="7" t="s">
        <v>13</v>
      </c>
      <c r="D17" s="1">
        <v>2976990</v>
      </c>
      <c r="F17" s="8">
        <v>45539.329553240736</v>
      </c>
      <c r="H17" s="6">
        <v>30383751</v>
      </c>
      <c r="I17" s="6">
        <v>3083300</v>
      </c>
    </row>
    <row r="18" spans="1:9" x14ac:dyDescent="0.35">
      <c r="A18">
        <v>891200528</v>
      </c>
      <c r="B18" s="9" t="str">
        <f>+IFERROR(VLOOKUP(A18,[3]NITS!$A:$B,2,0),"")</f>
        <v>HOSP DEPTAL DE NARIÑO (PASTO)</v>
      </c>
      <c r="C18" s="7" t="s">
        <v>13</v>
      </c>
      <c r="D18" s="1">
        <v>2934205</v>
      </c>
      <c r="F18" s="8">
        <v>45439.450734525461</v>
      </c>
      <c r="H18" s="6">
        <v>582215</v>
      </c>
      <c r="I18" s="6">
        <v>582215</v>
      </c>
    </row>
    <row r="19" spans="1:9" x14ac:dyDescent="0.35">
      <c r="A19">
        <v>891200528</v>
      </c>
      <c r="B19" s="9" t="str">
        <f>+IFERROR(VLOOKUP(A19,[3]NITS!$A:$B,2,0),"")</f>
        <v>HOSP DEPTAL DE NARIÑO (PASTO)</v>
      </c>
      <c r="C19" s="7" t="s">
        <v>13</v>
      </c>
      <c r="D19" s="1">
        <v>3005657</v>
      </c>
      <c r="F19" s="8">
        <v>45595.816895520831</v>
      </c>
      <c r="H19" s="6">
        <v>4649682</v>
      </c>
      <c r="I19" s="6">
        <v>4649682</v>
      </c>
    </row>
    <row r="20" spans="1:9" x14ac:dyDescent="0.35">
      <c r="A20">
        <v>891200528</v>
      </c>
      <c r="B20" s="9" t="str">
        <f>+IFERROR(VLOOKUP(A20,[3]NITS!$A:$B,2,0),"")</f>
        <v>HOSP DEPTAL DE NARIÑO (PASTO)</v>
      </c>
      <c r="C20" s="7" t="s">
        <v>13</v>
      </c>
      <c r="D20" s="1">
        <v>2933858</v>
      </c>
      <c r="F20" s="8">
        <v>45437.623757488422</v>
      </c>
      <c r="H20" s="6">
        <v>25447746</v>
      </c>
      <c r="I20" s="6">
        <v>25447746</v>
      </c>
    </row>
    <row r="21" spans="1:9" x14ac:dyDescent="0.35">
      <c r="A21">
        <v>891200528</v>
      </c>
      <c r="B21" s="9" t="str">
        <f>+IFERROR(VLOOKUP(A21,[3]NITS!$A:$B,2,0),"")</f>
        <v>HOSP DEPTAL DE NARIÑO (PASTO)</v>
      </c>
      <c r="C21" s="7" t="s">
        <v>13</v>
      </c>
      <c r="D21" s="1">
        <v>2999841</v>
      </c>
      <c r="F21" s="8">
        <v>45584.694688229167</v>
      </c>
      <c r="H21" s="6">
        <v>530746</v>
      </c>
      <c r="I21" s="6">
        <v>530746</v>
      </c>
    </row>
    <row r="22" spans="1:9" x14ac:dyDescent="0.35">
      <c r="A22">
        <v>891200528</v>
      </c>
      <c r="B22" s="9" t="str">
        <f>+IFERROR(VLOOKUP(A22,[3]NITS!$A:$B,2,0),"")</f>
        <v>HOSP DEPTAL DE NARIÑO (PASTO)</v>
      </c>
      <c r="C22" s="7" t="s">
        <v>13</v>
      </c>
      <c r="D22" s="1">
        <v>3037198</v>
      </c>
      <c r="F22" s="8">
        <v>45664.697457442126</v>
      </c>
      <c r="H22" s="6">
        <v>429791</v>
      </c>
      <c r="I22" s="6">
        <v>429791</v>
      </c>
    </row>
    <row r="23" spans="1:9" x14ac:dyDescent="0.35">
      <c r="A23">
        <v>891200528</v>
      </c>
      <c r="B23" s="9" t="str">
        <f>+IFERROR(VLOOKUP(A23,[3]NITS!$A:$B,2,0),"")</f>
        <v>HOSP DEPTAL DE NARIÑO (PASTO)</v>
      </c>
      <c r="C23" s="7" t="s">
        <v>13</v>
      </c>
      <c r="D23" s="1">
        <v>3045975</v>
      </c>
      <c r="F23" s="8">
        <v>45681.659808715274</v>
      </c>
      <c r="H23" s="6">
        <v>89800</v>
      </c>
      <c r="I23" s="6">
        <v>89800</v>
      </c>
    </row>
    <row r="24" spans="1:9" x14ac:dyDescent="0.35">
      <c r="A24">
        <v>891200528</v>
      </c>
      <c r="B24" s="9" t="str">
        <f>+IFERROR(VLOOKUP(A24,[3]NITS!$A:$B,2,0),"")</f>
        <v>HOSP DEPTAL DE NARIÑO (PASTO)</v>
      </c>
      <c r="C24" s="7" t="s">
        <v>13</v>
      </c>
      <c r="D24" s="1">
        <v>3039249</v>
      </c>
      <c r="F24" s="8">
        <v>45670.189375578702</v>
      </c>
      <c r="H24" s="6">
        <v>111967</v>
      </c>
      <c r="I24" s="6">
        <v>111967</v>
      </c>
    </row>
    <row r="25" spans="1:9" x14ac:dyDescent="0.35">
      <c r="A25">
        <v>891200528</v>
      </c>
      <c r="B25" s="9" t="str">
        <f>+IFERROR(VLOOKUP(A25,[3]NITS!$A:$B,2,0),"")</f>
        <v>HOSP DEPTAL DE NARIÑO (PASTO)</v>
      </c>
      <c r="C25" s="7" t="s">
        <v>13</v>
      </c>
      <c r="D25" s="1">
        <v>3028138</v>
      </c>
      <c r="F25" s="8">
        <v>45638.981628159723</v>
      </c>
      <c r="H25" s="6">
        <v>94363</v>
      </c>
      <c r="I25" s="6">
        <v>94363</v>
      </c>
    </row>
    <row r="26" spans="1:9" x14ac:dyDescent="0.35">
      <c r="I26" s="88">
        <f>SUM(I2:I25)</f>
        <v>446820140</v>
      </c>
    </row>
  </sheetData>
  <protectedRanges>
    <protectedRange algorithmName="SHA-512" hashValue="9+ah9tJAD1d4FIK7boMSAp9ZhkqWOsKcliwsS35JSOsk0Aea+c/2yFVjBeVDsv7trYxT+iUP9dPVCIbjcjaMoQ==" saltValue="Z7GArlXd1BdcXotzmJqK/w==" spinCount="100000" sqref="B2:B25" name="Rango1_1"/>
  </protectedRange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0"/>
  <sheetViews>
    <sheetView workbookViewId="0">
      <selection activeCell="A3" sqref="A3:C10"/>
    </sheetView>
  </sheetViews>
  <sheetFormatPr baseColWidth="10" defaultRowHeight="14.5" x14ac:dyDescent="0.35"/>
  <cols>
    <col min="1" max="1" width="48.453125" bestFit="1" customWidth="1"/>
    <col min="2" max="2" width="14.81640625" customWidth="1"/>
    <col min="3" max="3" width="22.90625" bestFit="1" customWidth="1"/>
  </cols>
  <sheetData>
    <row r="3" spans="1:3" x14ac:dyDescent="0.35">
      <c r="A3" s="86" t="s">
        <v>168</v>
      </c>
      <c r="B3" t="s">
        <v>166</v>
      </c>
      <c r="C3" t="s">
        <v>167</v>
      </c>
    </row>
    <row r="4" spans="1:3" x14ac:dyDescent="0.35">
      <c r="A4" s="87" t="s">
        <v>126</v>
      </c>
      <c r="B4">
        <v>10</v>
      </c>
      <c r="C4">
        <v>2268316</v>
      </c>
    </row>
    <row r="5" spans="1:3" x14ac:dyDescent="0.35">
      <c r="A5" s="87" t="s">
        <v>133</v>
      </c>
      <c r="B5">
        <v>1</v>
      </c>
      <c r="C5">
        <v>10324942</v>
      </c>
    </row>
    <row r="6" spans="1:3" x14ac:dyDescent="0.35">
      <c r="A6" s="87" t="s">
        <v>53</v>
      </c>
      <c r="B6">
        <v>4</v>
      </c>
      <c r="C6">
        <v>416625521</v>
      </c>
    </row>
    <row r="7" spans="1:3" x14ac:dyDescent="0.35">
      <c r="A7" s="87" t="s">
        <v>69</v>
      </c>
      <c r="B7">
        <v>4</v>
      </c>
      <c r="C7">
        <v>14514334</v>
      </c>
    </row>
    <row r="8" spans="1:3" x14ac:dyDescent="0.35">
      <c r="A8" s="87" t="s">
        <v>132</v>
      </c>
      <c r="B8">
        <v>2</v>
      </c>
      <c r="C8">
        <v>657753</v>
      </c>
    </row>
    <row r="9" spans="1:3" x14ac:dyDescent="0.35">
      <c r="A9" s="87" t="s">
        <v>91</v>
      </c>
      <c r="B9">
        <v>3</v>
      </c>
      <c r="C9">
        <v>2429274</v>
      </c>
    </row>
    <row r="10" spans="1:3" x14ac:dyDescent="0.35">
      <c r="A10" s="87" t="s">
        <v>169</v>
      </c>
      <c r="B10">
        <v>24</v>
      </c>
      <c r="C10">
        <v>446820140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V26"/>
  <sheetViews>
    <sheetView showGridLines="0" workbookViewId="0">
      <pane ySplit="2" topLeftCell="A3" activePane="bottomLeft" state="frozen"/>
      <selection pane="bottomLeft" activeCell="J10" sqref="J10"/>
    </sheetView>
  </sheetViews>
  <sheetFormatPr baseColWidth="10" defaultRowHeight="14.5" x14ac:dyDescent="0.35"/>
  <cols>
    <col min="7" max="7" width="18.08984375" bestFit="1" customWidth="1"/>
    <col min="9" max="9" width="12.26953125" bestFit="1" customWidth="1"/>
    <col min="11" max="11" width="20.54296875" customWidth="1"/>
    <col min="46" max="46" width="10.90625" style="34"/>
  </cols>
  <sheetData>
    <row r="1" spans="1:48" s="29" customFormat="1" ht="10" x14ac:dyDescent="0.2">
      <c r="A1" s="28">
        <v>45747</v>
      </c>
      <c r="E1" s="30"/>
      <c r="F1" s="30"/>
      <c r="G1" s="30"/>
      <c r="H1" s="28"/>
      <c r="I1" s="31">
        <f>+SUBTOTAL(9,I3:I10604)</f>
        <v>589896656</v>
      </c>
      <c r="J1" s="31">
        <f>+SUBTOTAL(9,J3:J10604)</f>
        <v>446820140</v>
      </c>
      <c r="K1" s="32">
        <f>+J1-SUM(AB1:AJ1)</f>
        <v>0</v>
      </c>
      <c r="L1" s="31">
        <f>+SUBTOTAL(9,L3:L10604)</f>
        <v>0</v>
      </c>
      <c r="O1" s="28"/>
      <c r="P1" s="28"/>
      <c r="Q1" s="28"/>
      <c r="R1" s="28"/>
      <c r="U1" s="31">
        <f t="shared" ref="U1" si="0">+SUBTOTAL(9,U3:U10604)</f>
        <v>390180902</v>
      </c>
      <c r="V1" s="31"/>
      <c r="AB1" s="31">
        <f t="shared" ref="AB1:AQ1" si="1">+SUBTOTAL(9,AB3:AB10604)</f>
        <v>9353459</v>
      </c>
      <c r="AC1" s="31">
        <f t="shared" si="1"/>
        <v>416625521</v>
      </c>
      <c r="AD1" s="31">
        <f t="shared" si="1"/>
        <v>0</v>
      </c>
      <c r="AE1" s="31">
        <f t="shared" si="1"/>
        <v>0</v>
      </c>
      <c r="AF1" s="31">
        <f t="shared" si="1"/>
        <v>0</v>
      </c>
      <c r="AG1" s="31">
        <f t="shared" si="1"/>
        <v>5669073</v>
      </c>
      <c r="AH1" s="31">
        <f t="shared" si="1"/>
        <v>657753</v>
      </c>
      <c r="AI1" s="31">
        <f t="shared" si="1"/>
        <v>14514334</v>
      </c>
      <c r="AJ1" s="31">
        <f t="shared" si="1"/>
        <v>0</v>
      </c>
      <c r="AK1" s="31">
        <f t="shared" ref="AK1" si="2">+SUBTOTAL(9,AK3:AK10604)</f>
        <v>946770</v>
      </c>
      <c r="AL1" s="32"/>
      <c r="AN1" s="28"/>
      <c r="AP1" s="32"/>
      <c r="AQ1" s="31">
        <f t="shared" si="1"/>
        <v>140517400</v>
      </c>
      <c r="AR1" s="32"/>
      <c r="AT1" s="28"/>
      <c r="AV1" s="32"/>
    </row>
    <row r="2" spans="1:48" ht="29.5" customHeight="1" x14ac:dyDescent="0.35">
      <c r="A2" s="10" t="s">
        <v>6</v>
      </c>
      <c r="B2" s="10" t="s">
        <v>8</v>
      </c>
      <c r="C2" s="10" t="s">
        <v>14</v>
      </c>
      <c r="D2" s="10" t="s">
        <v>1</v>
      </c>
      <c r="E2" s="11" t="s">
        <v>12</v>
      </c>
      <c r="F2" s="11" t="s">
        <v>15</v>
      </c>
      <c r="G2" s="11" t="s">
        <v>16</v>
      </c>
      <c r="H2" s="12" t="s">
        <v>2</v>
      </c>
      <c r="I2" s="13" t="s">
        <v>4</v>
      </c>
      <c r="J2" s="13" t="s">
        <v>5</v>
      </c>
      <c r="K2" s="14" t="s">
        <v>17</v>
      </c>
      <c r="L2" s="15" t="s">
        <v>18</v>
      </c>
      <c r="M2" s="16" t="s">
        <v>19</v>
      </c>
      <c r="N2" s="17" t="s">
        <v>20</v>
      </c>
      <c r="O2" s="18" t="s">
        <v>21</v>
      </c>
      <c r="P2" s="18" t="s">
        <v>22</v>
      </c>
      <c r="Q2" s="18" t="s">
        <v>23</v>
      </c>
      <c r="R2" s="18" t="s">
        <v>24</v>
      </c>
      <c r="S2" s="17" t="s">
        <v>25</v>
      </c>
      <c r="T2" s="17" t="s">
        <v>26</v>
      </c>
      <c r="U2" s="19" t="s">
        <v>30</v>
      </c>
      <c r="V2" s="20" t="s">
        <v>31</v>
      </c>
      <c r="W2" s="20" t="s">
        <v>32</v>
      </c>
      <c r="X2" s="20" t="s">
        <v>33</v>
      </c>
      <c r="Y2" s="20" t="s">
        <v>34</v>
      </c>
      <c r="Z2" s="20" t="s">
        <v>35</v>
      </c>
      <c r="AA2" s="20" t="s">
        <v>36</v>
      </c>
      <c r="AB2" s="21" t="s">
        <v>37</v>
      </c>
      <c r="AC2" s="21" t="s">
        <v>38</v>
      </c>
      <c r="AD2" s="21" t="s">
        <v>39</v>
      </c>
      <c r="AE2" s="21" t="s">
        <v>28</v>
      </c>
      <c r="AF2" s="21" t="s">
        <v>40</v>
      </c>
      <c r="AG2" s="21" t="s">
        <v>27</v>
      </c>
      <c r="AH2" s="21" t="s">
        <v>41</v>
      </c>
      <c r="AI2" s="21" t="s">
        <v>42</v>
      </c>
      <c r="AJ2" s="21" t="s">
        <v>43</v>
      </c>
      <c r="AK2" s="35" t="s">
        <v>44</v>
      </c>
      <c r="AL2" s="35" t="s">
        <v>45</v>
      </c>
      <c r="AM2" s="17" t="s">
        <v>46</v>
      </c>
      <c r="AN2" s="18" t="s">
        <v>47</v>
      </c>
      <c r="AO2" s="17" t="s">
        <v>48</v>
      </c>
      <c r="AP2" s="35" t="s">
        <v>49</v>
      </c>
      <c r="AQ2" s="22" t="s">
        <v>44</v>
      </c>
      <c r="AR2" s="22" t="s">
        <v>45</v>
      </c>
      <c r="AS2" s="23" t="s">
        <v>46</v>
      </c>
      <c r="AT2" s="33" t="s">
        <v>47</v>
      </c>
      <c r="AU2" s="23" t="s">
        <v>48</v>
      </c>
      <c r="AV2" s="22" t="s">
        <v>49</v>
      </c>
    </row>
    <row r="3" spans="1:48" x14ac:dyDescent="0.35">
      <c r="A3" s="24">
        <v>891200528</v>
      </c>
      <c r="B3" s="24" t="s">
        <v>50</v>
      </c>
      <c r="C3" s="24" t="s">
        <v>13</v>
      </c>
      <c r="D3" s="24">
        <v>2561213</v>
      </c>
      <c r="E3" s="25"/>
      <c r="F3" s="25" t="s">
        <v>84</v>
      </c>
      <c r="G3" s="25" t="s">
        <v>85</v>
      </c>
      <c r="H3" s="26">
        <v>44351.989942129629</v>
      </c>
      <c r="I3" s="27">
        <v>338942</v>
      </c>
      <c r="J3" s="27">
        <v>18300</v>
      </c>
      <c r="K3" s="24" t="s">
        <v>126</v>
      </c>
      <c r="L3" s="27">
        <v>0</v>
      </c>
      <c r="M3" s="24"/>
      <c r="N3" s="24"/>
      <c r="O3" s="26"/>
      <c r="P3" s="26"/>
      <c r="Q3" s="26"/>
      <c r="R3" s="26"/>
      <c r="S3" s="24" t="s">
        <v>86</v>
      </c>
      <c r="T3" s="24" t="s">
        <v>86</v>
      </c>
      <c r="U3" s="27">
        <v>0</v>
      </c>
      <c r="V3" s="27"/>
      <c r="W3" s="24"/>
      <c r="X3" s="24"/>
      <c r="Y3" s="24"/>
      <c r="Z3" s="24"/>
      <c r="AA3" s="24"/>
      <c r="AB3" s="27">
        <v>18300</v>
      </c>
      <c r="AC3" s="27">
        <v>0</v>
      </c>
      <c r="AD3" s="27">
        <v>0</v>
      </c>
      <c r="AE3" s="27">
        <v>0</v>
      </c>
      <c r="AF3" s="27">
        <v>0</v>
      </c>
      <c r="AG3" s="27">
        <v>0</v>
      </c>
      <c r="AH3" s="27">
        <v>0</v>
      </c>
      <c r="AI3" s="27">
        <v>0</v>
      </c>
      <c r="AJ3" s="27">
        <v>0</v>
      </c>
      <c r="AK3" s="27">
        <v>0</v>
      </c>
      <c r="AL3" s="27">
        <v>0</v>
      </c>
      <c r="AM3" s="24"/>
      <c r="AN3" s="26"/>
      <c r="AO3" s="24"/>
      <c r="AP3" s="27">
        <v>0</v>
      </c>
      <c r="AQ3" s="27">
        <v>320642</v>
      </c>
      <c r="AR3" s="27">
        <v>0</v>
      </c>
      <c r="AS3" s="24">
        <v>2201215371</v>
      </c>
      <c r="AT3" s="26">
        <v>44677</v>
      </c>
      <c r="AU3" s="24" t="s">
        <v>125</v>
      </c>
      <c r="AV3" s="27">
        <v>1025991</v>
      </c>
    </row>
    <row r="4" spans="1:48" x14ac:dyDescent="0.35">
      <c r="A4" s="24">
        <v>891200528</v>
      </c>
      <c r="B4" s="24" t="s">
        <v>50</v>
      </c>
      <c r="C4" s="24" t="s">
        <v>13</v>
      </c>
      <c r="D4" s="24">
        <v>2582931</v>
      </c>
      <c r="E4" s="25"/>
      <c r="F4" s="25" t="s">
        <v>87</v>
      </c>
      <c r="G4" s="25" t="s">
        <v>88</v>
      </c>
      <c r="H4" s="26">
        <v>44438.561463923608</v>
      </c>
      <c r="I4" s="27">
        <v>829349</v>
      </c>
      <c r="J4" s="27">
        <v>124000</v>
      </c>
      <c r="K4" s="24" t="s">
        <v>126</v>
      </c>
      <c r="L4" s="27">
        <v>0</v>
      </c>
      <c r="M4" s="24"/>
      <c r="N4" s="24"/>
      <c r="O4" s="26"/>
      <c r="P4" s="26"/>
      <c r="Q4" s="26"/>
      <c r="R4" s="26"/>
      <c r="S4" s="24" t="s">
        <v>86</v>
      </c>
      <c r="T4" s="24" t="s">
        <v>86</v>
      </c>
      <c r="U4" s="27">
        <v>0</v>
      </c>
      <c r="V4" s="27"/>
      <c r="W4" s="24"/>
      <c r="X4" s="24"/>
      <c r="Y4" s="24"/>
      <c r="Z4" s="24"/>
      <c r="AA4" s="24"/>
      <c r="AB4" s="27">
        <v>124000</v>
      </c>
      <c r="AC4" s="27">
        <v>0</v>
      </c>
      <c r="AD4" s="27">
        <v>0</v>
      </c>
      <c r="AE4" s="27">
        <v>0</v>
      </c>
      <c r="AF4" s="27">
        <v>0</v>
      </c>
      <c r="AG4" s="27">
        <v>0</v>
      </c>
      <c r="AH4" s="27">
        <v>0</v>
      </c>
      <c r="AI4" s="27">
        <v>0</v>
      </c>
      <c r="AJ4" s="27">
        <v>0</v>
      </c>
      <c r="AK4" s="27">
        <v>0</v>
      </c>
      <c r="AL4" s="27">
        <v>0</v>
      </c>
      <c r="AM4" s="24"/>
      <c r="AN4" s="26"/>
      <c r="AO4" s="24"/>
      <c r="AP4" s="27">
        <v>0</v>
      </c>
      <c r="AQ4" s="27">
        <v>705349</v>
      </c>
      <c r="AR4" s="27">
        <v>0</v>
      </c>
      <c r="AS4" s="24">
        <v>2201215371</v>
      </c>
      <c r="AT4" s="26">
        <v>44677</v>
      </c>
      <c r="AU4" s="24" t="s">
        <v>125</v>
      </c>
      <c r="AV4" s="27">
        <v>1025991</v>
      </c>
    </row>
    <row r="5" spans="1:48" x14ac:dyDescent="0.35">
      <c r="A5" s="24">
        <v>891200528</v>
      </c>
      <c r="B5" s="24" t="s">
        <v>50</v>
      </c>
      <c r="C5" s="24" t="s">
        <v>13</v>
      </c>
      <c r="D5" s="24">
        <v>2753878</v>
      </c>
      <c r="E5" s="25"/>
      <c r="F5" s="25" t="s">
        <v>99</v>
      </c>
      <c r="G5" s="25" t="s">
        <v>100</v>
      </c>
      <c r="H5" s="26">
        <v>44956.591244293981</v>
      </c>
      <c r="I5" s="27">
        <v>16765093</v>
      </c>
      <c r="J5" s="27">
        <v>347325</v>
      </c>
      <c r="K5" s="24" t="s">
        <v>132</v>
      </c>
      <c r="L5" s="27">
        <v>0</v>
      </c>
      <c r="M5" s="24"/>
      <c r="N5" s="24" t="s">
        <v>101</v>
      </c>
      <c r="O5" s="26">
        <v>44956</v>
      </c>
      <c r="P5" s="26">
        <v>45231</v>
      </c>
      <c r="Q5" s="26">
        <v>45397</v>
      </c>
      <c r="R5" s="26"/>
      <c r="S5" s="24">
        <v>350</v>
      </c>
      <c r="T5" s="24" t="s">
        <v>55</v>
      </c>
      <c r="U5" s="27">
        <v>0</v>
      </c>
      <c r="V5" s="27"/>
      <c r="W5" s="24"/>
      <c r="X5" s="24"/>
      <c r="Y5" s="24" t="s">
        <v>58</v>
      </c>
      <c r="Z5" s="24"/>
      <c r="AA5" s="24" t="s">
        <v>94</v>
      </c>
      <c r="AB5" s="27">
        <v>0</v>
      </c>
      <c r="AC5" s="27">
        <v>0</v>
      </c>
      <c r="AD5" s="27">
        <v>0</v>
      </c>
      <c r="AE5" s="27">
        <v>0</v>
      </c>
      <c r="AF5" s="27">
        <v>0</v>
      </c>
      <c r="AG5" s="27">
        <v>0</v>
      </c>
      <c r="AH5" s="27">
        <v>347325</v>
      </c>
      <c r="AI5" s="27">
        <v>0</v>
      </c>
      <c r="AJ5" s="27">
        <v>0</v>
      </c>
      <c r="AK5" s="27">
        <v>946770</v>
      </c>
      <c r="AL5" s="27">
        <v>0</v>
      </c>
      <c r="AM5" s="24">
        <v>4800065576</v>
      </c>
      <c r="AN5" s="26">
        <v>45583</v>
      </c>
      <c r="AO5" s="24" t="s">
        <v>131</v>
      </c>
      <c r="AP5" s="27">
        <v>1032170</v>
      </c>
      <c r="AQ5" s="27">
        <v>14453193</v>
      </c>
      <c r="AR5" s="27">
        <v>0</v>
      </c>
      <c r="AS5" s="24">
        <v>4800062323</v>
      </c>
      <c r="AT5" s="26">
        <v>45314</v>
      </c>
      <c r="AU5" s="24" t="s">
        <v>129</v>
      </c>
      <c r="AV5" s="27">
        <v>44356336</v>
      </c>
    </row>
    <row r="6" spans="1:48" x14ac:dyDescent="0.35">
      <c r="A6" s="24">
        <v>891200528</v>
      </c>
      <c r="B6" s="24" t="s">
        <v>50</v>
      </c>
      <c r="C6" s="24" t="s">
        <v>13</v>
      </c>
      <c r="D6" s="24">
        <v>2794732</v>
      </c>
      <c r="E6" s="25"/>
      <c r="F6" s="25" t="s">
        <v>89</v>
      </c>
      <c r="G6" s="25" t="s">
        <v>90</v>
      </c>
      <c r="H6" s="26">
        <v>45076.348029513887</v>
      </c>
      <c r="I6" s="27">
        <v>13886465</v>
      </c>
      <c r="J6" s="27">
        <v>747861</v>
      </c>
      <c r="K6" s="24" t="s">
        <v>91</v>
      </c>
      <c r="L6" s="27">
        <v>0</v>
      </c>
      <c r="M6" s="24"/>
      <c r="N6" s="24" t="s">
        <v>92</v>
      </c>
      <c r="O6" s="26">
        <v>45076</v>
      </c>
      <c r="P6" s="26">
        <v>45231</v>
      </c>
      <c r="Q6" s="26">
        <v>45568</v>
      </c>
      <c r="R6" s="26"/>
      <c r="S6" s="24">
        <v>179</v>
      </c>
      <c r="T6" s="24" t="s">
        <v>93</v>
      </c>
      <c r="U6" s="27">
        <v>0</v>
      </c>
      <c r="V6" s="27"/>
      <c r="W6" s="24"/>
      <c r="X6" s="24"/>
      <c r="Y6" s="24" t="s">
        <v>58</v>
      </c>
      <c r="Z6" s="24"/>
      <c r="AA6" s="24" t="s">
        <v>94</v>
      </c>
      <c r="AB6" s="27">
        <v>0</v>
      </c>
      <c r="AC6" s="27">
        <v>0</v>
      </c>
      <c r="AD6" s="27">
        <v>0</v>
      </c>
      <c r="AE6" s="27">
        <v>0</v>
      </c>
      <c r="AF6" s="27">
        <v>0</v>
      </c>
      <c r="AG6" s="27">
        <v>747861</v>
      </c>
      <c r="AH6" s="27">
        <v>0</v>
      </c>
      <c r="AI6" s="27">
        <v>0</v>
      </c>
      <c r="AJ6" s="27">
        <v>0</v>
      </c>
      <c r="AK6" s="27">
        <v>0</v>
      </c>
      <c r="AL6" s="27">
        <v>0</v>
      </c>
      <c r="AM6" s="24"/>
      <c r="AN6" s="26"/>
      <c r="AO6" s="24"/>
      <c r="AP6" s="27">
        <v>0</v>
      </c>
      <c r="AQ6" s="27">
        <v>9945604</v>
      </c>
      <c r="AR6" s="27">
        <v>0</v>
      </c>
      <c r="AS6" s="24">
        <v>4800062323</v>
      </c>
      <c r="AT6" s="26">
        <v>45314</v>
      </c>
      <c r="AU6" s="24" t="s">
        <v>129</v>
      </c>
      <c r="AV6" s="27">
        <v>44356336</v>
      </c>
    </row>
    <row r="7" spans="1:48" x14ac:dyDescent="0.35">
      <c r="A7" s="24">
        <v>891200528</v>
      </c>
      <c r="B7" s="24" t="s">
        <v>50</v>
      </c>
      <c r="C7" s="24" t="s">
        <v>13</v>
      </c>
      <c r="D7" s="24">
        <v>2848096</v>
      </c>
      <c r="E7" s="25"/>
      <c r="F7" s="25" t="s">
        <v>102</v>
      </c>
      <c r="G7" s="25" t="s">
        <v>103</v>
      </c>
      <c r="H7" s="26">
        <v>45212.336532094909</v>
      </c>
      <c r="I7" s="27">
        <v>310428</v>
      </c>
      <c r="J7" s="27">
        <v>310428</v>
      </c>
      <c r="K7" s="24" t="s">
        <v>132</v>
      </c>
      <c r="L7" s="27">
        <v>0</v>
      </c>
      <c r="M7" s="24"/>
      <c r="N7" s="24" t="s">
        <v>101</v>
      </c>
      <c r="O7" s="26">
        <v>45212</v>
      </c>
      <c r="P7" s="26">
        <v>45544</v>
      </c>
      <c r="Q7" s="26">
        <v>45591</v>
      </c>
      <c r="R7" s="26"/>
      <c r="S7" s="24">
        <v>156</v>
      </c>
      <c r="T7" s="24" t="s">
        <v>93</v>
      </c>
      <c r="U7" s="27">
        <v>0</v>
      </c>
      <c r="V7" s="27"/>
      <c r="W7" s="24"/>
      <c r="X7" s="24"/>
      <c r="Y7" s="24" t="s">
        <v>58</v>
      </c>
      <c r="Z7" s="24"/>
      <c r="AA7" s="24" t="s">
        <v>94</v>
      </c>
      <c r="AB7" s="27">
        <v>0</v>
      </c>
      <c r="AC7" s="27">
        <v>0</v>
      </c>
      <c r="AD7" s="27">
        <v>0</v>
      </c>
      <c r="AE7" s="27">
        <v>0</v>
      </c>
      <c r="AF7" s="27">
        <v>0</v>
      </c>
      <c r="AG7" s="27">
        <v>0</v>
      </c>
      <c r="AH7" s="27">
        <v>310428</v>
      </c>
      <c r="AI7" s="27">
        <v>0</v>
      </c>
      <c r="AJ7" s="27">
        <v>0</v>
      </c>
      <c r="AK7" s="27">
        <v>0</v>
      </c>
      <c r="AL7" s="27">
        <v>0</v>
      </c>
      <c r="AM7" s="24"/>
      <c r="AN7" s="26"/>
      <c r="AO7" s="24"/>
      <c r="AP7" s="27">
        <v>0</v>
      </c>
      <c r="AQ7" s="27">
        <v>0</v>
      </c>
      <c r="AR7" s="27">
        <v>0</v>
      </c>
      <c r="AS7" s="24"/>
      <c r="AT7" s="26"/>
      <c r="AU7" s="24"/>
      <c r="AV7" s="27">
        <v>0</v>
      </c>
    </row>
    <row r="8" spans="1:48" x14ac:dyDescent="0.35">
      <c r="A8" s="24">
        <v>891200528</v>
      </c>
      <c r="B8" s="24" t="s">
        <v>50</v>
      </c>
      <c r="C8" s="24" t="s">
        <v>13</v>
      </c>
      <c r="D8" s="24">
        <v>2853739</v>
      </c>
      <c r="E8" s="25"/>
      <c r="F8" s="25" t="s">
        <v>95</v>
      </c>
      <c r="G8" s="25" t="s">
        <v>96</v>
      </c>
      <c r="H8" s="26">
        <v>45227.59999826389</v>
      </c>
      <c r="I8" s="27">
        <v>16043887</v>
      </c>
      <c r="J8" s="27">
        <v>725928</v>
      </c>
      <c r="K8" s="24" t="s">
        <v>91</v>
      </c>
      <c r="L8" s="27">
        <v>0</v>
      </c>
      <c r="M8" s="24"/>
      <c r="N8" s="24" t="s">
        <v>92</v>
      </c>
      <c r="O8" s="26">
        <v>45227</v>
      </c>
      <c r="P8" s="26">
        <v>45261</v>
      </c>
      <c r="Q8" s="26">
        <v>45568</v>
      </c>
      <c r="R8" s="26"/>
      <c r="S8" s="24">
        <v>179</v>
      </c>
      <c r="T8" s="24" t="s">
        <v>93</v>
      </c>
      <c r="U8" s="27">
        <v>0</v>
      </c>
      <c r="V8" s="27"/>
      <c r="W8" s="24"/>
      <c r="X8" s="24"/>
      <c r="Y8" s="24" t="s">
        <v>58</v>
      </c>
      <c r="Z8" s="24"/>
      <c r="AA8" s="24" t="s">
        <v>94</v>
      </c>
      <c r="AB8" s="27">
        <v>0</v>
      </c>
      <c r="AC8" s="27">
        <v>0</v>
      </c>
      <c r="AD8" s="27">
        <v>0</v>
      </c>
      <c r="AE8" s="27">
        <v>0</v>
      </c>
      <c r="AF8" s="27">
        <v>0</v>
      </c>
      <c r="AG8" s="27">
        <v>725928</v>
      </c>
      <c r="AH8" s="27">
        <v>0</v>
      </c>
      <c r="AI8" s="27">
        <v>0</v>
      </c>
      <c r="AJ8" s="27">
        <v>0</v>
      </c>
      <c r="AK8" s="27">
        <v>0</v>
      </c>
      <c r="AL8" s="27">
        <v>0</v>
      </c>
      <c r="AM8" s="24"/>
      <c r="AN8" s="26"/>
      <c r="AO8" s="24"/>
      <c r="AP8" s="27">
        <v>0</v>
      </c>
      <c r="AQ8" s="27">
        <v>11556859</v>
      </c>
      <c r="AR8" s="27">
        <v>0</v>
      </c>
      <c r="AS8" s="24">
        <v>2201520944</v>
      </c>
      <c r="AT8" s="26">
        <v>45469</v>
      </c>
      <c r="AU8" s="24" t="s">
        <v>125</v>
      </c>
      <c r="AV8" s="27">
        <v>44411440</v>
      </c>
    </row>
    <row r="9" spans="1:48" x14ac:dyDescent="0.35">
      <c r="A9" s="24">
        <v>891200528</v>
      </c>
      <c r="B9" s="24" t="s">
        <v>50</v>
      </c>
      <c r="C9" s="24" t="s">
        <v>13</v>
      </c>
      <c r="D9" s="24">
        <v>2877800</v>
      </c>
      <c r="E9" s="25"/>
      <c r="F9" s="25" t="s">
        <v>97</v>
      </c>
      <c r="G9" s="25" t="s">
        <v>98</v>
      </c>
      <c r="H9" s="26">
        <v>45289.393450497686</v>
      </c>
      <c r="I9" s="27">
        <v>15347118</v>
      </c>
      <c r="J9" s="27">
        <v>955485</v>
      </c>
      <c r="K9" s="24" t="s">
        <v>91</v>
      </c>
      <c r="L9" s="27">
        <v>0</v>
      </c>
      <c r="M9" s="24"/>
      <c r="N9" s="24" t="s">
        <v>92</v>
      </c>
      <c r="O9" s="26">
        <v>45289</v>
      </c>
      <c r="P9" s="26">
        <v>45323</v>
      </c>
      <c r="Q9" s="26">
        <v>45434</v>
      </c>
      <c r="R9" s="26"/>
      <c r="S9" s="24">
        <v>313</v>
      </c>
      <c r="T9" s="24" t="s">
        <v>55</v>
      </c>
      <c r="U9" s="27">
        <v>0</v>
      </c>
      <c r="V9" s="27"/>
      <c r="W9" s="24"/>
      <c r="X9" s="24"/>
      <c r="Y9" s="24" t="s">
        <v>58</v>
      </c>
      <c r="Z9" s="24"/>
      <c r="AA9" s="24" t="s">
        <v>94</v>
      </c>
      <c r="AB9" s="27">
        <v>0</v>
      </c>
      <c r="AC9" s="27">
        <v>0</v>
      </c>
      <c r="AD9" s="27">
        <v>0</v>
      </c>
      <c r="AE9" s="27">
        <v>0</v>
      </c>
      <c r="AF9" s="27">
        <v>0</v>
      </c>
      <c r="AG9" s="27">
        <v>955485</v>
      </c>
      <c r="AH9" s="27">
        <v>0</v>
      </c>
      <c r="AI9" s="27">
        <v>0</v>
      </c>
      <c r="AJ9" s="27">
        <v>0</v>
      </c>
      <c r="AK9" s="27">
        <v>0</v>
      </c>
      <c r="AL9" s="27">
        <v>0</v>
      </c>
      <c r="AM9" s="24"/>
      <c r="AN9" s="26"/>
      <c r="AO9" s="24"/>
      <c r="AP9" s="27">
        <v>0</v>
      </c>
      <c r="AQ9" s="27">
        <v>14087033</v>
      </c>
      <c r="AR9" s="27">
        <v>0</v>
      </c>
      <c r="AS9" s="24">
        <v>2201539606</v>
      </c>
      <c r="AT9" s="26">
        <v>45524</v>
      </c>
      <c r="AU9" s="24" t="s">
        <v>125</v>
      </c>
      <c r="AV9" s="27">
        <v>14381142</v>
      </c>
    </row>
    <row r="10" spans="1:48" x14ac:dyDescent="0.35">
      <c r="A10" s="24">
        <v>891200528</v>
      </c>
      <c r="B10" s="24" t="s">
        <v>50</v>
      </c>
      <c r="C10" s="24" t="s">
        <v>13</v>
      </c>
      <c r="D10" s="24">
        <v>2910193</v>
      </c>
      <c r="E10" s="25"/>
      <c r="F10" s="25" t="s">
        <v>67</v>
      </c>
      <c r="G10" s="25" t="s">
        <v>68</v>
      </c>
      <c r="H10" s="26">
        <v>45378.449820601847</v>
      </c>
      <c r="I10" s="27">
        <v>5158575</v>
      </c>
      <c r="J10" s="27">
        <v>536400</v>
      </c>
      <c r="K10" s="24" t="s">
        <v>69</v>
      </c>
      <c r="L10" s="27">
        <v>0</v>
      </c>
      <c r="M10" s="24"/>
      <c r="N10" s="24" t="s">
        <v>70</v>
      </c>
      <c r="O10" s="26">
        <v>45378</v>
      </c>
      <c r="P10" s="26">
        <v>45660</v>
      </c>
      <c r="Q10" s="26">
        <v>45734</v>
      </c>
      <c r="R10" s="26"/>
      <c r="S10" s="24">
        <v>13</v>
      </c>
      <c r="T10" s="24" t="s">
        <v>71</v>
      </c>
      <c r="U10" s="27">
        <v>0</v>
      </c>
      <c r="V10" s="27"/>
      <c r="W10" s="24"/>
      <c r="X10" s="24"/>
      <c r="Y10" s="24" t="s">
        <v>58</v>
      </c>
      <c r="Z10" s="24"/>
      <c r="AA10" s="24" t="s">
        <v>72</v>
      </c>
      <c r="AB10" s="27">
        <v>0</v>
      </c>
      <c r="AC10" s="27">
        <v>0</v>
      </c>
      <c r="AD10" s="27">
        <v>0</v>
      </c>
      <c r="AE10" s="27">
        <v>0</v>
      </c>
      <c r="AF10" s="27">
        <v>0</v>
      </c>
      <c r="AG10" s="27">
        <v>0</v>
      </c>
      <c r="AH10" s="27">
        <v>0</v>
      </c>
      <c r="AI10" s="27">
        <v>536400</v>
      </c>
      <c r="AJ10" s="27">
        <v>0</v>
      </c>
      <c r="AK10" s="27">
        <v>0</v>
      </c>
      <c r="AL10" s="27">
        <v>0</v>
      </c>
      <c r="AM10" s="24"/>
      <c r="AN10" s="26"/>
      <c r="AO10" s="24"/>
      <c r="AP10" s="27">
        <v>0</v>
      </c>
      <c r="AQ10" s="27">
        <v>4622175</v>
      </c>
      <c r="AR10" s="27">
        <v>0</v>
      </c>
      <c r="AS10" s="24">
        <v>4800067805</v>
      </c>
      <c r="AT10" s="26">
        <v>45728</v>
      </c>
      <c r="AU10" s="24" t="s">
        <v>127</v>
      </c>
      <c r="AV10" s="27">
        <v>4622175</v>
      </c>
    </row>
    <row r="11" spans="1:48" x14ac:dyDescent="0.35">
      <c r="A11" s="24">
        <v>891200528</v>
      </c>
      <c r="B11" s="24" t="s">
        <v>50</v>
      </c>
      <c r="C11" s="24" t="s">
        <v>13</v>
      </c>
      <c r="D11" s="24">
        <v>2915999</v>
      </c>
      <c r="E11" s="25"/>
      <c r="F11" s="25" t="s">
        <v>121</v>
      </c>
      <c r="G11" s="25" t="s">
        <v>122</v>
      </c>
      <c r="H11" s="26">
        <v>45393.697102199076</v>
      </c>
      <c r="I11" s="27">
        <v>10324942</v>
      </c>
      <c r="J11" s="27">
        <v>10324942</v>
      </c>
      <c r="K11" s="24" t="s">
        <v>133</v>
      </c>
      <c r="L11" s="27">
        <v>0</v>
      </c>
      <c r="M11" s="24"/>
      <c r="N11" s="24" t="s">
        <v>92</v>
      </c>
      <c r="O11" s="26">
        <v>45393</v>
      </c>
      <c r="P11" s="26">
        <v>45701</v>
      </c>
      <c r="Q11" s="26">
        <v>45710</v>
      </c>
      <c r="R11" s="26"/>
      <c r="S11" s="24">
        <v>37</v>
      </c>
      <c r="T11" s="24" t="s">
        <v>77</v>
      </c>
      <c r="U11" s="27">
        <v>3239799</v>
      </c>
      <c r="V11" s="27" t="s">
        <v>78</v>
      </c>
      <c r="W11" s="24" t="s">
        <v>123</v>
      </c>
      <c r="X11" s="24" t="s">
        <v>124</v>
      </c>
      <c r="Y11" s="24" t="s">
        <v>58</v>
      </c>
      <c r="Z11" s="24" t="s">
        <v>59</v>
      </c>
      <c r="AA11" s="24" t="s">
        <v>72</v>
      </c>
      <c r="AB11" s="27">
        <v>7085143</v>
      </c>
      <c r="AC11" s="27">
        <v>0</v>
      </c>
      <c r="AD11" s="27">
        <v>0</v>
      </c>
      <c r="AE11" s="27">
        <v>0</v>
      </c>
      <c r="AF11" s="27">
        <v>0</v>
      </c>
      <c r="AG11" s="27">
        <v>3239799</v>
      </c>
      <c r="AH11" s="27">
        <v>0</v>
      </c>
      <c r="AI11" s="27">
        <v>0</v>
      </c>
      <c r="AJ11" s="27">
        <v>0</v>
      </c>
      <c r="AK11" s="27">
        <v>0</v>
      </c>
      <c r="AL11" s="27">
        <v>0</v>
      </c>
      <c r="AM11" s="24"/>
      <c r="AN11" s="26"/>
      <c r="AO11" s="24"/>
      <c r="AP11" s="27">
        <v>0</v>
      </c>
      <c r="AQ11" s="27">
        <v>7085143</v>
      </c>
      <c r="AR11" s="27">
        <v>0</v>
      </c>
      <c r="AS11" s="24">
        <v>4800068077</v>
      </c>
      <c r="AT11" s="26">
        <v>45747</v>
      </c>
      <c r="AU11" s="24"/>
      <c r="AV11" s="27">
        <v>0</v>
      </c>
    </row>
    <row r="12" spans="1:48" x14ac:dyDescent="0.35">
      <c r="A12" s="24">
        <v>891200528</v>
      </c>
      <c r="B12" s="24" t="s">
        <v>50</v>
      </c>
      <c r="C12" s="24" t="s">
        <v>13</v>
      </c>
      <c r="D12" s="24">
        <v>2920666</v>
      </c>
      <c r="E12" s="25"/>
      <c r="F12" s="25" t="s">
        <v>60</v>
      </c>
      <c r="G12" s="25" t="s">
        <v>61</v>
      </c>
      <c r="H12" s="26">
        <v>45405.479532604164</v>
      </c>
      <c r="I12" s="27">
        <v>5041790</v>
      </c>
      <c r="J12" s="27">
        <v>5041790</v>
      </c>
      <c r="K12" s="24" t="s">
        <v>53</v>
      </c>
      <c r="L12" s="27">
        <v>0</v>
      </c>
      <c r="M12" s="24"/>
      <c r="N12" s="24" t="s">
        <v>54</v>
      </c>
      <c r="O12" s="26">
        <v>45405</v>
      </c>
      <c r="P12" s="26">
        <v>45660</v>
      </c>
      <c r="Q12" s="26"/>
      <c r="R12" s="26">
        <v>45680</v>
      </c>
      <c r="S12" s="24">
        <v>67</v>
      </c>
      <c r="T12" s="24" t="s">
        <v>62</v>
      </c>
      <c r="U12" s="27">
        <v>0</v>
      </c>
      <c r="V12" s="27"/>
      <c r="W12" s="24"/>
      <c r="X12" s="24"/>
      <c r="Y12" s="24" t="s">
        <v>58</v>
      </c>
      <c r="Z12" s="24"/>
      <c r="AA12" s="24"/>
      <c r="AB12" s="27">
        <v>0</v>
      </c>
      <c r="AC12" s="27">
        <v>5041790</v>
      </c>
      <c r="AD12" s="27">
        <v>0</v>
      </c>
      <c r="AE12" s="27">
        <v>0</v>
      </c>
      <c r="AF12" s="27">
        <v>0</v>
      </c>
      <c r="AG12" s="27">
        <v>0</v>
      </c>
      <c r="AH12" s="27">
        <v>0</v>
      </c>
      <c r="AI12" s="27">
        <v>0</v>
      </c>
      <c r="AJ12" s="27">
        <v>0</v>
      </c>
      <c r="AK12" s="27">
        <v>0</v>
      </c>
      <c r="AL12" s="27">
        <v>0</v>
      </c>
      <c r="AM12" s="24"/>
      <c r="AN12" s="26"/>
      <c r="AO12" s="24"/>
      <c r="AP12" s="27">
        <v>0</v>
      </c>
      <c r="AQ12" s="27">
        <v>0</v>
      </c>
      <c r="AR12" s="27">
        <v>0</v>
      </c>
      <c r="AS12" s="24"/>
      <c r="AT12" s="26"/>
      <c r="AU12" s="24"/>
      <c r="AV12" s="27">
        <v>0</v>
      </c>
    </row>
    <row r="13" spans="1:48" x14ac:dyDescent="0.35">
      <c r="A13" s="24">
        <v>891200528</v>
      </c>
      <c r="B13" s="24" t="s">
        <v>50</v>
      </c>
      <c r="C13" s="24" t="s">
        <v>13</v>
      </c>
      <c r="D13" s="24">
        <v>2923397</v>
      </c>
      <c r="E13" s="25"/>
      <c r="F13" s="25" t="s">
        <v>51</v>
      </c>
      <c r="G13" s="25" t="s">
        <v>52</v>
      </c>
      <c r="H13" s="26">
        <v>45411.753196261576</v>
      </c>
      <c r="I13" s="27">
        <v>381486303</v>
      </c>
      <c r="J13" s="27">
        <v>381486303</v>
      </c>
      <c r="K13" s="24" t="s">
        <v>53</v>
      </c>
      <c r="L13" s="27">
        <v>0</v>
      </c>
      <c r="M13" s="24"/>
      <c r="N13" s="24" t="s">
        <v>54</v>
      </c>
      <c r="O13" s="26">
        <v>45411</v>
      </c>
      <c r="P13" s="26">
        <v>45478</v>
      </c>
      <c r="Q13" s="26"/>
      <c r="R13" s="26">
        <v>45501</v>
      </c>
      <c r="S13" s="24">
        <v>246</v>
      </c>
      <c r="T13" s="24" t="s">
        <v>55</v>
      </c>
      <c r="U13" s="27">
        <v>381486303</v>
      </c>
      <c r="V13" s="27" t="s">
        <v>29</v>
      </c>
      <c r="W13" s="24" t="s">
        <v>56</v>
      </c>
      <c r="X13" s="24" t="s">
        <v>57</v>
      </c>
      <c r="Y13" s="24" t="s">
        <v>58</v>
      </c>
      <c r="Z13" s="24" t="s">
        <v>59</v>
      </c>
      <c r="AA13" s="24"/>
      <c r="AB13" s="27">
        <v>0</v>
      </c>
      <c r="AC13" s="27">
        <v>381486303</v>
      </c>
      <c r="AD13" s="27">
        <v>0</v>
      </c>
      <c r="AE13" s="27">
        <v>0</v>
      </c>
      <c r="AF13" s="27">
        <v>0</v>
      </c>
      <c r="AG13" s="27">
        <v>0</v>
      </c>
      <c r="AH13" s="27">
        <v>0</v>
      </c>
      <c r="AI13" s="27">
        <v>0</v>
      </c>
      <c r="AJ13" s="27">
        <v>0</v>
      </c>
      <c r="AK13" s="27">
        <v>0</v>
      </c>
      <c r="AL13" s="27">
        <v>0</v>
      </c>
      <c r="AM13" s="24"/>
      <c r="AN13" s="26"/>
      <c r="AO13" s="24"/>
      <c r="AP13" s="27">
        <v>0</v>
      </c>
      <c r="AQ13" s="27">
        <v>0</v>
      </c>
      <c r="AR13" s="27">
        <v>0</v>
      </c>
      <c r="AS13" s="24"/>
      <c r="AT13" s="26"/>
      <c r="AU13" s="24"/>
      <c r="AV13" s="27">
        <v>0</v>
      </c>
    </row>
    <row r="14" spans="1:48" x14ac:dyDescent="0.35">
      <c r="A14" s="24">
        <v>891200528</v>
      </c>
      <c r="B14" s="24" t="s">
        <v>50</v>
      </c>
      <c r="C14" s="24" t="s">
        <v>13</v>
      </c>
      <c r="D14" s="24">
        <v>2933858</v>
      </c>
      <c r="E14" s="25"/>
      <c r="F14" s="25" t="s">
        <v>65</v>
      </c>
      <c r="G14" s="25" t="s">
        <v>66</v>
      </c>
      <c r="H14" s="26">
        <v>45437.623757488422</v>
      </c>
      <c r="I14" s="27">
        <v>25447746</v>
      </c>
      <c r="J14" s="27">
        <v>25447746</v>
      </c>
      <c r="K14" s="24" t="s">
        <v>53</v>
      </c>
      <c r="L14" s="27">
        <v>0</v>
      </c>
      <c r="M14" s="24"/>
      <c r="N14" s="24" t="s">
        <v>54</v>
      </c>
      <c r="O14" s="26">
        <v>45437</v>
      </c>
      <c r="P14" s="26">
        <v>45664</v>
      </c>
      <c r="Q14" s="26"/>
      <c r="R14" s="26">
        <v>45673</v>
      </c>
      <c r="S14" s="24">
        <v>74</v>
      </c>
      <c r="T14" s="24" t="s">
        <v>62</v>
      </c>
      <c r="U14" s="27">
        <v>0</v>
      </c>
      <c r="V14" s="27"/>
      <c r="W14" s="24"/>
      <c r="X14" s="24"/>
      <c r="Y14" s="24" t="s">
        <v>58</v>
      </c>
      <c r="Z14" s="24"/>
      <c r="AA14" s="24"/>
      <c r="AB14" s="27">
        <v>0</v>
      </c>
      <c r="AC14" s="27">
        <v>25447746</v>
      </c>
      <c r="AD14" s="27">
        <v>0</v>
      </c>
      <c r="AE14" s="27">
        <v>0</v>
      </c>
      <c r="AF14" s="27">
        <v>0</v>
      </c>
      <c r="AG14" s="27">
        <v>0</v>
      </c>
      <c r="AH14" s="27">
        <v>0</v>
      </c>
      <c r="AI14" s="27">
        <v>0</v>
      </c>
      <c r="AJ14" s="27">
        <v>0</v>
      </c>
      <c r="AK14" s="27">
        <v>0</v>
      </c>
      <c r="AL14" s="27">
        <v>0</v>
      </c>
      <c r="AM14" s="24"/>
      <c r="AN14" s="26"/>
      <c r="AO14" s="24"/>
      <c r="AP14" s="27">
        <v>0</v>
      </c>
      <c r="AQ14" s="27">
        <v>0</v>
      </c>
      <c r="AR14" s="27">
        <v>0</v>
      </c>
      <c r="AS14" s="24"/>
      <c r="AT14" s="26"/>
      <c r="AU14" s="24"/>
      <c r="AV14" s="27">
        <v>0</v>
      </c>
    </row>
    <row r="15" spans="1:48" x14ac:dyDescent="0.35">
      <c r="A15" s="24">
        <v>891200528</v>
      </c>
      <c r="B15" s="24" t="s">
        <v>50</v>
      </c>
      <c r="C15" s="24" t="s">
        <v>13</v>
      </c>
      <c r="D15" s="24">
        <v>2934205</v>
      </c>
      <c r="E15" s="25"/>
      <c r="F15" s="25" t="s">
        <v>109</v>
      </c>
      <c r="G15" s="25" t="s">
        <v>110</v>
      </c>
      <c r="H15" s="26">
        <v>45439.450734525461</v>
      </c>
      <c r="I15" s="27">
        <v>582215</v>
      </c>
      <c r="J15" s="27">
        <v>582215</v>
      </c>
      <c r="K15" s="24" t="s">
        <v>126</v>
      </c>
      <c r="L15" s="27">
        <v>0</v>
      </c>
      <c r="M15" s="24"/>
      <c r="N15" s="24" t="s">
        <v>101</v>
      </c>
      <c r="O15" s="26">
        <v>45439</v>
      </c>
      <c r="P15" s="26">
        <v>45597</v>
      </c>
      <c r="Q15" s="26">
        <v>45653</v>
      </c>
      <c r="R15" s="26"/>
      <c r="S15" s="24">
        <v>94</v>
      </c>
      <c r="T15" s="24" t="s">
        <v>93</v>
      </c>
      <c r="U15" s="27">
        <v>0</v>
      </c>
      <c r="V15" s="27"/>
      <c r="W15" s="24"/>
      <c r="X15" s="24"/>
      <c r="Y15" s="24" t="s">
        <v>106</v>
      </c>
      <c r="Z15" s="24"/>
      <c r="AA15" s="24" t="s">
        <v>72</v>
      </c>
      <c r="AB15" s="27">
        <v>582215</v>
      </c>
      <c r="AC15" s="27">
        <v>0</v>
      </c>
      <c r="AD15" s="27">
        <v>0</v>
      </c>
      <c r="AE15" s="27">
        <v>0</v>
      </c>
      <c r="AF15" s="27">
        <v>0</v>
      </c>
      <c r="AG15" s="27">
        <v>0</v>
      </c>
      <c r="AH15" s="27">
        <v>0</v>
      </c>
      <c r="AI15" s="27">
        <v>0</v>
      </c>
      <c r="AJ15" s="27">
        <v>0</v>
      </c>
      <c r="AK15" s="27">
        <v>0</v>
      </c>
      <c r="AL15" s="27">
        <v>0</v>
      </c>
      <c r="AM15" s="24"/>
      <c r="AN15" s="26"/>
      <c r="AO15" s="24"/>
      <c r="AP15" s="27">
        <v>0</v>
      </c>
      <c r="AQ15" s="27">
        <v>582215</v>
      </c>
      <c r="AR15" s="27">
        <v>0</v>
      </c>
      <c r="AS15" s="24">
        <v>2201583926</v>
      </c>
      <c r="AT15" s="26">
        <v>45686</v>
      </c>
      <c r="AU15" s="24" t="s">
        <v>125</v>
      </c>
      <c r="AV15" s="27">
        <v>582215</v>
      </c>
    </row>
    <row r="16" spans="1:48" x14ac:dyDescent="0.35">
      <c r="A16" s="24">
        <v>891200528</v>
      </c>
      <c r="B16" s="24" t="s">
        <v>50</v>
      </c>
      <c r="C16" s="24" t="s">
        <v>13</v>
      </c>
      <c r="D16" s="24">
        <v>2963526</v>
      </c>
      <c r="E16" s="25"/>
      <c r="F16" s="25" t="s">
        <v>104</v>
      </c>
      <c r="G16" s="25" t="s">
        <v>105</v>
      </c>
      <c r="H16" s="26">
        <v>45511.197589664349</v>
      </c>
      <c r="I16" s="27">
        <v>201734</v>
      </c>
      <c r="J16" s="27">
        <v>201734</v>
      </c>
      <c r="K16" s="24" t="s">
        <v>126</v>
      </c>
      <c r="L16" s="27">
        <v>0</v>
      </c>
      <c r="M16" s="24"/>
      <c r="N16" s="24" t="s">
        <v>101</v>
      </c>
      <c r="O16" s="26">
        <v>45511</v>
      </c>
      <c r="P16" s="26">
        <v>45597</v>
      </c>
      <c r="Q16" s="26">
        <v>45656</v>
      </c>
      <c r="R16" s="26"/>
      <c r="S16" s="24">
        <v>91</v>
      </c>
      <c r="T16" s="24" t="s">
        <v>93</v>
      </c>
      <c r="U16" s="27">
        <v>0</v>
      </c>
      <c r="V16" s="27"/>
      <c r="W16" s="24"/>
      <c r="X16" s="24"/>
      <c r="Y16" s="24" t="s">
        <v>106</v>
      </c>
      <c r="Z16" s="24"/>
      <c r="AA16" s="24" t="s">
        <v>72</v>
      </c>
      <c r="AB16" s="27">
        <v>201734</v>
      </c>
      <c r="AC16" s="27">
        <v>0</v>
      </c>
      <c r="AD16" s="27">
        <v>0</v>
      </c>
      <c r="AE16" s="27">
        <v>0</v>
      </c>
      <c r="AF16" s="27">
        <v>0</v>
      </c>
      <c r="AG16" s="27">
        <v>0</v>
      </c>
      <c r="AH16" s="27">
        <v>0</v>
      </c>
      <c r="AI16" s="27">
        <v>0</v>
      </c>
      <c r="AJ16" s="27">
        <v>0</v>
      </c>
      <c r="AK16" s="27">
        <v>0</v>
      </c>
      <c r="AL16" s="27">
        <v>0</v>
      </c>
      <c r="AM16" s="24"/>
      <c r="AN16" s="26"/>
      <c r="AO16" s="24"/>
      <c r="AP16" s="27">
        <v>0</v>
      </c>
      <c r="AQ16" s="27">
        <v>201734</v>
      </c>
      <c r="AR16" s="27">
        <v>0</v>
      </c>
      <c r="AS16" s="24">
        <v>4800068326</v>
      </c>
      <c r="AT16" s="26">
        <v>45762</v>
      </c>
      <c r="AU16" s="24" t="s">
        <v>130</v>
      </c>
      <c r="AV16" s="27">
        <v>1431834</v>
      </c>
    </row>
    <row r="17" spans="1:48" x14ac:dyDescent="0.35">
      <c r="A17" s="24">
        <v>891200528</v>
      </c>
      <c r="B17" s="24" t="s">
        <v>50</v>
      </c>
      <c r="C17" s="24" t="s">
        <v>13</v>
      </c>
      <c r="D17" s="24">
        <v>2964162</v>
      </c>
      <c r="E17" s="25"/>
      <c r="F17" s="25" t="s">
        <v>73</v>
      </c>
      <c r="G17" s="25" t="s">
        <v>74</v>
      </c>
      <c r="H17" s="26">
        <v>45512.479081562495</v>
      </c>
      <c r="I17" s="27">
        <v>53603043</v>
      </c>
      <c r="J17" s="27">
        <v>8523134</v>
      </c>
      <c r="K17" s="24" t="s">
        <v>69</v>
      </c>
      <c r="L17" s="27">
        <v>0</v>
      </c>
      <c r="M17" s="24"/>
      <c r="N17" s="24" t="s">
        <v>70</v>
      </c>
      <c r="O17" s="26">
        <v>45512</v>
      </c>
      <c r="P17" s="26">
        <v>45597</v>
      </c>
      <c r="Q17" s="26">
        <v>45734</v>
      </c>
      <c r="R17" s="26"/>
      <c r="S17" s="24">
        <v>13</v>
      </c>
      <c r="T17" s="24" t="s">
        <v>71</v>
      </c>
      <c r="U17" s="27">
        <v>0</v>
      </c>
      <c r="V17" s="27"/>
      <c r="W17" s="24"/>
      <c r="X17" s="24"/>
      <c r="Y17" s="24" t="s">
        <v>58</v>
      </c>
      <c r="Z17" s="24"/>
      <c r="AA17" s="24" t="s">
        <v>72</v>
      </c>
      <c r="AB17" s="27">
        <v>0</v>
      </c>
      <c r="AC17" s="27">
        <v>0</v>
      </c>
      <c r="AD17" s="27">
        <v>0</v>
      </c>
      <c r="AE17" s="27">
        <v>0</v>
      </c>
      <c r="AF17" s="27">
        <v>0</v>
      </c>
      <c r="AG17" s="27">
        <v>0</v>
      </c>
      <c r="AH17" s="27">
        <v>0</v>
      </c>
      <c r="AI17" s="27">
        <v>8523134</v>
      </c>
      <c r="AJ17" s="27">
        <v>0</v>
      </c>
      <c r="AK17" s="27">
        <v>0</v>
      </c>
      <c r="AL17" s="27">
        <v>0</v>
      </c>
      <c r="AM17" s="24"/>
      <c r="AN17" s="26"/>
      <c r="AO17" s="24"/>
      <c r="AP17" s="27">
        <v>0</v>
      </c>
      <c r="AQ17" s="27">
        <v>45079909</v>
      </c>
      <c r="AR17" s="27">
        <v>0</v>
      </c>
      <c r="AS17" s="24">
        <v>4800066433</v>
      </c>
      <c r="AT17" s="26">
        <v>45638</v>
      </c>
      <c r="AU17" s="24" t="s">
        <v>128</v>
      </c>
      <c r="AV17" s="27">
        <v>45079909</v>
      </c>
    </row>
    <row r="18" spans="1:48" x14ac:dyDescent="0.35">
      <c r="A18" s="24">
        <v>891200528</v>
      </c>
      <c r="B18" s="24" t="s">
        <v>50</v>
      </c>
      <c r="C18" s="24" t="s">
        <v>13</v>
      </c>
      <c r="D18" s="24">
        <v>2966292</v>
      </c>
      <c r="E18" s="25"/>
      <c r="F18" s="25" t="s">
        <v>75</v>
      </c>
      <c r="G18" s="25" t="s">
        <v>76</v>
      </c>
      <c r="H18" s="26">
        <v>45517.398900694439</v>
      </c>
      <c r="I18" s="27">
        <v>8153526</v>
      </c>
      <c r="J18" s="27">
        <v>2371500</v>
      </c>
      <c r="K18" s="24" t="s">
        <v>69</v>
      </c>
      <c r="L18" s="27">
        <v>0</v>
      </c>
      <c r="M18" s="24"/>
      <c r="N18" s="24" t="s">
        <v>70</v>
      </c>
      <c r="O18" s="26">
        <v>45517</v>
      </c>
      <c r="P18" s="26">
        <v>45597</v>
      </c>
      <c r="Q18" s="26">
        <v>45709</v>
      </c>
      <c r="R18" s="26"/>
      <c r="S18" s="24">
        <v>38</v>
      </c>
      <c r="T18" s="24" t="s">
        <v>77</v>
      </c>
      <c r="U18" s="27">
        <v>2371500</v>
      </c>
      <c r="V18" s="27" t="s">
        <v>78</v>
      </c>
      <c r="W18" s="24" t="s">
        <v>79</v>
      </c>
      <c r="X18" s="24" t="s">
        <v>80</v>
      </c>
      <c r="Y18" s="24" t="s">
        <v>58</v>
      </c>
      <c r="Z18" s="24" t="s">
        <v>59</v>
      </c>
      <c r="AA18" s="24" t="s">
        <v>72</v>
      </c>
      <c r="AB18" s="27">
        <v>0</v>
      </c>
      <c r="AC18" s="27">
        <v>0</v>
      </c>
      <c r="AD18" s="27">
        <v>0</v>
      </c>
      <c r="AE18" s="27">
        <v>0</v>
      </c>
      <c r="AF18" s="27">
        <v>0</v>
      </c>
      <c r="AG18" s="27">
        <v>0</v>
      </c>
      <c r="AH18" s="27">
        <v>0</v>
      </c>
      <c r="AI18" s="27">
        <v>2371500</v>
      </c>
      <c r="AJ18" s="27">
        <v>0</v>
      </c>
      <c r="AK18" s="27">
        <v>0</v>
      </c>
      <c r="AL18" s="27">
        <v>0</v>
      </c>
      <c r="AM18" s="24"/>
      <c r="AN18" s="26"/>
      <c r="AO18" s="24"/>
      <c r="AP18" s="27">
        <v>0</v>
      </c>
      <c r="AQ18" s="27">
        <v>5660726</v>
      </c>
      <c r="AR18" s="27">
        <v>0</v>
      </c>
      <c r="AS18" s="24">
        <v>2201575303</v>
      </c>
      <c r="AT18" s="26">
        <v>45646</v>
      </c>
      <c r="AU18" s="24" t="s">
        <v>125</v>
      </c>
      <c r="AV18" s="27">
        <v>30535477</v>
      </c>
    </row>
    <row r="19" spans="1:48" x14ac:dyDescent="0.35">
      <c r="A19" s="24">
        <v>891200528</v>
      </c>
      <c r="B19" s="24" t="s">
        <v>50</v>
      </c>
      <c r="C19" s="24" t="s">
        <v>13</v>
      </c>
      <c r="D19" s="24">
        <v>2976990</v>
      </c>
      <c r="E19" s="25"/>
      <c r="F19" s="25" t="s">
        <v>81</v>
      </c>
      <c r="G19" s="25" t="s">
        <v>82</v>
      </c>
      <c r="H19" s="26">
        <v>45539.329553240736</v>
      </c>
      <c r="I19" s="27">
        <v>30383751</v>
      </c>
      <c r="J19" s="27">
        <v>3083300</v>
      </c>
      <c r="K19" s="24" t="s">
        <v>69</v>
      </c>
      <c r="L19" s="27">
        <v>0</v>
      </c>
      <c r="M19" s="24"/>
      <c r="N19" s="24" t="s">
        <v>70</v>
      </c>
      <c r="O19" s="26">
        <v>45539</v>
      </c>
      <c r="P19" s="26">
        <v>45597</v>
      </c>
      <c r="Q19" s="26">
        <v>45709</v>
      </c>
      <c r="R19" s="26"/>
      <c r="S19" s="24">
        <v>38</v>
      </c>
      <c r="T19" s="24" t="s">
        <v>77</v>
      </c>
      <c r="U19" s="27">
        <v>3083300</v>
      </c>
      <c r="V19" s="27" t="s">
        <v>78</v>
      </c>
      <c r="W19" s="24" t="s">
        <v>83</v>
      </c>
      <c r="X19" s="24" t="s">
        <v>80</v>
      </c>
      <c r="Y19" s="24" t="s">
        <v>58</v>
      </c>
      <c r="Z19" s="24" t="s">
        <v>59</v>
      </c>
      <c r="AA19" s="24" t="s">
        <v>72</v>
      </c>
      <c r="AB19" s="27">
        <v>0</v>
      </c>
      <c r="AC19" s="27">
        <v>0</v>
      </c>
      <c r="AD19" s="27">
        <v>0</v>
      </c>
      <c r="AE19" s="27">
        <v>0</v>
      </c>
      <c r="AF19" s="27">
        <v>0</v>
      </c>
      <c r="AG19" s="27">
        <v>0</v>
      </c>
      <c r="AH19" s="27">
        <v>0</v>
      </c>
      <c r="AI19" s="27">
        <v>3083300</v>
      </c>
      <c r="AJ19" s="27">
        <v>0</v>
      </c>
      <c r="AK19" s="27">
        <v>0</v>
      </c>
      <c r="AL19" s="27">
        <v>0</v>
      </c>
      <c r="AM19" s="24"/>
      <c r="AN19" s="26"/>
      <c r="AO19" s="24"/>
      <c r="AP19" s="27">
        <v>0</v>
      </c>
      <c r="AQ19" s="27">
        <v>24874751</v>
      </c>
      <c r="AR19" s="27">
        <v>0</v>
      </c>
      <c r="AS19" s="24">
        <v>2201575303</v>
      </c>
      <c r="AT19" s="26">
        <v>45646</v>
      </c>
      <c r="AU19" s="24" t="s">
        <v>125</v>
      </c>
      <c r="AV19" s="27">
        <v>30535477</v>
      </c>
    </row>
    <row r="20" spans="1:48" x14ac:dyDescent="0.35">
      <c r="A20" s="24">
        <v>891200528</v>
      </c>
      <c r="B20" s="24" t="s">
        <v>50</v>
      </c>
      <c r="C20" s="24" t="s">
        <v>13</v>
      </c>
      <c r="D20" s="24">
        <v>2982660</v>
      </c>
      <c r="E20" s="25"/>
      <c r="F20" s="25" t="s">
        <v>107</v>
      </c>
      <c r="G20" s="25" t="s">
        <v>108</v>
      </c>
      <c r="H20" s="26">
        <v>45550.759287928238</v>
      </c>
      <c r="I20" s="27">
        <v>85400</v>
      </c>
      <c r="J20" s="27">
        <v>85400</v>
      </c>
      <c r="K20" s="24" t="s">
        <v>126</v>
      </c>
      <c r="L20" s="27">
        <v>0</v>
      </c>
      <c r="M20" s="24"/>
      <c r="N20" s="24" t="s">
        <v>101</v>
      </c>
      <c r="O20" s="26">
        <v>45550</v>
      </c>
      <c r="P20" s="26">
        <v>45597</v>
      </c>
      <c r="Q20" s="26">
        <v>45653</v>
      </c>
      <c r="R20" s="26"/>
      <c r="S20" s="24">
        <v>94</v>
      </c>
      <c r="T20" s="24" t="s">
        <v>93</v>
      </c>
      <c r="U20" s="27">
        <v>0</v>
      </c>
      <c r="V20" s="27"/>
      <c r="W20" s="24"/>
      <c r="X20" s="24"/>
      <c r="Y20" s="24" t="s">
        <v>106</v>
      </c>
      <c r="Z20" s="24"/>
      <c r="AA20" s="24" t="s">
        <v>72</v>
      </c>
      <c r="AB20" s="27">
        <v>85400</v>
      </c>
      <c r="AC20" s="27">
        <v>0</v>
      </c>
      <c r="AD20" s="27">
        <v>0</v>
      </c>
      <c r="AE20" s="27">
        <v>0</v>
      </c>
      <c r="AF20" s="27">
        <v>0</v>
      </c>
      <c r="AG20" s="27">
        <v>0</v>
      </c>
      <c r="AH20" s="27">
        <v>0</v>
      </c>
      <c r="AI20" s="27">
        <v>0</v>
      </c>
      <c r="AJ20" s="27">
        <v>0</v>
      </c>
      <c r="AK20" s="27">
        <v>0</v>
      </c>
      <c r="AL20" s="27">
        <v>0</v>
      </c>
      <c r="AM20" s="24"/>
      <c r="AN20" s="26"/>
      <c r="AO20" s="24"/>
      <c r="AP20" s="27">
        <v>0</v>
      </c>
      <c r="AQ20" s="27">
        <v>85400</v>
      </c>
      <c r="AR20" s="27">
        <v>0</v>
      </c>
      <c r="AS20" s="24">
        <v>4800068326</v>
      </c>
      <c r="AT20" s="26">
        <v>45762</v>
      </c>
      <c r="AU20" s="24" t="s">
        <v>130</v>
      </c>
      <c r="AV20" s="27">
        <v>1431834</v>
      </c>
    </row>
    <row r="21" spans="1:48" x14ac:dyDescent="0.35">
      <c r="A21" s="24">
        <v>891200528</v>
      </c>
      <c r="B21" s="24" t="s">
        <v>50</v>
      </c>
      <c r="C21" s="24" t="s">
        <v>13</v>
      </c>
      <c r="D21" s="24">
        <v>2999841</v>
      </c>
      <c r="E21" s="25"/>
      <c r="F21" s="25" t="s">
        <v>111</v>
      </c>
      <c r="G21" s="25" t="s">
        <v>112</v>
      </c>
      <c r="H21" s="26">
        <v>45584.694688229167</v>
      </c>
      <c r="I21" s="27">
        <v>530746</v>
      </c>
      <c r="J21" s="27">
        <v>530746</v>
      </c>
      <c r="K21" s="24" t="s">
        <v>126</v>
      </c>
      <c r="L21" s="27">
        <v>0</v>
      </c>
      <c r="M21" s="24"/>
      <c r="N21" s="24" t="s">
        <v>101</v>
      </c>
      <c r="O21" s="26">
        <v>45584</v>
      </c>
      <c r="P21" s="26">
        <v>45694</v>
      </c>
      <c r="Q21" s="26">
        <v>45715</v>
      </c>
      <c r="R21" s="26"/>
      <c r="S21" s="24">
        <v>32</v>
      </c>
      <c r="T21" s="24" t="s">
        <v>77</v>
      </c>
      <c r="U21" s="27">
        <v>0</v>
      </c>
      <c r="V21" s="27"/>
      <c r="W21" s="24"/>
      <c r="X21" s="24"/>
      <c r="Y21" s="24" t="s">
        <v>106</v>
      </c>
      <c r="Z21" s="24"/>
      <c r="AA21" s="24" t="s">
        <v>72</v>
      </c>
      <c r="AB21" s="27">
        <v>530746</v>
      </c>
      <c r="AC21" s="27">
        <v>0</v>
      </c>
      <c r="AD21" s="27">
        <v>0</v>
      </c>
      <c r="AE21" s="27">
        <v>0</v>
      </c>
      <c r="AF21" s="27">
        <v>0</v>
      </c>
      <c r="AG21" s="27">
        <v>0</v>
      </c>
      <c r="AH21" s="27">
        <v>0</v>
      </c>
      <c r="AI21" s="27">
        <v>0</v>
      </c>
      <c r="AJ21" s="27">
        <v>0</v>
      </c>
      <c r="AK21" s="27">
        <v>0</v>
      </c>
      <c r="AL21" s="27">
        <v>0</v>
      </c>
      <c r="AM21" s="24"/>
      <c r="AN21" s="26"/>
      <c r="AO21" s="24"/>
      <c r="AP21" s="27">
        <v>0</v>
      </c>
      <c r="AQ21" s="27">
        <v>530746</v>
      </c>
      <c r="AR21" s="27">
        <v>0</v>
      </c>
      <c r="AS21" s="24">
        <v>4800068326</v>
      </c>
      <c r="AT21" s="26">
        <v>45762</v>
      </c>
      <c r="AU21" s="24" t="s">
        <v>130</v>
      </c>
      <c r="AV21" s="27">
        <v>1431834</v>
      </c>
    </row>
    <row r="22" spans="1:48" x14ac:dyDescent="0.35">
      <c r="A22" s="24">
        <v>891200528</v>
      </c>
      <c r="B22" s="24" t="s">
        <v>50</v>
      </c>
      <c r="C22" s="24" t="s">
        <v>13</v>
      </c>
      <c r="D22" s="24">
        <v>3005657</v>
      </c>
      <c r="E22" s="25"/>
      <c r="F22" s="25" t="s">
        <v>63</v>
      </c>
      <c r="G22" s="25" t="s">
        <v>64</v>
      </c>
      <c r="H22" s="26">
        <v>45595.816895520831</v>
      </c>
      <c r="I22" s="27">
        <v>4649682</v>
      </c>
      <c r="J22" s="27">
        <v>4649682</v>
      </c>
      <c r="K22" s="24" t="s">
        <v>53</v>
      </c>
      <c r="L22" s="27">
        <v>0</v>
      </c>
      <c r="M22" s="24"/>
      <c r="N22" s="24" t="s">
        <v>54</v>
      </c>
      <c r="O22" s="26">
        <v>45595</v>
      </c>
      <c r="P22" s="26">
        <v>45659</v>
      </c>
      <c r="Q22" s="26"/>
      <c r="R22" s="26">
        <v>45684</v>
      </c>
      <c r="S22" s="24">
        <v>63</v>
      </c>
      <c r="T22" s="24" t="s">
        <v>62</v>
      </c>
      <c r="U22" s="27">
        <v>0</v>
      </c>
      <c r="V22" s="27"/>
      <c r="W22" s="24"/>
      <c r="X22" s="24"/>
      <c r="Y22" s="24" t="s">
        <v>58</v>
      </c>
      <c r="Z22" s="24"/>
      <c r="AA22" s="24"/>
      <c r="AB22" s="27">
        <v>0</v>
      </c>
      <c r="AC22" s="27">
        <v>4649682</v>
      </c>
      <c r="AD22" s="27">
        <v>0</v>
      </c>
      <c r="AE22" s="27">
        <v>0</v>
      </c>
      <c r="AF22" s="27">
        <v>0</v>
      </c>
      <c r="AG22" s="27">
        <v>0</v>
      </c>
      <c r="AH22" s="27">
        <v>0</v>
      </c>
      <c r="AI22" s="27">
        <v>0</v>
      </c>
      <c r="AJ22" s="27">
        <v>0</v>
      </c>
      <c r="AK22" s="27">
        <v>0</v>
      </c>
      <c r="AL22" s="27">
        <v>0</v>
      </c>
      <c r="AM22" s="24"/>
      <c r="AN22" s="26"/>
      <c r="AO22" s="24"/>
      <c r="AP22" s="27">
        <v>0</v>
      </c>
      <c r="AQ22" s="27">
        <v>0</v>
      </c>
      <c r="AR22" s="27">
        <v>0</v>
      </c>
      <c r="AS22" s="24"/>
      <c r="AT22" s="26"/>
      <c r="AU22" s="24"/>
      <c r="AV22" s="27">
        <v>0</v>
      </c>
    </row>
    <row r="23" spans="1:48" x14ac:dyDescent="0.35">
      <c r="A23" s="24">
        <v>891200528</v>
      </c>
      <c r="B23" s="24" t="s">
        <v>50</v>
      </c>
      <c r="C23" s="24" t="s">
        <v>13</v>
      </c>
      <c r="D23" s="24">
        <v>3028138</v>
      </c>
      <c r="E23" s="25"/>
      <c r="F23" s="25" t="s">
        <v>119</v>
      </c>
      <c r="G23" s="25" t="s">
        <v>120</v>
      </c>
      <c r="H23" s="26">
        <v>45638.981628159723</v>
      </c>
      <c r="I23" s="27">
        <v>94363</v>
      </c>
      <c r="J23" s="27">
        <v>94363</v>
      </c>
      <c r="K23" s="24" t="s">
        <v>126</v>
      </c>
      <c r="L23" s="27">
        <v>0</v>
      </c>
      <c r="M23" s="24"/>
      <c r="N23" s="24" t="s">
        <v>101</v>
      </c>
      <c r="O23" s="26">
        <v>45638</v>
      </c>
      <c r="P23" s="26">
        <v>45695</v>
      </c>
      <c r="Q23" s="26">
        <v>45715</v>
      </c>
      <c r="R23" s="26"/>
      <c r="S23" s="24">
        <v>32</v>
      </c>
      <c r="T23" s="24" t="s">
        <v>77</v>
      </c>
      <c r="U23" s="27">
        <v>0</v>
      </c>
      <c r="V23" s="27"/>
      <c r="W23" s="24"/>
      <c r="X23" s="24"/>
      <c r="Y23" s="24" t="s">
        <v>106</v>
      </c>
      <c r="Z23" s="24"/>
      <c r="AA23" s="24" t="s">
        <v>72</v>
      </c>
      <c r="AB23" s="27">
        <v>94363</v>
      </c>
      <c r="AC23" s="27">
        <v>0</v>
      </c>
      <c r="AD23" s="27">
        <v>0</v>
      </c>
      <c r="AE23" s="27">
        <v>0</v>
      </c>
      <c r="AF23" s="27">
        <v>0</v>
      </c>
      <c r="AG23" s="27">
        <v>0</v>
      </c>
      <c r="AH23" s="27">
        <v>0</v>
      </c>
      <c r="AI23" s="27">
        <v>0</v>
      </c>
      <c r="AJ23" s="27">
        <v>0</v>
      </c>
      <c r="AK23" s="27">
        <v>0</v>
      </c>
      <c r="AL23" s="27">
        <v>0</v>
      </c>
      <c r="AM23" s="24"/>
      <c r="AN23" s="26"/>
      <c r="AO23" s="24"/>
      <c r="AP23" s="27">
        <v>0</v>
      </c>
      <c r="AQ23" s="27">
        <v>94363</v>
      </c>
      <c r="AR23" s="27">
        <v>0</v>
      </c>
      <c r="AS23" s="24">
        <v>4800068326</v>
      </c>
      <c r="AT23" s="26">
        <v>45762</v>
      </c>
      <c r="AU23" s="24" t="s">
        <v>130</v>
      </c>
      <c r="AV23" s="27">
        <v>1431834</v>
      </c>
    </row>
    <row r="24" spans="1:48" x14ac:dyDescent="0.35">
      <c r="A24" s="24">
        <v>891200528</v>
      </c>
      <c r="B24" s="24" t="s">
        <v>50</v>
      </c>
      <c r="C24" s="24" t="s">
        <v>13</v>
      </c>
      <c r="D24" s="24">
        <v>3037198</v>
      </c>
      <c r="E24" s="25"/>
      <c r="F24" s="25" t="s">
        <v>113</v>
      </c>
      <c r="G24" s="25" t="s">
        <v>114</v>
      </c>
      <c r="H24" s="26">
        <v>45664.697457442126</v>
      </c>
      <c r="I24" s="27">
        <v>429791</v>
      </c>
      <c r="J24" s="27">
        <v>429791</v>
      </c>
      <c r="K24" s="24" t="s">
        <v>126</v>
      </c>
      <c r="L24" s="27">
        <v>0</v>
      </c>
      <c r="M24" s="24"/>
      <c r="N24" s="24" t="s">
        <v>101</v>
      </c>
      <c r="O24" s="26">
        <v>45664</v>
      </c>
      <c r="P24" s="26">
        <v>45694</v>
      </c>
      <c r="Q24" s="26">
        <v>45715</v>
      </c>
      <c r="R24" s="26"/>
      <c r="S24" s="24">
        <v>32</v>
      </c>
      <c r="T24" s="24" t="s">
        <v>77</v>
      </c>
      <c r="U24" s="27">
        <v>0</v>
      </c>
      <c r="V24" s="27"/>
      <c r="W24" s="24"/>
      <c r="X24" s="24"/>
      <c r="Y24" s="24" t="s">
        <v>106</v>
      </c>
      <c r="Z24" s="24"/>
      <c r="AA24" s="24" t="s">
        <v>72</v>
      </c>
      <c r="AB24" s="27">
        <v>429791</v>
      </c>
      <c r="AC24" s="27">
        <v>0</v>
      </c>
      <c r="AD24" s="27">
        <v>0</v>
      </c>
      <c r="AE24" s="27">
        <v>0</v>
      </c>
      <c r="AF24" s="27">
        <v>0</v>
      </c>
      <c r="AG24" s="27">
        <v>0</v>
      </c>
      <c r="AH24" s="27">
        <v>0</v>
      </c>
      <c r="AI24" s="27">
        <v>0</v>
      </c>
      <c r="AJ24" s="27">
        <v>0</v>
      </c>
      <c r="AK24" s="27">
        <v>0</v>
      </c>
      <c r="AL24" s="27">
        <v>0</v>
      </c>
      <c r="AM24" s="24"/>
      <c r="AN24" s="26"/>
      <c r="AO24" s="24"/>
      <c r="AP24" s="27">
        <v>0</v>
      </c>
      <c r="AQ24" s="27">
        <v>429791</v>
      </c>
      <c r="AR24" s="27">
        <v>0</v>
      </c>
      <c r="AS24" s="24">
        <v>4800068326</v>
      </c>
      <c r="AT24" s="26">
        <v>45762</v>
      </c>
      <c r="AU24" s="24" t="s">
        <v>130</v>
      </c>
      <c r="AV24" s="27">
        <v>1431834</v>
      </c>
    </row>
    <row r="25" spans="1:48" x14ac:dyDescent="0.35">
      <c r="A25" s="24">
        <v>891200528</v>
      </c>
      <c r="B25" s="24" t="s">
        <v>50</v>
      </c>
      <c r="C25" s="24" t="s">
        <v>13</v>
      </c>
      <c r="D25" s="24">
        <v>3039249</v>
      </c>
      <c r="E25" s="25"/>
      <c r="F25" s="25" t="s">
        <v>117</v>
      </c>
      <c r="G25" s="25" t="s">
        <v>118</v>
      </c>
      <c r="H25" s="26">
        <v>45670.189375578702</v>
      </c>
      <c r="I25" s="27">
        <v>111967</v>
      </c>
      <c r="J25" s="27">
        <v>111967</v>
      </c>
      <c r="K25" s="24" t="s">
        <v>126</v>
      </c>
      <c r="L25" s="27">
        <v>0</v>
      </c>
      <c r="M25" s="24"/>
      <c r="N25" s="24" t="s">
        <v>101</v>
      </c>
      <c r="O25" s="26">
        <v>45670</v>
      </c>
      <c r="P25" s="26">
        <v>45695</v>
      </c>
      <c r="Q25" s="26">
        <v>45715</v>
      </c>
      <c r="R25" s="26"/>
      <c r="S25" s="24">
        <v>32</v>
      </c>
      <c r="T25" s="24" t="s">
        <v>77</v>
      </c>
      <c r="U25" s="27">
        <v>0</v>
      </c>
      <c r="V25" s="27"/>
      <c r="W25" s="24"/>
      <c r="X25" s="24"/>
      <c r="Y25" s="24" t="s">
        <v>106</v>
      </c>
      <c r="Z25" s="24"/>
      <c r="AA25" s="24" t="s">
        <v>72</v>
      </c>
      <c r="AB25" s="27">
        <v>111967</v>
      </c>
      <c r="AC25" s="27">
        <v>0</v>
      </c>
      <c r="AD25" s="27">
        <v>0</v>
      </c>
      <c r="AE25" s="27">
        <v>0</v>
      </c>
      <c r="AF25" s="27">
        <v>0</v>
      </c>
      <c r="AG25" s="27">
        <v>0</v>
      </c>
      <c r="AH25" s="27">
        <v>0</v>
      </c>
      <c r="AI25" s="27">
        <v>0</v>
      </c>
      <c r="AJ25" s="27">
        <v>0</v>
      </c>
      <c r="AK25" s="27">
        <v>0</v>
      </c>
      <c r="AL25" s="27">
        <v>0</v>
      </c>
      <c r="AM25" s="24"/>
      <c r="AN25" s="26"/>
      <c r="AO25" s="24"/>
      <c r="AP25" s="27">
        <v>0</v>
      </c>
      <c r="AQ25" s="27">
        <v>111967</v>
      </c>
      <c r="AR25" s="27">
        <v>0</v>
      </c>
      <c r="AS25" s="24">
        <v>2201599945</v>
      </c>
      <c r="AT25" s="26">
        <v>45741</v>
      </c>
      <c r="AU25" s="24" t="s">
        <v>125</v>
      </c>
      <c r="AV25" s="27">
        <v>111967</v>
      </c>
    </row>
    <row r="26" spans="1:48" x14ac:dyDescent="0.35">
      <c r="A26" s="24">
        <v>891200528</v>
      </c>
      <c r="B26" s="24" t="s">
        <v>50</v>
      </c>
      <c r="C26" s="24" t="s">
        <v>13</v>
      </c>
      <c r="D26" s="24">
        <v>3045975</v>
      </c>
      <c r="E26" s="25"/>
      <c r="F26" s="25" t="s">
        <v>115</v>
      </c>
      <c r="G26" s="25" t="s">
        <v>116</v>
      </c>
      <c r="H26" s="26">
        <v>45681.659808715274</v>
      </c>
      <c r="I26" s="27">
        <v>89800</v>
      </c>
      <c r="J26" s="27">
        <v>89800</v>
      </c>
      <c r="K26" s="24" t="s">
        <v>126</v>
      </c>
      <c r="L26" s="27">
        <v>0</v>
      </c>
      <c r="M26" s="24"/>
      <c r="N26" s="24" t="s">
        <v>101</v>
      </c>
      <c r="O26" s="26">
        <v>45681</v>
      </c>
      <c r="P26" s="26">
        <v>45694</v>
      </c>
      <c r="Q26" s="26">
        <v>45715</v>
      </c>
      <c r="R26" s="26"/>
      <c r="S26" s="24">
        <v>32</v>
      </c>
      <c r="T26" s="24" t="s">
        <v>77</v>
      </c>
      <c r="U26" s="27">
        <v>0</v>
      </c>
      <c r="V26" s="27"/>
      <c r="W26" s="24"/>
      <c r="X26" s="24"/>
      <c r="Y26" s="24" t="s">
        <v>106</v>
      </c>
      <c r="Z26" s="24"/>
      <c r="AA26" s="24" t="s">
        <v>72</v>
      </c>
      <c r="AB26" s="27">
        <v>89800</v>
      </c>
      <c r="AC26" s="27">
        <v>0</v>
      </c>
      <c r="AD26" s="27">
        <v>0</v>
      </c>
      <c r="AE26" s="27">
        <v>0</v>
      </c>
      <c r="AF26" s="27">
        <v>0</v>
      </c>
      <c r="AG26" s="27">
        <v>0</v>
      </c>
      <c r="AH26" s="27">
        <v>0</v>
      </c>
      <c r="AI26" s="27">
        <v>0</v>
      </c>
      <c r="AJ26" s="27">
        <v>0</v>
      </c>
      <c r="AK26" s="27">
        <v>0</v>
      </c>
      <c r="AL26" s="27">
        <v>0</v>
      </c>
      <c r="AM26" s="24"/>
      <c r="AN26" s="26"/>
      <c r="AO26" s="24"/>
      <c r="AP26" s="27">
        <v>0</v>
      </c>
      <c r="AQ26" s="27">
        <v>89800</v>
      </c>
      <c r="AR26" s="27">
        <v>0</v>
      </c>
      <c r="AS26" s="24">
        <v>4800068326</v>
      </c>
      <c r="AT26" s="26">
        <v>45762</v>
      </c>
      <c r="AU26" s="24" t="s">
        <v>130</v>
      </c>
      <c r="AV26" s="27">
        <v>1431834</v>
      </c>
    </row>
  </sheetData>
  <autoFilter ref="A2:BA26"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6" zoomScaleNormal="100" workbookViewId="0">
      <selection activeCell="L28" sqref="L28"/>
    </sheetView>
  </sheetViews>
  <sheetFormatPr baseColWidth="10" defaultColWidth="10.90625"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81640625" style="36" customWidth="1"/>
    <col min="12" max="16384" width="10.90625" style="36"/>
  </cols>
  <sheetData>
    <row r="1" spans="2:10" ht="6" customHeight="1" thickBot="1" x14ac:dyDescent="0.3"/>
    <row r="2" spans="2:10" ht="19.5" customHeight="1" x14ac:dyDescent="0.25">
      <c r="B2" s="37"/>
      <c r="C2" s="38"/>
      <c r="D2" s="89" t="s">
        <v>134</v>
      </c>
      <c r="E2" s="90"/>
      <c r="F2" s="90"/>
      <c r="G2" s="90"/>
      <c r="H2" s="90"/>
      <c r="I2" s="91"/>
      <c r="J2" s="95" t="s">
        <v>135</v>
      </c>
    </row>
    <row r="3" spans="2:10" ht="15.75" customHeight="1" thickBot="1" x14ac:dyDescent="0.3">
      <c r="B3" s="39"/>
      <c r="C3" s="40"/>
      <c r="D3" s="92"/>
      <c r="E3" s="93"/>
      <c r="F3" s="93"/>
      <c r="G3" s="93"/>
      <c r="H3" s="93"/>
      <c r="I3" s="94"/>
      <c r="J3" s="96"/>
    </row>
    <row r="4" spans="2:10" ht="13" x14ac:dyDescent="0.25">
      <c r="B4" s="39"/>
      <c r="C4" s="40"/>
      <c r="D4" s="41"/>
      <c r="E4" s="42"/>
      <c r="F4" s="42"/>
      <c r="G4" s="42"/>
      <c r="H4" s="42"/>
      <c r="I4" s="43"/>
      <c r="J4" s="44"/>
    </row>
    <row r="5" spans="2:10" ht="13" x14ac:dyDescent="0.25">
      <c r="B5" s="39"/>
      <c r="C5" s="40"/>
      <c r="D5" s="45" t="s">
        <v>136</v>
      </c>
      <c r="E5" s="46"/>
      <c r="F5" s="46"/>
      <c r="G5" s="46"/>
      <c r="H5" s="46"/>
      <c r="I5" s="47"/>
      <c r="J5" s="47" t="s">
        <v>137</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170</v>
      </c>
      <c r="J9" s="55"/>
    </row>
    <row r="10" spans="2:10" ht="13" x14ac:dyDescent="0.3">
      <c r="B10" s="54"/>
      <c r="C10" s="56"/>
      <c r="E10" s="57"/>
      <c r="H10" s="58"/>
      <c r="J10" s="55"/>
    </row>
    <row r="11" spans="2:10" x14ac:dyDescent="0.25">
      <c r="B11" s="54"/>
      <c r="J11" s="55"/>
    </row>
    <row r="12" spans="2:10" ht="13" x14ac:dyDescent="0.3">
      <c r="B12" s="54"/>
      <c r="C12" s="56" t="s">
        <v>171</v>
      </c>
      <c r="J12" s="55"/>
    </row>
    <row r="13" spans="2:10" ht="13" x14ac:dyDescent="0.3">
      <c r="B13" s="54"/>
      <c r="C13" s="56" t="s">
        <v>172</v>
      </c>
      <c r="J13" s="55"/>
    </row>
    <row r="14" spans="2:10" x14ac:dyDescent="0.25">
      <c r="B14" s="54"/>
      <c r="J14" s="55"/>
    </row>
    <row r="15" spans="2:10" x14ac:dyDescent="0.25">
      <c r="B15" s="54"/>
      <c r="C15" s="36" t="s">
        <v>138</v>
      </c>
      <c r="J15" s="55"/>
    </row>
    <row r="16" spans="2:10" x14ac:dyDescent="0.25">
      <c r="B16" s="54"/>
      <c r="C16" s="59"/>
      <c r="J16" s="55"/>
    </row>
    <row r="17" spans="2:10" ht="13" x14ac:dyDescent="0.25">
      <c r="B17" s="54"/>
      <c r="C17" s="36" t="s">
        <v>139</v>
      </c>
      <c r="D17" s="57"/>
      <c r="H17" s="60" t="s">
        <v>140</v>
      </c>
      <c r="I17" s="61" t="s">
        <v>141</v>
      </c>
      <c r="J17" s="55"/>
    </row>
    <row r="18" spans="2:10" ht="13" x14ac:dyDescent="0.3">
      <c r="B18" s="54"/>
      <c r="C18" s="56" t="s">
        <v>142</v>
      </c>
      <c r="D18" s="56"/>
      <c r="E18" s="56"/>
      <c r="F18" s="56"/>
      <c r="H18" s="62">
        <v>24</v>
      </c>
      <c r="I18" s="63">
        <v>446820140</v>
      </c>
      <c r="J18" s="55"/>
    </row>
    <row r="19" spans="2:10" x14ac:dyDescent="0.25">
      <c r="B19" s="54"/>
      <c r="C19" s="36" t="s">
        <v>143</v>
      </c>
      <c r="H19" s="64">
        <v>10</v>
      </c>
      <c r="I19" s="65">
        <v>9353459</v>
      </c>
      <c r="J19" s="55"/>
    </row>
    <row r="20" spans="2:10" x14ac:dyDescent="0.25">
      <c r="B20" s="54"/>
      <c r="C20" s="36" t="s">
        <v>144</v>
      </c>
      <c r="H20" s="64">
        <v>4</v>
      </c>
      <c r="I20" s="65">
        <v>416625521</v>
      </c>
      <c r="J20" s="55"/>
    </row>
    <row r="21" spans="2:10" x14ac:dyDescent="0.25">
      <c r="B21" s="54"/>
      <c r="C21" s="36" t="s">
        <v>145</v>
      </c>
      <c r="H21" s="64">
        <v>0</v>
      </c>
      <c r="I21" s="65">
        <v>0</v>
      </c>
      <c r="J21" s="55"/>
    </row>
    <row r="22" spans="2:10" x14ac:dyDescent="0.25">
      <c r="B22" s="54"/>
      <c r="C22" s="36" t="s">
        <v>146</v>
      </c>
      <c r="H22" s="64">
        <v>0</v>
      </c>
      <c r="I22" s="65">
        <v>0</v>
      </c>
      <c r="J22" s="55"/>
    </row>
    <row r="23" spans="2:10" x14ac:dyDescent="0.25">
      <c r="B23" s="54"/>
      <c r="C23" s="36" t="s">
        <v>147</v>
      </c>
      <c r="H23" s="64">
        <v>0</v>
      </c>
      <c r="I23" s="65">
        <v>0</v>
      </c>
      <c r="J23" s="55"/>
    </row>
    <row r="24" spans="2:10" ht="13" thickBot="1" x14ac:dyDescent="0.3">
      <c r="B24" s="54"/>
      <c r="C24" s="36" t="s">
        <v>148</v>
      </c>
      <c r="H24" s="66">
        <v>4</v>
      </c>
      <c r="I24" s="67">
        <v>5669073</v>
      </c>
      <c r="J24" s="55"/>
    </row>
    <row r="25" spans="2:10" ht="13" x14ac:dyDescent="0.3">
      <c r="B25" s="54"/>
      <c r="C25" s="56" t="s">
        <v>149</v>
      </c>
      <c r="D25" s="56"/>
      <c r="E25" s="56"/>
      <c r="F25" s="56"/>
      <c r="H25" s="62">
        <f>H19+H20+H21+H22+H24+H23</f>
        <v>18</v>
      </c>
      <c r="I25" s="63">
        <f>I19+I20+I21+I22+I24+I23</f>
        <v>431648053</v>
      </c>
      <c r="J25" s="55"/>
    </row>
    <row r="26" spans="2:10" x14ac:dyDescent="0.25">
      <c r="B26" s="54"/>
      <c r="C26" s="36" t="s">
        <v>150</v>
      </c>
      <c r="H26" s="64">
        <v>2</v>
      </c>
      <c r="I26" s="65">
        <v>657753</v>
      </c>
      <c r="J26" s="55"/>
    </row>
    <row r="27" spans="2:10" ht="13" thickBot="1" x14ac:dyDescent="0.3">
      <c r="B27" s="54"/>
      <c r="C27" s="36" t="s">
        <v>42</v>
      </c>
      <c r="H27" s="66">
        <v>4</v>
      </c>
      <c r="I27" s="67">
        <v>14514334</v>
      </c>
      <c r="J27" s="55"/>
    </row>
    <row r="28" spans="2:10" ht="13" x14ac:dyDescent="0.3">
      <c r="B28" s="54"/>
      <c r="C28" s="56" t="s">
        <v>151</v>
      </c>
      <c r="D28" s="56"/>
      <c r="E28" s="56"/>
      <c r="F28" s="56"/>
      <c r="H28" s="62">
        <f>H26+H27</f>
        <v>6</v>
      </c>
      <c r="I28" s="63">
        <f>I26+I27</f>
        <v>15172087</v>
      </c>
      <c r="J28" s="55"/>
    </row>
    <row r="29" spans="2:10" ht="13.5" thickBot="1" x14ac:dyDescent="0.35">
      <c r="B29" s="54"/>
      <c r="C29" s="36" t="s">
        <v>152</v>
      </c>
      <c r="D29" s="56"/>
      <c r="E29" s="56"/>
      <c r="F29" s="56"/>
      <c r="H29" s="66">
        <v>0</v>
      </c>
      <c r="I29" s="67">
        <v>0</v>
      </c>
      <c r="J29" s="55"/>
    </row>
    <row r="30" spans="2:10" ht="13" x14ac:dyDescent="0.3">
      <c r="B30" s="54"/>
      <c r="C30" s="56" t="s">
        <v>153</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154</v>
      </c>
      <c r="D32" s="56"/>
      <c r="H32" s="69">
        <f>H25+H28+H30</f>
        <v>24</v>
      </c>
      <c r="I32" s="70">
        <f>I25+I28+I30</f>
        <v>446820140</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173</v>
      </c>
      <c r="D37" s="73"/>
      <c r="H37" s="72" t="s">
        <v>155</v>
      </c>
      <c r="I37" s="73"/>
      <c r="J37" s="55"/>
    </row>
    <row r="38" spans="2:10" ht="13" x14ac:dyDescent="0.3">
      <c r="B38" s="54"/>
      <c r="C38" s="56" t="s">
        <v>174</v>
      </c>
      <c r="D38" s="71"/>
      <c r="H38" s="74" t="s">
        <v>156</v>
      </c>
      <c r="I38" s="71"/>
      <c r="J38" s="55"/>
    </row>
    <row r="39" spans="2:10" ht="13" x14ac:dyDescent="0.3">
      <c r="B39" s="54"/>
      <c r="C39" s="56" t="s">
        <v>50</v>
      </c>
      <c r="H39" s="56" t="s">
        <v>157</v>
      </c>
      <c r="I39" s="71"/>
      <c r="J39" s="55"/>
    </row>
    <row r="40" spans="2:10" x14ac:dyDescent="0.25">
      <c r="B40" s="54"/>
      <c r="G40" s="71"/>
      <c r="H40" s="71"/>
      <c r="I40" s="71"/>
      <c r="J40" s="55"/>
    </row>
    <row r="41" spans="2:10" ht="12.75" customHeight="1" x14ac:dyDescent="0.25">
      <c r="B41" s="54"/>
      <c r="C41" s="97" t="s">
        <v>158</v>
      </c>
      <c r="D41" s="97"/>
      <c r="E41" s="97"/>
      <c r="F41" s="97"/>
      <c r="G41" s="97"/>
      <c r="H41" s="97"/>
      <c r="I41" s="97"/>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20" sqref="I20"/>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81640625" style="36" customWidth="1"/>
    <col min="10" max="10" width="12.54296875" style="36" customWidth="1"/>
    <col min="11" max="11" width="1.81640625" style="36" customWidth="1"/>
    <col min="12" max="16384" width="11.453125" style="36"/>
  </cols>
  <sheetData>
    <row r="1" spans="2:10" ht="18" customHeight="1" thickBot="1" x14ac:dyDescent="0.3"/>
    <row r="2" spans="2:10" ht="19.5" customHeight="1" x14ac:dyDescent="0.25">
      <c r="B2" s="37"/>
      <c r="C2" s="38"/>
      <c r="D2" s="89" t="s">
        <v>159</v>
      </c>
      <c r="E2" s="90"/>
      <c r="F2" s="90"/>
      <c r="G2" s="90"/>
      <c r="H2" s="90"/>
      <c r="I2" s="91"/>
      <c r="J2" s="95" t="s">
        <v>135</v>
      </c>
    </row>
    <row r="3" spans="2:10" ht="15.75" customHeight="1" thickBot="1" x14ac:dyDescent="0.3">
      <c r="B3" s="39"/>
      <c r="C3" s="40"/>
      <c r="D3" s="92"/>
      <c r="E3" s="93"/>
      <c r="F3" s="93"/>
      <c r="G3" s="93"/>
      <c r="H3" s="93"/>
      <c r="I3" s="94"/>
      <c r="J3" s="96"/>
    </row>
    <row r="4" spans="2:10" ht="13" x14ac:dyDescent="0.25">
      <c r="B4" s="39"/>
      <c r="C4" s="40"/>
      <c r="E4" s="42"/>
      <c r="F4" s="42"/>
      <c r="G4" s="42"/>
      <c r="H4" s="42"/>
      <c r="I4" s="43"/>
      <c r="J4" s="44"/>
    </row>
    <row r="5" spans="2:10" ht="13" x14ac:dyDescent="0.25">
      <c r="B5" s="39"/>
      <c r="C5" s="40"/>
      <c r="D5" s="98" t="s">
        <v>160</v>
      </c>
      <c r="E5" s="99"/>
      <c r="F5" s="99"/>
      <c r="G5" s="99"/>
      <c r="H5" s="99"/>
      <c r="I5" s="100"/>
      <c r="J5" s="47" t="s">
        <v>161</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tr">
        <f>+'FOR-CSA-018'!C9</f>
        <v>Santiago de Cali, abril 24 2025</v>
      </c>
      <c r="D9" s="58"/>
      <c r="E9" s="57"/>
      <c r="J9" s="55"/>
    </row>
    <row r="10" spans="2:10" ht="13" x14ac:dyDescent="0.3">
      <c r="B10" s="54"/>
      <c r="C10" s="56"/>
      <c r="J10" s="55"/>
    </row>
    <row r="11" spans="2:10" ht="13" x14ac:dyDescent="0.3">
      <c r="B11" s="54"/>
      <c r="C11" s="56" t="str">
        <f>+'FOR-CSA-018'!C12</f>
        <v>Señores : HOSP DEPTAL DE NARIÑO (PASTO)</v>
      </c>
      <c r="J11" s="55"/>
    </row>
    <row r="12" spans="2:10" ht="13" x14ac:dyDescent="0.3">
      <c r="B12" s="54"/>
      <c r="C12" s="56" t="str">
        <f>+'FOR-CSA-018'!C13</f>
        <v>NIT: 891200528</v>
      </c>
      <c r="J12" s="55"/>
    </row>
    <row r="13" spans="2:10" x14ac:dyDescent="0.25">
      <c r="B13" s="54"/>
      <c r="J13" s="55"/>
    </row>
    <row r="14" spans="2:10" x14ac:dyDescent="0.25">
      <c r="B14" s="54"/>
      <c r="C14" s="36" t="s">
        <v>162</v>
      </c>
      <c r="J14" s="55"/>
    </row>
    <row r="15" spans="2:10" x14ac:dyDescent="0.25">
      <c r="B15" s="54"/>
      <c r="C15" s="59"/>
      <c r="J15" s="55"/>
    </row>
    <row r="16" spans="2:10" ht="13" x14ac:dyDescent="0.3">
      <c r="B16" s="54"/>
      <c r="C16" s="78"/>
      <c r="D16" s="57"/>
      <c r="H16" s="79" t="s">
        <v>140</v>
      </c>
      <c r="I16" s="79" t="s">
        <v>141</v>
      </c>
      <c r="J16" s="55"/>
    </row>
    <row r="17" spans="2:10" ht="13" x14ac:dyDescent="0.3">
      <c r="B17" s="54"/>
      <c r="C17" s="56" t="str">
        <f>+'FOR-CSA-018'!C17</f>
        <v>Con Corte al dia: 31/03/2025</v>
      </c>
      <c r="D17" s="56"/>
      <c r="E17" s="56"/>
      <c r="F17" s="56"/>
      <c r="H17" s="80">
        <f>+SUM(H18:H23)</f>
        <v>18</v>
      </c>
      <c r="I17" s="81">
        <f>+SUM(I18:I23)</f>
        <v>431648053</v>
      </c>
      <c r="J17" s="55"/>
    </row>
    <row r="18" spans="2:10" x14ac:dyDescent="0.25">
      <c r="B18" s="54"/>
      <c r="C18" s="36" t="s">
        <v>143</v>
      </c>
      <c r="H18" s="82">
        <f>+'FOR-CSA-018'!H19</f>
        <v>10</v>
      </c>
      <c r="I18" s="83">
        <f>+'FOR-CSA-018'!I19</f>
        <v>9353459</v>
      </c>
      <c r="J18" s="55"/>
    </row>
    <row r="19" spans="2:10" x14ac:dyDescent="0.25">
      <c r="B19" s="54"/>
      <c r="C19" s="36" t="s">
        <v>144</v>
      </c>
      <c r="H19" s="82">
        <f>+'FOR-CSA-018'!H20</f>
        <v>4</v>
      </c>
      <c r="I19" s="83">
        <f>+'FOR-CSA-018'!I20</f>
        <v>416625521</v>
      </c>
      <c r="J19" s="55"/>
    </row>
    <row r="20" spans="2:10" x14ac:dyDescent="0.25">
      <c r="B20" s="54"/>
      <c r="C20" s="36" t="s">
        <v>145</v>
      </c>
      <c r="H20" s="82">
        <f>+'FOR-CSA-018'!H21</f>
        <v>0</v>
      </c>
      <c r="I20" s="83">
        <f>+'FOR-CSA-018'!I21</f>
        <v>0</v>
      </c>
      <c r="J20" s="55"/>
    </row>
    <row r="21" spans="2:10" x14ac:dyDescent="0.25">
      <c r="B21" s="54"/>
      <c r="C21" s="36" t="s">
        <v>146</v>
      </c>
      <c r="H21" s="82">
        <f>+'FOR-CSA-018'!H22</f>
        <v>0</v>
      </c>
      <c r="I21" s="83">
        <f>+'FOR-CSA-018'!I22</f>
        <v>0</v>
      </c>
      <c r="J21" s="55"/>
    </row>
    <row r="22" spans="2:10" x14ac:dyDescent="0.25">
      <c r="B22" s="54"/>
      <c r="C22" s="36" t="s">
        <v>147</v>
      </c>
      <c r="H22" s="82">
        <f>+'FOR-CSA-018'!H23</f>
        <v>0</v>
      </c>
      <c r="I22" s="83">
        <f>+'FOR-CSA-018'!I23</f>
        <v>0</v>
      </c>
      <c r="J22" s="55"/>
    </row>
    <row r="23" spans="2:10" x14ac:dyDescent="0.25">
      <c r="B23" s="54"/>
      <c r="C23" s="36" t="s">
        <v>163</v>
      </c>
      <c r="H23" s="82">
        <f>+'FOR-CSA-018'!H24</f>
        <v>4</v>
      </c>
      <c r="I23" s="83">
        <f>+'FOR-CSA-018'!I24</f>
        <v>5669073</v>
      </c>
      <c r="J23" s="55"/>
    </row>
    <row r="24" spans="2:10" ht="13" x14ac:dyDescent="0.3">
      <c r="B24" s="54"/>
      <c r="C24" s="56" t="s">
        <v>164</v>
      </c>
      <c r="D24" s="56"/>
      <c r="E24" s="56"/>
      <c r="F24" s="56"/>
      <c r="H24" s="80">
        <f>SUM(H18:H23)</f>
        <v>18</v>
      </c>
      <c r="I24" s="81">
        <f>+SUBTOTAL(9,I18:I23)</f>
        <v>431648053</v>
      </c>
      <c r="J24" s="55"/>
    </row>
    <row r="25" spans="2:10" ht="13.5" thickBot="1" x14ac:dyDescent="0.35">
      <c r="B25" s="54"/>
      <c r="C25" s="56"/>
      <c r="D25" s="56"/>
      <c r="H25" s="84"/>
      <c r="I25" s="85"/>
      <c r="J25" s="55"/>
    </row>
    <row r="26" spans="2:10" ht="13.5" thickTop="1" x14ac:dyDescent="0.3">
      <c r="B26" s="54"/>
      <c r="C26" s="56"/>
      <c r="D26" s="56"/>
      <c r="H26" s="71"/>
      <c r="I26" s="65"/>
      <c r="J26" s="55"/>
    </row>
    <row r="27" spans="2:10" ht="13" x14ac:dyDescent="0.3">
      <c r="B27" s="54"/>
      <c r="C27" s="56"/>
      <c r="D27" s="56"/>
      <c r="H27" s="71"/>
      <c r="I27" s="65"/>
      <c r="J27" s="55"/>
    </row>
    <row r="28" spans="2:10" ht="13" x14ac:dyDescent="0.3">
      <c r="B28" s="54"/>
      <c r="C28" s="56"/>
      <c r="D28" s="56"/>
      <c r="H28" s="71"/>
      <c r="I28" s="65"/>
      <c r="J28" s="55"/>
    </row>
    <row r="29" spans="2:10" x14ac:dyDescent="0.25">
      <c r="B29" s="54"/>
      <c r="G29" s="71"/>
      <c r="H29" s="71"/>
      <c r="I29" s="71"/>
      <c r="J29" s="55"/>
    </row>
    <row r="30" spans="2:10" ht="13.5" thickBot="1" x14ac:dyDescent="0.35">
      <c r="B30" s="54"/>
      <c r="C30" s="72" t="str">
        <f>+'FOR-CSA-018'!C37</f>
        <v>Lucy Narvaez</v>
      </c>
      <c r="D30" s="72"/>
      <c r="G30" s="72" t="str">
        <f>+'FOR-CSA-018'!H37</f>
        <v>Juan Camilo Paez R.</v>
      </c>
      <c r="H30" s="73"/>
      <c r="I30" s="71"/>
      <c r="J30" s="55"/>
    </row>
    <row r="31" spans="2:10" ht="13" x14ac:dyDescent="0.3">
      <c r="B31" s="54"/>
      <c r="C31" s="74" t="str">
        <f>+'FOR-CSA-018'!C38</f>
        <v>Profesional Universitario Cartera</v>
      </c>
      <c r="D31" s="74"/>
      <c r="G31" s="74" t="str">
        <f>+'FOR-CSA-018'!H38</f>
        <v>Cartera - Cuentas Salud</v>
      </c>
      <c r="H31" s="71"/>
      <c r="I31" s="71"/>
      <c r="J31" s="55"/>
    </row>
    <row r="32" spans="2:10" ht="13" x14ac:dyDescent="0.3">
      <c r="B32" s="54"/>
      <c r="C32" s="74" t="str">
        <f>+'FOR-CSA-018'!C39</f>
        <v>HOSP DEPTAL DE NARIÑO (PASTO)</v>
      </c>
      <c r="D32" s="74"/>
      <c r="G32" s="74" t="str">
        <f>+'FOR-CSA-018'!H39</f>
        <v>EPS Comfenalco Valle.</v>
      </c>
      <c r="H32" s="71"/>
      <c r="I32" s="71"/>
      <c r="J32" s="55"/>
    </row>
    <row r="33" spans="2:10" ht="13" x14ac:dyDescent="0.3">
      <c r="B33" s="54"/>
      <c r="C33" s="74"/>
      <c r="D33" s="74"/>
      <c r="G33" s="74"/>
      <c r="H33" s="71"/>
      <c r="I33" s="71"/>
      <c r="J33" s="55"/>
    </row>
    <row r="34" spans="2:10" ht="13" x14ac:dyDescent="0.3">
      <c r="B34" s="54"/>
      <c r="C34" s="74"/>
      <c r="D34" s="74"/>
      <c r="G34" s="74"/>
      <c r="H34" s="71"/>
      <c r="I34" s="71"/>
      <c r="J34" s="55"/>
    </row>
    <row r="35" spans="2:10" ht="14" x14ac:dyDescent="0.25">
      <c r="B35" s="54"/>
      <c r="C35" s="101" t="s">
        <v>165</v>
      </c>
      <c r="D35" s="101"/>
      <c r="E35" s="101"/>
      <c r="F35" s="101"/>
      <c r="G35" s="101"/>
      <c r="H35" s="101"/>
      <c r="I35" s="101"/>
      <c r="J35" s="55"/>
    </row>
    <row r="36" spans="2:10" ht="13" x14ac:dyDescent="0.3">
      <c r="B36" s="54"/>
      <c r="C36" s="74"/>
      <c r="D36" s="74"/>
      <c r="G36" s="74"/>
      <c r="H36" s="71"/>
      <c r="I36" s="71"/>
      <c r="J36" s="55"/>
    </row>
    <row r="37" spans="2:10" ht="18.75" customHeight="1" thickBot="1" x14ac:dyDescent="0.3">
      <c r="B37" s="75"/>
      <c r="C37" s="76"/>
      <c r="D37" s="76"/>
      <c r="E37" s="76"/>
      <c r="F37" s="76"/>
      <c r="G37" s="73"/>
      <c r="H37" s="73"/>
      <c r="I37" s="73"/>
      <c r="J37" s="7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2025-04-30T16:30:25Z</dcterms:modified>
</cp:coreProperties>
</file>