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891200679 ESE HOSP JOSE MARIA HERNANDEZ\"/>
    </mc:Choice>
  </mc:AlternateContent>
  <xr:revisionPtr revIDLastSave="0" documentId="13_ncr:1_{633EEC52-B698-4A72-B704-9C1F5CB6BD15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_xlnm._FilterDatabase" localSheetId="0" hidden="1">'INFO IPS'!$A$7:$I$7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H24" i="4" s="1"/>
  <c r="C17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C9" i="4"/>
  <c r="I24" i="4" l="1"/>
  <c r="H17" i="4"/>
  <c r="I17" i="4"/>
  <c r="AJ1" i="2"/>
  <c r="AI1" i="2"/>
  <c r="AH1" i="2"/>
  <c r="AG1" i="2"/>
  <c r="AF1" i="2"/>
  <c r="AE1" i="2"/>
  <c r="AD1" i="2"/>
  <c r="AC1" i="2"/>
  <c r="AB1" i="2"/>
  <c r="AA1" i="2"/>
  <c r="T1" i="2"/>
  <c r="L1" i="2"/>
  <c r="J1" i="2"/>
  <c r="I1" i="2"/>
  <c r="H14" i="1" l="1"/>
  <c r="G14" i="1"/>
  <c r="I13" i="1"/>
  <c r="I12" i="1"/>
  <c r="I11" i="1"/>
  <c r="I10" i="1"/>
  <c r="I9" i="1"/>
  <c r="I8" i="1"/>
  <c r="I14" i="1" l="1"/>
</calcChain>
</file>

<file path=xl/sharedStrings.xml><?xml version="1.0" encoding="utf-8"?>
<sst xmlns="http://schemas.openxmlformats.org/spreadsheetml/2006/main" count="166" uniqueCount="120">
  <si>
    <t>ESE HOSPITAL JOSÉ MARÍA HERNÁNDEZ</t>
  </si>
  <si>
    <t>NIT.891200679</t>
  </si>
  <si>
    <t>ESTADO DE CARTERA</t>
  </si>
  <si>
    <t>COMFENALCO VALLE EPS</t>
  </si>
  <si>
    <t>NIT. 890303093-5</t>
  </si>
  <si>
    <t>FEBRERO</t>
  </si>
  <si>
    <t>Nom_Reg</t>
  </si>
  <si>
    <t>Prefijo Factura</t>
  </si>
  <si>
    <t>Cuenta</t>
  </si>
  <si>
    <t>Factura electronica</t>
  </si>
  <si>
    <t>IPS Fecha factura</t>
  </si>
  <si>
    <t>IPS Fecha radicado</t>
  </si>
  <si>
    <t>IPS Valor Factura</t>
  </si>
  <si>
    <t>VR ABONADO</t>
  </si>
  <si>
    <t>IPS Saldo Factura</t>
  </si>
  <si>
    <t>SUBSIDIADO</t>
  </si>
  <si>
    <t>FEVS</t>
  </si>
  <si>
    <t>45668 </t>
  </si>
  <si>
    <t>08/05/2023 </t>
  </si>
  <si>
    <t>CONTRIBUTIVO</t>
  </si>
  <si>
    <t>Totales</t>
  </si>
  <si>
    <t>NIT IPS</t>
  </si>
  <si>
    <t>Nombre IPS</t>
  </si>
  <si>
    <t>ALFA</t>
  </si>
  <si>
    <t>Numero Factura</t>
  </si>
  <si>
    <t>FACT</t>
  </si>
  <si>
    <t>LLAVE</t>
  </si>
  <si>
    <t>ESTADO EPS 23-04-2025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</si>
  <si>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</si>
  <si>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</si>
  <si>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</si>
  <si>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</si>
  <si>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</si>
  <si>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</si>
  <si>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</si>
  <si>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</si>
  <si>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</si>
  <si>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</si>
  <si>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</si>
  <si>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</si>
  <si>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</si>
  <si>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</si>
  <si>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</si>
  <si>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</si>
  <si>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</si>
  <si>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</si>
  <si>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</si>
  <si>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</si>
  <si>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</si>
  <si>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</si>
  <si>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</si>
  <si>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</si>
  <si>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</si>
  <si>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</si>
  <si>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</si>
  <si>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</si>
  <si>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</si>
  <si>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</si>
  <si>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HOSP JOSE MARIA HERNANDEZ</t>
  </si>
  <si>
    <t>FEVS45668</t>
  </si>
  <si>
    <t>891200679_FEVS45668</t>
  </si>
  <si>
    <t>Factura no radicada</t>
  </si>
  <si>
    <t>Para cargar RIPS o soportes</t>
  </si>
  <si>
    <t>No radicada</t>
  </si>
  <si>
    <t>Consultas ambulatorias</t>
  </si>
  <si>
    <t>FEVS282467</t>
  </si>
  <si>
    <t>891200679_FEVS282467</t>
  </si>
  <si>
    <t>FEVS272856</t>
  </si>
  <si>
    <t>891200679_FEVS272856</t>
  </si>
  <si>
    <t>FEVS271693</t>
  </si>
  <si>
    <t>891200679_FEVS271693</t>
  </si>
  <si>
    <t>FEVS282568</t>
  </si>
  <si>
    <t>891200679_FEVS282568</t>
  </si>
  <si>
    <t>FEVS197007</t>
  </si>
  <si>
    <t>891200679_FEVS197007</t>
  </si>
  <si>
    <t>Finalizada</t>
  </si>
  <si>
    <t>181-360</t>
  </si>
  <si>
    <t>Servicios ambulatorios</t>
  </si>
  <si>
    <t>COT-2023-148</t>
  </si>
  <si>
    <t>31.03.2025</t>
  </si>
  <si>
    <t>Transferencia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</si>
  <si>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</si>
  <si>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</si>
  <si>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</si>
  <si>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</si>
  <si>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</si>
  <si>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</si>
  <si>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</si>
  <si>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</si>
  <si>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</si>
  <si>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</si>
  <si>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</si>
  <si>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</si>
  <si>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</si>
  <si>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</si>
  <si>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</si>
  <si>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</si>
  <si>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</si>
  <si>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</si>
  <si>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</si>
  <si>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</si>
  <si>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</si>
  <si>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</si>
  <si>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</si>
  <si>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</si>
  <si>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</si>
  <si>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</si>
  <si>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</si>
  <si>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</si>
  <si>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</si>
  <si>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</si>
  <si>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</si>
  <si>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</si>
  <si>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</si>
  <si>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abril 23 2025</t>
  </si>
  <si>
    <t>Señores : E.S.E HOSP JOSE MARIA HERNANDEZ</t>
  </si>
  <si>
    <t>NIT: 891200679</t>
  </si>
  <si>
    <t>Miguel Quiroz</t>
  </si>
  <si>
    <t>Profesional Administrativo</t>
  </si>
  <si>
    <t>Factura Cancelada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</si>
</sst>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name val="Arial Narrow"/>
      <family val="2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b/>
      <sz val="11"/>
      <color theme="0"/>
      <name val="Arial Narrow"/>
      <family val="2"/>
    </font>
    <font>
      <sz val="8"/>
      <color rgb="FF000000"/>
      <name val="Verdan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9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06">
    <xf numFmtId="0" fontId="0" fillId="0" borderId="0" xfId="0"/>
    <xf numFmtId="0" fontId="2" fillId="0" borderId="0" xfId="0" applyFont="1" applyAlignment="1">
      <alignment horizontal="center" vertical="center" wrapText="1"/>
    </xf>
    <xf numFmtId="0" fontId="3" fillId="0" borderId="0" xfId="0" applyFont="1"/>
    <xf numFmtId="0" fontId="4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right"/>
    </xf>
    <xf numFmtId="0" fontId="3" fillId="0" borderId="1" xfId="0" applyFont="1" applyBorder="1" applyAlignment="1">
      <alignment horizontal="left" vertical="center"/>
    </xf>
    <xf numFmtId="14" fontId="3" fillId="0" borderId="1" xfId="0" applyNumberFormat="1" applyFont="1" applyBorder="1" applyAlignment="1">
      <alignment horizontal="left" vertical="center"/>
    </xf>
    <xf numFmtId="44" fontId="3" fillId="0" borderId="1" xfId="0" applyNumberFormat="1" applyFont="1" applyBorder="1" applyAlignment="1">
      <alignment horizontal="left" vertical="center"/>
    </xf>
    <xf numFmtId="44" fontId="3" fillId="0" borderId="1" xfId="0" applyNumberFormat="1" applyFont="1" applyBorder="1"/>
    <xf numFmtId="0" fontId="3" fillId="0" borderId="2" xfId="0" applyFont="1" applyBorder="1" applyAlignment="1">
      <alignment horizontal="right"/>
    </xf>
    <xf numFmtId="0" fontId="3" fillId="0" borderId="2" xfId="0" applyFont="1" applyBorder="1" applyAlignment="1">
      <alignment horizontal="left" vertical="center"/>
    </xf>
    <xf numFmtId="14" fontId="3" fillId="0" borderId="2" xfId="0" applyNumberFormat="1" applyFont="1" applyBorder="1" applyAlignment="1">
      <alignment horizontal="left" vertical="center"/>
    </xf>
    <xf numFmtId="44" fontId="3" fillId="0" borderId="2" xfId="0" applyNumberFormat="1" applyFont="1" applyBorder="1"/>
    <xf numFmtId="44" fontId="3" fillId="0" borderId="2" xfId="0" applyNumberFormat="1" applyFont="1" applyBorder="1" applyAlignment="1">
      <alignment horizontal="left" vertical="center"/>
    </xf>
    <xf numFmtId="44" fontId="2" fillId="0" borderId="5" xfId="0" applyNumberFormat="1" applyFont="1" applyBorder="1"/>
    <xf numFmtId="0" fontId="5" fillId="0" borderId="0" xfId="0" applyFont="1"/>
    <xf numFmtId="0" fontId="7" fillId="0" borderId="1" xfId="0" applyFont="1" applyBorder="1" applyAlignment="1">
      <alignment horizontal="center" vertical="center" wrapText="1"/>
    </xf>
    <xf numFmtId="2" fontId="7" fillId="0" borderId="1" xfId="0" applyNumberFormat="1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4" fontId="7" fillId="0" borderId="1" xfId="0" applyNumberFormat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4" fontId="7" fillId="5" borderId="1" xfId="1" applyNumberFormat="1" applyFont="1" applyFill="1" applyBorder="1" applyAlignment="1">
      <alignment horizontal="center" vertical="center" wrapText="1"/>
    </xf>
    <xf numFmtId="0" fontId="7" fillId="5" borderId="1" xfId="1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4" fontId="7" fillId="6" borderId="1" xfId="0" applyNumberFormat="1" applyFont="1" applyFill="1" applyBorder="1" applyAlignment="1">
      <alignment horizontal="center" vertical="center" wrapText="1"/>
    </xf>
    <xf numFmtId="164" fontId="7" fillId="7" borderId="1" xfId="1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164" fontId="7" fillId="8" borderId="1" xfId="0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2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4" fontId="8" fillId="0" borderId="1" xfId="0" applyNumberFormat="1" applyFont="1" applyBorder="1" applyAlignment="1">
      <alignment vertical="center"/>
    </xf>
    <xf numFmtId="14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4" fontId="8" fillId="0" borderId="0" xfId="1" applyNumberFormat="1" applyFont="1" applyAlignment="1"/>
    <xf numFmtId="164" fontId="8" fillId="0" borderId="0" xfId="0" applyNumberFormat="1" applyFont="1"/>
    <xf numFmtId="0" fontId="10" fillId="0" borderId="0" xfId="2" applyFont="1"/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/>
    </xf>
    <xf numFmtId="0" fontId="11" fillId="0" borderId="6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6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/>
    </xf>
    <xf numFmtId="0" fontId="10" fillId="0" borderId="14" xfId="2" applyFont="1" applyBorder="1" applyAlignment="1">
      <alignment horizontal="centerContinuous"/>
    </xf>
    <xf numFmtId="0" fontId="11" fillId="0" borderId="12" xfId="2" applyFont="1" applyBorder="1" applyAlignment="1">
      <alignment horizontal="centerContinuous" vertical="center"/>
    </xf>
    <xf numFmtId="0" fontId="11" fillId="0" borderId="13" xfId="2" applyFont="1" applyBorder="1" applyAlignment="1">
      <alignment horizontal="centerContinuous" vertical="center"/>
    </xf>
    <xf numFmtId="0" fontId="11" fillId="0" borderId="14" xfId="2" applyFont="1" applyBorder="1" applyAlignment="1">
      <alignment horizontal="centerContinuous" vertical="center"/>
    </xf>
    <xf numFmtId="0" fontId="11" fillId="0" borderId="15" xfId="2" applyFont="1" applyBorder="1" applyAlignment="1">
      <alignment horizontal="centerContinuous" vertical="center"/>
    </xf>
    <xf numFmtId="0" fontId="10" fillId="0" borderId="10" xfId="2" applyFont="1" applyBorder="1"/>
    <xf numFmtId="0" fontId="10" fillId="0" borderId="11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4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6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6" fontId="10" fillId="0" borderId="0" xfId="2" applyNumberFormat="1" applyFont="1" applyAlignment="1">
      <alignment horizontal="right"/>
    </xf>
    <xf numFmtId="1" fontId="10" fillId="0" borderId="13" xfId="2" applyNumberFormat="1" applyFont="1" applyBorder="1" applyAlignment="1">
      <alignment horizontal="center"/>
    </xf>
    <xf numFmtId="166" fontId="10" fillId="0" borderId="13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7" xfId="2" applyNumberFormat="1" applyFont="1" applyBorder="1" applyAlignment="1">
      <alignment horizontal="center"/>
    </xf>
    <xf numFmtId="166" fontId="11" fillId="0" borderId="17" xfId="2" applyNumberFormat="1" applyFont="1" applyBorder="1" applyAlignment="1">
      <alignment horizontal="right"/>
    </xf>
    <xf numFmtId="166" fontId="10" fillId="0" borderId="0" xfId="2" applyNumberFormat="1" applyFont="1"/>
    <xf numFmtId="166" fontId="11" fillId="0" borderId="13" xfId="2" applyNumberFormat="1" applyFont="1" applyBorder="1"/>
    <xf numFmtId="166" fontId="10" fillId="0" borderId="13" xfId="2" applyNumberFormat="1" applyFont="1" applyBorder="1"/>
    <xf numFmtId="166" fontId="11" fillId="0" borderId="0" xfId="2" applyNumberFormat="1" applyFont="1"/>
    <xf numFmtId="0" fontId="10" fillId="0" borderId="12" xfId="2" applyFont="1" applyBorder="1"/>
    <xf numFmtId="0" fontId="10" fillId="0" borderId="13" xfId="2" applyFont="1" applyBorder="1"/>
    <xf numFmtId="0" fontId="10" fillId="0" borderId="14" xfId="2" applyFont="1" applyBorder="1"/>
    <xf numFmtId="0" fontId="10" fillId="9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67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7" fontId="10" fillId="0" borderId="0" xfId="4" applyNumberFormat="1" applyFont="1" applyAlignment="1">
      <alignment horizontal="right"/>
    </xf>
    <xf numFmtId="168" fontId="10" fillId="0" borderId="17" xfId="4" applyNumberFormat="1" applyFont="1" applyBorder="1" applyAlignment="1">
      <alignment horizontal="center"/>
    </xf>
    <xf numFmtId="167" fontId="10" fillId="0" borderId="17" xfId="4" applyNumberFormat="1" applyFont="1" applyBorder="1" applyAlignment="1">
      <alignment horizontal="right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11" fillId="0" borderId="6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12" xfId="2" applyFont="1" applyBorder="1" applyAlignment="1">
      <alignment horizontal="center" vertical="center"/>
    </xf>
    <xf numFmtId="0" fontId="11" fillId="0" borderId="13" xfId="2" applyFont="1" applyBorder="1" applyAlignment="1">
      <alignment horizontal="center" vertical="center"/>
    </xf>
    <xf numFmtId="0" fontId="11" fillId="0" borderId="14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5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10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11" xfId="2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</cellXfs>
  <cellStyles count="5"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184030</xdr:rowOff>
    </xdr:from>
    <xdr:ext cx="672680" cy="669492"/>
    <xdr:pic>
      <xdr:nvPicPr>
        <xdr:cNvPr id="2" name="Imagen 1" descr="Personas - Comfenalco Valle Delagente">
          <a:extLst>
            <a:ext uri="{FF2B5EF4-FFF2-40B4-BE49-F238E27FC236}">
              <a16:creationId xmlns:a16="http://schemas.microsoft.com/office/drawing/2014/main" id="{CC46178E-10FF-4F7B-B1EE-725F19EE8B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" y="184030"/>
          <a:ext cx="672680" cy="669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7</xdr:col>
      <xdr:colOff>228600</xdr:colOff>
      <xdr:row>1</xdr:row>
      <xdr:rowOff>164850</xdr:rowOff>
    </xdr:from>
    <xdr:to>
      <xdr:col>8</xdr:col>
      <xdr:colOff>627397</xdr:colOff>
      <xdr:row>3</xdr:row>
      <xdr:rowOff>98052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316B782-BDFB-4787-B636-94509854B6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355350"/>
          <a:ext cx="1684672" cy="3523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5"/>
  <sheetViews>
    <sheetView showGridLines="0" zoomScaleNormal="100" workbookViewId="0">
      <selection activeCell="A14" sqref="A14:F14"/>
    </sheetView>
  </sheetViews>
  <sheetFormatPr baseColWidth="10" defaultColWidth="11.453125" defaultRowHeight="14" x14ac:dyDescent="0.3"/>
  <cols>
    <col min="1" max="1" width="14.54296875" style="2" bestFit="1" customWidth="1"/>
    <col min="2" max="3" width="10.54296875" style="2" customWidth="1"/>
    <col min="4" max="4" width="12.81640625" style="2" customWidth="1"/>
    <col min="5" max="5" width="14.1796875" style="2" customWidth="1"/>
    <col min="6" max="6" width="15.26953125" style="2" customWidth="1"/>
    <col min="7" max="7" width="19.26953125" style="2" bestFit="1" customWidth="1"/>
    <col min="8" max="8" width="19.26953125" style="2" customWidth="1"/>
    <col min="9" max="9" width="19.26953125" style="2" bestFit="1" customWidth="1"/>
    <col min="10" max="10" width="16.453125" style="2" customWidth="1"/>
    <col min="11" max="12" width="14.54296875" style="2" bestFit="1" customWidth="1"/>
    <col min="13" max="14" width="11.453125" style="2"/>
    <col min="15" max="15" width="14.54296875" style="2" bestFit="1" customWidth="1"/>
    <col min="16" max="16" width="11.453125" style="2"/>
    <col min="17" max="17" width="12.453125" style="2" bestFit="1" customWidth="1"/>
    <col min="18" max="18" width="15.26953125" style="2" customWidth="1"/>
    <col min="19" max="16384" width="11.453125" style="2"/>
  </cols>
  <sheetData>
    <row r="1" spans="1:9" s="1" customFormat="1" ht="15" customHeight="1" x14ac:dyDescent="0.35">
      <c r="A1" s="91" t="s">
        <v>0</v>
      </c>
      <c r="B1" s="91"/>
      <c r="C1" s="91"/>
      <c r="D1" s="91"/>
      <c r="E1" s="91"/>
      <c r="F1" s="91"/>
      <c r="G1" s="91"/>
      <c r="H1" s="91"/>
      <c r="I1" s="91"/>
    </row>
    <row r="2" spans="1:9" x14ac:dyDescent="0.3">
      <c r="A2" s="92" t="s">
        <v>1</v>
      </c>
      <c r="B2" s="92"/>
      <c r="C2" s="92"/>
      <c r="D2" s="92"/>
      <c r="E2" s="92"/>
      <c r="F2" s="92"/>
      <c r="G2" s="92"/>
      <c r="H2" s="92"/>
      <c r="I2" s="92"/>
    </row>
    <row r="3" spans="1:9" x14ac:dyDescent="0.3">
      <c r="A3" s="92" t="s">
        <v>2</v>
      </c>
      <c r="B3" s="92"/>
      <c r="C3" s="92"/>
      <c r="D3" s="92"/>
      <c r="E3" s="92"/>
      <c r="F3" s="92"/>
      <c r="G3" s="92"/>
      <c r="H3" s="92"/>
      <c r="I3" s="92"/>
    </row>
    <row r="4" spans="1:9" x14ac:dyDescent="0.3">
      <c r="A4" s="92" t="s">
        <v>3</v>
      </c>
      <c r="B4" s="92"/>
      <c r="C4" s="92"/>
      <c r="D4" s="92"/>
      <c r="E4" s="92"/>
      <c r="F4" s="92"/>
      <c r="G4" s="92"/>
      <c r="H4" s="92"/>
      <c r="I4" s="92"/>
    </row>
    <row r="5" spans="1:9" x14ac:dyDescent="0.3">
      <c r="A5" s="92" t="s">
        <v>4</v>
      </c>
      <c r="B5" s="92"/>
      <c r="C5" s="92"/>
      <c r="D5" s="92"/>
      <c r="E5" s="92"/>
      <c r="F5" s="92"/>
      <c r="G5" s="92"/>
      <c r="H5" s="92"/>
      <c r="I5" s="92"/>
    </row>
    <row r="6" spans="1:9" x14ac:dyDescent="0.3">
      <c r="A6" s="92" t="s">
        <v>5</v>
      </c>
      <c r="B6" s="92"/>
      <c r="C6" s="92"/>
      <c r="D6" s="92"/>
      <c r="E6" s="92"/>
      <c r="F6" s="92"/>
      <c r="G6" s="92"/>
      <c r="H6" s="92"/>
      <c r="I6" s="92"/>
    </row>
    <row r="7" spans="1:9" ht="28" x14ac:dyDescent="0.3">
      <c r="A7" s="3" t="s">
        <v>6</v>
      </c>
      <c r="B7" s="3" t="s">
        <v>7</v>
      </c>
      <c r="C7" s="3" t="s">
        <v>8</v>
      </c>
      <c r="D7" s="3" t="s">
        <v>9</v>
      </c>
      <c r="E7" s="3" t="s">
        <v>10</v>
      </c>
      <c r="F7" s="3" t="s">
        <v>11</v>
      </c>
      <c r="G7" s="3" t="s">
        <v>12</v>
      </c>
      <c r="H7" s="3" t="s">
        <v>13</v>
      </c>
      <c r="I7" s="3" t="s">
        <v>14</v>
      </c>
    </row>
    <row r="8" spans="1:9" x14ac:dyDescent="0.3">
      <c r="A8" s="4" t="s">
        <v>15</v>
      </c>
      <c r="B8" s="5" t="s">
        <v>16</v>
      </c>
      <c r="C8" s="5">
        <v>694</v>
      </c>
      <c r="D8" s="5" t="s">
        <v>17</v>
      </c>
      <c r="E8" s="5" t="s">
        <v>18</v>
      </c>
      <c r="F8" s="6">
        <v>45091</v>
      </c>
      <c r="G8" s="7">
        <v>730084</v>
      </c>
      <c r="H8" s="7">
        <v>327214</v>
      </c>
      <c r="I8" s="7">
        <f>+G8-H8</f>
        <v>402870</v>
      </c>
    </row>
    <row r="9" spans="1:9" x14ac:dyDescent="0.3">
      <c r="A9" s="4" t="s">
        <v>19</v>
      </c>
      <c r="B9" s="5" t="s">
        <v>16</v>
      </c>
      <c r="C9" s="5">
        <v>3320</v>
      </c>
      <c r="D9" s="5">
        <v>197007</v>
      </c>
      <c r="E9" s="6">
        <v>45483</v>
      </c>
      <c r="F9" s="6">
        <v>45525</v>
      </c>
      <c r="G9" s="8">
        <v>7800</v>
      </c>
      <c r="H9" s="7"/>
      <c r="I9" s="7">
        <f>+G9-H9</f>
        <v>7800</v>
      </c>
    </row>
    <row r="10" spans="1:9" x14ac:dyDescent="0.3">
      <c r="A10" s="4" t="s">
        <v>15</v>
      </c>
      <c r="B10" s="5" t="s">
        <v>16</v>
      </c>
      <c r="C10" s="5">
        <v>4891</v>
      </c>
      <c r="D10" s="5">
        <v>282467</v>
      </c>
      <c r="E10" s="6">
        <v>45685</v>
      </c>
      <c r="F10" s="6">
        <v>45705</v>
      </c>
      <c r="G10" s="8">
        <v>153436</v>
      </c>
      <c r="H10" s="7"/>
      <c r="I10" s="7">
        <f>+G10-H10</f>
        <v>153436</v>
      </c>
    </row>
    <row r="11" spans="1:9" x14ac:dyDescent="0.3">
      <c r="A11" s="4" t="s">
        <v>19</v>
      </c>
      <c r="B11" s="5" t="s">
        <v>16</v>
      </c>
      <c r="C11" s="5">
        <v>4864</v>
      </c>
      <c r="D11" s="5">
        <v>272856</v>
      </c>
      <c r="E11" s="6">
        <v>45660</v>
      </c>
      <c r="F11" s="6">
        <v>45709</v>
      </c>
      <c r="G11" s="8">
        <v>120199</v>
      </c>
      <c r="H11" s="7"/>
      <c r="I11" s="7">
        <f t="shared" ref="I11:I13" si="0">+G11-H11</f>
        <v>120199</v>
      </c>
    </row>
    <row r="12" spans="1:9" x14ac:dyDescent="0.3">
      <c r="A12" s="4" t="s">
        <v>19</v>
      </c>
      <c r="B12" s="5" t="s">
        <v>16</v>
      </c>
      <c r="C12" s="5">
        <v>38363</v>
      </c>
      <c r="D12" s="5">
        <v>271693</v>
      </c>
      <c r="E12" s="6">
        <v>45656</v>
      </c>
      <c r="F12" s="6">
        <v>45709</v>
      </c>
      <c r="G12" s="8">
        <v>1175803</v>
      </c>
      <c r="H12" s="7"/>
      <c r="I12" s="7">
        <f t="shared" si="0"/>
        <v>1175803</v>
      </c>
    </row>
    <row r="13" spans="1:9" ht="14.5" thickBot="1" x14ac:dyDescent="0.35">
      <c r="A13" s="9" t="s">
        <v>19</v>
      </c>
      <c r="B13" s="10" t="s">
        <v>16</v>
      </c>
      <c r="C13" s="10">
        <v>38363</v>
      </c>
      <c r="D13" s="10">
        <v>282568</v>
      </c>
      <c r="E13" s="11">
        <v>45685</v>
      </c>
      <c r="F13" s="11">
        <v>45709</v>
      </c>
      <c r="G13" s="12">
        <v>1738519</v>
      </c>
      <c r="H13" s="13"/>
      <c r="I13" s="13">
        <f t="shared" si="0"/>
        <v>1738519</v>
      </c>
    </row>
    <row r="14" spans="1:9" ht="14.5" thickTop="1" x14ac:dyDescent="0.3">
      <c r="A14" s="89" t="s">
        <v>20</v>
      </c>
      <c r="B14" s="89"/>
      <c r="C14" s="89"/>
      <c r="D14" s="89"/>
      <c r="E14" s="89"/>
      <c r="F14" s="90"/>
      <c r="G14" s="14">
        <f>SUM(G8:G13)</f>
        <v>3925841</v>
      </c>
      <c r="H14" s="14">
        <f>SUM(H8:H13)</f>
        <v>327214</v>
      </c>
      <c r="I14" s="14">
        <f>SUM(I8:I13)</f>
        <v>3598627</v>
      </c>
    </row>
    <row r="15" spans="1:9" x14ac:dyDescent="0.3">
      <c r="C15" s="15"/>
      <c r="E15" s="15"/>
    </row>
  </sheetData>
  <protectedRanges>
    <protectedRange sqref="I8:I13" name="Rango1_5"/>
  </protectedRanges>
  <mergeCells count="7">
    <mergeCell ref="A14:F14"/>
    <mergeCell ref="A1:I1"/>
    <mergeCell ref="A2:I2"/>
    <mergeCell ref="A3:I3"/>
    <mergeCell ref="A4:I4"/>
    <mergeCell ref="A5:I5"/>
    <mergeCell ref="A6:I6"/>
  </mergeCells>
  <dataValidations count="1">
    <dataValidation type="whole" operator="greaterThan" allowBlank="1" showInputMessage="1" showErrorMessage="1" errorTitle="DATO ERRADO" error="El valor debe ser diferente de cero" sqref="F10:F13 G7:I14 G16:I1048576" xr:uid="{00000000-0002-0000-0000-000000000000}">
      <formula1>1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O8"/>
  <sheetViews>
    <sheetView showGridLines="0" workbookViewId="0">
      <selection activeCell="J18" sqref="J18"/>
    </sheetView>
  </sheetViews>
  <sheetFormatPr baseColWidth="10" defaultRowHeight="10" x14ac:dyDescent="0.2"/>
  <cols>
    <col min="1" max="2" width="10.90625" style="35"/>
    <col min="3" max="3" width="4.6328125" style="35" bestFit="1" customWidth="1"/>
    <col min="4" max="4" width="6.6328125" style="35" bestFit="1" customWidth="1"/>
    <col min="5" max="5" width="9" style="35" bestFit="1" customWidth="1"/>
    <col min="6" max="6" width="17.26953125" style="35" hidden="1" customWidth="1"/>
    <col min="7" max="7" width="8.453125" style="35" bestFit="1" customWidth="1"/>
    <col min="8" max="8" width="8.453125" style="35" hidden="1" customWidth="1"/>
    <col min="9" max="10" width="8.7265625" style="35" bestFit="1" customWidth="1"/>
    <col min="11" max="11" width="13.36328125" style="35" bestFit="1" customWidth="1"/>
    <col min="12" max="12" width="9.81640625" style="35" bestFit="1" customWidth="1"/>
    <col min="13" max="13" width="9.7265625" style="35" bestFit="1" customWidth="1"/>
    <col min="14" max="14" width="10.90625" style="35"/>
    <col min="15" max="15" width="10.08984375" style="35" bestFit="1" customWidth="1"/>
    <col min="16" max="16" width="9.453125" style="35" bestFit="1" customWidth="1"/>
    <col min="17" max="17" width="8.7265625" style="35" bestFit="1" customWidth="1"/>
    <col min="18" max="19" width="8.453125" style="35" bestFit="1" customWidth="1"/>
    <col min="20" max="24" width="10.90625" style="35"/>
    <col min="25" max="25" width="6.90625" style="35" bestFit="1" customWidth="1"/>
    <col min="26" max="26" width="10.54296875" style="35" bestFit="1" customWidth="1"/>
    <col min="27" max="27" width="10" style="35" bestFit="1" customWidth="1"/>
    <col min="28" max="28" width="8.7265625" style="35" bestFit="1" customWidth="1"/>
    <col min="29" max="29" width="10.6328125" style="35" bestFit="1" customWidth="1"/>
    <col min="30" max="30" width="9.08984375" style="35" bestFit="1" customWidth="1"/>
    <col min="31" max="31" width="10.1796875" style="35" bestFit="1" customWidth="1"/>
    <col min="32" max="32" width="10.26953125" style="35" bestFit="1" customWidth="1"/>
    <col min="33" max="33" width="10.81640625" style="35" bestFit="1" customWidth="1"/>
    <col min="34" max="34" width="10.453125" style="35" bestFit="1" customWidth="1"/>
    <col min="35" max="35" width="10.7265625" style="35" bestFit="1" customWidth="1"/>
    <col min="36" max="36" width="10" style="35" bestFit="1" customWidth="1"/>
    <col min="37" max="37" width="9.6328125" style="35" bestFit="1" customWidth="1"/>
    <col min="38" max="39" width="10.81640625" style="35" bestFit="1" customWidth="1"/>
    <col min="40" max="40" width="9.453125" style="35" bestFit="1" customWidth="1"/>
    <col min="41" max="16384" width="10.90625" style="35"/>
  </cols>
  <sheetData>
    <row r="1" spans="1:41" x14ac:dyDescent="0.2">
      <c r="A1" s="34">
        <v>45747</v>
      </c>
      <c r="E1" s="36"/>
      <c r="F1" s="36"/>
      <c r="G1" s="34"/>
      <c r="H1" s="34"/>
      <c r="I1" s="37">
        <f>+SUBTOTAL(9,I3:I10604)</f>
        <v>3925841</v>
      </c>
      <c r="J1" s="37">
        <f>+SUBTOTAL(9,J3:J10604)</f>
        <v>3598627</v>
      </c>
      <c r="L1" s="37">
        <f>+SUBTOTAL(9,L3:L10604)</f>
        <v>0</v>
      </c>
      <c r="O1" s="34"/>
      <c r="P1" s="34"/>
      <c r="Q1" s="34"/>
      <c r="T1" s="37">
        <f t="shared" ref="T1" si="0">+SUBTOTAL(9,T3:T10604)</f>
        <v>0</v>
      </c>
      <c r="U1" s="37"/>
      <c r="AA1" s="37">
        <f t="shared" ref="AA1:AJ1" si="1">+SUBTOTAL(9,AA3:AA10604)</f>
        <v>7800</v>
      </c>
      <c r="AB1" s="37">
        <f t="shared" si="1"/>
        <v>0</v>
      </c>
      <c r="AC1" s="37">
        <f t="shared" si="1"/>
        <v>3590827</v>
      </c>
      <c r="AD1" s="37">
        <f t="shared" si="1"/>
        <v>0</v>
      </c>
      <c r="AE1" s="37">
        <f t="shared" si="1"/>
        <v>0</v>
      </c>
      <c r="AF1" s="37">
        <f t="shared" si="1"/>
        <v>0</v>
      </c>
      <c r="AG1" s="37">
        <f t="shared" si="1"/>
        <v>0</v>
      </c>
      <c r="AH1" s="37">
        <f t="shared" si="1"/>
        <v>0</v>
      </c>
      <c r="AI1" s="37">
        <f t="shared" si="1"/>
        <v>0</v>
      </c>
      <c r="AJ1" s="37">
        <f t="shared" si="1"/>
        <v>7800</v>
      </c>
      <c r="AK1" s="38"/>
      <c r="AO1" s="38"/>
    </row>
    <row r="2" spans="1:41" ht="30" x14ac:dyDescent="0.2">
      <c r="A2" s="16" t="s">
        <v>21</v>
      </c>
      <c r="B2" s="16" t="s">
        <v>22</v>
      </c>
      <c r="C2" s="16" t="s">
        <v>23</v>
      </c>
      <c r="D2" s="16" t="s">
        <v>24</v>
      </c>
      <c r="E2" s="17" t="s">
        <v>25</v>
      </c>
      <c r="F2" s="17" t="s">
        <v>26</v>
      </c>
      <c r="G2" s="18" t="s">
        <v>10</v>
      </c>
      <c r="H2" s="18" t="s">
        <v>11</v>
      </c>
      <c r="I2" s="19" t="s">
        <v>12</v>
      </c>
      <c r="J2" s="19" t="s">
        <v>14</v>
      </c>
      <c r="K2" s="20" t="s">
        <v>27</v>
      </c>
      <c r="L2" s="21" t="s">
        <v>28</v>
      </c>
      <c r="M2" s="22" t="s">
        <v>29</v>
      </c>
      <c r="N2" s="23" t="s">
        <v>30</v>
      </c>
      <c r="O2" s="24" t="s">
        <v>31</v>
      </c>
      <c r="P2" s="24" t="s">
        <v>32</v>
      </c>
      <c r="Q2" s="24" t="s">
        <v>33</v>
      </c>
      <c r="R2" s="23" t="s">
        <v>34</v>
      </c>
      <c r="S2" s="23" t="s">
        <v>35</v>
      </c>
      <c r="T2" s="25" t="s">
        <v>38</v>
      </c>
      <c r="U2" s="26" t="s">
        <v>39</v>
      </c>
      <c r="V2" s="26" t="s">
        <v>40</v>
      </c>
      <c r="W2" s="26" t="s">
        <v>41</v>
      </c>
      <c r="X2" s="26" t="s">
        <v>42</v>
      </c>
      <c r="Y2" s="26" t="s">
        <v>43</v>
      </c>
      <c r="Z2" s="26" t="s">
        <v>44</v>
      </c>
      <c r="AA2" s="27" t="s">
        <v>45</v>
      </c>
      <c r="AB2" s="27" t="s">
        <v>46</v>
      </c>
      <c r="AC2" s="27" t="s">
        <v>47</v>
      </c>
      <c r="AD2" s="27" t="s">
        <v>37</v>
      </c>
      <c r="AE2" s="27" t="s">
        <v>48</v>
      </c>
      <c r="AF2" s="27" t="s">
        <v>36</v>
      </c>
      <c r="AG2" s="27" t="s">
        <v>49</v>
      </c>
      <c r="AH2" s="27" t="s">
        <v>50</v>
      </c>
      <c r="AI2" s="27" t="s">
        <v>51</v>
      </c>
      <c r="AJ2" s="28" t="s">
        <v>52</v>
      </c>
      <c r="AK2" s="28" t="s">
        <v>53</v>
      </c>
      <c r="AL2" s="29" t="s">
        <v>54</v>
      </c>
      <c r="AM2" s="29" t="s">
        <v>55</v>
      </c>
      <c r="AN2" s="29" t="s">
        <v>56</v>
      </c>
      <c r="AO2" s="28" t="s">
        <v>57</v>
      </c>
    </row>
    <row r="3" spans="1:41" x14ac:dyDescent="0.2">
      <c r="A3" s="30">
        <v>891200679</v>
      </c>
      <c r="B3" s="30" t="s">
        <v>58</v>
      </c>
      <c r="C3" s="30" t="s">
        <v>16</v>
      </c>
      <c r="D3" s="30">
        <v>45668</v>
      </c>
      <c r="E3" s="31" t="s">
        <v>59</v>
      </c>
      <c r="F3" s="31" t="s">
        <v>60</v>
      </c>
      <c r="G3" s="32">
        <v>45054</v>
      </c>
      <c r="H3" s="32">
        <v>45091</v>
      </c>
      <c r="I3" s="33">
        <v>730084</v>
      </c>
      <c r="J3" s="33">
        <v>402870</v>
      </c>
      <c r="K3" s="30" t="s">
        <v>61</v>
      </c>
      <c r="L3" s="33">
        <v>0</v>
      </c>
      <c r="M3" s="30"/>
      <c r="N3" s="30" t="s">
        <v>62</v>
      </c>
      <c r="O3" s="32">
        <v>45054</v>
      </c>
      <c r="P3" s="32"/>
      <c r="Q3" s="32"/>
      <c r="R3" s="30" t="s">
        <v>63</v>
      </c>
      <c r="S3" s="30" t="s">
        <v>63</v>
      </c>
      <c r="T3" s="33">
        <v>0</v>
      </c>
      <c r="U3" s="33"/>
      <c r="V3" s="30"/>
      <c r="W3" s="30"/>
      <c r="X3" s="30" t="s">
        <v>64</v>
      </c>
      <c r="Y3" s="30"/>
      <c r="Z3" s="30"/>
      <c r="AA3" s="33">
        <v>0</v>
      </c>
      <c r="AB3" s="33">
        <v>0</v>
      </c>
      <c r="AC3" s="33">
        <v>402870</v>
      </c>
      <c r="AD3" s="33">
        <v>0</v>
      </c>
      <c r="AE3" s="33">
        <v>0</v>
      </c>
      <c r="AF3" s="33">
        <v>0</v>
      </c>
      <c r="AG3" s="33">
        <v>0</v>
      </c>
      <c r="AH3" s="33">
        <v>0</v>
      </c>
      <c r="AI3" s="33">
        <v>0</v>
      </c>
      <c r="AJ3" s="33">
        <v>0</v>
      </c>
      <c r="AK3" s="33">
        <v>0</v>
      </c>
      <c r="AL3" s="30"/>
      <c r="AM3" s="30"/>
      <c r="AN3" s="30"/>
      <c r="AO3" s="33">
        <v>0</v>
      </c>
    </row>
    <row r="4" spans="1:41" x14ac:dyDescent="0.2">
      <c r="A4" s="30">
        <v>891200679</v>
      </c>
      <c r="B4" s="30" t="s">
        <v>58</v>
      </c>
      <c r="C4" s="30" t="s">
        <v>16</v>
      </c>
      <c r="D4" s="30">
        <v>282467</v>
      </c>
      <c r="E4" s="31" t="s">
        <v>65</v>
      </c>
      <c r="F4" s="31" t="s">
        <v>66</v>
      </c>
      <c r="G4" s="32">
        <v>45685</v>
      </c>
      <c r="H4" s="32">
        <v>45705</v>
      </c>
      <c r="I4" s="33">
        <v>153436</v>
      </c>
      <c r="J4" s="33">
        <v>153436</v>
      </c>
      <c r="K4" s="30" t="s">
        <v>61</v>
      </c>
      <c r="L4" s="33">
        <v>0</v>
      </c>
      <c r="M4" s="30"/>
      <c r="N4" s="30"/>
      <c r="O4" s="32"/>
      <c r="P4" s="32"/>
      <c r="Q4" s="32"/>
      <c r="R4" s="30" t="s">
        <v>63</v>
      </c>
      <c r="S4" s="30" t="s">
        <v>63</v>
      </c>
      <c r="T4" s="33">
        <v>0</v>
      </c>
      <c r="U4" s="33"/>
      <c r="V4" s="30"/>
      <c r="W4" s="30"/>
      <c r="X4" s="30"/>
      <c r="Y4" s="30"/>
      <c r="Z4" s="30"/>
      <c r="AA4" s="33">
        <v>0</v>
      </c>
      <c r="AB4" s="33">
        <v>0</v>
      </c>
      <c r="AC4" s="33">
        <v>153436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0"/>
      <c r="AM4" s="30"/>
      <c r="AN4" s="30"/>
      <c r="AO4" s="33">
        <v>0</v>
      </c>
    </row>
    <row r="5" spans="1:41" x14ac:dyDescent="0.2">
      <c r="A5" s="30">
        <v>891200679</v>
      </c>
      <c r="B5" s="30" t="s">
        <v>58</v>
      </c>
      <c r="C5" s="30" t="s">
        <v>16</v>
      </c>
      <c r="D5" s="30">
        <v>272856</v>
      </c>
      <c r="E5" s="31" t="s">
        <v>67</v>
      </c>
      <c r="F5" s="31" t="s">
        <v>68</v>
      </c>
      <c r="G5" s="32">
        <v>45660</v>
      </c>
      <c r="H5" s="32">
        <v>45709</v>
      </c>
      <c r="I5" s="33">
        <v>120199</v>
      </c>
      <c r="J5" s="33">
        <v>120199</v>
      </c>
      <c r="K5" s="30" t="s">
        <v>61</v>
      </c>
      <c r="L5" s="33">
        <v>0</v>
      </c>
      <c r="M5" s="30"/>
      <c r="N5" s="30"/>
      <c r="O5" s="32"/>
      <c r="P5" s="32"/>
      <c r="Q5" s="32"/>
      <c r="R5" s="30" t="s">
        <v>63</v>
      </c>
      <c r="S5" s="30" t="s">
        <v>63</v>
      </c>
      <c r="T5" s="33">
        <v>0</v>
      </c>
      <c r="U5" s="33"/>
      <c r="V5" s="30"/>
      <c r="W5" s="30"/>
      <c r="X5" s="30"/>
      <c r="Y5" s="30"/>
      <c r="Z5" s="30"/>
      <c r="AA5" s="33">
        <v>0</v>
      </c>
      <c r="AB5" s="33">
        <v>0</v>
      </c>
      <c r="AC5" s="33">
        <v>120199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0"/>
      <c r="AM5" s="30"/>
      <c r="AN5" s="30"/>
      <c r="AO5" s="33">
        <v>0</v>
      </c>
    </row>
    <row r="6" spans="1:41" x14ac:dyDescent="0.2">
      <c r="A6" s="30">
        <v>891200679</v>
      </c>
      <c r="B6" s="30" t="s">
        <v>58</v>
      </c>
      <c r="C6" s="30" t="s">
        <v>16</v>
      </c>
      <c r="D6" s="30">
        <v>271693</v>
      </c>
      <c r="E6" s="31" t="s">
        <v>69</v>
      </c>
      <c r="F6" s="31" t="s">
        <v>70</v>
      </c>
      <c r="G6" s="32">
        <v>45656</v>
      </c>
      <c r="H6" s="32">
        <v>45709</v>
      </c>
      <c r="I6" s="33">
        <v>1175803</v>
      </c>
      <c r="J6" s="33">
        <v>1175803</v>
      </c>
      <c r="K6" s="30" t="s">
        <v>61</v>
      </c>
      <c r="L6" s="33">
        <v>0</v>
      </c>
      <c r="M6" s="30"/>
      <c r="N6" s="30"/>
      <c r="O6" s="32"/>
      <c r="P6" s="32"/>
      <c r="Q6" s="32"/>
      <c r="R6" s="30" t="s">
        <v>63</v>
      </c>
      <c r="S6" s="30" t="s">
        <v>63</v>
      </c>
      <c r="T6" s="33">
        <v>0</v>
      </c>
      <c r="U6" s="33"/>
      <c r="V6" s="30"/>
      <c r="W6" s="30"/>
      <c r="X6" s="30"/>
      <c r="Y6" s="30"/>
      <c r="Z6" s="30"/>
      <c r="AA6" s="33">
        <v>0</v>
      </c>
      <c r="AB6" s="33">
        <v>0</v>
      </c>
      <c r="AC6" s="33">
        <v>1175803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0"/>
      <c r="AM6" s="30"/>
      <c r="AN6" s="30"/>
      <c r="AO6" s="33">
        <v>0</v>
      </c>
    </row>
    <row r="7" spans="1:41" x14ac:dyDescent="0.2">
      <c r="A7" s="30">
        <v>891200679</v>
      </c>
      <c r="B7" s="30" t="s">
        <v>58</v>
      </c>
      <c r="C7" s="30" t="s">
        <v>16</v>
      </c>
      <c r="D7" s="30">
        <v>282568</v>
      </c>
      <c r="E7" s="31" t="s">
        <v>71</v>
      </c>
      <c r="F7" s="31" t="s">
        <v>72</v>
      </c>
      <c r="G7" s="32">
        <v>45685</v>
      </c>
      <c r="H7" s="32">
        <v>45709</v>
      </c>
      <c r="I7" s="33">
        <v>1738519</v>
      </c>
      <c r="J7" s="33">
        <v>1738519</v>
      </c>
      <c r="K7" s="30" t="s">
        <v>61</v>
      </c>
      <c r="L7" s="33">
        <v>0</v>
      </c>
      <c r="M7" s="30"/>
      <c r="N7" s="30"/>
      <c r="O7" s="32"/>
      <c r="P7" s="32"/>
      <c r="Q7" s="32"/>
      <c r="R7" s="30" t="s">
        <v>63</v>
      </c>
      <c r="S7" s="30" t="s">
        <v>63</v>
      </c>
      <c r="T7" s="33">
        <v>0</v>
      </c>
      <c r="U7" s="33"/>
      <c r="V7" s="30"/>
      <c r="W7" s="30"/>
      <c r="X7" s="30"/>
      <c r="Y7" s="30"/>
      <c r="Z7" s="30"/>
      <c r="AA7" s="33">
        <v>0</v>
      </c>
      <c r="AB7" s="33">
        <v>0</v>
      </c>
      <c r="AC7" s="33">
        <v>1738519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0"/>
      <c r="AM7" s="30"/>
      <c r="AN7" s="30"/>
      <c r="AO7" s="33">
        <v>0</v>
      </c>
    </row>
    <row r="8" spans="1:41" x14ac:dyDescent="0.2">
      <c r="A8" s="30">
        <v>891200679</v>
      </c>
      <c r="B8" s="30" t="s">
        <v>58</v>
      </c>
      <c r="C8" s="30" t="s">
        <v>16</v>
      </c>
      <c r="D8" s="30">
        <v>197007</v>
      </c>
      <c r="E8" s="31" t="s">
        <v>73</v>
      </c>
      <c r="F8" s="31" t="s">
        <v>74</v>
      </c>
      <c r="G8" s="32">
        <v>45483</v>
      </c>
      <c r="H8" s="32">
        <v>45525</v>
      </c>
      <c r="I8" s="33">
        <v>7800</v>
      </c>
      <c r="J8" s="33">
        <v>7800</v>
      </c>
      <c r="K8" s="30" t="s">
        <v>119</v>
      </c>
      <c r="L8" s="33">
        <v>0</v>
      </c>
      <c r="M8" s="30"/>
      <c r="N8" s="30" t="s">
        <v>75</v>
      </c>
      <c r="O8" s="32">
        <v>45483</v>
      </c>
      <c r="P8" s="32">
        <v>45537</v>
      </c>
      <c r="Q8" s="32">
        <v>45562</v>
      </c>
      <c r="R8" s="30">
        <v>185</v>
      </c>
      <c r="S8" s="30" t="s">
        <v>76</v>
      </c>
      <c r="T8" s="33">
        <v>0</v>
      </c>
      <c r="U8" s="33"/>
      <c r="V8" s="30"/>
      <c r="W8" s="30"/>
      <c r="X8" s="30" t="s">
        <v>77</v>
      </c>
      <c r="Y8" s="30"/>
      <c r="Z8" s="30" t="s">
        <v>78</v>
      </c>
      <c r="AA8" s="33">
        <v>7800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7800</v>
      </c>
      <c r="AK8" s="33">
        <v>0</v>
      </c>
      <c r="AL8" s="30">
        <v>2201605234</v>
      </c>
      <c r="AM8" s="30" t="s">
        <v>79</v>
      </c>
      <c r="AN8" s="30" t="s">
        <v>80</v>
      </c>
      <c r="AO8" s="33">
        <v>7800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topLeftCell="A9" zoomScaleNormal="100" workbookViewId="0">
      <selection activeCell="H27" sqref="H27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93" t="s">
        <v>81</v>
      </c>
      <c r="E2" s="94"/>
      <c r="F2" s="94"/>
      <c r="G2" s="94"/>
      <c r="H2" s="94"/>
      <c r="I2" s="95"/>
      <c r="J2" s="99" t="s">
        <v>82</v>
      </c>
    </row>
    <row r="3" spans="2:10" ht="15.75" customHeight="1" thickBot="1" x14ac:dyDescent="0.3">
      <c r="B3" s="42"/>
      <c r="C3" s="43"/>
      <c r="D3" s="96"/>
      <c r="E3" s="97"/>
      <c r="F3" s="97"/>
      <c r="G3" s="97"/>
      <c r="H3" s="97"/>
      <c r="I3" s="98"/>
      <c r="J3" s="100"/>
    </row>
    <row r="4" spans="2:10" ht="13" x14ac:dyDescent="0.25">
      <c r="B4" s="42"/>
      <c r="C4" s="43"/>
      <c r="D4" s="44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48" t="s">
        <v>83</v>
      </c>
      <c r="E5" s="49"/>
      <c r="F5" s="49"/>
      <c r="G5" s="49"/>
      <c r="H5" s="49"/>
      <c r="I5" s="50"/>
      <c r="J5" s="50" t="s">
        <v>84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">
        <v>114</v>
      </c>
      <c r="J9" s="58"/>
    </row>
    <row r="10" spans="2:10" ht="13" x14ac:dyDescent="0.3">
      <c r="B10" s="57"/>
      <c r="C10" s="59"/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115</v>
      </c>
      <c r="J12" s="58"/>
    </row>
    <row r="13" spans="2:10" ht="13" x14ac:dyDescent="0.3">
      <c r="B13" s="57"/>
      <c r="C13" s="59" t="s">
        <v>116</v>
      </c>
      <c r="J13" s="58"/>
    </row>
    <row r="14" spans="2:10" x14ac:dyDescent="0.25">
      <c r="B14" s="57"/>
      <c r="J14" s="58"/>
    </row>
    <row r="15" spans="2:10" x14ac:dyDescent="0.25">
      <c r="B15" s="57"/>
      <c r="C15" s="39" t="s">
        <v>85</v>
      </c>
      <c r="J15" s="58"/>
    </row>
    <row r="16" spans="2:10" x14ac:dyDescent="0.25">
      <c r="B16" s="57"/>
      <c r="C16" s="62"/>
      <c r="J16" s="58"/>
    </row>
    <row r="17" spans="2:10" ht="13" x14ac:dyDescent="0.25">
      <c r="B17" s="57"/>
      <c r="C17" s="39" t="s">
        <v>86</v>
      </c>
      <c r="D17" s="60"/>
      <c r="H17" s="63" t="s">
        <v>87</v>
      </c>
      <c r="I17" s="64" t="s">
        <v>88</v>
      </c>
      <c r="J17" s="58"/>
    </row>
    <row r="18" spans="2:10" ht="13" x14ac:dyDescent="0.3">
      <c r="B18" s="57"/>
      <c r="C18" s="59" t="s">
        <v>89</v>
      </c>
      <c r="D18" s="59"/>
      <c r="E18" s="59"/>
      <c r="F18" s="59"/>
      <c r="H18" s="65">
        <v>6</v>
      </c>
      <c r="I18" s="66">
        <v>3598627</v>
      </c>
      <c r="J18" s="58"/>
    </row>
    <row r="19" spans="2:10" x14ac:dyDescent="0.25">
      <c r="B19" s="57"/>
      <c r="C19" s="39" t="s">
        <v>90</v>
      </c>
      <c r="H19" s="67">
        <v>1</v>
      </c>
      <c r="I19" s="68">
        <v>7800</v>
      </c>
      <c r="J19" s="58"/>
    </row>
    <row r="20" spans="2:10" x14ac:dyDescent="0.25">
      <c r="B20" s="57"/>
      <c r="C20" s="39" t="s">
        <v>91</v>
      </c>
      <c r="H20" s="67">
        <v>0</v>
      </c>
      <c r="I20" s="68">
        <v>0</v>
      </c>
      <c r="J20" s="58"/>
    </row>
    <row r="21" spans="2:10" x14ac:dyDescent="0.25">
      <c r="B21" s="57"/>
      <c r="C21" s="39" t="s">
        <v>92</v>
      </c>
      <c r="H21" s="67">
        <v>5</v>
      </c>
      <c r="I21" s="68">
        <v>3590827</v>
      </c>
      <c r="J21" s="58"/>
    </row>
    <row r="22" spans="2:10" x14ac:dyDescent="0.25">
      <c r="B22" s="57"/>
      <c r="C22" s="39" t="s">
        <v>93</v>
      </c>
      <c r="H22" s="67">
        <v>0</v>
      </c>
      <c r="I22" s="68">
        <v>0</v>
      </c>
      <c r="J22" s="58"/>
    </row>
    <row r="23" spans="2:10" x14ac:dyDescent="0.25">
      <c r="B23" s="57"/>
      <c r="C23" s="39" t="s">
        <v>94</v>
      </c>
      <c r="H23" s="67">
        <v>0</v>
      </c>
      <c r="I23" s="68">
        <v>0</v>
      </c>
      <c r="J23" s="58"/>
    </row>
    <row r="24" spans="2:10" ht="13" thickBot="1" x14ac:dyDescent="0.3">
      <c r="B24" s="57"/>
      <c r="C24" s="39" t="s">
        <v>95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96</v>
      </c>
      <c r="D25" s="59"/>
      <c r="E25" s="59"/>
      <c r="F25" s="59"/>
      <c r="H25" s="65">
        <f>H19+H20+H21+H22+H24+H23</f>
        <v>6</v>
      </c>
      <c r="I25" s="66">
        <f>I19+I20+I21+I22+I24+I23</f>
        <v>3598627</v>
      </c>
      <c r="J25" s="58"/>
    </row>
    <row r="26" spans="2:10" x14ac:dyDescent="0.25">
      <c r="B26" s="57"/>
      <c r="C26" s="39" t="s">
        <v>97</v>
      </c>
      <c r="H26" s="67">
        <v>0</v>
      </c>
      <c r="I26" s="68">
        <v>0</v>
      </c>
      <c r="J26" s="58"/>
    </row>
    <row r="27" spans="2:10" ht="13" thickBot="1" x14ac:dyDescent="0.3">
      <c r="B27" s="57"/>
      <c r="C27" s="39" t="s">
        <v>50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98</v>
      </c>
      <c r="D28" s="59"/>
      <c r="E28" s="59"/>
      <c r="F28" s="59"/>
      <c r="H28" s="65">
        <f>H26+H27</f>
        <v>0</v>
      </c>
      <c r="I28" s="66">
        <f>I26+I27</f>
        <v>0</v>
      </c>
      <c r="J28" s="58"/>
    </row>
    <row r="29" spans="2:10" ht="13.5" thickBot="1" x14ac:dyDescent="0.35">
      <c r="B29" s="57"/>
      <c r="C29" s="39" t="s">
        <v>99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100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101</v>
      </c>
      <c r="D32" s="59"/>
      <c r="H32" s="72">
        <f>H25+H28+H30</f>
        <v>6</v>
      </c>
      <c r="I32" s="73">
        <f>I25+I28+I30</f>
        <v>3598627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117</v>
      </c>
      <c r="D37" s="76"/>
      <c r="H37" s="75" t="s">
        <v>102</v>
      </c>
      <c r="I37" s="76"/>
      <c r="J37" s="58"/>
    </row>
    <row r="38" spans="2:10" ht="13" x14ac:dyDescent="0.3">
      <c r="B38" s="57"/>
      <c r="C38" s="59" t="s">
        <v>118</v>
      </c>
      <c r="D38" s="74"/>
      <c r="H38" s="77" t="s">
        <v>103</v>
      </c>
      <c r="I38" s="74"/>
      <c r="J38" s="58"/>
    </row>
    <row r="39" spans="2:10" ht="13" x14ac:dyDescent="0.3">
      <c r="B39" s="57"/>
      <c r="C39" s="59" t="s">
        <v>104</v>
      </c>
      <c r="H39" s="59" t="s">
        <v>105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101" t="s">
        <v>106</v>
      </c>
      <c r="D41" s="101"/>
      <c r="E41" s="101"/>
      <c r="F41" s="101"/>
      <c r="G41" s="101"/>
      <c r="H41" s="101"/>
      <c r="I41" s="101"/>
      <c r="J41" s="58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zoomScale="84" zoomScaleNormal="84" zoomScaleSheetLayoutView="100" workbookViewId="0">
      <selection activeCell="I20" sqref="I20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93" t="s">
        <v>107</v>
      </c>
      <c r="E2" s="94"/>
      <c r="F2" s="94"/>
      <c r="G2" s="94"/>
      <c r="H2" s="94"/>
      <c r="I2" s="95"/>
      <c r="J2" s="99" t="s">
        <v>82</v>
      </c>
    </row>
    <row r="3" spans="2:10" ht="15.75" customHeight="1" thickBot="1" x14ac:dyDescent="0.3">
      <c r="B3" s="42"/>
      <c r="C3" s="43"/>
      <c r="D3" s="96"/>
      <c r="E3" s="97"/>
      <c r="F3" s="97"/>
      <c r="G3" s="97"/>
      <c r="H3" s="97"/>
      <c r="I3" s="98"/>
      <c r="J3" s="100"/>
    </row>
    <row r="4" spans="2:10" ht="13" x14ac:dyDescent="0.25">
      <c r="B4" s="42"/>
      <c r="C4" s="43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102" t="s">
        <v>108</v>
      </c>
      <c r="E5" s="103"/>
      <c r="F5" s="103"/>
      <c r="G5" s="103"/>
      <c r="H5" s="103"/>
      <c r="I5" s="104"/>
      <c r="J5" s="50" t="s">
        <v>109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9" t="str">
        <f>+'FOR-CSA-018'!C9</f>
        <v>Santiago de Cali, abril 23 2025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E.S.E HOSP JOSE MARIA HERNANDEZ</v>
      </c>
      <c r="J11" s="58"/>
    </row>
    <row r="12" spans="2:10" ht="13" x14ac:dyDescent="0.3">
      <c r="B12" s="57"/>
      <c r="C12" s="59" t="str">
        <f>+'FOR-CSA-018'!C13</f>
        <v>NIT: 891200679</v>
      </c>
      <c r="J12" s="58"/>
    </row>
    <row r="13" spans="2:10" x14ac:dyDescent="0.25">
      <c r="B13" s="57"/>
      <c r="J13" s="58"/>
    </row>
    <row r="14" spans="2:10" x14ac:dyDescent="0.25">
      <c r="B14" s="57"/>
      <c r="C14" s="39" t="s">
        <v>110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1"/>
      <c r="D16" s="60"/>
      <c r="H16" s="82" t="s">
        <v>87</v>
      </c>
      <c r="I16" s="82" t="s">
        <v>88</v>
      </c>
      <c r="J16" s="58"/>
    </row>
    <row r="17" spans="2:10" ht="13" x14ac:dyDescent="0.3">
      <c r="B17" s="57"/>
      <c r="C17" s="59" t="str">
        <f>+'FOR-CSA-018'!C17</f>
        <v>Con Corte al dia: 31/03/2025</v>
      </c>
      <c r="D17" s="59"/>
      <c r="E17" s="59"/>
      <c r="F17" s="59"/>
      <c r="H17" s="83">
        <f>+SUM(H18:H23)</f>
        <v>6</v>
      </c>
      <c r="I17" s="84">
        <f>+SUM(I18:I23)</f>
        <v>3598627</v>
      </c>
      <c r="J17" s="58"/>
    </row>
    <row r="18" spans="2:10" x14ac:dyDescent="0.25">
      <c r="B18" s="57"/>
      <c r="C18" s="39" t="s">
        <v>90</v>
      </c>
      <c r="H18" s="85">
        <f>+'FOR-CSA-018'!H19</f>
        <v>1</v>
      </c>
      <c r="I18" s="86">
        <f>+'FOR-CSA-018'!I19</f>
        <v>7800</v>
      </c>
      <c r="J18" s="58"/>
    </row>
    <row r="19" spans="2:10" x14ac:dyDescent="0.25">
      <c r="B19" s="57"/>
      <c r="C19" s="39" t="s">
        <v>91</v>
      </c>
      <c r="H19" s="85">
        <f>+'FOR-CSA-018'!H20</f>
        <v>0</v>
      </c>
      <c r="I19" s="86">
        <f>+'FOR-CSA-018'!I20</f>
        <v>0</v>
      </c>
      <c r="J19" s="58"/>
    </row>
    <row r="20" spans="2:10" x14ac:dyDescent="0.25">
      <c r="B20" s="57"/>
      <c r="C20" s="39" t="s">
        <v>92</v>
      </c>
      <c r="H20" s="85">
        <f>+'FOR-CSA-018'!H21</f>
        <v>5</v>
      </c>
      <c r="I20" s="86">
        <f>+'FOR-CSA-018'!I21</f>
        <v>3590827</v>
      </c>
      <c r="J20" s="58"/>
    </row>
    <row r="21" spans="2:10" x14ac:dyDescent="0.25">
      <c r="B21" s="57"/>
      <c r="C21" s="39" t="s">
        <v>93</v>
      </c>
      <c r="H21" s="85">
        <f>+'FOR-CSA-018'!H22</f>
        <v>0</v>
      </c>
      <c r="I21" s="86">
        <f>+'FOR-CSA-018'!I22</f>
        <v>0</v>
      </c>
      <c r="J21" s="58"/>
    </row>
    <row r="22" spans="2:10" x14ac:dyDescent="0.25">
      <c r="B22" s="57"/>
      <c r="C22" s="39" t="s">
        <v>94</v>
      </c>
      <c r="H22" s="85">
        <f>+'FOR-CSA-018'!H23</f>
        <v>0</v>
      </c>
      <c r="I22" s="86">
        <f>+'FOR-CSA-018'!I23</f>
        <v>0</v>
      </c>
      <c r="J22" s="58"/>
    </row>
    <row r="23" spans="2:10" x14ac:dyDescent="0.25">
      <c r="B23" s="57"/>
      <c r="C23" s="39" t="s">
        <v>111</v>
      </c>
      <c r="H23" s="85">
        <f>+'FOR-CSA-018'!H24</f>
        <v>0</v>
      </c>
      <c r="I23" s="86">
        <f>+'FOR-CSA-018'!I24</f>
        <v>0</v>
      </c>
      <c r="J23" s="58"/>
    </row>
    <row r="24" spans="2:10" ht="13" x14ac:dyDescent="0.3">
      <c r="B24" s="57"/>
      <c r="C24" s="59" t="s">
        <v>112</v>
      </c>
      <c r="D24" s="59"/>
      <c r="E24" s="59"/>
      <c r="F24" s="59"/>
      <c r="H24" s="83">
        <f>SUM(H18:H23)</f>
        <v>6</v>
      </c>
      <c r="I24" s="84">
        <f>+SUBTOTAL(9,I18:I23)</f>
        <v>3598627</v>
      </c>
      <c r="J24" s="58"/>
    </row>
    <row r="25" spans="2:10" ht="13.5" thickBot="1" x14ac:dyDescent="0.35">
      <c r="B25" s="57"/>
      <c r="C25" s="59"/>
      <c r="D25" s="59"/>
      <c r="H25" s="87"/>
      <c r="I25" s="88"/>
      <c r="J25" s="58"/>
    </row>
    <row r="26" spans="2:10" ht="13.5" thickTop="1" x14ac:dyDescent="0.3">
      <c r="B26" s="57"/>
      <c r="C26" s="59"/>
      <c r="D26" s="59"/>
      <c r="H26" s="74"/>
      <c r="I26" s="68"/>
      <c r="J26" s="58"/>
    </row>
    <row r="27" spans="2:10" ht="13" x14ac:dyDescent="0.3">
      <c r="B27" s="57"/>
      <c r="C27" s="59"/>
      <c r="D27" s="59"/>
      <c r="H27" s="74"/>
      <c r="I27" s="68"/>
      <c r="J27" s="58"/>
    </row>
    <row r="28" spans="2:10" ht="13" x14ac:dyDescent="0.3">
      <c r="B28" s="57"/>
      <c r="C28" s="59"/>
      <c r="D28" s="59"/>
      <c r="H28" s="74"/>
      <c r="I28" s="68"/>
      <c r="J28" s="58"/>
    </row>
    <row r="29" spans="2:10" x14ac:dyDescent="0.25">
      <c r="B29" s="57"/>
      <c r="G29" s="74"/>
      <c r="H29" s="74"/>
      <c r="I29" s="74"/>
      <c r="J29" s="58"/>
    </row>
    <row r="30" spans="2:10" ht="13.5" thickBot="1" x14ac:dyDescent="0.35">
      <c r="B30" s="57"/>
      <c r="C30" s="75" t="str">
        <f>+'FOR-CSA-018'!C37</f>
        <v>Miguel Quiroz</v>
      </c>
      <c r="D30" s="75"/>
      <c r="G30" s="75" t="str">
        <f>+'FOR-CSA-018'!H37</f>
        <v>Juan Camilo Paez R.</v>
      </c>
      <c r="H30" s="76"/>
      <c r="I30" s="74"/>
      <c r="J30" s="58"/>
    </row>
    <row r="31" spans="2:10" ht="13" x14ac:dyDescent="0.3">
      <c r="B31" s="57"/>
      <c r="C31" s="77" t="str">
        <f>+'FOR-CSA-018'!C38</f>
        <v>Profesional Administrativo</v>
      </c>
      <c r="D31" s="77"/>
      <c r="G31" s="77" t="str">
        <f>+'FOR-CSA-018'!H38</f>
        <v>Cartera - Cuentas Salud</v>
      </c>
      <c r="H31" s="74"/>
      <c r="I31" s="74"/>
      <c r="J31" s="58"/>
    </row>
    <row r="32" spans="2:10" ht="13" x14ac:dyDescent="0.3">
      <c r="B32" s="57"/>
      <c r="C32" s="77" t="str">
        <f>+'FOR-CSA-018'!C39</f>
        <v>Entidad</v>
      </c>
      <c r="D32" s="77"/>
      <c r="G32" s="77" t="str">
        <f>+'FOR-CSA-018'!H39</f>
        <v>EPS Comfenalco Valle.</v>
      </c>
      <c r="H32" s="74"/>
      <c r="I32" s="74"/>
      <c r="J32" s="58"/>
    </row>
    <row r="33" spans="2:10" ht="13" x14ac:dyDescent="0.3">
      <c r="B33" s="57"/>
      <c r="C33" s="77"/>
      <c r="D33" s="77"/>
      <c r="G33" s="77"/>
      <c r="H33" s="74"/>
      <c r="I33" s="74"/>
      <c r="J33" s="58"/>
    </row>
    <row r="34" spans="2:10" ht="13" x14ac:dyDescent="0.3">
      <c r="B34" s="57"/>
      <c r="C34" s="77"/>
      <c r="D34" s="77"/>
      <c r="G34" s="77"/>
      <c r="H34" s="74"/>
      <c r="I34" s="74"/>
      <c r="J34" s="58"/>
    </row>
    <row r="35" spans="2:10" ht="14" x14ac:dyDescent="0.25">
      <c r="B35" s="57"/>
      <c r="C35" s="105" t="s">
        <v>113</v>
      </c>
      <c r="D35" s="105"/>
      <c r="E35" s="105"/>
      <c r="F35" s="105"/>
      <c r="G35" s="105"/>
      <c r="H35" s="105"/>
      <c r="I35" s="105"/>
      <c r="J35" s="58"/>
    </row>
    <row r="36" spans="2:10" ht="13" x14ac:dyDescent="0.3">
      <c r="B36" s="57"/>
      <c r="C36" s="77"/>
      <c r="D36" s="77"/>
      <c r="G36" s="77"/>
      <c r="H36" s="74"/>
      <c r="I36" s="74"/>
      <c r="J36" s="58"/>
    </row>
    <row r="37" spans="2:10" ht="18.75" customHeight="1" thickBot="1" x14ac:dyDescent="0.3">
      <c r="B37" s="78"/>
      <c r="C37" s="79"/>
      <c r="D37" s="79"/>
      <c r="E37" s="79"/>
      <c r="F37" s="79"/>
      <c r="G37" s="76"/>
      <c r="H37" s="76"/>
      <c r="I37" s="76"/>
      <c r="J37" s="8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Carolina Castillo Erazo</dc:creator>
  <cp:lastModifiedBy>Neyla Lizeth Ome Guamanga</cp:lastModifiedBy>
  <dcterms:created xsi:type="dcterms:W3CDTF">2025-04-15T19:41:34Z</dcterms:created>
  <dcterms:modified xsi:type="dcterms:W3CDTF">2025-04-28T15:06:31Z</dcterms:modified>
</cp:coreProperties>
</file>