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nilo\Areas\CxPSalud\CARTERA\CARTERAS REVISADAS\REVISIÓN CARTERAS AÑO 2025\4. ABRIL\NIT 891380054_FUND HOSP SAN JOSE (BUGA)\"/>
    </mc:Choice>
  </mc:AlternateContent>
  <xr:revisionPtr revIDLastSave="0" documentId="13_ncr:1_{B482FB0C-067C-4388-A4AB-20D610F75EFF}" xr6:coauthVersionLast="47" xr6:coauthVersionMax="47" xr10:uidLastSave="{00000000-0000-0000-0000-000000000000}"/>
  <bookViews>
    <workbookView xWindow="-110" yWindow="-110" windowWidth="19420" windowHeight="11500" activeTab="2" xr2:uid="{00000000-000D-0000-FFFF-FFFF00000000}"/>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FACTURA'!$A$2:$BA$17</definedName>
    <definedName name="_xlnm._FilterDatabase" localSheetId="0" hidden="1">'INFO IPS'!$A$2:$L$17</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1"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5" l="1"/>
  <c r="C32" i="5"/>
  <c r="G31" i="5"/>
  <c r="C31" i="5"/>
  <c r="G30" i="5"/>
  <c r="C30" i="5"/>
  <c r="I23" i="5"/>
  <c r="H23" i="5"/>
  <c r="I22" i="5"/>
  <c r="H22" i="5"/>
  <c r="I21" i="5"/>
  <c r="H21" i="5"/>
  <c r="I20" i="5"/>
  <c r="H20" i="5"/>
  <c r="I19" i="5"/>
  <c r="H19" i="5"/>
  <c r="I18" i="5"/>
  <c r="H18" i="5"/>
  <c r="C17" i="5"/>
  <c r="I30" i="4"/>
  <c r="H30" i="4"/>
  <c r="I28" i="4"/>
  <c r="H28" i="4"/>
  <c r="I25" i="4"/>
  <c r="I32" i="4" s="1"/>
  <c r="I33" i="4" s="1"/>
  <c r="H25" i="4"/>
  <c r="C12" i="5"/>
  <c r="C11" i="5"/>
  <c r="C9" i="5"/>
  <c r="I24" i="5" l="1"/>
  <c r="H32" i="4"/>
  <c r="H33" i="4" s="1"/>
  <c r="H24" i="5"/>
  <c r="H17" i="5"/>
  <c r="I17" i="5"/>
  <c r="AK1" i="2" l="1"/>
  <c r="AJ1" i="2"/>
  <c r="AI1" i="2"/>
  <c r="AH1" i="2"/>
  <c r="AG1" i="2"/>
  <c r="AF1" i="2"/>
  <c r="AE1" i="2"/>
  <c r="AD1" i="2"/>
  <c r="AC1" i="2"/>
  <c r="AB1" i="2"/>
  <c r="U1" i="2"/>
  <c r="M1" i="2"/>
  <c r="J1" i="2"/>
  <c r="I1" i="2"/>
  <c r="K1" i="2" l="1"/>
  <c r="K1" i="1"/>
</calcChain>
</file>

<file path=xl/sharedStrings.xml><?xml version="1.0" encoding="utf-8"?>
<sst xmlns="http://schemas.openxmlformats.org/spreadsheetml/2006/main" count="350" uniqueCount="158">
  <si>
    <t>FACTURA</t>
  </si>
  <si>
    <t>NIT</t>
  </si>
  <si>
    <t>ENTIDAD</t>
  </si>
  <si>
    <t>NOMBRE DE CRÉDITO</t>
  </si>
  <si>
    <t>FUENTE</t>
  </si>
  <si>
    <t>ENVIO</t>
  </si>
  <si>
    <t>FECHA DE EMISIÓN</t>
  </si>
  <si>
    <t>FECHA DE READICACIÓN SIO</t>
  </si>
  <si>
    <t>VALOR INICIAL</t>
  </si>
  <si>
    <t>SALDO A CORTE</t>
  </si>
  <si>
    <t xml:space="preserve">EDAD MORA SEPARA CTE </t>
  </si>
  <si>
    <t>FA443434</t>
  </si>
  <si>
    <t>CAJA DE COMPENSABION FAMILIAR  DEL VALLE DEL CAUCA</t>
  </si>
  <si>
    <t>REGIMEN CONTRIBUTIVO</t>
  </si>
  <si>
    <t>FV</t>
  </si>
  <si>
    <t xml:space="preserve">MAS  360 </t>
  </si>
  <si>
    <t>FES104708</t>
  </si>
  <si>
    <t>CTE</t>
  </si>
  <si>
    <t>FES106083</t>
  </si>
  <si>
    <t>FES108796</t>
  </si>
  <si>
    <t>FES22265</t>
  </si>
  <si>
    <t xml:space="preserve">91 A 120 </t>
  </si>
  <si>
    <t>FES52800</t>
  </si>
  <si>
    <t xml:space="preserve">31 A 60 </t>
  </si>
  <si>
    <t>FES58085</t>
  </si>
  <si>
    <t>REGIMEN SUBSIDIADO</t>
  </si>
  <si>
    <t>FES63266</t>
  </si>
  <si>
    <t>FES67270</t>
  </si>
  <si>
    <t>FES80054</t>
  </si>
  <si>
    <t xml:space="preserve">1 A 30 </t>
  </si>
  <si>
    <t>FES85261</t>
  </si>
  <si>
    <t>FES88171</t>
  </si>
  <si>
    <t>FES88870</t>
  </si>
  <si>
    <t>FES89925</t>
  </si>
  <si>
    <t>FES99276</t>
  </si>
  <si>
    <t>NIT IPS</t>
  </si>
  <si>
    <t>Nombre IPS</t>
  </si>
  <si>
    <t>ALFA</t>
  </si>
  <si>
    <t>Numero Factura</t>
  </si>
  <si>
    <t>FACT</t>
  </si>
  <si>
    <t>LLAVE</t>
  </si>
  <si>
    <t>IPS Fecha factura</t>
  </si>
  <si>
    <t>IPS Fecha radicado</t>
  </si>
  <si>
    <t>IPS Valor Factura</t>
  </si>
  <si>
    <t>IPS Saldo Factura</t>
  </si>
  <si>
    <t>ESTADO CARTERA ANTERIOR</t>
  </si>
  <si>
    <t>ESTADO EPS 24-04-2025</t>
  </si>
  <si>
    <t>POR PAGAR SAP</t>
  </si>
  <si>
    <t>DOC CONTA</t>
  </si>
  <si>
    <t>ESTADO BOX</t>
  </si>
  <si>
    <t>FECHA FACT</t>
  </si>
  <si>
    <t>FECHA RAD</t>
  </si>
  <si>
    <t>FECHA LIQ</t>
  </si>
  <si>
    <t>DIAS</t>
  </si>
  <si>
    <t>EDAD</t>
  </si>
  <si>
    <t>GLOSA PDTE</t>
  </si>
  <si>
    <t>GLOSA ACEPTADA</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</si>
  <si>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</si>
  <si>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</si>
  <si>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</si>
  <si>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</si>
  <si>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</si>
  <si>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</si>
  <si>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</si>
  <si>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</si>
  <si>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</si>
  <si>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</si>
  <si>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</si>
  <si>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</si>
  <si>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</si>
  <si>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</si>
  <si>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</si>
  <si>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</si>
  <si>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</si>
  <si>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</si>
  <si>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</si>
  <si>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</si>
  <si>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FUND HOSP SAN JOSE (BUGA)</t>
  </si>
  <si>
    <t>891380054_FES85261</t>
  </si>
  <si>
    <t>Factura en proceso interno</t>
  </si>
  <si>
    <t>Para auditoria de pertinencia</t>
  </si>
  <si>
    <t>0-30</t>
  </si>
  <si>
    <t>Servicios hospitalarios</t>
  </si>
  <si>
    <t>891380054_FES89925</t>
  </si>
  <si>
    <t>891380054_FES52800</t>
  </si>
  <si>
    <t>Para validar auditoría automatica</t>
  </si>
  <si>
    <t>31-60</t>
  </si>
  <si>
    <t>Urgencias</t>
  </si>
  <si>
    <t>891380054_FES88171</t>
  </si>
  <si>
    <t>Factura pendiente en programacion de pago</t>
  </si>
  <si>
    <t>Finalizada</t>
  </si>
  <si>
    <t>44B200482</t>
  </si>
  <si>
    <t>891380054_FES80054</t>
  </si>
  <si>
    <t>891380054_FES88870</t>
  </si>
  <si>
    <t>891380054_FES22265</t>
  </si>
  <si>
    <t>Glosa por contestar IPS</t>
  </si>
  <si>
    <t>Para respuesta prestador</t>
  </si>
  <si>
    <t>GLOSA</t>
  </si>
  <si>
    <t>1-Se objeta CUPS S12201 INTERNACION EN UNIDAD DE CUIDADOS INTERMEDIOS NEONATAL por valor de $1.103700, paciente sin criterios y sin Soportes de Estancia en la Unidad de Cuidado Intermedio Neonatal., se reconoce ese dia de Estancia con el Cups S12400 INTERNACION EN UNIDAD DE CUIDADOS BASICOS NEONATALES ALTA COMPLEJIDAD por valor $508.300 se glosa la diferencia $595.400</t>
  </si>
  <si>
    <t>PERTINENCIA MEDICA</t>
  </si>
  <si>
    <t>Hospitalario</t>
  </si>
  <si>
    <t>891380054_FA443434</t>
  </si>
  <si>
    <t>61-90</t>
  </si>
  <si>
    <t>Servicios de internación y/o cirugía (Hospitalaria o Ambulatoria)</t>
  </si>
  <si>
    <t>URG-2023-291</t>
  </si>
  <si>
    <t>891380054_FES104708</t>
  </si>
  <si>
    <t>Corriente</t>
  </si>
  <si>
    <t>891380054_FES106083</t>
  </si>
  <si>
    <t>891380054_FES108796</t>
  </si>
  <si>
    <t>891380054_FES58085</t>
  </si>
  <si>
    <t>891380054_FES63266</t>
  </si>
  <si>
    <t>891380054_FES67270</t>
  </si>
  <si>
    <t>891380054_FES99276</t>
  </si>
  <si>
    <t>Glosa pendiente por contestar IPS</t>
  </si>
  <si>
    <t>(en blanco)</t>
  </si>
  <si>
    <t>PAGO DIRECTO REGIMEN SUBSIDIADO MARZO 2025</t>
  </si>
  <si>
    <t>Factura cancelada</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</si>
  <si>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</si>
  <si>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</si>
  <si>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</si>
  <si>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</si>
  <si>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</si>
  <si>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</si>
  <si>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</si>
  <si>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</si>
  <si>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12/04/2025</t>
  </si>
  <si>
    <t>Con Corte al dia: 31/03/2025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</si>
  <si>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</si>
  <si>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</si>
  <si>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</si>
  <si>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</si>
  <si>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</si>
  <si>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</si>
  <si>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</si>
  <si>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</si>
  <si>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</si>
  <si>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</si>
  <si>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</si>
  <si>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</si>
  <si>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</si>
  <si>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</si>
  <si>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</si>
  <si>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</si>
  <si>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</si>
  <si>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</si>
  <si>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</si>
  <si>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</si>
  <si>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</si>
  <si>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</si>
  <si>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</si>
  <si>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</si>
  <si>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</si>
  <si>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</si>
  <si>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abril 24 2025</t>
  </si>
  <si>
    <t>Señores : FUND HOSP SAN JOSE (BUGA)</t>
  </si>
  <si>
    <t>NIT: 891380054</t>
  </si>
  <si>
    <t>Julian Alberto Imbajoa</t>
  </si>
  <si>
    <t>Coordinador de cartera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</si>
</sst>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quot;$&quot;\ * #,##0.00_-;\-&quot;$&quot;\ * #,##0.00_-;_-&quot;$&quot;\ * &quot;-&quot;??_-;_-@_-"/>
    <numFmt numFmtId="43" formatCode="_-* #,##0.00_-;\-* #,##0.00_-;_-* &quot;-&quot;??_-;_-@_-"/>
    <numFmt numFmtId="164" formatCode="_-* #,##0_-;\-* #,##0_-;_-* &quot;-&quot;??_-;_-@_-"/>
    <numFmt numFmtId="165" formatCode="&quot;$&quot;\ #,##0"/>
    <numFmt numFmtId="166" formatCode="[$-240A]d&quot; de &quot;mmmm&quot; de &quot;yyyy;@"/>
    <numFmt numFmtId="167" formatCode="&quot;$&quot;\ #,##0;[Red]&quot;$&quot;\ #,##0"/>
    <numFmt numFmtId="168" formatCode="[$$-240A]\ #,##0;\-[$$-240A]\ #,##0"/>
  </numFmts>
  <fonts count="12" x14ac:knownFonts="1">
    <font>
      <sz val="11"/>
      <color theme="1"/>
      <name val="Aptos Narrow"/>
      <family val="2"/>
      <scheme val="minor"/>
    </font>
    <font>
      <sz val="11"/>
      <color theme="1"/>
      <name val="Aptos Narrow"/>
      <family val="2"/>
      <scheme val="minor"/>
    </font>
    <font>
      <b/>
      <sz val="11"/>
      <color theme="0"/>
      <name val="Aptos Narrow"/>
      <family val="2"/>
      <scheme val="minor"/>
    </font>
    <font>
      <b/>
      <sz val="8"/>
      <color theme="1"/>
      <name val="Tahoma"/>
      <family val="2"/>
    </font>
    <font>
      <b/>
      <sz val="8"/>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
      <b/>
      <sz val="10"/>
      <color theme="1"/>
      <name val="Arial"/>
      <family val="2"/>
    </font>
  </fonts>
  <fills count="10">
    <fill>
      <patternFill patternType="none"/>
    </fill>
    <fill>
      <patternFill patternType="gray125"/>
    </fill>
    <fill>
      <patternFill patternType="solid">
        <fgColor rgb="FFC65911"/>
        <bgColor indexed="64"/>
      </patternFill>
    </fill>
    <fill>
      <patternFill patternType="solid">
        <fgColor rgb="FF375623"/>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6" fillId="0" borderId="0"/>
    <xf numFmtId="43" fontId="1" fillId="0" borderId="0" applyFont="0" applyFill="0" applyBorder="0" applyAlignment="0" applyProtection="0"/>
    <xf numFmtId="43" fontId="1" fillId="0" borderId="0" applyFont="0" applyFill="0" applyBorder="0" applyAlignment="0" applyProtection="0"/>
  </cellStyleXfs>
  <cellXfs count="99">
    <xf numFmtId="0" fontId="0" fillId="0" borderId="0" xfId="0"/>
    <xf numFmtId="164" fontId="0" fillId="0" borderId="0" xfId="1" applyNumberFormat="1" applyFont="1"/>
    <xf numFmtId="0" fontId="2" fillId="2" borderId="0" xfId="0" applyFont="1" applyFill="1" applyAlignment="1">
      <alignment horizontal="center" vertical="center" wrapText="1"/>
    </xf>
    <xf numFmtId="0" fontId="2" fillId="3" borderId="0" xfId="0" applyFont="1" applyFill="1" applyAlignment="1">
      <alignment horizontal="center" vertical="center" wrapText="1"/>
    </xf>
    <xf numFmtId="164" fontId="2" fillId="2" borderId="0" xfId="1" applyNumberFormat="1" applyFont="1" applyFill="1" applyAlignment="1">
      <alignment horizontal="center" vertical="center" wrapText="1"/>
    </xf>
    <xf numFmtId="15" fontId="0" fillId="0" borderId="0" xfId="0" applyNumberFormat="1"/>
    <xf numFmtId="0" fontId="3" fillId="0" borderId="1" xfId="0" applyFont="1" applyBorder="1" applyAlignment="1">
      <alignment horizontal="center" vertical="center" wrapText="1"/>
    </xf>
    <xf numFmtId="2" fontId="3" fillId="0" borderId="1" xfId="0" applyNumberFormat="1" applyFont="1" applyBorder="1" applyAlignment="1">
      <alignment horizontal="center" vertical="center" wrapText="1"/>
    </xf>
    <xf numFmtId="14" fontId="3" fillId="0" borderId="1" xfId="0" applyNumberFormat="1" applyFont="1" applyBorder="1" applyAlignment="1">
      <alignment horizontal="center" vertical="center" wrapText="1"/>
    </xf>
    <xf numFmtId="165" fontId="3" fillId="0" borderId="1" xfId="0" applyNumberFormat="1" applyFont="1" applyBorder="1" applyAlignment="1">
      <alignment horizontal="center" vertical="center" wrapText="1"/>
    </xf>
    <xf numFmtId="0" fontId="4" fillId="4" borderId="1" xfId="0" applyFont="1" applyFill="1" applyBorder="1" applyAlignment="1">
      <alignment horizontal="center" vertical="center" wrapText="1"/>
    </xf>
    <xf numFmtId="0" fontId="3" fillId="5" borderId="1" xfId="0" applyFont="1" applyFill="1" applyBorder="1" applyAlignment="1">
      <alignment horizontal="center" vertical="center" wrapText="1"/>
    </xf>
    <xf numFmtId="165" fontId="3" fillId="5" borderId="1" xfId="2" applyNumberFormat="1" applyFont="1" applyFill="1" applyBorder="1" applyAlignment="1">
      <alignment horizontal="center" vertical="center" wrapText="1"/>
    </xf>
    <xf numFmtId="0" fontId="3" fillId="5" borderId="1" xfId="2" applyNumberFormat="1" applyFont="1" applyFill="1" applyBorder="1" applyAlignment="1">
      <alignment horizontal="center" vertical="center" wrapText="1"/>
    </xf>
    <xf numFmtId="0" fontId="3" fillId="6" borderId="1" xfId="0" applyFont="1" applyFill="1" applyBorder="1" applyAlignment="1">
      <alignment horizontal="center" vertical="center" wrapText="1"/>
    </xf>
    <xf numFmtId="14" fontId="3" fillId="6" borderId="1" xfId="0" applyNumberFormat="1" applyFont="1" applyFill="1" applyBorder="1" applyAlignment="1">
      <alignment horizontal="center" vertical="center" wrapText="1"/>
    </xf>
    <xf numFmtId="165" fontId="3" fillId="7" borderId="1" xfId="2" applyNumberFormat="1" applyFont="1" applyFill="1" applyBorder="1" applyAlignment="1">
      <alignment horizontal="center" vertical="center" wrapText="1"/>
    </xf>
    <xf numFmtId="0" fontId="3" fillId="7" borderId="1" xfId="0" applyFont="1" applyFill="1" applyBorder="1" applyAlignment="1">
      <alignment horizontal="center" vertical="center" wrapText="1"/>
    </xf>
    <xf numFmtId="165" fontId="3" fillId="4" borderId="1" xfId="2" applyNumberFormat="1" applyFont="1" applyFill="1" applyBorder="1" applyAlignment="1">
      <alignment horizontal="center" vertical="center" wrapText="1"/>
    </xf>
    <xf numFmtId="165" fontId="3" fillId="8" borderId="1" xfId="0" applyNumberFormat="1" applyFont="1" applyFill="1" applyBorder="1" applyAlignment="1">
      <alignment horizontal="center" vertical="center" wrapText="1"/>
    </xf>
    <xf numFmtId="0" fontId="3" fillId="8" borderId="1" xfId="0" applyFont="1" applyFill="1" applyBorder="1" applyAlignment="1">
      <alignment horizontal="center" vertical="center" wrapText="1"/>
    </xf>
    <xf numFmtId="0" fontId="5" fillId="0" borderId="1" xfId="0" applyFont="1" applyBorder="1" applyAlignment="1">
      <alignment vertical="center"/>
    </xf>
    <xf numFmtId="2" fontId="5" fillId="0" borderId="1" xfId="0" applyNumberFormat="1" applyFont="1" applyBorder="1" applyAlignment="1">
      <alignment vertical="center"/>
    </xf>
    <xf numFmtId="14" fontId="5" fillId="0" borderId="1" xfId="0" applyNumberFormat="1" applyFont="1" applyBorder="1" applyAlignment="1">
      <alignment vertical="center"/>
    </xf>
    <xf numFmtId="165" fontId="5" fillId="0" borderId="1" xfId="0" applyNumberFormat="1" applyFont="1" applyBorder="1" applyAlignment="1">
      <alignment vertical="center"/>
    </xf>
    <xf numFmtId="14" fontId="5" fillId="0" borderId="0" xfId="0" applyNumberFormat="1" applyFont="1"/>
    <xf numFmtId="0" fontId="5" fillId="0" borderId="0" xfId="0" applyFont="1"/>
    <xf numFmtId="2" fontId="5" fillId="0" borderId="0" xfId="0" applyNumberFormat="1" applyFont="1"/>
    <xf numFmtId="165" fontId="5" fillId="0" borderId="0" xfId="2" applyNumberFormat="1" applyFont="1" applyAlignment="1"/>
    <xf numFmtId="165" fontId="5" fillId="0" borderId="0" xfId="0" applyNumberFormat="1" applyFont="1"/>
    <xf numFmtId="0" fontId="0" fillId="0" borderId="0" xfId="0" pivotButton="1"/>
    <xf numFmtId="0" fontId="0" fillId="0" borderId="0" xfId="0" applyAlignment="1">
      <alignment horizontal="left"/>
    </xf>
    <xf numFmtId="0" fontId="7" fillId="0" borderId="0" xfId="3" applyFont="1"/>
    <xf numFmtId="0" fontId="7" fillId="0" borderId="2" xfId="3" applyFont="1" applyBorder="1" applyAlignment="1">
      <alignment horizontal="centerContinuous"/>
    </xf>
    <xf numFmtId="0" fontId="7" fillId="0" borderId="3" xfId="3" applyFont="1" applyBorder="1" applyAlignment="1">
      <alignment horizontal="centerContinuous"/>
    </xf>
    <xf numFmtId="0" fontId="7" fillId="0" borderId="6" xfId="3" applyFont="1" applyBorder="1" applyAlignment="1">
      <alignment horizontal="centerContinuous"/>
    </xf>
    <xf numFmtId="0" fontId="7" fillId="0" borderId="7" xfId="3" applyFont="1" applyBorder="1" applyAlignment="1">
      <alignment horizontal="centerContinuous"/>
    </xf>
    <xf numFmtId="0" fontId="8" fillId="0" borderId="2" xfId="3" applyFont="1" applyBorder="1" applyAlignment="1">
      <alignment horizontal="centerContinuous" vertical="center"/>
    </xf>
    <xf numFmtId="0" fontId="8" fillId="0" borderId="4" xfId="3" applyFont="1" applyBorder="1" applyAlignment="1">
      <alignment horizontal="centerContinuous" vertical="center"/>
    </xf>
    <xf numFmtId="0" fontId="8" fillId="0" borderId="3" xfId="3" applyFont="1" applyBorder="1" applyAlignment="1">
      <alignment horizontal="centerContinuous" vertical="center"/>
    </xf>
    <xf numFmtId="0" fontId="8" fillId="0" borderId="5" xfId="3" applyFont="1" applyBorder="1" applyAlignment="1">
      <alignment horizontal="centerContinuous" vertical="center"/>
    </xf>
    <xf numFmtId="0" fontId="8" fillId="0" borderId="6" xfId="3" applyFont="1" applyBorder="1" applyAlignment="1">
      <alignment horizontal="centerContinuous" vertical="center"/>
    </xf>
    <xf numFmtId="0" fontId="8" fillId="0" borderId="0" xfId="3" applyFont="1" applyAlignment="1">
      <alignment horizontal="centerContinuous" vertical="center"/>
    </xf>
    <xf numFmtId="0" fontId="8" fillId="0" borderId="12" xfId="3" applyFont="1" applyBorder="1" applyAlignment="1">
      <alignment horizontal="centerContinuous" vertical="center"/>
    </xf>
    <xf numFmtId="0" fontId="7" fillId="0" borderId="8" xfId="3" applyFont="1" applyBorder="1" applyAlignment="1">
      <alignment horizontal="centerContinuous"/>
    </xf>
    <xf numFmtId="0" fontId="7" fillId="0" borderId="10" xfId="3" applyFont="1" applyBorder="1" applyAlignment="1">
      <alignment horizontal="centerContinuous"/>
    </xf>
    <xf numFmtId="0" fontId="8" fillId="0" borderId="8" xfId="3" applyFont="1" applyBorder="1" applyAlignment="1">
      <alignment horizontal="centerContinuous" vertical="center"/>
    </xf>
    <xf numFmtId="0" fontId="8" fillId="0" borderId="9" xfId="3" applyFont="1" applyBorder="1" applyAlignment="1">
      <alignment horizontal="centerContinuous" vertical="center"/>
    </xf>
    <xf numFmtId="0" fontId="8" fillId="0" borderId="10" xfId="3" applyFont="1" applyBorder="1" applyAlignment="1">
      <alignment horizontal="centerContinuous" vertical="center"/>
    </xf>
    <xf numFmtId="0" fontId="8" fillId="0" borderId="11" xfId="3" applyFont="1" applyBorder="1" applyAlignment="1">
      <alignment horizontal="centerContinuous" vertical="center"/>
    </xf>
    <xf numFmtId="0" fontId="7" fillId="0" borderId="6" xfId="3" applyFont="1" applyBorder="1"/>
    <xf numFmtId="0" fontId="7" fillId="0" borderId="7" xfId="3" applyFont="1" applyBorder="1"/>
    <xf numFmtId="0" fontId="8" fillId="0" borderId="0" xfId="3" applyFont="1"/>
    <xf numFmtId="14" fontId="7" fillId="0" borderId="0" xfId="3" applyNumberFormat="1" applyFont="1"/>
    <xf numFmtId="166" fontId="7" fillId="0" borderId="0" xfId="3" applyNumberFormat="1" applyFont="1"/>
    <xf numFmtId="14" fontId="7" fillId="0" borderId="0" xfId="3" applyNumberFormat="1" applyFont="1" applyAlignment="1">
      <alignment horizontal="left"/>
    </xf>
    <xf numFmtId="1" fontId="8" fillId="0" borderId="0" xfId="4" applyNumberFormat="1" applyFont="1" applyAlignment="1">
      <alignment horizontal="center" vertical="center"/>
    </xf>
    <xf numFmtId="165" fontId="8" fillId="0" borderId="0" xfId="3" applyNumberFormat="1" applyFont="1" applyAlignment="1">
      <alignment horizontal="center" vertical="center"/>
    </xf>
    <xf numFmtId="1" fontId="8" fillId="0" borderId="0" xfId="3" applyNumberFormat="1" applyFont="1" applyAlignment="1">
      <alignment horizontal="center"/>
    </xf>
    <xf numFmtId="167" fontId="8" fillId="0" borderId="0" xfId="3" applyNumberFormat="1" applyFont="1" applyAlignment="1">
      <alignment horizontal="right"/>
    </xf>
    <xf numFmtId="1" fontId="7" fillId="0" borderId="0" xfId="3" applyNumberFormat="1" applyFont="1" applyAlignment="1">
      <alignment horizontal="center"/>
    </xf>
    <xf numFmtId="167" fontId="7" fillId="0" borderId="0" xfId="3" applyNumberFormat="1" applyFont="1" applyAlignment="1">
      <alignment horizontal="right"/>
    </xf>
    <xf numFmtId="1" fontId="7" fillId="0" borderId="9" xfId="3" applyNumberFormat="1" applyFont="1" applyBorder="1" applyAlignment="1">
      <alignment horizontal="center"/>
    </xf>
    <xf numFmtId="167" fontId="7" fillId="0" borderId="9" xfId="3" applyNumberFormat="1" applyFont="1" applyBorder="1" applyAlignment="1">
      <alignment horizontal="right"/>
    </xf>
    <xf numFmtId="0" fontId="7" fillId="0" borderId="0" xfId="3" applyFont="1" applyAlignment="1">
      <alignment horizontal="center"/>
    </xf>
    <xf numFmtId="1" fontId="8" fillId="0" borderId="13" xfId="3" applyNumberFormat="1" applyFont="1" applyBorder="1" applyAlignment="1">
      <alignment horizontal="center"/>
    </xf>
    <xf numFmtId="167" fontId="8" fillId="0" borderId="13" xfId="3" applyNumberFormat="1" applyFont="1" applyBorder="1" applyAlignment="1">
      <alignment horizontal="right"/>
    </xf>
    <xf numFmtId="167" fontId="7" fillId="0" borderId="0" xfId="3" applyNumberFormat="1" applyFont="1"/>
    <xf numFmtId="167" fontId="8" fillId="0" borderId="9" xfId="3" applyNumberFormat="1" applyFont="1" applyBorder="1"/>
    <xf numFmtId="167" fontId="7" fillId="0" borderId="9" xfId="3" applyNumberFormat="1" applyFont="1" applyBorder="1"/>
    <xf numFmtId="167" fontId="8" fillId="0" borderId="0" xfId="3" applyNumberFormat="1" applyFont="1"/>
    <xf numFmtId="0" fontId="7" fillId="0" borderId="8" xfId="3" applyFont="1" applyBorder="1"/>
    <xf numFmtId="0" fontId="7" fillId="0" borderId="9" xfId="3" applyFont="1" applyBorder="1"/>
    <xf numFmtId="0" fontId="7" fillId="0" borderId="10" xfId="3" applyFont="1" applyBorder="1"/>
    <xf numFmtId="0" fontId="7" fillId="9" borderId="0" xfId="3" applyFont="1" applyFill="1"/>
    <xf numFmtId="0" fontId="8" fillId="0" borderId="0" xfId="3" applyFont="1" applyAlignment="1">
      <alignment horizontal="center"/>
    </xf>
    <xf numFmtId="1" fontId="8" fillId="0" borderId="0" xfId="4" applyNumberFormat="1" applyFont="1" applyAlignment="1">
      <alignment horizontal="right"/>
    </xf>
    <xf numFmtId="168" fontId="8" fillId="0" borderId="0" xfId="5" applyNumberFormat="1" applyFont="1" applyAlignment="1">
      <alignment horizontal="right"/>
    </xf>
    <xf numFmtId="1" fontId="7" fillId="0" borderId="0" xfId="4" applyNumberFormat="1" applyFont="1" applyAlignment="1">
      <alignment horizontal="right"/>
    </xf>
    <xf numFmtId="168" fontId="7" fillId="0" borderId="0" xfId="5" applyNumberFormat="1" applyFont="1" applyAlignment="1">
      <alignment horizontal="right"/>
    </xf>
    <xf numFmtId="164" fontId="7" fillId="0" borderId="13" xfId="5" applyNumberFormat="1" applyFont="1" applyBorder="1" applyAlignment="1">
      <alignment horizontal="center"/>
    </xf>
    <xf numFmtId="168" fontId="7" fillId="0" borderId="13" xfId="5" applyNumberFormat="1" applyFont="1" applyBorder="1" applyAlignment="1">
      <alignment horizontal="right"/>
    </xf>
    <xf numFmtId="4" fontId="0" fillId="0" borderId="0" xfId="0" applyNumberFormat="1"/>
    <xf numFmtId="0" fontId="8" fillId="0" borderId="2" xfId="3" applyFont="1" applyBorder="1" applyAlignment="1">
      <alignment horizontal="center" vertical="center"/>
    </xf>
    <xf numFmtId="0" fontId="8" fillId="0" borderId="4" xfId="3" applyFont="1" applyBorder="1" applyAlignment="1">
      <alignment horizontal="center" vertical="center"/>
    </xf>
    <xf numFmtId="0" fontId="8" fillId="0" borderId="3" xfId="3" applyFont="1" applyBorder="1" applyAlignment="1">
      <alignment horizontal="center" vertical="center"/>
    </xf>
    <xf numFmtId="0" fontId="8" fillId="0" borderId="8" xfId="3" applyFont="1" applyBorder="1" applyAlignment="1">
      <alignment horizontal="center" vertical="center"/>
    </xf>
    <xf numFmtId="0" fontId="8" fillId="0" borderId="9" xfId="3" applyFont="1" applyBorder="1" applyAlignment="1">
      <alignment horizontal="center" vertical="center"/>
    </xf>
    <xf numFmtId="0" fontId="8" fillId="0" borderId="10" xfId="3" applyFont="1" applyBorder="1" applyAlignment="1">
      <alignment horizontal="center" vertical="center"/>
    </xf>
    <xf numFmtId="0" fontId="8" fillId="0" borderId="5" xfId="3" applyFont="1" applyBorder="1" applyAlignment="1">
      <alignment horizontal="center" vertical="center"/>
    </xf>
    <xf numFmtId="0" fontId="8" fillId="0" borderId="11" xfId="3" applyFont="1" applyBorder="1" applyAlignment="1">
      <alignment horizontal="center" vertical="center"/>
    </xf>
    <xf numFmtId="0" fontId="9" fillId="0" borderId="0" xfId="3" applyFont="1" applyAlignment="1">
      <alignment horizontal="center" vertical="center" wrapText="1"/>
    </xf>
    <xf numFmtId="0" fontId="8" fillId="0" borderId="6" xfId="3" applyFont="1" applyBorder="1" applyAlignment="1">
      <alignment horizontal="center" vertical="center" wrapText="1"/>
    </xf>
    <xf numFmtId="0" fontId="8" fillId="0" borderId="0" xfId="3" applyFont="1" applyAlignment="1">
      <alignment horizontal="center" vertical="center" wrapText="1"/>
    </xf>
    <xf numFmtId="0" fontId="8" fillId="0" borderId="7" xfId="3" applyFont="1" applyBorder="1" applyAlignment="1">
      <alignment horizontal="center" vertical="center" wrapText="1"/>
    </xf>
    <xf numFmtId="0" fontId="10" fillId="0" borderId="0" xfId="0" applyFont="1" applyAlignment="1">
      <alignment horizontal="center" vertical="center" wrapText="1"/>
    </xf>
    <xf numFmtId="2" fontId="5" fillId="9" borderId="1" xfId="0" applyNumberFormat="1" applyFont="1" applyFill="1" applyBorder="1" applyAlignment="1">
      <alignment vertical="center"/>
    </xf>
    <xf numFmtId="0" fontId="0" fillId="9" borderId="0" xfId="0" applyFill="1"/>
    <xf numFmtId="0" fontId="11" fillId="0" borderId="4" xfId="0" applyFont="1" applyBorder="1" applyAlignment="1">
      <alignment horizontal="left" vertical="center"/>
    </xf>
  </cellXfs>
  <cellStyles count="6">
    <cellStyle name="Millares" xfId="1" builtinId="3"/>
    <cellStyle name="Millares 2 2" xfId="5" xr:uid="{00000000-0005-0000-0000-000001000000}"/>
    <cellStyle name="Millares 3" xfId="4" xr:uid="{00000000-0005-0000-0000-000002000000}"/>
    <cellStyle name="Moneda" xfId="2" builtinId="4"/>
    <cellStyle name="Normal" xfId="0" builtinId="0"/>
    <cellStyle name="Normal 2 2" xfId="3" xr:uid="{00000000-0005-0000-0000-000005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771.616421874998" createdVersion="5" refreshedVersion="5" minRefreshableVersion="3" recordCount="15" xr:uid="{00000000-000A-0000-FFFF-FFFF14000000}">
  <cacheSource type="worksheet">
    <worksheetSource ref="A2:AP17" sheet="ESTADO DE CADA FACTURA"/>
  </cacheSource>
  <cacheFields count="42">
    <cacheField name="NIT IPS" numFmtId="0">
      <sharedItems containsSemiMixedTypes="0" containsString="0" containsNumber="1" containsInteger="1" minValue="891380054" maxValue="891380054"/>
    </cacheField>
    <cacheField name="Nombre IPS" numFmtId="0">
      <sharedItems/>
    </cacheField>
    <cacheField name="ALFA" numFmtId="0">
      <sharedItems containsNonDate="0" containsString="0" containsBlank="1"/>
    </cacheField>
    <cacheField name="Numero Factura" numFmtId="0">
      <sharedItems/>
    </cacheField>
    <cacheField name="FACT" numFmtId="2">
      <sharedItems/>
    </cacheField>
    <cacheField name="LLAVE" numFmtId="2">
      <sharedItems/>
    </cacheField>
    <cacheField name="IPS Fecha factura" numFmtId="14">
      <sharedItems containsSemiMixedTypes="0" containsNonDate="0" containsDate="1" containsString="0" minDate="2023-01-31T00:00:00" maxDate="2025-03-31T00:00:00"/>
    </cacheField>
    <cacheField name="IPS Fecha radicado" numFmtId="14">
      <sharedItems containsSemiMixedTypes="0" containsNonDate="0" containsDate="1" containsString="0" minDate="2023-03-23T00:00:00" maxDate="2025-05-30T00:00:00"/>
    </cacheField>
    <cacheField name="IPS Valor Factura" numFmtId="165">
      <sharedItems containsSemiMixedTypes="0" containsString="0" containsNumber="1" containsInteger="1" minValue="85800" maxValue="6188606"/>
    </cacheField>
    <cacheField name="IPS Saldo Factura" numFmtId="165">
      <sharedItems containsSemiMixedTypes="0" containsString="0" containsNumber="1" containsInteger="1" minValue="85800" maxValue="3789479"/>
    </cacheField>
    <cacheField name="ESTADO CARTERA ANTERIOR" numFmtId="0">
      <sharedItems/>
    </cacheField>
    <cacheField name="ESTADO EPS 24-04-2025" numFmtId="0">
      <sharedItems count="4">
        <s v="Factura pendiente en programacion de pago"/>
        <s v="Factura cancelada"/>
        <s v="Factura en proceso interno"/>
        <s v="Glosa por contestar IPS"/>
      </sharedItems>
    </cacheField>
    <cacheField name="POR PAGAR SAP" numFmtId="165">
      <sharedItems containsSemiMixedTypes="0" containsString="0" containsNumber="1" containsInteger="1" minValue="0" maxValue="438325"/>
    </cacheField>
    <cacheField name="DOC CONTA" numFmtId="0">
      <sharedItems containsString="0" containsBlank="1" containsNumber="1" containsInteger="1" minValue="1222577636" maxValue="1222577638"/>
    </cacheField>
    <cacheField name="ESTADO BOX" numFmtId="0">
      <sharedItems/>
    </cacheField>
    <cacheField name="FECHA FACT" numFmtId="14">
      <sharedItems containsSemiMixedTypes="0" containsNonDate="0" containsDate="1" containsString="0" minDate="2023-01-31T00:00:00" maxDate="2025-03-31T00:00:00"/>
    </cacheField>
    <cacheField name="FECHA RAD" numFmtId="14">
      <sharedItems containsSemiMixedTypes="0" containsNonDate="0" containsDate="1" containsString="0" minDate="2023-11-07T00:00:00" maxDate="2025-04-09T00:00:00"/>
    </cacheField>
    <cacheField name="FECHA LIQ" numFmtId="14">
      <sharedItems containsNonDate="0" containsDate="1" containsString="0" containsBlank="1" minDate="2025-01-25T00:00:00" maxDate="2025-04-15T00:00:00"/>
    </cacheField>
    <cacheField name="DIAS" numFmtId="0">
      <sharedItems containsSemiMixedTypes="0" containsString="0" containsNumber="1" containsInteger="1" minValue="-14" maxValue="65"/>
    </cacheField>
    <cacheField name="EDAD" numFmtId="0">
      <sharedItems/>
    </cacheField>
    <cacheField name="Valor_Glosa y Devolución" numFmtId="165">
      <sharedItems containsSemiMixedTypes="0" containsString="0" containsNumber="1" containsInteger="1" minValue="0" maxValue="595400"/>
    </cacheField>
    <cacheField name="TIPIFICACION" numFmtId="165">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1704883"/>
    </cacheField>
    <cacheField name="FACTURA DEVUELTA" numFmtId="165">
      <sharedItems containsSemiMixedTypes="0" containsString="0" containsNumber="1" containsInteger="1" minValue="0" maxValue="0"/>
    </cacheField>
    <cacheField name="FACTURA NO RADICADA" numFmtId="165">
      <sharedItems containsSemiMixedTypes="0" containsString="0" containsNumber="1" containsInteger="1" minValue="0" maxValue="0"/>
    </cacheField>
    <cacheField name="GLOSA ACEPTADA" numFmtId="165">
      <sharedItems containsSemiMixedTypes="0" containsString="0" containsNumber="1" containsInteger="1" minValue="0" maxValue="0"/>
    </cacheField>
    <cacheField name="VALOR EXTEMPORANEO" numFmtId="165">
      <sharedItems containsSemiMixedTypes="0" containsString="0" containsNumber="1" containsInteger="1" minValue="0" maxValue="0"/>
    </cacheField>
    <cacheField name="GLOSA PDTE" numFmtId="165">
      <sharedItems containsSemiMixedTypes="0" containsString="0" containsNumber="1" containsInteger="1" minValue="0" maxValue="595400"/>
    </cacheField>
    <cacheField name="FACTURA EN PROGRAMACION DE PAGO" numFmtId="165">
      <sharedItems containsSemiMixedTypes="0" containsString="0" containsNumber="1" containsInteger="1" minValue="0" maxValue="461566"/>
    </cacheField>
    <cacheField name="FACTURA EN PROCESO INTERNO" numFmtId="165">
      <sharedItems containsSemiMixedTypes="0" containsString="0" containsNumber="1" containsInteger="1" minValue="0" maxValue="3789479"/>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4023302"/>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582922" maxValue="4800068278"/>
    </cacheField>
    <cacheField name="FECHA COMPENSACION SAP" numFmtId="0">
      <sharedItems containsString="0" containsBlank="1" containsNumber="1" containsInteger="1" minValue="45672" maxValue="45762"/>
    </cacheField>
    <cacheField name="OBSE PAGO" numFmtId="0">
      <sharedItems containsBlank="1"/>
    </cacheField>
    <cacheField name="VALOR TRANFERENCIA" numFmtId="165">
      <sharedItems containsSemiMixedTypes="0" containsString="0" containsNumber="1" containsInteger="1" minValue="0" maxValue="1314710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5">
  <r>
    <n v="891380054"/>
    <s v="FUND HOSP SAN JOSE (BUGA)"/>
    <m/>
    <s v="FA443434"/>
    <s v="FA443434"/>
    <s v="891380054_FA443434"/>
    <d v="2023-01-31T00:00:00"/>
    <d v="2023-03-23T00:00:00"/>
    <n v="6188606"/>
    <n v="461566"/>
    <s v="Factura pendiente en programacion de pago"/>
    <x v="0"/>
    <n v="0"/>
    <m/>
    <s v="Finalizada"/>
    <d v="2023-01-31T00:00:00"/>
    <d v="2023-11-07T00:00:00"/>
    <d v="2025-01-25T00:00:00"/>
    <n v="65"/>
    <s v="61-90"/>
    <n v="0"/>
    <m/>
    <m/>
    <m/>
    <s v="Servicios de internación y/o cirugía (Hospitalaria o Ambulatoria)"/>
    <m/>
    <s v="URG-2023-291"/>
    <n v="0"/>
    <n v="0"/>
    <n v="0"/>
    <n v="0"/>
    <n v="0"/>
    <n v="0"/>
    <n v="461566"/>
    <n v="0"/>
    <n v="0"/>
    <n v="0"/>
    <n v="0"/>
    <m/>
    <m/>
    <m/>
    <n v="0"/>
  </r>
  <r>
    <n v="891380054"/>
    <s v="FUND HOSP SAN JOSE (BUGA)"/>
    <m/>
    <s v="FES67270"/>
    <s v="FES67270"/>
    <s v="891380054_FES67270"/>
    <d v="2025-01-30T00:00:00"/>
    <d v="2025-03-07T00:00:00"/>
    <n v="1704883"/>
    <n v="1704883"/>
    <s v="Factura pendiente en programacion de pago"/>
    <x v="1"/>
    <n v="0"/>
    <m/>
    <s v="Finalizada"/>
    <d v="2025-01-30T00:00:00"/>
    <d v="2025-02-05T00:00:00"/>
    <d v="2025-02-07T00:00:00"/>
    <n v="52"/>
    <s v="31-60"/>
    <n v="0"/>
    <m/>
    <m/>
    <m/>
    <s v="Servicios hospitalarios"/>
    <m/>
    <s v="URG-2023-291"/>
    <n v="1704883"/>
    <n v="0"/>
    <n v="0"/>
    <n v="0"/>
    <n v="0"/>
    <n v="0"/>
    <n v="0"/>
    <n v="0"/>
    <n v="0"/>
    <n v="1704883"/>
    <n v="0"/>
    <n v="4800068278"/>
    <n v="45762"/>
    <s v="PAGO DIRECTO REGIMEN SUBSIDIADO MARZO 2025"/>
    <n v="2286489"/>
  </r>
  <r>
    <n v="891380054"/>
    <s v="FUND HOSP SAN JOSE (BUGA)"/>
    <m/>
    <s v="FES58085"/>
    <s v="FES58085"/>
    <s v="891380054_FES58085"/>
    <d v="2025-01-19T00:00:00"/>
    <d v="2025-03-07T00:00:00"/>
    <n v="491506"/>
    <n v="491506"/>
    <s v="Factura pendiente en programacion de pago"/>
    <x v="1"/>
    <n v="0"/>
    <m/>
    <s v="Finalizada"/>
    <d v="2025-01-19T00:00:00"/>
    <d v="2025-02-05T00:00:00"/>
    <d v="2025-02-25T00:00:00"/>
    <n v="34"/>
    <s v="31-60"/>
    <n v="0"/>
    <m/>
    <m/>
    <m/>
    <s v="Urgencias"/>
    <m/>
    <s v="44B200482"/>
    <n v="491506"/>
    <n v="0"/>
    <n v="0"/>
    <n v="0"/>
    <n v="0"/>
    <n v="0"/>
    <n v="0"/>
    <n v="0"/>
    <n v="0"/>
    <n v="491506"/>
    <n v="0"/>
    <n v="4800068278"/>
    <n v="45762"/>
    <s v="PAGO DIRECTO REGIMEN SUBSIDIADO MARZO 2025"/>
    <n v="2286489"/>
  </r>
  <r>
    <n v="891380054"/>
    <s v="FUND HOSP SAN JOSE (BUGA)"/>
    <m/>
    <s v="FES63266"/>
    <s v="FES63266"/>
    <s v="891380054_FES63266"/>
    <d v="2025-01-25T00:00:00"/>
    <d v="2025-03-07T00:00:00"/>
    <n v="90100"/>
    <n v="90100"/>
    <s v="Factura pendiente en programacion de pago"/>
    <x v="1"/>
    <n v="0"/>
    <m/>
    <s v="Finalizada"/>
    <d v="2025-01-25T00:00:00"/>
    <d v="2025-02-05T00:00:00"/>
    <d v="2025-02-25T00:00:00"/>
    <n v="34"/>
    <s v="31-60"/>
    <n v="0"/>
    <m/>
    <m/>
    <m/>
    <s v="Urgencias"/>
    <m/>
    <s v="44B200482"/>
    <n v="90100"/>
    <n v="0"/>
    <n v="0"/>
    <n v="0"/>
    <n v="0"/>
    <n v="0"/>
    <n v="0"/>
    <n v="0"/>
    <n v="0"/>
    <n v="90100"/>
    <n v="0"/>
    <n v="4800068278"/>
    <n v="45762"/>
    <s v="PAGO DIRECTO REGIMEN SUBSIDIADO MARZO 2025"/>
    <n v="2286489"/>
  </r>
  <r>
    <n v="891380054"/>
    <s v="FUND HOSP SAN JOSE (BUGA)"/>
    <m/>
    <s v="FES85261"/>
    <s v="FES85261"/>
    <s v="891380054_FES85261"/>
    <d v="2025-02-23T00:00:00"/>
    <d v="2025-04-02T00:00:00"/>
    <n v="2749531"/>
    <n v="2749531"/>
    <s v="Factura en proceso interno"/>
    <x v="2"/>
    <n v="0"/>
    <m/>
    <s v="Para auditoria de pertinencia"/>
    <d v="2025-02-23T00:00:00"/>
    <d v="2025-03-03T00:00:00"/>
    <m/>
    <n v="28"/>
    <s v="0-30"/>
    <n v="0"/>
    <m/>
    <m/>
    <m/>
    <s v="Servicios hospitalarios"/>
    <m/>
    <m/>
    <n v="0"/>
    <n v="0"/>
    <n v="0"/>
    <n v="0"/>
    <n v="0"/>
    <n v="0"/>
    <n v="0"/>
    <n v="2749531"/>
    <n v="0"/>
    <n v="0"/>
    <n v="0"/>
    <m/>
    <m/>
    <m/>
    <n v="0"/>
  </r>
  <r>
    <n v="891380054"/>
    <s v="FUND HOSP SAN JOSE (BUGA)"/>
    <m/>
    <s v="FES89925"/>
    <s v="FES89925"/>
    <s v="891380054_FES89925"/>
    <d v="2025-02-28T00:00:00"/>
    <d v="2025-04-02T00:00:00"/>
    <n v="2512006"/>
    <n v="2223125"/>
    <s v="Factura en proceso interno"/>
    <x v="2"/>
    <n v="0"/>
    <m/>
    <s v="Para auditoria de pertinencia"/>
    <d v="2025-02-28T00:00:00"/>
    <d v="2025-03-03T00:00:00"/>
    <m/>
    <n v="28"/>
    <s v="0-30"/>
    <n v="0"/>
    <m/>
    <m/>
    <m/>
    <s v="Servicios hospitalarios"/>
    <m/>
    <m/>
    <n v="0"/>
    <n v="0"/>
    <n v="0"/>
    <n v="0"/>
    <n v="0"/>
    <n v="0"/>
    <n v="0"/>
    <n v="2223125"/>
    <n v="0"/>
    <n v="0"/>
    <n v="0"/>
    <m/>
    <m/>
    <m/>
    <n v="0"/>
  </r>
  <r>
    <n v="891380054"/>
    <s v="FUND HOSP SAN JOSE (BUGA)"/>
    <m/>
    <s v="FES52800"/>
    <s v="FES52800"/>
    <s v="891380054_FES52800"/>
    <d v="2025-01-13T00:00:00"/>
    <d v="2025-03-07T00:00:00"/>
    <n v="3789479"/>
    <n v="3789479"/>
    <s v="Factura en proceso interno"/>
    <x v="2"/>
    <n v="0"/>
    <m/>
    <s v="Para validar auditoría automatica"/>
    <d v="2025-01-13T00:00:00"/>
    <d v="2025-02-05T00:00:00"/>
    <m/>
    <n v="54"/>
    <s v="31-60"/>
    <n v="0"/>
    <m/>
    <m/>
    <m/>
    <s v="Urgencias"/>
    <m/>
    <m/>
    <n v="0"/>
    <n v="0"/>
    <n v="0"/>
    <n v="0"/>
    <n v="0"/>
    <n v="0"/>
    <n v="0"/>
    <n v="3789479"/>
    <n v="0"/>
    <n v="0"/>
    <n v="0"/>
    <m/>
    <m/>
    <m/>
    <n v="0"/>
  </r>
  <r>
    <n v="891380054"/>
    <s v="FUND HOSP SAN JOSE (BUGA)"/>
    <m/>
    <s v="FES88171"/>
    <s v="FES88171"/>
    <s v="891380054_FES88171"/>
    <d v="2025-02-26T00:00:00"/>
    <d v="2025-04-02T00:00:00"/>
    <n v="438325"/>
    <n v="438325"/>
    <s v="Factura en proceso interno"/>
    <x v="0"/>
    <n v="438325"/>
    <n v="1222577636"/>
    <s v="Finalizada"/>
    <d v="2025-02-26T00:00:00"/>
    <d v="2025-03-03T00:00:00"/>
    <d v="2025-03-27T00:00:00"/>
    <n v="4"/>
    <s v="0-30"/>
    <n v="0"/>
    <m/>
    <m/>
    <m/>
    <s v="Urgencias"/>
    <m/>
    <s v="44B200482"/>
    <n v="0"/>
    <n v="0"/>
    <n v="0"/>
    <n v="0"/>
    <n v="0"/>
    <n v="0"/>
    <n v="438325"/>
    <n v="0"/>
    <n v="0"/>
    <n v="0"/>
    <n v="0"/>
    <m/>
    <m/>
    <m/>
    <n v="0"/>
  </r>
  <r>
    <n v="891380054"/>
    <s v="FUND HOSP SAN JOSE (BUGA)"/>
    <m/>
    <s v="FES80054"/>
    <s v="FES80054"/>
    <s v="891380054_FES80054"/>
    <d v="2025-02-17T00:00:00"/>
    <d v="2025-04-02T00:00:00"/>
    <n v="102858"/>
    <n v="102858"/>
    <s v="Factura en proceso interno"/>
    <x v="0"/>
    <n v="102858"/>
    <n v="1222577637"/>
    <s v="Finalizada"/>
    <d v="2025-02-17T00:00:00"/>
    <d v="2025-03-03T00:00:00"/>
    <d v="2025-03-27T00:00:00"/>
    <n v="4"/>
    <s v="0-30"/>
    <n v="0"/>
    <m/>
    <m/>
    <m/>
    <s v="Urgencias"/>
    <m/>
    <s v="44B200482"/>
    <n v="0"/>
    <n v="0"/>
    <n v="0"/>
    <n v="0"/>
    <n v="0"/>
    <n v="0"/>
    <n v="102858"/>
    <n v="0"/>
    <n v="0"/>
    <n v="0"/>
    <n v="0"/>
    <m/>
    <m/>
    <m/>
    <n v="0"/>
  </r>
  <r>
    <n v="891380054"/>
    <s v="FUND HOSP SAN JOSE (BUGA)"/>
    <m/>
    <s v="FES88870"/>
    <s v="FES88870"/>
    <s v="891380054_FES88870"/>
    <d v="2025-02-27T00:00:00"/>
    <d v="2025-04-02T00:00:00"/>
    <n v="85800"/>
    <n v="85800"/>
    <s v="Factura en proceso interno"/>
    <x v="0"/>
    <n v="85800"/>
    <n v="1222577638"/>
    <s v="Finalizada"/>
    <d v="2025-02-27T00:00:00"/>
    <d v="2025-03-03T00:00:00"/>
    <d v="2025-03-27T00:00:00"/>
    <n v="4"/>
    <s v="0-30"/>
    <n v="0"/>
    <m/>
    <m/>
    <m/>
    <s v="Urgencias"/>
    <m/>
    <s v="44B200482"/>
    <n v="0"/>
    <n v="0"/>
    <n v="0"/>
    <n v="0"/>
    <n v="0"/>
    <n v="0"/>
    <n v="85800"/>
    <n v="0"/>
    <n v="0"/>
    <n v="0"/>
    <n v="0"/>
    <m/>
    <m/>
    <m/>
    <n v="0"/>
  </r>
  <r>
    <n v="891380054"/>
    <s v="FUND HOSP SAN JOSE (BUGA)"/>
    <m/>
    <s v="FES104708"/>
    <s v="FES104708"/>
    <s v="891380054_FES104708"/>
    <d v="2025-03-25T00:00:00"/>
    <d v="2025-05-24T00:00:00"/>
    <n v="369667"/>
    <n v="369667"/>
    <e v="#N/A"/>
    <x v="0"/>
    <n v="0"/>
    <m/>
    <s v="Finalizada"/>
    <d v="2025-03-25T00:00:00"/>
    <d v="2025-04-08T00:00:00"/>
    <d v="2025-04-14T00:00:00"/>
    <n v="-14"/>
    <s v="Corriente"/>
    <n v="0"/>
    <m/>
    <m/>
    <m/>
    <s v="Urgencias"/>
    <m/>
    <s v="44B200482"/>
    <n v="0"/>
    <n v="0"/>
    <n v="0"/>
    <n v="0"/>
    <n v="0"/>
    <n v="0"/>
    <n v="369667"/>
    <n v="0"/>
    <n v="0"/>
    <n v="0"/>
    <n v="0"/>
    <m/>
    <m/>
    <m/>
    <n v="0"/>
  </r>
  <r>
    <n v="891380054"/>
    <s v="FUND HOSP SAN JOSE (BUGA)"/>
    <m/>
    <s v="FES106083"/>
    <s v="FES106083"/>
    <s v="891380054_FES106083"/>
    <d v="2025-03-26T00:00:00"/>
    <d v="2025-05-25T00:00:00"/>
    <n v="384565"/>
    <n v="384565"/>
    <e v="#N/A"/>
    <x v="0"/>
    <n v="0"/>
    <m/>
    <s v="Finalizada"/>
    <d v="2025-03-26T00:00:00"/>
    <d v="2025-04-08T00:00:00"/>
    <d v="2025-04-14T00:00:00"/>
    <n v="-14"/>
    <s v="Corriente"/>
    <n v="0"/>
    <m/>
    <m/>
    <m/>
    <s v="Urgencias"/>
    <m/>
    <s v="44B200482"/>
    <n v="0"/>
    <n v="0"/>
    <n v="0"/>
    <n v="0"/>
    <n v="0"/>
    <n v="0"/>
    <n v="384565"/>
    <n v="0"/>
    <n v="0"/>
    <n v="0"/>
    <n v="0"/>
    <m/>
    <m/>
    <m/>
    <n v="0"/>
  </r>
  <r>
    <n v="891380054"/>
    <s v="FUND HOSP SAN JOSE (BUGA)"/>
    <m/>
    <s v="FES108796"/>
    <s v="FES108796"/>
    <s v="891380054_FES108796"/>
    <d v="2025-03-30T00:00:00"/>
    <d v="2025-05-29T00:00:00"/>
    <n v="342383"/>
    <n v="342383"/>
    <e v="#N/A"/>
    <x v="0"/>
    <n v="0"/>
    <m/>
    <s v="Finalizada"/>
    <d v="2025-03-30T00:00:00"/>
    <d v="2025-04-08T00:00:00"/>
    <d v="2025-04-14T00:00:00"/>
    <n v="-14"/>
    <s v="Corriente"/>
    <n v="0"/>
    <m/>
    <m/>
    <m/>
    <s v="Urgencias"/>
    <m/>
    <s v="44B200482"/>
    <n v="0"/>
    <n v="0"/>
    <n v="0"/>
    <n v="0"/>
    <n v="0"/>
    <n v="0"/>
    <n v="342383"/>
    <n v="0"/>
    <n v="0"/>
    <n v="0"/>
    <n v="0"/>
    <m/>
    <m/>
    <m/>
    <n v="0"/>
  </r>
  <r>
    <n v="891380054"/>
    <s v="FUND HOSP SAN JOSE (BUGA)"/>
    <m/>
    <s v="FES99276"/>
    <s v="FES99276"/>
    <s v="891380054_FES99276"/>
    <d v="2025-03-14T00:00:00"/>
    <d v="2025-05-13T00:00:00"/>
    <n v="86521"/>
    <n v="86521"/>
    <e v="#N/A"/>
    <x v="0"/>
    <n v="0"/>
    <m/>
    <s v="Finalizada"/>
    <d v="2025-03-14T00:00:00"/>
    <d v="2025-04-08T00:00:00"/>
    <d v="2025-04-14T00:00:00"/>
    <n v="-14"/>
    <s v="Corriente"/>
    <n v="0"/>
    <m/>
    <m/>
    <m/>
    <s v="Urgencias"/>
    <m/>
    <s v="44B200482"/>
    <n v="0"/>
    <n v="0"/>
    <n v="0"/>
    <n v="0"/>
    <n v="0"/>
    <n v="0"/>
    <n v="86521"/>
    <n v="0"/>
    <n v="0"/>
    <n v="0"/>
    <n v="0"/>
    <m/>
    <m/>
    <m/>
    <n v="0"/>
  </r>
  <r>
    <n v="891380054"/>
    <s v="FUND HOSP SAN JOSE (BUGA)"/>
    <m/>
    <s v="FES22265"/>
    <s v="FES22265"/>
    <s v="891380054_FES22265"/>
    <d v="2024-11-22T00:00:00"/>
    <d v="2025-01-03T00:00:00"/>
    <n v="4956701"/>
    <n v="595400"/>
    <s v="Glosa pendiente por contestar IPS"/>
    <x v="3"/>
    <n v="0"/>
    <m/>
    <s v="Para respuesta prestador"/>
    <d v="2024-11-22T00:00:00"/>
    <d v="2024-12-04T00:00:00"/>
    <d v="2025-02-27T00:00:00"/>
    <n v="32"/>
    <s v="31-60"/>
    <n v="595400"/>
    <s v="GLOSA"/>
    <s v="1-Se objeta CUPS S12201 INTERNACION EN UNIDAD DE CUIDADOS INTERMEDIOS NEONATAL por valor de $1.103700, paciente sin criterios y sin Soportes de Estancia en la Unidad de Cuidado Intermedio Neonatal., se reconoce ese dia de Estancia con el Cups S12400 INTERNACION EN UNIDAD DE CUIDADOS BASICOS NEONATALES ALTA COMPLEJIDAD por valor $508.300 se glosa la diferencia $595.400"/>
    <s v="PERTINENCIA MEDICA"/>
    <s v="Servicios hospitalarios"/>
    <s v="Hospitalario"/>
    <s v="44B200482"/>
    <n v="0"/>
    <n v="0"/>
    <n v="0"/>
    <n v="0"/>
    <n v="0"/>
    <n v="595400"/>
    <n v="0"/>
    <n v="0"/>
    <n v="0"/>
    <n v="4023302"/>
    <n v="0"/>
    <n v="2201582922"/>
    <n v="45672"/>
    <s v="(en blanco)"/>
    <n v="13147103"/>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5" cacheId="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42">
    <pivotField showAll="0"/>
    <pivotField showAll="0"/>
    <pivotField showAll="0"/>
    <pivotField showAll="0"/>
    <pivotField showAll="0"/>
    <pivotField dataField="1" showAll="0"/>
    <pivotField numFmtId="14" showAll="0"/>
    <pivotField numFmtId="14" showAll="0"/>
    <pivotField numFmtId="165" showAll="0"/>
    <pivotField dataField="1" numFmtId="165" showAll="0"/>
    <pivotField showAll="0"/>
    <pivotField axis="axisRow" showAll="0">
      <items count="5">
        <item x="1"/>
        <item x="3"/>
        <item x="0"/>
        <item x="2"/>
        <item t="default"/>
      </items>
    </pivotField>
    <pivotField numFmtId="165" showAll="0"/>
    <pivotField showAll="0"/>
    <pivotField showAll="0"/>
    <pivotField numFmtId="14" showAll="0"/>
    <pivotField numFmtId="14" showAll="0"/>
    <pivotField showAll="0"/>
    <pivotField showAll="0"/>
    <pivotField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1"/>
  </rowFields>
  <rowItems count="5">
    <i>
      <x/>
    </i>
    <i>
      <x v="1"/>
    </i>
    <i>
      <x v="2"/>
    </i>
    <i>
      <x v="3"/>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7"/>
  <sheetViews>
    <sheetView workbookViewId="0">
      <selection activeCell="H9" sqref="H9"/>
    </sheetView>
  </sheetViews>
  <sheetFormatPr baseColWidth="10" defaultRowHeight="14.5" x14ac:dyDescent="0.35"/>
  <cols>
    <col min="11" max="11" width="14.1796875" style="1" bestFit="1" customWidth="1"/>
  </cols>
  <sheetData>
    <row r="1" spans="1:12" x14ac:dyDescent="0.35">
      <c r="K1" s="1">
        <f>SUBTOTAL(9,K3:K17)</f>
        <v>13915709</v>
      </c>
    </row>
    <row r="2" spans="1:12" ht="43.5" x14ac:dyDescent="0.35">
      <c r="A2" s="2" t="s">
        <v>0</v>
      </c>
      <c r="B2" s="3" t="s">
        <v>1</v>
      </c>
      <c r="C2" s="2" t="s">
        <v>2</v>
      </c>
      <c r="D2" s="3" t="s">
        <v>3</v>
      </c>
      <c r="E2" s="3" t="s">
        <v>4</v>
      </c>
      <c r="F2" s="2" t="s">
        <v>0</v>
      </c>
      <c r="G2" s="3" t="s">
        <v>5</v>
      </c>
      <c r="H2" s="3" t="s">
        <v>6</v>
      </c>
      <c r="I2" s="3" t="s">
        <v>7</v>
      </c>
      <c r="J2" s="3" t="s">
        <v>8</v>
      </c>
      <c r="K2" s="4" t="s">
        <v>9</v>
      </c>
      <c r="L2" s="2" t="s">
        <v>10</v>
      </c>
    </row>
    <row r="3" spans="1:12" x14ac:dyDescent="0.35">
      <c r="A3" t="s">
        <v>11</v>
      </c>
      <c r="B3">
        <v>890303093</v>
      </c>
      <c r="C3" t="s">
        <v>12</v>
      </c>
      <c r="D3" t="s">
        <v>13</v>
      </c>
      <c r="E3" t="s">
        <v>14</v>
      </c>
      <c r="F3" t="s">
        <v>11</v>
      </c>
      <c r="G3">
        <v>13927</v>
      </c>
      <c r="H3" s="5">
        <v>44957</v>
      </c>
      <c r="I3" s="5">
        <v>45008</v>
      </c>
      <c r="J3">
        <v>6188606</v>
      </c>
      <c r="K3" s="1">
        <v>461566</v>
      </c>
      <c r="L3" t="s">
        <v>15</v>
      </c>
    </row>
    <row r="4" spans="1:12" x14ac:dyDescent="0.35">
      <c r="A4" t="s">
        <v>16</v>
      </c>
      <c r="B4">
        <v>890303093</v>
      </c>
      <c r="C4" t="s">
        <v>12</v>
      </c>
      <c r="D4" t="s">
        <v>13</v>
      </c>
      <c r="E4" t="s">
        <v>14</v>
      </c>
      <c r="F4" t="s">
        <v>16</v>
      </c>
      <c r="G4">
        <v>22173</v>
      </c>
      <c r="H4" s="5">
        <v>45741</v>
      </c>
      <c r="I4" s="5">
        <v>45801</v>
      </c>
      <c r="J4">
        <v>369667</v>
      </c>
      <c r="K4" s="1">
        <v>369667</v>
      </c>
      <c r="L4" t="s">
        <v>17</v>
      </c>
    </row>
    <row r="5" spans="1:12" x14ac:dyDescent="0.35">
      <c r="A5" t="s">
        <v>18</v>
      </c>
      <c r="B5">
        <v>890303093</v>
      </c>
      <c r="C5" t="s">
        <v>12</v>
      </c>
      <c r="D5" t="s">
        <v>13</v>
      </c>
      <c r="E5" t="s">
        <v>14</v>
      </c>
      <c r="F5" t="s">
        <v>18</v>
      </c>
      <c r="G5">
        <v>22173</v>
      </c>
      <c r="H5" s="5">
        <v>45742</v>
      </c>
      <c r="I5" s="5">
        <v>45802</v>
      </c>
      <c r="J5">
        <v>384565</v>
      </c>
      <c r="K5" s="1">
        <v>384565</v>
      </c>
      <c r="L5" t="s">
        <v>17</v>
      </c>
    </row>
    <row r="6" spans="1:12" x14ac:dyDescent="0.35">
      <c r="A6" t="s">
        <v>19</v>
      </c>
      <c r="B6">
        <v>890303093</v>
      </c>
      <c r="C6" t="s">
        <v>12</v>
      </c>
      <c r="D6" t="s">
        <v>13</v>
      </c>
      <c r="E6" t="s">
        <v>14</v>
      </c>
      <c r="F6" t="s">
        <v>19</v>
      </c>
      <c r="G6">
        <v>22173</v>
      </c>
      <c r="H6" s="5">
        <v>45746</v>
      </c>
      <c r="I6" s="5">
        <v>45806</v>
      </c>
      <c r="J6">
        <v>342383</v>
      </c>
      <c r="K6" s="1">
        <v>342383</v>
      </c>
      <c r="L6" t="s">
        <v>17</v>
      </c>
    </row>
    <row r="7" spans="1:12" x14ac:dyDescent="0.35">
      <c r="A7" t="s">
        <v>20</v>
      </c>
      <c r="B7">
        <v>890303093</v>
      </c>
      <c r="C7" t="s">
        <v>12</v>
      </c>
      <c r="D7" t="s">
        <v>13</v>
      </c>
      <c r="E7" t="s">
        <v>14</v>
      </c>
      <c r="F7" t="s">
        <v>20</v>
      </c>
      <c r="G7">
        <v>20906</v>
      </c>
      <c r="H7" s="5">
        <v>45618</v>
      </c>
      <c r="I7" s="5">
        <v>45660</v>
      </c>
      <c r="J7">
        <v>4956701</v>
      </c>
      <c r="K7" s="1">
        <v>595400</v>
      </c>
      <c r="L7" t="s">
        <v>21</v>
      </c>
    </row>
    <row r="8" spans="1:12" x14ac:dyDescent="0.35">
      <c r="A8" t="s">
        <v>22</v>
      </c>
      <c r="B8">
        <v>890303093</v>
      </c>
      <c r="C8" t="s">
        <v>12</v>
      </c>
      <c r="D8" t="s">
        <v>13</v>
      </c>
      <c r="E8" t="s">
        <v>14</v>
      </c>
      <c r="F8" t="s">
        <v>22</v>
      </c>
      <c r="G8">
        <v>21445</v>
      </c>
      <c r="H8" s="5">
        <v>45670</v>
      </c>
      <c r="I8" s="5">
        <v>45723</v>
      </c>
      <c r="J8">
        <v>3789479</v>
      </c>
      <c r="K8" s="1">
        <v>3789479</v>
      </c>
      <c r="L8" t="s">
        <v>23</v>
      </c>
    </row>
    <row r="9" spans="1:12" x14ac:dyDescent="0.35">
      <c r="A9" t="s">
        <v>24</v>
      </c>
      <c r="B9">
        <v>890303093</v>
      </c>
      <c r="C9" t="s">
        <v>12</v>
      </c>
      <c r="D9" t="s">
        <v>25</v>
      </c>
      <c r="E9" t="s">
        <v>14</v>
      </c>
      <c r="F9" t="s">
        <v>24</v>
      </c>
      <c r="G9">
        <v>21460</v>
      </c>
      <c r="H9" s="5">
        <v>45676</v>
      </c>
      <c r="I9" s="5">
        <v>45723</v>
      </c>
      <c r="J9">
        <v>491506</v>
      </c>
      <c r="K9" s="1">
        <v>491506</v>
      </c>
      <c r="L9" t="s">
        <v>23</v>
      </c>
    </row>
    <row r="10" spans="1:12" x14ac:dyDescent="0.35">
      <c r="A10" t="s">
        <v>26</v>
      </c>
      <c r="B10">
        <v>890303093</v>
      </c>
      <c r="C10" t="s">
        <v>12</v>
      </c>
      <c r="D10" t="s">
        <v>25</v>
      </c>
      <c r="E10" t="s">
        <v>14</v>
      </c>
      <c r="F10" t="s">
        <v>26</v>
      </c>
      <c r="G10">
        <v>21460</v>
      </c>
      <c r="H10" s="5">
        <v>45682</v>
      </c>
      <c r="I10" s="5">
        <v>45723</v>
      </c>
      <c r="J10">
        <v>90100</v>
      </c>
      <c r="K10" s="1">
        <v>90100</v>
      </c>
      <c r="L10" t="s">
        <v>23</v>
      </c>
    </row>
    <row r="11" spans="1:12" x14ac:dyDescent="0.35">
      <c r="A11" t="s">
        <v>27</v>
      </c>
      <c r="B11">
        <v>890303093</v>
      </c>
      <c r="C11" t="s">
        <v>12</v>
      </c>
      <c r="D11" t="s">
        <v>25</v>
      </c>
      <c r="E11" t="s">
        <v>14</v>
      </c>
      <c r="F11" t="s">
        <v>27</v>
      </c>
      <c r="G11">
        <v>21460</v>
      </c>
      <c r="H11" s="5">
        <v>45687</v>
      </c>
      <c r="I11" s="5">
        <v>45723</v>
      </c>
      <c r="J11">
        <v>1704883</v>
      </c>
      <c r="K11" s="1">
        <v>1704883</v>
      </c>
      <c r="L11" t="s">
        <v>23</v>
      </c>
    </row>
    <row r="12" spans="1:12" x14ac:dyDescent="0.35">
      <c r="A12" t="s">
        <v>28</v>
      </c>
      <c r="B12">
        <v>890303093</v>
      </c>
      <c r="C12" t="s">
        <v>12</v>
      </c>
      <c r="D12" t="s">
        <v>25</v>
      </c>
      <c r="E12" t="s">
        <v>14</v>
      </c>
      <c r="F12" t="s">
        <v>28</v>
      </c>
      <c r="G12">
        <v>21811</v>
      </c>
      <c r="H12" s="5">
        <v>45705</v>
      </c>
      <c r="I12" s="5">
        <v>45749</v>
      </c>
      <c r="J12">
        <v>102858</v>
      </c>
      <c r="K12" s="1">
        <v>102858</v>
      </c>
      <c r="L12" t="s">
        <v>29</v>
      </c>
    </row>
    <row r="13" spans="1:12" x14ac:dyDescent="0.35">
      <c r="A13" t="s">
        <v>30</v>
      </c>
      <c r="B13">
        <v>890303093</v>
      </c>
      <c r="C13" t="s">
        <v>12</v>
      </c>
      <c r="D13" t="s">
        <v>13</v>
      </c>
      <c r="E13" t="s">
        <v>14</v>
      </c>
      <c r="F13" t="s">
        <v>30</v>
      </c>
      <c r="G13">
        <v>21794</v>
      </c>
      <c r="H13" s="5">
        <v>45711</v>
      </c>
      <c r="I13" s="5">
        <v>45749</v>
      </c>
      <c r="J13">
        <v>2749531</v>
      </c>
      <c r="K13" s="1">
        <v>2749531</v>
      </c>
      <c r="L13" t="s">
        <v>29</v>
      </c>
    </row>
    <row r="14" spans="1:12" x14ac:dyDescent="0.35">
      <c r="A14" t="s">
        <v>31</v>
      </c>
      <c r="B14">
        <v>890303093</v>
      </c>
      <c r="C14" t="s">
        <v>12</v>
      </c>
      <c r="D14" t="s">
        <v>25</v>
      </c>
      <c r="E14" t="s">
        <v>14</v>
      </c>
      <c r="F14" t="s">
        <v>31</v>
      </c>
      <c r="G14">
        <v>21811</v>
      </c>
      <c r="H14" s="5">
        <v>45714</v>
      </c>
      <c r="I14" s="5">
        <v>45749</v>
      </c>
      <c r="J14">
        <v>438325</v>
      </c>
      <c r="K14" s="1">
        <v>438325</v>
      </c>
      <c r="L14" t="s">
        <v>29</v>
      </c>
    </row>
    <row r="15" spans="1:12" x14ac:dyDescent="0.35">
      <c r="A15" t="s">
        <v>32</v>
      </c>
      <c r="B15">
        <v>890303093</v>
      </c>
      <c r="C15" t="s">
        <v>12</v>
      </c>
      <c r="D15" t="s">
        <v>25</v>
      </c>
      <c r="E15" t="s">
        <v>14</v>
      </c>
      <c r="F15" t="s">
        <v>32</v>
      </c>
      <c r="G15">
        <v>21811</v>
      </c>
      <c r="H15" s="5">
        <v>45715</v>
      </c>
      <c r="I15" s="5">
        <v>45749</v>
      </c>
      <c r="J15">
        <v>85800</v>
      </c>
      <c r="K15" s="1">
        <v>85800</v>
      </c>
      <c r="L15" t="s">
        <v>29</v>
      </c>
    </row>
    <row r="16" spans="1:12" x14ac:dyDescent="0.35">
      <c r="A16" t="s">
        <v>33</v>
      </c>
      <c r="B16">
        <v>890303093</v>
      </c>
      <c r="C16" t="s">
        <v>12</v>
      </c>
      <c r="D16" t="s">
        <v>13</v>
      </c>
      <c r="E16" t="s">
        <v>14</v>
      </c>
      <c r="F16" t="s">
        <v>33</v>
      </c>
      <c r="G16">
        <v>21794</v>
      </c>
      <c r="H16" s="5">
        <v>45716</v>
      </c>
      <c r="I16" s="5">
        <v>45749</v>
      </c>
      <c r="J16">
        <v>2512006</v>
      </c>
      <c r="K16" s="1">
        <v>2223125</v>
      </c>
      <c r="L16" t="s">
        <v>29</v>
      </c>
    </row>
    <row r="17" spans="1:12" x14ac:dyDescent="0.35">
      <c r="A17" t="s">
        <v>34</v>
      </c>
      <c r="B17">
        <v>890303093</v>
      </c>
      <c r="C17" t="s">
        <v>12</v>
      </c>
      <c r="D17" t="s">
        <v>13</v>
      </c>
      <c r="E17" t="s">
        <v>14</v>
      </c>
      <c r="F17" t="s">
        <v>34</v>
      </c>
      <c r="G17">
        <v>22173</v>
      </c>
      <c r="H17" s="5">
        <v>45730</v>
      </c>
      <c r="I17" s="5">
        <v>45790</v>
      </c>
      <c r="J17">
        <v>86521</v>
      </c>
      <c r="K17" s="1">
        <v>86521</v>
      </c>
      <c r="L17" t="s">
        <v>17</v>
      </c>
    </row>
  </sheetData>
  <autoFilter ref="A2:L17" xr:uid="{00000000-0009-0000-0000-000000000000}"/>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C8"/>
  <sheetViews>
    <sheetView workbookViewId="0">
      <selection activeCell="A3" sqref="A3:C8"/>
    </sheetView>
  </sheetViews>
  <sheetFormatPr baseColWidth="10" defaultRowHeight="14.5" x14ac:dyDescent="0.35"/>
  <cols>
    <col min="1" max="1" width="36.453125" bestFit="1" customWidth="1"/>
    <col min="2" max="2" width="15.90625" customWidth="1"/>
    <col min="3" max="3" width="24.08984375" bestFit="1" customWidth="1"/>
  </cols>
  <sheetData>
    <row r="3" spans="1:3" x14ac:dyDescent="0.35">
      <c r="A3" s="30" t="s">
        <v>119</v>
      </c>
      <c r="B3" t="s">
        <v>117</v>
      </c>
      <c r="C3" t="s">
        <v>118</v>
      </c>
    </row>
    <row r="4" spans="1:3" x14ac:dyDescent="0.35">
      <c r="A4" s="31" t="s">
        <v>116</v>
      </c>
      <c r="B4">
        <v>3</v>
      </c>
      <c r="C4">
        <v>2286489</v>
      </c>
    </row>
    <row r="5" spans="1:3" x14ac:dyDescent="0.35">
      <c r="A5" s="31" t="s">
        <v>95</v>
      </c>
      <c r="B5">
        <v>1</v>
      </c>
      <c r="C5">
        <v>595400</v>
      </c>
    </row>
    <row r="6" spans="1:3" x14ac:dyDescent="0.35">
      <c r="A6" s="31" t="s">
        <v>89</v>
      </c>
      <c r="B6">
        <v>8</v>
      </c>
      <c r="C6">
        <v>2271685</v>
      </c>
    </row>
    <row r="7" spans="1:3" x14ac:dyDescent="0.35">
      <c r="A7" s="31" t="s">
        <v>79</v>
      </c>
      <c r="B7">
        <v>3</v>
      </c>
      <c r="C7">
        <v>8762135</v>
      </c>
    </row>
    <row r="8" spans="1:3" x14ac:dyDescent="0.35">
      <c r="A8" s="31" t="s">
        <v>120</v>
      </c>
      <c r="B8">
        <v>15</v>
      </c>
      <c r="C8">
        <v>13915709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dimension ref="A1:AP22"/>
  <sheetViews>
    <sheetView showGridLines="0" tabSelected="1" workbookViewId="0">
      <selection activeCell="I23" sqref="I23"/>
    </sheetView>
  </sheetViews>
  <sheetFormatPr baseColWidth="10" defaultRowHeight="14.5" x14ac:dyDescent="0.35"/>
  <cols>
    <col min="5" max="5" width="9.26953125" bestFit="1" customWidth="1"/>
    <col min="6" max="6" width="16.36328125" bestFit="1" customWidth="1"/>
    <col min="8" max="8" width="12.6328125" bestFit="1" customWidth="1"/>
    <col min="9" max="9" width="12.26953125" bestFit="1" customWidth="1"/>
    <col min="11" max="11" width="14.453125" hidden="1" customWidth="1"/>
    <col min="34" max="34" width="14.453125" bestFit="1" customWidth="1"/>
  </cols>
  <sheetData>
    <row r="1" spans="1:42" s="26" customFormat="1" ht="10" x14ac:dyDescent="0.2">
      <c r="A1" s="25">
        <v>45747</v>
      </c>
      <c r="E1" s="27"/>
      <c r="F1" s="27"/>
      <c r="G1" s="25"/>
      <c r="H1" s="25"/>
      <c r="I1" s="28">
        <f>+SUBTOTAL(9,I3:I10598)</f>
        <v>9051016</v>
      </c>
      <c r="J1" s="28">
        <f>+SUBTOTAL(9,J3:J10598)</f>
        <v>8762135</v>
      </c>
      <c r="K1" s="29">
        <f>+J1-SUM(AB1:AJ1)</f>
        <v>0</v>
      </c>
      <c r="M1" s="28">
        <f>+SUBTOTAL(9,M3:M10598)</f>
        <v>0</v>
      </c>
      <c r="P1" s="25"/>
      <c r="Q1" s="25"/>
      <c r="R1" s="25"/>
      <c r="U1" s="28">
        <f>+SUBTOTAL(9,U3:U10598)</f>
        <v>0</v>
      </c>
      <c r="V1" s="28"/>
      <c r="AB1" s="28">
        <f t="shared" ref="AB1:AK1" si="0">+SUBTOTAL(9,AB3:AB10598)</f>
        <v>0</v>
      </c>
      <c r="AC1" s="28">
        <f t="shared" si="0"/>
        <v>0</v>
      </c>
      <c r="AD1" s="28">
        <f t="shared" si="0"/>
        <v>0</v>
      </c>
      <c r="AE1" s="28">
        <f t="shared" si="0"/>
        <v>0</v>
      </c>
      <c r="AF1" s="28">
        <f t="shared" si="0"/>
        <v>0</v>
      </c>
      <c r="AG1" s="28">
        <f t="shared" si="0"/>
        <v>0</v>
      </c>
      <c r="AH1" s="28">
        <f t="shared" si="0"/>
        <v>0</v>
      </c>
      <c r="AI1" s="28">
        <f t="shared" si="0"/>
        <v>8762135</v>
      </c>
      <c r="AJ1" s="28">
        <f t="shared" si="0"/>
        <v>0</v>
      </c>
      <c r="AK1" s="28">
        <f t="shared" si="0"/>
        <v>0</v>
      </c>
      <c r="AL1" s="29"/>
      <c r="AP1" s="29"/>
    </row>
    <row r="2" spans="1:42" ht="30" x14ac:dyDescent="0.35">
      <c r="A2" s="6" t="s">
        <v>35</v>
      </c>
      <c r="B2" s="6" t="s">
        <v>36</v>
      </c>
      <c r="C2" s="6" t="s">
        <v>37</v>
      </c>
      <c r="D2" s="6" t="s">
        <v>38</v>
      </c>
      <c r="E2" s="7" t="s">
        <v>39</v>
      </c>
      <c r="F2" s="7" t="s">
        <v>40</v>
      </c>
      <c r="G2" s="8" t="s">
        <v>41</v>
      </c>
      <c r="H2" s="8" t="s">
        <v>42</v>
      </c>
      <c r="I2" s="9" t="s">
        <v>43</v>
      </c>
      <c r="J2" s="9" t="s">
        <v>44</v>
      </c>
      <c r="K2" s="10" t="s">
        <v>45</v>
      </c>
      <c r="L2" s="11" t="s">
        <v>46</v>
      </c>
      <c r="M2" s="12" t="s">
        <v>47</v>
      </c>
      <c r="N2" s="13" t="s">
        <v>48</v>
      </c>
      <c r="O2" s="14" t="s">
        <v>49</v>
      </c>
      <c r="P2" s="15" t="s">
        <v>50</v>
      </c>
      <c r="Q2" s="15" t="s">
        <v>51</v>
      </c>
      <c r="R2" s="15" t="s">
        <v>52</v>
      </c>
      <c r="S2" s="14" t="s">
        <v>53</v>
      </c>
      <c r="T2" s="14" t="s">
        <v>54</v>
      </c>
      <c r="U2" s="16" t="s">
        <v>57</v>
      </c>
      <c r="V2" s="17" t="s">
        <v>58</v>
      </c>
      <c r="W2" s="17" t="s">
        <v>59</v>
      </c>
      <c r="X2" s="17" t="s">
        <v>60</v>
      </c>
      <c r="Y2" s="17" t="s">
        <v>61</v>
      </c>
      <c r="Z2" s="17" t="s">
        <v>62</v>
      </c>
      <c r="AA2" s="17" t="s">
        <v>63</v>
      </c>
      <c r="AB2" s="18" t="s">
        <v>64</v>
      </c>
      <c r="AC2" s="18" t="s">
        <v>65</v>
      </c>
      <c r="AD2" s="18" t="s">
        <v>66</v>
      </c>
      <c r="AE2" s="18" t="s">
        <v>56</v>
      </c>
      <c r="AF2" s="18" t="s">
        <v>67</v>
      </c>
      <c r="AG2" s="18" t="s">
        <v>55</v>
      </c>
      <c r="AH2" s="18" t="s">
        <v>68</v>
      </c>
      <c r="AI2" s="18" t="s">
        <v>69</v>
      </c>
      <c r="AJ2" s="18" t="s">
        <v>70</v>
      </c>
      <c r="AK2" s="19" t="s">
        <v>71</v>
      </c>
      <c r="AL2" s="19" t="s">
        <v>72</v>
      </c>
      <c r="AM2" s="20" t="s">
        <v>73</v>
      </c>
      <c r="AN2" s="20" t="s">
        <v>74</v>
      </c>
      <c r="AO2" s="20" t="s">
        <v>75</v>
      </c>
      <c r="AP2" s="19" t="s">
        <v>76</v>
      </c>
    </row>
    <row r="3" spans="1:42" hidden="1" x14ac:dyDescent="0.35">
      <c r="A3" s="21">
        <v>891380054</v>
      </c>
      <c r="B3" s="21" t="s">
        <v>77</v>
      </c>
      <c r="C3" s="21"/>
      <c r="D3" s="21" t="s">
        <v>11</v>
      </c>
      <c r="E3" s="22" t="s">
        <v>11</v>
      </c>
      <c r="F3" s="22" t="s">
        <v>101</v>
      </c>
      <c r="G3" s="23">
        <v>44957</v>
      </c>
      <c r="H3" s="23">
        <v>45008</v>
      </c>
      <c r="I3" s="24">
        <v>6188606</v>
      </c>
      <c r="J3" s="24">
        <v>461566</v>
      </c>
      <c r="K3" s="21" t="s">
        <v>89</v>
      </c>
      <c r="L3" s="21" t="s">
        <v>89</v>
      </c>
      <c r="M3" s="24">
        <v>0</v>
      </c>
      <c r="N3" s="21"/>
      <c r="O3" s="21" t="s">
        <v>90</v>
      </c>
      <c r="P3" s="23">
        <v>44957</v>
      </c>
      <c r="Q3" s="23">
        <v>45237</v>
      </c>
      <c r="R3" s="23">
        <v>45682</v>
      </c>
      <c r="S3" s="21">
        <v>65</v>
      </c>
      <c r="T3" s="21" t="s">
        <v>102</v>
      </c>
      <c r="U3" s="24">
        <v>0</v>
      </c>
      <c r="V3" s="24"/>
      <c r="W3" s="21"/>
      <c r="X3" s="21"/>
      <c r="Y3" s="21" t="s">
        <v>103</v>
      </c>
      <c r="Z3" s="21"/>
      <c r="AA3" s="21" t="s">
        <v>104</v>
      </c>
      <c r="AB3" s="24">
        <v>0</v>
      </c>
      <c r="AC3" s="24">
        <v>0</v>
      </c>
      <c r="AD3" s="24">
        <v>0</v>
      </c>
      <c r="AE3" s="24">
        <v>0</v>
      </c>
      <c r="AF3" s="24">
        <v>0</v>
      </c>
      <c r="AG3" s="24">
        <v>0</v>
      </c>
      <c r="AH3" s="24">
        <v>461566</v>
      </c>
      <c r="AI3" s="24">
        <v>0</v>
      </c>
      <c r="AJ3" s="24">
        <v>0</v>
      </c>
      <c r="AK3" s="24">
        <v>0</v>
      </c>
      <c r="AL3" s="24">
        <v>0</v>
      </c>
      <c r="AM3" s="21"/>
      <c r="AN3" s="21"/>
      <c r="AO3" s="21"/>
      <c r="AP3" s="24">
        <v>0</v>
      </c>
    </row>
    <row r="4" spans="1:42" hidden="1" x14ac:dyDescent="0.35">
      <c r="A4" s="21">
        <v>891380054</v>
      </c>
      <c r="B4" s="21" t="s">
        <v>77</v>
      </c>
      <c r="C4" s="21"/>
      <c r="D4" s="21" t="s">
        <v>27</v>
      </c>
      <c r="E4" s="22" t="s">
        <v>27</v>
      </c>
      <c r="F4" s="22" t="s">
        <v>111</v>
      </c>
      <c r="G4" s="23">
        <v>45687</v>
      </c>
      <c r="H4" s="23">
        <v>45723</v>
      </c>
      <c r="I4" s="24">
        <v>1704883</v>
      </c>
      <c r="J4" s="24">
        <v>1704883</v>
      </c>
      <c r="K4" s="21" t="s">
        <v>89</v>
      </c>
      <c r="L4" s="21" t="s">
        <v>116</v>
      </c>
      <c r="M4" s="24">
        <v>0</v>
      </c>
      <c r="N4" s="21"/>
      <c r="O4" s="21" t="s">
        <v>90</v>
      </c>
      <c r="P4" s="23">
        <v>45687</v>
      </c>
      <c r="Q4" s="23">
        <v>45693</v>
      </c>
      <c r="R4" s="23">
        <v>45695</v>
      </c>
      <c r="S4" s="21">
        <v>52</v>
      </c>
      <c r="T4" s="21" t="s">
        <v>86</v>
      </c>
      <c r="U4" s="24">
        <v>0</v>
      </c>
      <c r="V4" s="24"/>
      <c r="W4" s="21"/>
      <c r="X4" s="21"/>
      <c r="Y4" s="21" t="s">
        <v>82</v>
      </c>
      <c r="Z4" s="21"/>
      <c r="AA4" s="21" t="s">
        <v>104</v>
      </c>
      <c r="AB4" s="24">
        <v>1704883</v>
      </c>
      <c r="AC4" s="24">
        <v>0</v>
      </c>
      <c r="AD4" s="24">
        <v>0</v>
      </c>
      <c r="AE4" s="24">
        <v>0</v>
      </c>
      <c r="AF4" s="24">
        <v>0</v>
      </c>
      <c r="AG4" s="24">
        <v>0</v>
      </c>
      <c r="AH4" s="24">
        <v>0</v>
      </c>
      <c r="AI4" s="24">
        <v>0</v>
      </c>
      <c r="AJ4" s="24">
        <v>0</v>
      </c>
      <c r="AK4" s="24">
        <v>1704883</v>
      </c>
      <c r="AL4" s="24">
        <v>0</v>
      </c>
      <c r="AM4" s="21">
        <v>4800068278</v>
      </c>
      <c r="AN4" s="21">
        <v>45762</v>
      </c>
      <c r="AO4" s="21" t="s">
        <v>115</v>
      </c>
      <c r="AP4" s="24">
        <v>2286489</v>
      </c>
    </row>
    <row r="5" spans="1:42" hidden="1" x14ac:dyDescent="0.35">
      <c r="A5" s="21">
        <v>891380054</v>
      </c>
      <c r="B5" s="21" t="s">
        <v>77</v>
      </c>
      <c r="C5" s="21"/>
      <c r="D5" s="21" t="s">
        <v>24</v>
      </c>
      <c r="E5" s="22" t="s">
        <v>24</v>
      </c>
      <c r="F5" s="22" t="s">
        <v>109</v>
      </c>
      <c r="G5" s="23">
        <v>45676</v>
      </c>
      <c r="H5" s="23">
        <v>45723</v>
      </c>
      <c r="I5" s="24">
        <v>491506</v>
      </c>
      <c r="J5" s="24">
        <v>491506</v>
      </c>
      <c r="K5" s="21" t="s">
        <v>89</v>
      </c>
      <c r="L5" s="21" t="s">
        <v>116</v>
      </c>
      <c r="M5" s="24">
        <v>0</v>
      </c>
      <c r="N5" s="21"/>
      <c r="O5" s="21" t="s">
        <v>90</v>
      </c>
      <c r="P5" s="23">
        <v>45676</v>
      </c>
      <c r="Q5" s="23">
        <v>45693</v>
      </c>
      <c r="R5" s="23">
        <v>45713</v>
      </c>
      <c r="S5" s="21">
        <v>34</v>
      </c>
      <c r="T5" s="21" t="s">
        <v>86</v>
      </c>
      <c r="U5" s="24">
        <v>0</v>
      </c>
      <c r="V5" s="24"/>
      <c r="W5" s="21"/>
      <c r="X5" s="21"/>
      <c r="Y5" s="21" t="s">
        <v>87</v>
      </c>
      <c r="Z5" s="21"/>
      <c r="AA5" s="21" t="s">
        <v>91</v>
      </c>
      <c r="AB5" s="24">
        <v>491506</v>
      </c>
      <c r="AC5" s="24">
        <v>0</v>
      </c>
      <c r="AD5" s="24">
        <v>0</v>
      </c>
      <c r="AE5" s="24">
        <v>0</v>
      </c>
      <c r="AF5" s="24">
        <v>0</v>
      </c>
      <c r="AG5" s="24">
        <v>0</v>
      </c>
      <c r="AH5" s="24">
        <v>0</v>
      </c>
      <c r="AI5" s="24">
        <v>0</v>
      </c>
      <c r="AJ5" s="24">
        <v>0</v>
      </c>
      <c r="AK5" s="24">
        <v>491506</v>
      </c>
      <c r="AL5" s="24">
        <v>0</v>
      </c>
      <c r="AM5" s="21">
        <v>4800068278</v>
      </c>
      <c r="AN5" s="21">
        <v>45762</v>
      </c>
      <c r="AO5" s="21" t="s">
        <v>115</v>
      </c>
      <c r="AP5" s="24">
        <v>2286489</v>
      </c>
    </row>
    <row r="6" spans="1:42" hidden="1" x14ac:dyDescent="0.35">
      <c r="A6" s="21">
        <v>891380054</v>
      </c>
      <c r="B6" s="21" t="s">
        <v>77</v>
      </c>
      <c r="C6" s="21"/>
      <c r="D6" s="21" t="s">
        <v>26</v>
      </c>
      <c r="E6" s="22" t="s">
        <v>26</v>
      </c>
      <c r="F6" s="22" t="s">
        <v>110</v>
      </c>
      <c r="G6" s="23">
        <v>45682</v>
      </c>
      <c r="H6" s="23">
        <v>45723</v>
      </c>
      <c r="I6" s="24">
        <v>90100</v>
      </c>
      <c r="J6" s="24">
        <v>90100</v>
      </c>
      <c r="K6" s="21" t="s">
        <v>89</v>
      </c>
      <c r="L6" s="21" t="s">
        <v>116</v>
      </c>
      <c r="M6" s="24">
        <v>0</v>
      </c>
      <c r="N6" s="21"/>
      <c r="O6" s="21" t="s">
        <v>90</v>
      </c>
      <c r="P6" s="23">
        <v>45682</v>
      </c>
      <c r="Q6" s="23">
        <v>45693</v>
      </c>
      <c r="R6" s="23">
        <v>45713</v>
      </c>
      <c r="S6" s="21">
        <v>34</v>
      </c>
      <c r="T6" s="21" t="s">
        <v>86</v>
      </c>
      <c r="U6" s="24">
        <v>0</v>
      </c>
      <c r="V6" s="24"/>
      <c r="W6" s="21"/>
      <c r="X6" s="21"/>
      <c r="Y6" s="21" t="s">
        <v>87</v>
      </c>
      <c r="Z6" s="21"/>
      <c r="AA6" s="21" t="s">
        <v>91</v>
      </c>
      <c r="AB6" s="24">
        <v>90100</v>
      </c>
      <c r="AC6" s="24">
        <v>0</v>
      </c>
      <c r="AD6" s="24">
        <v>0</v>
      </c>
      <c r="AE6" s="24">
        <v>0</v>
      </c>
      <c r="AF6" s="24">
        <v>0</v>
      </c>
      <c r="AG6" s="24">
        <v>0</v>
      </c>
      <c r="AH6" s="24">
        <v>0</v>
      </c>
      <c r="AI6" s="24">
        <v>0</v>
      </c>
      <c r="AJ6" s="24">
        <v>0</v>
      </c>
      <c r="AK6" s="24">
        <v>90100</v>
      </c>
      <c r="AL6" s="24">
        <v>0</v>
      </c>
      <c r="AM6" s="21">
        <v>4800068278</v>
      </c>
      <c r="AN6" s="21">
        <v>45762</v>
      </c>
      <c r="AO6" s="21" t="s">
        <v>115</v>
      </c>
      <c r="AP6" s="24">
        <v>2286489</v>
      </c>
    </row>
    <row r="7" spans="1:42" x14ac:dyDescent="0.35">
      <c r="A7" s="21">
        <v>891380054</v>
      </c>
      <c r="B7" s="21" t="s">
        <v>77</v>
      </c>
      <c r="C7" s="21"/>
      <c r="D7" s="21" t="s">
        <v>30</v>
      </c>
      <c r="E7" s="96" t="s">
        <v>30</v>
      </c>
      <c r="F7" s="96" t="s">
        <v>78</v>
      </c>
      <c r="G7" s="23">
        <v>45711</v>
      </c>
      <c r="H7" s="23">
        <v>45749</v>
      </c>
      <c r="I7" s="24">
        <v>2749531</v>
      </c>
      <c r="J7" s="24">
        <v>2749531</v>
      </c>
      <c r="K7" s="21" t="s">
        <v>79</v>
      </c>
      <c r="L7" s="21" t="s">
        <v>79</v>
      </c>
      <c r="M7" s="24">
        <v>0</v>
      </c>
      <c r="N7" s="21"/>
      <c r="O7" s="21" t="s">
        <v>80</v>
      </c>
      <c r="P7" s="23">
        <v>45711</v>
      </c>
      <c r="Q7" s="23">
        <v>45719</v>
      </c>
      <c r="R7" s="23"/>
      <c r="S7" s="21">
        <v>28</v>
      </c>
      <c r="T7" s="21" t="s">
        <v>81</v>
      </c>
      <c r="U7" s="24">
        <v>0</v>
      </c>
      <c r="V7" s="24"/>
      <c r="W7" s="21"/>
      <c r="X7" s="21"/>
      <c r="Y7" s="21" t="s">
        <v>82</v>
      </c>
      <c r="Z7" s="21"/>
      <c r="AA7" s="21"/>
      <c r="AB7" s="24">
        <v>0</v>
      </c>
      <c r="AC7" s="24">
        <v>0</v>
      </c>
      <c r="AD7" s="24">
        <v>0</v>
      </c>
      <c r="AE7" s="24">
        <v>0</v>
      </c>
      <c r="AF7" s="24">
        <v>0</v>
      </c>
      <c r="AG7" s="24">
        <v>0</v>
      </c>
      <c r="AH7" s="24">
        <v>0</v>
      </c>
      <c r="AI7" s="24">
        <v>2749531</v>
      </c>
      <c r="AJ7" s="24">
        <v>0</v>
      </c>
      <c r="AK7" s="24">
        <v>0</v>
      </c>
      <c r="AL7" s="24">
        <v>0</v>
      </c>
      <c r="AM7" s="21"/>
      <c r="AN7" s="21"/>
      <c r="AO7" s="21"/>
      <c r="AP7" s="24">
        <v>0</v>
      </c>
    </row>
    <row r="8" spans="1:42" x14ac:dyDescent="0.35">
      <c r="A8" s="21">
        <v>891380054</v>
      </c>
      <c r="B8" s="21" t="s">
        <v>77</v>
      </c>
      <c r="C8" s="21"/>
      <c r="D8" s="21" t="s">
        <v>33</v>
      </c>
      <c r="E8" s="96" t="s">
        <v>33</v>
      </c>
      <c r="F8" s="96" t="s">
        <v>83</v>
      </c>
      <c r="G8" s="23">
        <v>45716</v>
      </c>
      <c r="H8" s="23">
        <v>45749</v>
      </c>
      <c r="I8" s="24">
        <v>2512006</v>
      </c>
      <c r="J8" s="24">
        <v>2223125</v>
      </c>
      <c r="K8" s="21" t="s">
        <v>79</v>
      </c>
      <c r="L8" s="21" t="s">
        <v>79</v>
      </c>
      <c r="M8" s="24">
        <v>0</v>
      </c>
      <c r="N8" s="21"/>
      <c r="O8" s="21" t="s">
        <v>80</v>
      </c>
      <c r="P8" s="23">
        <v>45716</v>
      </c>
      <c r="Q8" s="23">
        <v>45719</v>
      </c>
      <c r="R8" s="23"/>
      <c r="S8" s="21">
        <v>28</v>
      </c>
      <c r="T8" s="21" t="s">
        <v>81</v>
      </c>
      <c r="U8" s="24">
        <v>0</v>
      </c>
      <c r="V8" s="24"/>
      <c r="W8" s="21"/>
      <c r="X8" s="21"/>
      <c r="Y8" s="21" t="s">
        <v>82</v>
      </c>
      <c r="Z8" s="21"/>
      <c r="AA8" s="21"/>
      <c r="AB8" s="24">
        <v>0</v>
      </c>
      <c r="AC8" s="24">
        <v>0</v>
      </c>
      <c r="AD8" s="24">
        <v>0</v>
      </c>
      <c r="AE8" s="24">
        <v>0</v>
      </c>
      <c r="AF8" s="24">
        <v>0</v>
      </c>
      <c r="AG8" s="24">
        <v>0</v>
      </c>
      <c r="AH8" s="24">
        <v>0</v>
      </c>
      <c r="AI8" s="24">
        <v>2223125</v>
      </c>
      <c r="AJ8" s="24">
        <v>0</v>
      </c>
      <c r="AK8" s="24">
        <v>0</v>
      </c>
      <c r="AL8" s="24">
        <v>0</v>
      </c>
      <c r="AM8" s="21"/>
      <c r="AN8" s="21"/>
      <c r="AO8" s="21"/>
      <c r="AP8" s="24">
        <v>0</v>
      </c>
    </row>
    <row r="9" spans="1:42" x14ac:dyDescent="0.35">
      <c r="A9" s="21">
        <v>891380054</v>
      </c>
      <c r="B9" s="21" t="s">
        <v>77</v>
      </c>
      <c r="C9" s="21"/>
      <c r="D9" s="21" t="s">
        <v>22</v>
      </c>
      <c r="E9" s="96" t="s">
        <v>22</v>
      </c>
      <c r="F9" s="96" t="s">
        <v>84</v>
      </c>
      <c r="G9" s="23">
        <v>45670</v>
      </c>
      <c r="H9" s="23">
        <v>45723</v>
      </c>
      <c r="I9" s="24">
        <v>3789479</v>
      </c>
      <c r="J9" s="24">
        <v>3789479</v>
      </c>
      <c r="K9" s="21" t="s">
        <v>79</v>
      </c>
      <c r="L9" s="21" t="s">
        <v>79</v>
      </c>
      <c r="M9" s="24">
        <v>0</v>
      </c>
      <c r="N9" s="21"/>
      <c r="O9" s="21" t="s">
        <v>85</v>
      </c>
      <c r="P9" s="23">
        <v>45670</v>
      </c>
      <c r="Q9" s="23">
        <v>45693</v>
      </c>
      <c r="R9" s="23"/>
      <c r="S9" s="21">
        <v>54</v>
      </c>
      <c r="T9" s="21" t="s">
        <v>86</v>
      </c>
      <c r="U9" s="24">
        <v>0</v>
      </c>
      <c r="V9" s="24"/>
      <c r="W9" s="21"/>
      <c r="X9" s="21"/>
      <c r="Y9" s="21" t="s">
        <v>87</v>
      </c>
      <c r="Z9" s="21"/>
      <c r="AA9" s="21"/>
      <c r="AB9" s="24">
        <v>0</v>
      </c>
      <c r="AC9" s="24">
        <v>0</v>
      </c>
      <c r="AD9" s="24">
        <v>0</v>
      </c>
      <c r="AE9" s="24">
        <v>0</v>
      </c>
      <c r="AF9" s="24">
        <v>0</v>
      </c>
      <c r="AG9" s="24">
        <v>0</v>
      </c>
      <c r="AH9" s="24">
        <v>0</v>
      </c>
      <c r="AI9" s="24">
        <v>3789479</v>
      </c>
      <c r="AJ9" s="24">
        <v>0</v>
      </c>
      <c r="AK9" s="24">
        <v>0</v>
      </c>
      <c r="AL9" s="24">
        <v>0</v>
      </c>
      <c r="AM9" s="21"/>
      <c r="AN9" s="21"/>
      <c r="AO9" s="21"/>
      <c r="AP9" s="24">
        <v>0</v>
      </c>
    </row>
    <row r="10" spans="1:42" hidden="1" x14ac:dyDescent="0.35">
      <c r="A10" s="21">
        <v>891380054</v>
      </c>
      <c r="B10" s="21" t="s">
        <v>77</v>
      </c>
      <c r="C10" s="21"/>
      <c r="D10" s="21" t="s">
        <v>31</v>
      </c>
      <c r="E10" s="22" t="s">
        <v>31</v>
      </c>
      <c r="F10" s="22" t="s">
        <v>88</v>
      </c>
      <c r="G10" s="23">
        <v>45714</v>
      </c>
      <c r="H10" s="23">
        <v>45749</v>
      </c>
      <c r="I10" s="24">
        <v>438325</v>
      </c>
      <c r="J10" s="24">
        <v>438325</v>
      </c>
      <c r="K10" s="21" t="s">
        <v>79</v>
      </c>
      <c r="L10" s="21" t="s">
        <v>89</v>
      </c>
      <c r="M10" s="24">
        <v>438325</v>
      </c>
      <c r="N10" s="21">
        <v>1222577636</v>
      </c>
      <c r="O10" s="21" t="s">
        <v>90</v>
      </c>
      <c r="P10" s="23">
        <v>45714</v>
      </c>
      <c r="Q10" s="23">
        <v>45719</v>
      </c>
      <c r="R10" s="23">
        <v>45743</v>
      </c>
      <c r="S10" s="21">
        <v>4</v>
      </c>
      <c r="T10" s="21" t="s">
        <v>81</v>
      </c>
      <c r="U10" s="24">
        <v>0</v>
      </c>
      <c r="V10" s="24"/>
      <c r="W10" s="21"/>
      <c r="X10" s="21"/>
      <c r="Y10" s="21" t="s">
        <v>87</v>
      </c>
      <c r="Z10" s="21"/>
      <c r="AA10" s="21" t="s">
        <v>91</v>
      </c>
      <c r="AB10" s="24">
        <v>0</v>
      </c>
      <c r="AC10" s="24">
        <v>0</v>
      </c>
      <c r="AD10" s="24">
        <v>0</v>
      </c>
      <c r="AE10" s="24">
        <v>0</v>
      </c>
      <c r="AF10" s="24">
        <v>0</v>
      </c>
      <c r="AG10" s="24">
        <v>0</v>
      </c>
      <c r="AH10" s="24">
        <v>438325</v>
      </c>
      <c r="AI10" s="24">
        <v>0</v>
      </c>
      <c r="AJ10" s="24">
        <v>0</v>
      </c>
      <c r="AK10" s="24">
        <v>0</v>
      </c>
      <c r="AL10" s="24">
        <v>0</v>
      </c>
      <c r="AM10" s="21"/>
      <c r="AN10" s="21"/>
      <c r="AO10" s="21"/>
      <c r="AP10" s="24">
        <v>0</v>
      </c>
    </row>
    <row r="11" spans="1:42" hidden="1" x14ac:dyDescent="0.35">
      <c r="A11" s="21">
        <v>891380054</v>
      </c>
      <c r="B11" s="21" t="s">
        <v>77</v>
      </c>
      <c r="C11" s="21"/>
      <c r="D11" s="21" t="s">
        <v>28</v>
      </c>
      <c r="E11" s="22" t="s">
        <v>28</v>
      </c>
      <c r="F11" s="22" t="s">
        <v>92</v>
      </c>
      <c r="G11" s="23">
        <v>45705</v>
      </c>
      <c r="H11" s="23">
        <v>45749</v>
      </c>
      <c r="I11" s="24">
        <v>102858</v>
      </c>
      <c r="J11" s="24">
        <v>102858</v>
      </c>
      <c r="K11" s="21" t="s">
        <v>79</v>
      </c>
      <c r="L11" s="21" t="s">
        <v>89</v>
      </c>
      <c r="M11" s="24">
        <v>102858</v>
      </c>
      <c r="N11" s="21">
        <v>1222577637</v>
      </c>
      <c r="O11" s="21" t="s">
        <v>90</v>
      </c>
      <c r="P11" s="23">
        <v>45705</v>
      </c>
      <c r="Q11" s="23">
        <v>45719</v>
      </c>
      <c r="R11" s="23">
        <v>45743</v>
      </c>
      <c r="S11" s="21">
        <v>4</v>
      </c>
      <c r="T11" s="21" t="s">
        <v>81</v>
      </c>
      <c r="U11" s="24">
        <v>0</v>
      </c>
      <c r="V11" s="24"/>
      <c r="W11" s="21"/>
      <c r="X11" s="21"/>
      <c r="Y11" s="21" t="s">
        <v>87</v>
      </c>
      <c r="Z11" s="21"/>
      <c r="AA11" s="21" t="s">
        <v>91</v>
      </c>
      <c r="AB11" s="24">
        <v>0</v>
      </c>
      <c r="AC11" s="24">
        <v>0</v>
      </c>
      <c r="AD11" s="24">
        <v>0</v>
      </c>
      <c r="AE11" s="24">
        <v>0</v>
      </c>
      <c r="AF11" s="24">
        <v>0</v>
      </c>
      <c r="AG11" s="24">
        <v>0</v>
      </c>
      <c r="AH11" s="24">
        <v>102858</v>
      </c>
      <c r="AI11" s="24">
        <v>0</v>
      </c>
      <c r="AJ11" s="24">
        <v>0</v>
      </c>
      <c r="AK11" s="24">
        <v>0</v>
      </c>
      <c r="AL11" s="24">
        <v>0</v>
      </c>
      <c r="AM11" s="21"/>
      <c r="AN11" s="21"/>
      <c r="AO11" s="21"/>
      <c r="AP11" s="24">
        <v>0</v>
      </c>
    </row>
    <row r="12" spans="1:42" hidden="1" x14ac:dyDescent="0.35">
      <c r="A12" s="21">
        <v>891380054</v>
      </c>
      <c r="B12" s="21" t="s">
        <v>77</v>
      </c>
      <c r="C12" s="21"/>
      <c r="D12" s="21" t="s">
        <v>32</v>
      </c>
      <c r="E12" s="22" t="s">
        <v>32</v>
      </c>
      <c r="F12" s="22" t="s">
        <v>93</v>
      </c>
      <c r="G12" s="23">
        <v>45715</v>
      </c>
      <c r="H12" s="23">
        <v>45749</v>
      </c>
      <c r="I12" s="24">
        <v>85800</v>
      </c>
      <c r="J12" s="24">
        <v>85800</v>
      </c>
      <c r="K12" s="21" t="s">
        <v>79</v>
      </c>
      <c r="L12" s="21" t="s">
        <v>89</v>
      </c>
      <c r="M12" s="24">
        <v>85800</v>
      </c>
      <c r="N12" s="21">
        <v>1222577638</v>
      </c>
      <c r="O12" s="21" t="s">
        <v>90</v>
      </c>
      <c r="P12" s="23">
        <v>45715</v>
      </c>
      <c r="Q12" s="23">
        <v>45719</v>
      </c>
      <c r="R12" s="23">
        <v>45743</v>
      </c>
      <c r="S12" s="21">
        <v>4</v>
      </c>
      <c r="T12" s="21" t="s">
        <v>81</v>
      </c>
      <c r="U12" s="24">
        <v>0</v>
      </c>
      <c r="V12" s="24"/>
      <c r="W12" s="21"/>
      <c r="X12" s="21"/>
      <c r="Y12" s="21" t="s">
        <v>87</v>
      </c>
      <c r="Z12" s="21"/>
      <c r="AA12" s="21" t="s">
        <v>91</v>
      </c>
      <c r="AB12" s="24">
        <v>0</v>
      </c>
      <c r="AC12" s="24">
        <v>0</v>
      </c>
      <c r="AD12" s="24">
        <v>0</v>
      </c>
      <c r="AE12" s="24">
        <v>0</v>
      </c>
      <c r="AF12" s="24">
        <v>0</v>
      </c>
      <c r="AG12" s="24">
        <v>0</v>
      </c>
      <c r="AH12" s="24">
        <v>85800</v>
      </c>
      <c r="AI12" s="24">
        <v>0</v>
      </c>
      <c r="AJ12" s="24">
        <v>0</v>
      </c>
      <c r="AK12" s="24">
        <v>0</v>
      </c>
      <c r="AL12" s="24">
        <v>0</v>
      </c>
      <c r="AM12" s="21"/>
      <c r="AN12" s="21"/>
      <c r="AO12" s="21"/>
      <c r="AP12" s="24">
        <v>0</v>
      </c>
    </row>
    <row r="13" spans="1:42" hidden="1" x14ac:dyDescent="0.35">
      <c r="A13" s="21">
        <v>891380054</v>
      </c>
      <c r="B13" s="21" t="s">
        <v>77</v>
      </c>
      <c r="C13" s="21"/>
      <c r="D13" s="21" t="s">
        <v>16</v>
      </c>
      <c r="E13" s="22" t="s">
        <v>16</v>
      </c>
      <c r="F13" s="22" t="s">
        <v>105</v>
      </c>
      <c r="G13" s="23">
        <v>45741</v>
      </c>
      <c r="H13" s="23">
        <v>45801</v>
      </c>
      <c r="I13" s="24">
        <v>369667</v>
      </c>
      <c r="J13" s="24">
        <v>369667</v>
      </c>
      <c r="K13" s="21" t="e">
        <v>#N/A</v>
      </c>
      <c r="L13" s="21" t="s">
        <v>89</v>
      </c>
      <c r="M13" s="24">
        <v>0</v>
      </c>
      <c r="N13" s="21"/>
      <c r="O13" s="21" t="s">
        <v>90</v>
      </c>
      <c r="P13" s="23">
        <v>45741</v>
      </c>
      <c r="Q13" s="23">
        <v>45755</v>
      </c>
      <c r="R13" s="23">
        <v>45761</v>
      </c>
      <c r="S13" s="21">
        <v>-14</v>
      </c>
      <c r="T13" s="21" t="s">
        <v>106</v>
      </c>
      <c r="U13" s="24">
        <v>0</v>
      </c>
      <c r="V13" s="24"/>
      <c r="W13" s="21"/>
      <c r="X13" s="21"/>
      <c r="Y13" s="21" t="s">
        <v>87</v>
      </c>
      <c r="Z13" s="21"/>
      <c r="AA13" s="21" t="s">
        <v>91</v>
      </c>
      <c r="AB13" s="24">
        <v>0</v>
      </c>
      <c r="AC13" s="24">
        <v>0</v>
      </c>
      <c r="AD13" s="24">
        <v>0</v>
      </c>
      <c r="AE13" s="24">
        <v>0</v>
      </c>
      <c r="AF13" s="24">
        <v>0</v>
      </c>
      <c r="AG13" s="24">
        <v>0</v>
      </c>
      <c r="AH13" s="24">
        <v>369667</v>
      </c>
      <c r="AI13" s="24">
        <v>0</v>
      </c>
      <c r="AJ13" s="24">
        <v>0</v>
      </c>
      <c r="AK13" s="24">
        <v>0</v>
      </c>
      <c r="AL13" s="24">
        <v>0</v>
      </c>
      <c r="AM13" s="21"/>
      <c r="AN13" s="21"/>
      <c r="AO13" s="21"/>
      <c r="AP13" s="24">
        <v>0</v>
      </c>
    </row>
    <row r="14" spans="1:42" hidden="1" x14ac:dyDescent="0.35">
      <c r="A14" s="21">
        <v>891380054</v>
      </c>
      <c r="B14" s="21" t="s">
        <v>77</v>
      </c>
      <c r="C14" s="21"/>
      <c r="D14" s="21" t="s">
        <v>18</v>
      </c>
      <c r="E14" s="22" t="s">
        <v>18</v>
      </c>
      <c r="F14" s="22" t="s">
        <v>107</v>
      </c>
      <c r="G14" s="23">
        <v>45742</v>
      </c>
      <c r="H14" s="23">
        <v>45802</v>
      </c>
      <c r="I14" s="24">
        <v>384565</v>
      </c>
      <c r="J14" s="24">
        <v>384565</v>
      </c>
      <c r="K14" s="21" t="e">
        <v>#N/A</v>
      </c>
      <c r="L14" s="21" t="s">
        <v>89</v>
      </c>
      <c r="M14" s="24">
        <v>0</v>
      </c>
      <c r="N14" s="21"/>
      <c r="O14" s="21" t="s">
        <v>90</v>
      </c>
      <c r="P14" s="23">
        <v>45742</v>
      </c>
      <c r="Q14" s="23">
        <v>45755</v>
      </c>
      <c r="R14" s="23">
        <v>45761</v>
      </c>
      <c r="S14" s="21">
        <v>-14</v>
      </c>
      <c r="T14" s="21" t="s">
        <v>106</v>
      </c>
      <c r="U14" s="24">
        <v>0</v>
      </c>
      <c r="V14" s="24"/>
      <c r="W14" s="21"/>
      <c r="X14" s="21"/>
      <c r="Y14" s="21" t="s">
        <v>87</v>
      </c>
      <c r="Z14" s="21"/>
      <c r="AA14" s="21" t="s">
        <v>91</v>
      </c>
      <c r="AB14" s="24">
        <v>0</v>
      </c>
      <c r="AC14" s="24">
        <v>0</v>
      </c>
      <c r="AD14" s="24">
        <v>0</v>
      </c>
      <c r="AE14" s="24">
        <v>0</v>
      </c>
      <c r="AF14" s="24">
        <v>0</v>
      </c>
      <c r="AG14" s="24">
        <v>0</v>
      </c>
      <c r="AH14" s="24">
        <v>384565</v>
      </c>
      <c r="AI14" s="24">
        <v>0</v>
      </c>
      <c r="AJ14" s="24">
        <v>0</v>
      </c>
      <c r="AK14" s="24">
        <v>0</v>
      </c>
      <c r="AL14" s="24">
        <v>0</v>
      </c>
      <c r="AM14" s="21"/>
      <c r="AN14" s="21"/>
      <c r="AO14" s="21"/>
      <c r="AP14" s="24">
        <v>0</v>
      </c>
    </row>
    <row r="15" spans="1:42" hidden="1" x14ac:dyDescent="0.35">
      <c r="A15" s="21">
        <v>891380054</v>
      </c>
      <c r="B15" s="21" t="s">
        <v>77</v>
      </c>
      <c r="C15" s="21"/>
      <c r="D15" s="21" t="s">
        <v>19</v>
      </c>
      <c r="E15" s="22" t="s">
        <v>19</v>
      </c>
      <c r="F15" s="22" t="s">
        <v>108</v>
      </c>
      <c r="G15" s="23">
        <v>45746</v>
      </c>
      <c r="H15" s="23">
        <v>45806</v>
      </c>
      <c r="I15" s="24">
        <v>342383</v>
      </c>
      <c r="J15" s="24">
        <v>342383</v>
      </c>
      <c r="K15" s="21" t="e">
        <v>#N/A</v>
      </c>
      <c r="L15" s="21" t="s">
        <v>89</v>
      </c>
      <c r="M15" s="24">
        <v>0</v>
      </c>
      <c r="N15" s="21"/>
      <c r="O15" s="21" t="s">
        <v>90</v>
      </c>
      <c r="P15" s="23">
        <v>45746</v>
      </c>
      <c r="Q15" s="23">
        <v>45755</v>
      </c>
      <c r="R15" s="23">
        <v>45761</v>
      </c>
      <c r="S15" s="21">
        <v>-14</v>
      </c>
      <c r="T15" s="21" t="s">
        <v>106</v>
      </c>
      <c r="U15" s="24">
        <v>0</v>
      </c>
      <c r="V15" s="24"/>
      <c r="W15" s="21"/>
      <c r="X15" s="21"/>
      <c r="Y15" s="21" t="s">
        <v>87</v>
      </c>
      <c r="Z15" s="21"/>
      <c r="AA15" s="21" t="s">
        <v>91</v>
      </c>
      <c r="AB15" s="24">
        <v>0</v>
      </c>
      <c r="AC15" s="24">
        <v>0</v>
      </c>
      <c r="AD15" s="24">
        <v>0</v>
      </c>
      <c r="AE15" s="24">
        <v>0</v>
      </c>
      <c r="AF15" s="24">
        <v>0</v>
      </c>
      <c r="AG15" s="24">
        <v>0</v>
      </c>
      <c r="AH15" s="24">
        <v>342383</v>
      </c>
      <c r="AI15" s="24">
        <v>0</v>
      </c>
      <c r="AJ15" s="24">
        <v>0</v>
      </c>
      <c r="AK15" s="24">
        <v>0</v>
      </c>
      <c r="AL15" s="24">
        <v>0</v>
      </c>
      <c r="AM15" s="21"/>
      <c r="AN15" s="21"/>
      <c r="AO15" s="21"/>
      <c r="AP15" s="24">
        <v>0</v>
      </c>
    </row>
    <row r="16" spans="1:42" hidden="1" x14ac:dyDescent="0.35">
      <c r="A16" s="21">
        <v>891380054</v>
      </c>
      <c r="B16" s="21" t="s">
        <v>77</v>
      </c>
      <c r="C16" s="21"/>
      <c r="D16" s="21" t="s">
        <v>34</v>
      </c>
      <c r="E16" s="22" t="s">
        <v>34</v>
      </c>
      <c r="F16" s="22" t="s">
        <v>112</v>
      </c>
      <c r="G16" s="23">
        <v>45730</v>
      </c>
      <c r="H16" s="23">
        <v>45790</v>
      </c>
      <c r="I16" s="24">
        <v>86521</v>
      </c>
      <c r="J16" s="24">
        <v>86521</v>
      </c>
      <c r="K16" s="21" t="e">
        <v>#N/A</v>
      </c>
      <c r="L16" s="21" t="s">
        <v>89</v>
      </c>
      <c r="M16" s="24">
        <v>0</v>
      </c>
      <c r="N16" s="21"/>
      <c r="O16" s="21" t="s">
        <v>90</v>
      </c>
      <c r="P16" s="23">
        <v>45730</v>
      </c>
      <c r="Q16" s="23">
        <v>45755</v>
      </c>
      <c r="R16" s="23">
        <v>45761</v>
      </c>
      <c r="S16" s="21">
        <v>-14</v>
      </c>
      <c r="T16" s="21" t="s">
        <v>106</v>
      </c>
      <c r="U16" s="24">
        <v>0</v>
      </c>
      <c r="V16" s="24"/>
      <c r="W16" s="21"/>
      <c r="X16" s="21"/>
      <c r="Y16" s="21" t="s">
        <v>87</v>
      </c>
      <c r="Z16" s="21"/>
      <c r="AA16" s="21" t="s">
        <v>91</v>
      </c>
      <c r="AB16" s="24">
        <v>0</v>
      </c>
      <c r="AC16" s="24">
        <v>0</v>
      </c>
      <c r="AD16" s="24">
        <v>0</v>
      </c>
      <c r="AE16" s="24">
        <v>0</v>
      </c>
      <c r="AF16" s="24">
        <v>0</v>
      </c>
      <c r="AG16" s="24">
        <v>0</v>
      </c>
      <c r="AH16" s="24">
        <v>86521</v>
      </c>
      <c r="AI16" s="24">
        <v>0</v>
      </c>
      <c r="AJ16" s="24">
        <v>0</v>
      </c>
      <c r="AK16" s="24">
        <v>0</v>
      </c>
      <c r="AL16" s="24">
        <v>0</v>
      </c>
      <c r="AM16" s="21"/>
      <c r="AN16" s="21"/>
      <c r="AO16" s="21"/>
      <c r="AP16" s="24">
        <v>0</v>
      </c>
    </row>
    <row r="17" spans="1:42" hidden="1" x14ac:dyDescent="0.35">
      <c r="A17" s="21">
        <v>891380054</v>
      </c>
      <c r="B17" s="21" t="s">
        <v>77</v>
      </c>
      <c r="C17" s="21"/>
      <c r="D17" s="21" t="s">
        <v>20</v>
      </c>
      <c r="E17" s="22" t="s">
        <v>20</v>
      </c>
      <c r="F17" s="22" t="s">
        <v>94</v>
      </c>
      <c r="G17" s="23">
        <v>45618</v>
      </c>
      <c r="H17" s="23">
        <v>45660</v>
      </c>
      <c r="I17" s="24">
        <v>4956701</v>
      </c>
      <c r="J17" s="24">
        <v>595400</v>
      </c>
      <c r="K17" s="21" t="s">
        <v>113</v>
      </c>
      <c r="L17" s="21" t="s">
        <v>95</v>
      </c>
      <c r="M17" s="24">
        <v>0</v>
      </c>
      <c r="N17" s="21"/>
      <c r="O17" s="21" t="s">
        <v>96</v>
      </c>
      <c r="P17" s="23">
        <v>45618</v>
      </c>
      <c r="Q17" s="23">
        <v>45630</v>
      </c>
      <c r="R17" s="23">
        <v>45715</v>
      </c>
      <c r="S17" s="21">
        <v>32</v>
      </c>
      <c r="T17" s="21" t="s">
        <v>86</v>
      </c>
      <c r="U17" s="24">
        <v>595400</v>
      </c>
      <c r="V17" s="24" t="s">
        <v>97</v>
      </c>
      <c r="W17" s="21" t="s">
        <v>98</v>
      </c>
      <c r="X17" s="21" t="s">
        <v>99</v>
      </c>
      <c r="Y17" s="21" t="s">
        <v>82</v>
      </c>
      <c r="Z17" s="21" t="s">
        <v>100</v>
      </c>
      <c r="AA17" s="21" t="s">
        <v>91</v>
      </c>
      <c r="AB17" s="24">
        <v>0</v>
      </c>
      <c r="AC17" s="24">
        <v>0</v>
      </c>
      <c r="AD17" s="24">
        <v>0</v>
      </c>
      <c r="AE17" s="24">
        <v>0</v>
      </c>
      <c r="AF17" s="24">
        <v>0</v>
      </c>
      <c r="AG17" s="24">
        <v>595400</v>
      </c>
      <c r="AH17" s="24">
        <v>0</v>
      </c>
      <c r="AI17" s="24">
        <v>0</v>
      </c>
      <c r="AJ17" s="24">
        <v>0</v>
      </c>
      <c r="AK17" s="24">
        <v>4023302</v>
      </c>
      <c r="AL17" s="24">
        <v>0</v>
      </c>
      <c r="AM17" s="21">
        <v>2201582922</v>
      </c>
      <c r="AN17" s="21">
        <v>45672</v>
      </c>
      <c r="AO17" s="21" t="s">
        <v>114</v>
      </c>
      <c r="AP17" s="24">
        <v>13147103</v>
      </c>
    </row>
    <row r="18" spans="1:42" x14ac:dyDescent="0.35">
      <c r="E18" s="97"/>
      <c r="F18" s="97"/>
    </row>
    <row r="19" spans="1:42" x14ac:dyDescent="0.35">
      <c r="E19" s="97"/>
      <c r="F19" s="97"/>
      <c r="AH19" s="82"/>
    </row>
    <row r="20" spans="1:42" x14ac:dyDescent="0.35">
      <c r="E20" s="97"/>
      <c r="F20" s="97"/>
      <c r="AH20" s="82"/>
    </row>
    <row r="21" spans="1:42" x14ac:dyDescent="0.35">
      <c r="AH21" s="82"/>
    </row>
    <row r="22" spans="1:42" x14ac:dyDescent="0.35">
      <c r="AH22" s="82"/>
    </row>
  </sheetData>
  <autoFilter ref="A2:BA17" xr:uid="{00000000-0009-0000-0000-000002000000}">
    <filterColumn colId="11">
      <filters>
        <filter val="Factura en proceso interno"/>
      </filters>
    </filterColumn>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J42"/>
  <sheetViews>
    <sheetView showGridLines="0" zoomScaleNormal="100" workbookViewId="0">
      <selection activeCell="E35" sqref="E35"/>
    </sheetView>
  </sheetViews>
  <sheetFormatPr baseColWidth="10" defaultColWidth="10" defaultRowHeight="12.5" x14ac:dyDescent="0.25"/>
  <cols>
    <col min="1" max="1" width="0.90625" style="32" customWidth="1"/>
    <col min="2" max="2" width="10" style="32"/>
    <col min="3" max="3" width="16.08984375" style="32" customWidth="1"/>
    <col min="4" max="4" width="10.54296875" style="32" customWidth="1"/>
    <col min="5" max="8" width="10" style="32"/>
    <col min="9" max="9" width="20.6328125" style="32" customWidth="1"/>
    <col min="10" max="10" width="12.81640625" style="32" customWidth="1"/>
    <col min="11" max="11" width="1.6328125" style="32" customWidth="1"/>
    <col min="12" max="16384" width="10" style="32"/>
  </cols>
  <sheetData>
    <row r="1" spans="2:10" ht="6" customHeight="1" thickBot="1" x14ac:dyDescent="0.3"/>
    <row r="2" spans="2:10" ht="19.5" customHeight="1" x14ac:dyDescent="0.25">
      <c r="B2" s="33"/>
      <c r="C2" s="34"/>
      <c r="D2" s="83" t="s">
        <v>121</v>
      </c>
      <c r="E2" s="84"/>
      <c r="F2" s="84"/>
      <c r="G2" s="84"/>
      <c r="H2" s="84"/>
      <c r="I2" s="85"/>
      <c r="J2" s="89" t="s">
        <v>122</v>
      </c>
    </row>
    <row r="3" spans="2:10" ht="15.75" customHeight="1" thickBot="1" x14ac:dyDescent="0.3">
      <c r="B3" s="35"/>
      <c r="C3" s="36"/>
      <c r="D3" s="86"/>
      <c r="E3" s="87"/>
      <c r="F3" s="87"/>
      <c r="G3" s="87"/>
      <c r="H3" s="87"/>
      <c r="I3" s="88"/>
      <c r="J3" s="90"/>
    </row>
    <row r="4" spans="2:10" ht="13" x14ac:dyDescent="0.25">
      <c r="B4" s="35"/>
      <c r="C4" s="36"/>
      <c r="D4" s="37"/>
      <c r="E4" s="38"/>
      <c r="F4" s="38"/>
      <c r="G4" s="38"/>
      <c r="H4" s="38"/>
      <c r="I4" s="39"/>
      <c r="J4" s="40"/>
    </row>
    <row r="5" spans="2:10" ht="13" x14ac:dyDescent="0.25">
      <c r="B5" s="35"/>
      <c r="C5" s="36"/>
      <c r="D5" s="41" t="s">
        <v>123</v>
      </c>
      <c r="E5" s="42"/>
      <c r="F5" s="42"/>
      <c r="G5" s="42"/>
      <c r="H5" s="42"/>
      <c r="I5" s="43"/>
      <c r="J5" s="43" t="s">
        <v>124</v>
      </c>
    </row>
    <row r="6" spans="2:10" ht="13.5" thickBot="1" x14ac:dyDescent="0.3">
      <c r="B6" s="44"/>
      <c r="C6" s="45"/>
      <c r="D6" s="46"/>
      <c r="E6" s="47"/>
      <c r="F6" s="47"/>
      <c r="G6" s="47"/>
      <c r="H6" s="47"/>
      <c r="I6" s="48"/>
      <c r="J6" s="49"/>
    </row>
    <row r="7" spans="2:10" x14ac:dyDescent="0.25">
      <c r="B7" s="50"/>
      <c r="J7" s="51"/>
    </row>
    <row r="8" spans="2:10" x14ac:dyDescent="0.25">
      <c r="B8" s="50"/>
      <c r="J8" s="51"/>
    </row>
    <row r="9" spans="2:10" x14ac:dyDescent="0.25">
      <c r="B9" s="50"/>
      <c r="C9" s="32" t="s">
        <v>153</v>
      </c>
      <c r="J9" s="51"/>
    </row>
    <row r="10" spans="2:10" ht="13" x14ac:dyDescent="0.3">
      <c r="B10" s="50"/>
      <c r="C10" s="52"/>
      <c r="E10" s="53"/>
      <c r="H10" s="54"/>
      <c r="J10" s="51"/>
    </row>
    <row r="11" spans="2:10" x14ac:dyDescent="0.25">
      <c r="B11" s="50"/>
      <c r="J11" s="51"/>
    </row>
    <row r="12" spans="2:10" ht="13" x14ac:dyDescent="0.3">
      <c r="B12" s="50"/>
      <c r="C12" s="52" t="s">
        <v>154</v>
      </c>
      <c r="J12" s="51"/>
    </row>
    <row r="13" spans="2:10" ht="13" x14ac:dyDescent="0.3">
      <c r="B13" s="50"/>
      <c r="C13" s="52" t="s">
        <v>155</v>
      </c>
      <c r="J13" s="51"/>
    </row>
    <row r="14" spans="2:10" x14ac:dyDescent="0.25">
      <c r="B14" s="50"/>
      <c r="J14" s="51"/>
    </row>
    <row r="15" spans="2:10" x14ac:dyDescent="0.25">
      <c r="B15" s="50"/>
      <c r="C15" s="32" t="s">
        <v>125</v>
      </c>
      <c r="J15" s="51"/>
    </row>
    <row r="16" spans="2:10" x14ac:dyDescent="0.25">
      <c r="B16" s="50"/>
      <c r="C16" s="55"/>
      <c r="J16" s="51"/>
    </row>
    <row r="17" spans="2:10" ht="13" x14ac:dyDescent="0.25">
      <c r="B17" s="50"/>
      <c r="C17" s="32" t="s">
        <v>126</v>
      </c>
      <c r="D17" s="53"/>
      <c r="H17" s="56" t="s">
        <v>127</v>
      </c>
      <c r="I17" s="57" t="s">
        <v>128</v>
      </c>
      <c r="J17" s="51"/>
    </row>
    <row r="18" spans="2:10" ht="13" x14ac:dyDescent="0.3">
      <c r="B18" s="50"/>
      <c r="C18" s="52" t="s">
        <v>129</v>
      </c>
      <c r="D18" s="52"/>
      <c r="E18" s="52"/>
      <c r="F18" s="52"/>
      <c r="H18" s="58">
        <v>15</v>
      </c>
      <c r="I18" s="59">
        <v>13915709</v>
      </c>
      <c r="J18" s="51"/>
    </row>
    <row r="19" spans="2:10" x14ac:dyDescent="0.25">
      <c r="B19" s="50"/>
      <c r="C19" s="32" t="s">
        <v>130</v>
      </c>
      <c r="H19" s="60">
        <v>3</v>
      </c>
      <c r="I19" s="61">
        <v>2286489</v>
      </c>
      <c r="J19" s="51"/>
    </row>
    <row r="20" spans="2:10" x14ac:dyDescent="0.25">
      <c r="B20" s="50"/>
      <c r="C20" s="32" t="s">
        <v>131</v>
      </c>
      <c r="H20" s="60">
        <v>0</v>
      </c>
      <c r="I20" s="61">
        <v>0</v>
      </c>
      <c r="J20" s="51"/>
    </row>
    <row r="21" spans="2:10" x14ac:dyDescent="0.25">
      <c r="B21" s="50"/>
      <c r="C21" s="32" t="s">
        <v>132</v>
      </c>
      <c r="H21" s="60">
        <v>0</v>
      </c>
      <c r="I21" s="61">
        <v>0</v>
      </c>
      <c r="J21" s="51"/>
    </row>
    <row r="22" spans="2:10" x14ac:dyDescent="0.25">
      <c r="B22" s="50"/>
      <c r="C22" s="32" t="s">
        <v>133</v>
      </c>
      <c r="H22" s="60">
        <v>0</v>
      </c>
      <c r="I22" s="61">
        <v>0</v>
      </c>
      <c r="J22" s="51"/>
    </row>
    <row r="23" spans="2:10" x14ac:dyDescent="0.25">
      <c r="B23" s="50"/>
      <c r="C23" s="32" t="s">
        <v>134</v>
      </c>
      <c r="H23" s="60">
        <v>0</v>
      </c>
      <c r="I23" s="61">
        <v>0</v>
      </c>
      <c r="J23" s="51"/>
    </row>
    <row r="24" spans="2:10" ht="13" thickBot="1" x14ac:dyDescent="0.3">
      <c r="B24" s="50"/>
      <c r="C24" s="32" t="s">
        <v>135</v>
      </c>
      <c r="H24" s="62">
        <v>1</v>
      </c>
      <c r="I24" s="63">
        <v>595400</v>
      </c>
      <c r="J24" s="51"/>
    </row>
    <row r="25" spans="2:10" ht="13" x14ac:dyDescent="0.3">
      <c r="B25" s="50"/>
      <c r="C25" s="52" t="s">
        <v>136</v>
      </c>
      <c r="D25" s="52"/>
      <c r="E25" s="52"/>
      <c r="F25" s="52"/>
      <c r="H25" s="58">
        <f>H19+H20+H21+H22+H24+H23</f>
        <v>4</v>
      </c>
      <c r="I25" s="59">
        <f>I19+I20+I21+I22+I24+I23</f>
        <v>2881889</v>
      </c>
      <c r="J25" s="51"/>
    </row>
    <row r="26" spans="2:10" ht="11" customHeight="1" x14ac:dyDescent="0.25">
      <c r="B26" s="50"/>
      <c r="C26" s="32" t="s">
        <v>137</v>
      </c>
      <c r="H26" s="60">
        <v>8</v>
      </c>
      <c r="I26" s="61">
        <v>2271685</v>
      </c>
      <c r="J26" s="51"/>
    </row>
    <row r="27" spans="2:10" ht="13" thickBot="1" x14ac:dyDescent="0.3">
      <c r="B27" s="50"/>
      <c r="C27" s="32" t="s">
        <v>69</v>
      </c>
      <c r="H27" s="62">
        <v>3</v>
      </c>
      <c r="I27" s="63">
        <v>8762135</v>
      </c>
      <c r="J27" s="51"/>
    </row>
    <row r="28" spans="2:10" ht="13" x14ac:dyDescent="0.3">
      <c r="B28" s="50"/>
      <c r="C28" s="52" t="s">
        <v>138</v>
      </c>
      <c r="D28" s="52"/>
      <c r="E28" s="52"/>
      <c r="F28" s="52"/>
      <c r="H28" s="58">
        <f>H26+H27</f>
        <v>11</v>
      </c>
      <c r="I28" s="59">
        <f>I26+I27</f>
        <v>11033820</v>
      </c>
      <c r="J28" s="51"/>
    </row>
    <row r="29" spans="2:10" ht="13.5" thickBot="1" x14ac:dyDescent="0.35">
      <c r="B29" s="50"/>
      <c r="C29" s="32" t="s">
        <v>139</v>
      </c>
      <c r="D29" s="52"/>
      <c r="E29" s="52"/>
      <c r="F29" s="52"/>
      <c r="H29" s="62">
        <v>0</v>
      </c>
      <c r="I29" s="63">
        <v>0</v>
      </c>
      <c r="J29" s="51"/>
    </row>
    <row r="30" spans="2:10" ht="13" x14ac:dyDescent="0.3">
      <c r="B30" s="50"/>
      <c r="C30" s="52" t="s">
        <v>140</v>
      </c>
      <c r="D30" s="52"/>
      <c r="E30" s="52"/>
      <c r="F30" s="52"/>
      <c r="H30" s="60">
        <f>H29</f>
        <v>0</v>
      </c>
      <c r="I30" s="61">
        <f>I29</f>
        <v>0</v>
      </c>
      <c r="J30" s="51"/>
    </row>
    <row r="31" spans="2:10" ht="13" x14ac:dyDescent="0.3">
      <c r="B31" s="50"/>
      <c r="C31" s="52"/>
      <c r="D31" s="52"/>
      <c r="E31" s="52"/>
      <c r="F31" s="52"/>
      <c r="H31" s="64"/>
      <c r="I31" s="59"/>
      <c r="J31" s="51"/>
    </row>
    <row r="32" spans="2:10" ht="13.5" thickBot="1" x14ac:dyDescent="0.35">
      <c r="B32" s="50"/>
      <c r="C32" s="52" t="s">
        <v>141</v>
      </c>
      <c r="D32" s="52"/>
      <c r="H32" s="65">
        <f>H25+H28+H30</f>
        <v>15</v>
      </c>
      <c r="I32" s="66">
        <f>I25+I28+I30</f>
        <v>13915709</v>
      </c>
      <c r="J32" s="51"/>
    </row>
    <row r="33" spans="2:10" ht="13.5" thickTop="1" x14ac:dyDescent="0.3">
      <c r="B33" s="50"/>
      <c r="C33" s="52"/>
      <c r="D33" s="52"/>
      <c r="H33" s="67">
        <f>+H18-H32</f>
        <v>0</v>
      </c>
      <c r="I33" s="61">
        <f>+I18-I32</f>
        <v>0</v>
      </c>
      <c r="J33" s="51"/>
    </row>
    <row r="34" spans="2:10" x14ac:dyDescent="0.25">
      <c r="B34" s="50"/>
      <c r="G34" s="67"/>
      <c r="H34" s="67"/>
      <c r="I34" s="67"/>
      <c r="J34" s="51"/>
    </row>
    <row r="35" spans="2:10" x14ac:dyDescent="0.25">
      <c r="B35" s="50"/>
      <c r="G35" s="67"/>
      <c r="H35" s="67"/>
      <c r="I35" s="67"/>
      <c r="J35" s="51"/>
    </row>
    <row r="36" spans="2:10" ht="13" x14ac:dyDescent="0.3">
      <c r="B36" s="50"/>
      <c r="C36" s="52"/>
      <c r="G36" s="67"/>
      <c r="H36" s="67"/>
      <c r="I36" s="67"/>
      <c r="J36" s="51"/>
    </row>
    <row r="37" spans="2:10" ht="13.5" thickBot="1" x14ac:dyDescent="0.35">
      <c r="B37" s="50"/>
      <c r="C37" s="68" t="s">
        <v>156</v>
      </c>
      <c r="D37" s="69"/>
      <c r="H37" s="68" t="s">
        <v>142</v>
      </c>
      <c r="I37" s="69"/>
      <c r="J37" s="51"/>
    </row>
    <row r="38" spans="2:10" ht="13" x14ac:dyDescent="0.3">
      <c r="B38" s="50"/>
      <c r="C38" s="98" t="s">
        <v>157</v>
      </c>
      <c r="D38" s="98"/>
      <c r="H38" s="70" t="s">
        <v>143</v>
      </c>
      <c r="I38" s="67"/>
      <c r="J38" s="51"/>
    </row>
    <row r="39" spans="2:10" ht="13" x14ac:dyDescent="0.3">
      <c r="B39" s="50"/>
      <c r="C39" s="52" t="s">
        <v>77</v>
      </c>
      <c r="H39" s="52" t="s">
        <v>144</v>
      </c>
      <c r="I39" s="67"/>
      <c r="J39" s="51"/>
    </row>
    <row r="40" spans="2:10" x14ac:dyDescent="0.25">
      <c r="B40" s="50"/>
      <c r="G40" s="67"/>
      <c r="H40" s="67"/>
      <c r="I40" s="67"/>
      <c r="J40" s="51"/>
    </row>
    <row r="41" spans="2:10" ht="12.75" customHeight="1" x14ac:dyDescent="0.25">
      <c r="B41" s="50"/>
      <c r="C41" s="91" t="s">
        <v>145</v>
      </c>
      <c r="D41" s="91"/>
      <c r="E41" s="91"/>
      <c r="F41" s="91"/>
      <c r="G41" s="91"/>
      <c r="H41" s="91"/>
      <c r="I41" s="91"/>
      <c r="J41" s="51"/>
    </row>
    <row r="42" spans="2:10" ht="18.75" customHeight="1" thickBot="1" x14ac:dyDescent="0.3">
      <c r="B42" s="71"/>
      <c r="C42" s="72"/>
      <c r="D42" s="72"/>
      <c r="E42" s="72"/>
      <c r="F42" s="72"/>
      <c r="G42" s="72"/>
      <c r="H42" s="72"/>
      <c r="I42" s="72"/>
      <c r="J42" s="73"/>
    </row>
  </sheetData>
  <mergeCells count="4">
    <mergeCell ref="D2:I3"/>
    <mergeCell ref="J2:J3"/>
    <mergeCell ref="C41:I41"/>
    <mergeCell ref="C38:D38"/>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7"/>
  <sheetViews>
    <sheetView showGridLines="0" zoomScale="84" zoomScaleNormal="84" zoomScaleSheetLayoutView="100" workbookViewId="0">
      <selection activeCell="I20" sqref="I20"/>
    </sheetView>
  </sheetViews>
  <sheetFormatPr baseColWidth="10" defaultColWidth="10.453125" defaultRowHeight="12.5" x14ac:dyDescent="0.25"/>
  <cols>
    <col min="1" max="1" width="4.08984375" style="32" customWidth="1"/>
    <col min="2" max="2" width="10.453125" style="32"/>
    <col min="3" max="3" width="11.7265625" style="32" customWidth="1"/>
    <col min="4" max="4" width="20.1796875" style="32" customWidth="1"/>
    <col min="5" max="8" width="10.453125" style="32"/>
    <col min="9" max="9" width="22.7265625" style="32" customWidth="1"/>
    <col min="10" max="10" width="11.453125" style="32" customWidth="1"/>
    <col min="11" max="11" width="1.6328125" style="32" customWidth="1"/>
    <col min="12" max="16384" width="10.453125" style="32"/>
  </cols>
  <sheetData>
    <row r="1" spans="2:10" ht="18" customHeight="1" thickBot="1" x14ac:dyDescent="0.3"/>
    <row r="2" spans="2:10" ht="19.5" customHeight="1" x14ac:dyDescent="0.25">
      <c r="B2" s="33"/>
      <c r="C2" s="34"/>
      <c r="D2" s="83" t="s">
        <v>146</v>
      </c>
      <c r="E2" s="84"/>
      <c r="F2" s="84"/>
      <c r="G2" s="84"/>
      <c r="H2" s="84"/>
      <c r="I2" s="85"/>
      <c r="J2" s="89" t="s">
        <v>122</v>
      </c>
    </row>
    <row r="3" spans="2:10" ht="15.75" customHeight="1" thickBot="1" x14ac:dyDescent="0.3">
      <c r="B3" s="35"/>
      <c r="C3" s="36"/>
      <c r="D3" s="86"/>
      <c r="E3" s="87"/>
      <c r="F3" s="87"/>
      <c r="G3" s="87"/>
      <c r="H3" s="87"/>
      <c r="I3" s="88"/>
      <c r="J3" s="90"/>
    </row>
    <row r="4" spans="2:10" ht="13" x14ac:dyDescent="0.25">
      <c r="B4" s="35"/>
      <c r="C4" s="36"/>
      <c r="E4" s="38"/>
      <c r="F4" s="38"/>
      <c r="G4" s="38"/>
      <c r="H4" s="38"/>
      <c r="I4" s="39"/>
      <c r="J4" s="40"/>
    </row>
    <row r="5" spans="2:10" ht="13" x14ac:dyDescent="0.25">
      <c r="B5" s="35"/>
      <c r="C5" s="36"/>
      <c r="D5" s="92" t="s">
        <v>147</v>
      </c>
      <c r="E5" s="93"/>
      <c r="F5" s="93"/>
      <c r="G5" s="93"/>
      <c r="H5" s="93"/>
      <c r="I5" s="94"/>
      <c r="J5" s="43" t="s">
        <v>148</v>
      </c>
    </row>
    <row r="6" spans="2:10" ht="13.5" thickBot="1" x14ac:dyDescent="0.3">
      <c r="B6" s="44"/>
      <c r="C6" s="45"/>
      <c r="D6" s="46"/>
      <c r="E6" s="47"/>
      <c r="F6" s="47"/>
      <c r="G6" s="47"/>
      <c r="H6" s="47"/>
      <c r="I6" s="48"/>
      <c r="J6" s="49"/>
    </row>
    <row r="7" spans="2:10" x14ac:dyDescent="0.25">
      <c r="B7" s="50"/>
      <c r="J7" s="51"/>
    </row>
    <row r="8" spans="2:10" x14ac:dyDescent="0.25">
      <c r="B8" s="50"/>
      <c r="J8" s="51"/>
    </row>
    <row r="9" spans="2:10" x14ac:dyDescent="0.25">
      <c r="B9" s="50"/>
      <c r="C9" s="32" t="str">
        <f>+'FOR-CSA-018'!C9</f>
        <v>Santiago de Cali, abril 24 2025</v>
      </c>
      <c r="D9" s="54"/>
      <c r="E9" s="53"/>
      <c r="J9" s="51"/>
    </row>
    <row r="10" spans="2:10" ht="13" x14ac:dyDescent="0.3">
      <c r="B10" s="50"/>
      <c r="C10" s="52"/>
      <c r="J10" s="51"/>
    </row>
    <row r="11" spans="2:10" ht="13" x14ac:dyDescent="0.3">
      <c r="B11" s="50"/>
      <c r="C11" s="52" t="str">
        <f>+'FOR-CSA-018'!C12</f>
        <v>Señores : FUND HOSP SAN JOSE (BUGA)</v>
      </c>
      <c r="J11" s="51"/>
    </row>
    <row r="12" spans="2:10" ht="13" x14ac:dyDescent="0.3">
      <c r="B12" s="50"/>
      <c r="C12" s="52" t="str">
        <f>+'FOR-CSA-018'!C13</f>
        <v>NIT: 891380054</v>
      </c>
      <c r="J12" s="51"/>
    </row>
    <row r="13" spans="2:10" x14ac:dyDescent="0.25">
      <c r="B13" s="50"/>
      <c r="J13" s="51"/>
    </row>
    <row r="14" spans="2:10" x14ac:dyDescent="0.25">
      <c r="B14" s="50"/>
      <c r="C14" s="32" t="s">
        <v>149</v>
      </c>
      <c r="J14" s="51"/>
    </row>
    <row r="15" spans="2:10" x14ac:dyDescent="0.25">
      <c r="B15" s="50"/>
      <c r="C15" s="55"/>
      <c r="J15" s="51"/>
    </row>
    <row r="16" spans="2:10" ht="13" x14ac:dyDescent="0.3">
      <c r="B16" s="50"/>
      <c r="C16" s="74"/>
      <c r="D16" s="53"/>
      <c r="H16" s="75" t="s">
        <v>127</v>
      </c>
      <c r="I16" s="75" t="s">
        <v>128</v>
      </c>
      <c r="J16" s="51"/>
    </row>
    <row r="17" spans="2:10" ht="13" x14ac:dyDescent="0.3">
      <c r="B17" s="50"/>
      <c r="C17" s="52" t="str">
        <f>+'FOR-CSA-018'!C17</f>
        <v>Con Corte al dia: 31/03/2025</v>
      </c>
      <c r="D17" s="52"/>
      <c r="E17" s="52"/>
      <c r="F17" s="52"/>
      <c r="H17" s="76">
        <f>+SUM(H18:H23)</f>
        <v>4</v>
      </c>
      <c r="I17" s="77">
        <f>+SUM(I18:I23)</f>
        <v>2881889</v>
      </c>
      <c r="J17" s="51"/>
    </row>
    <row r="18" spans="2:10" x14ac:dyDescent="0.25">
      <c r="B18" s="50"/>
      <c r="C18" s="32" t="s">
        <v>130</v>
      </c>
      <c r="H18" s="78">
        <f>+'FOR-CSA-018'!H19</f>
        <v>3</v>
      </c>
      <c r="I18" s="79">
        <f>+'FOR-CSA-018'!I19</f>
        <v>2286489</v>
      </c>
      <c r="J18" s="51"/>
    </row>
    <row r="19" spans="2:10" x14ac:dyDescent="0.25">
      <c r="B19" s="50"/>
      <c r="C19" s="32" t="s">
        <v>131</v>
      </c>
      <c r="H19" s="78">
        <f>+'FOR-CSA-018'!H20</f>
        <v>0</v>
      </c>
      <c r="I19" s="79">
        <f>+'FOR-CSA-018'!I20</f>
        <v>0</v>
      </c>
      <c r="J19" s="51"/>
    </row>
    <row r="20" spans="2:10" x14ac:dyDescent="0.25">
      <c r="B20" s="50"/>
      <c r="C20" s="32" t="s">
        <v>132</v>
      </c>
      <c r="H20" s="78">
        <f>+'FOR-CSA-018'!H21</f>
        <v>0</v>
      </c>
      <c r="I20" s="79">
        <f>+'FOR-CSA-018'!I21</f>
        <v>0</v>
      </c>
      <c r="J20" s="51"/>
    </row>
    <row r="21" spans="2:10" x14ac:dyDescent="0.25">
      <c r="B21" s="50"/>
      <c r="C21" s="32" t="s">
        <v>133</v>
      </c>
      <c r="H21" s="78">
        <f>+'FOR-CSA-018'!H22</f>
        <v>0</v>
      </c>
      <c r="I21" s="79">
        <f>+'FOR-CSA-018'!I22</f>
        <v>0</v>
      </c>
      <c r="J21" s="51"/>
    </row>
    <row r="22" spans="2:10" x14ac:dyDescent="0.25">
      <c r="B22" s="50"/>
      <c r="C22" s="32" t="s">
        <v>134</v>
      </c>
      <c r="H22" s="78">
        <f>+'FOR-CSA-018'!H23</f>
        <v>0</v>
      </c>
      <c r="I22" s="79">
        <f>+'FOR-CSA-018'!I23</f>
        <v>0</v>
      </c>
      <c r="J22" s="51"/>
    </row>
    <row r="23" spans="2:10" x14ac:dyDescent="0.25">
      <c r="B23" s="50"/>
      <c r="C23" s="32" t="s">
        <v>150</v>
      </c>
      <c r="H23" s="78">
        <f>+'FOR-CSA-018'!H24</f>
        <v>1</v>
      </c>
      <c r="I23" s="79">
        <f>+'FOR-CSA-018'!I24</f>
        <v>595400</v>
      </c>
      <c r="J23" s="51"/>
    </row>
    <row r="24" spans="2:10" ht="13" x14ac:dyDescent="0.3">
      <c r="B24" s="50"/>
      <c r="C24" s="52" t="s">
        <v>151</v>
      </c>
      <c r="D24" s="52"/>
      <c r="E24" s="52"/>
      <c r="F24" s="52"/>
      <c r="H24" s="76">
        <f>SUM(H18:H23)</f>
        <v>4</v>
      </c>
      <c r="I24" s="77">
        <f>+SUBTOTAL(9,I18:I23)</f>
        <v>2881889</v>
      </c>
      <c r="J24" s="51"/>
    </row>
    <row r="25" spans="2:10" ht="13.5" thickBot="1" x14ac:dyDescent="0.35">
      <c r="B25" s="50"/>
      <c r="C25" s="52"/>
      <c r="D25" s="52"/>
      <c r="H25" s="80"/>
      <c r="I25" s="81"/>
      <c r="J25" s="51"/>
    </row>
    <row r="26" spans="2:10" ht="13.5" thickTop="1" x14ac:dyDescent="0.3">
      <c r="B26" s="50"/>
      <c r="C26" s="52"/>
      <c r="D26" s="52"/>
      <c r="H26" s="67"/>
      <c r="I26" s="61"/>
      <c r="J26" s="51"/>
    </row>
    <row r="27" spans="2:10" ht="13" x14ac:dyDescent="0.3">
      <c r="B27" s="50"/>
      <c r="C27" s="52"/>
      <c r="D27" s="52"/>
      <c r="H27" s="67"/>
      <c r="I27" s="61"/>
      <c r="J27" s="51"/>
    </row>
    <row r="28" spans="2:10" ht="13" x14ac:dyDescent="0.3">
      <c r="B28" s="50"/>
      <c r="C28" s="52"/>
      <c r="D28" s="52"/>
      <c r="H28" s="67"/>
      <c r="I28" s="61"/>
      <c r="J28" s="51"/>
    </row>
    <row r="29" spans="2:10" x14ac:dyDescent="0.25">
      <c r="B29" s="50"/>
      <c r="G29" s="67"/>
      <c r="H29" s="67"/>
      <c r="I29" s="67"/>
      <c r="J29" s="51"/>
    </row>
    <row r="30" spans="2:10" ht="13.5" thickBot="1" x14ac:dyDescent="0.35">
      <c r="B30" s="50"/>
      <c r="C30" s="68" t="str">
        <f>+'FOR-CSA-018'!C37</f>
        <v>Julian Alberto Imbajoa</v>
      </c>
      <c r="D30" s="68"/>
      <c r="G30" s="68" t="str">
        <f>+'FOR-CSA-018'!H37</f>
        <v>Juan Camilo Paez R.</v>
      </c>
      <c r="H30" s="69"/>
      <c r="I30" s="67"/>
      <c r="J30" s="51"/>
    </row>
    <row r="31" spans="2:10" ht="13" x14ac:dyDescent="0.3">
      <c r="B31" s="50"/>
      <c r="C31" s="70" t="str">
        <f>+'FOR-CSA-018'!C38</f>
        <v>Coordinador de cartera</v>
      </c>
      <c r="D31" s="70"/>
      <c r="G31" s="70" t="str">
        <f>+'FOR-CSA-018'!H38</f>
        <v>Cartera - Cuentas Salud</v>
      </c>
      <c r="H31" s="67"/>
      <c r="I31" s="67"/>
      <c r="J31" s="51"/>
    </row>
    <row r="32" spans="2:10" ht="13" x14ac:dyDescent="0.3">
      <c r="B32" s="50"/>
      <c r="C32" s="70" t="str">
        <f>+'FOR-CSA-018'!C39</f>
        <v>FUND HOSP SAN JOSE (BUGA)</v>
      </c>
      <c r="D32" s="70"/>
      <c r="G32" s="70" t="str">
        <f>+'FOR-CSA-018'!H39</f>
        <v>EPS Comfenalco Valle.</v>
      </c>
      <c r="H32" s="67"/>
      <c r="I32" s="67"/>
      <c r="J32" s="51"/>
    </row>
    <row r="33" spans="2:10" ht="13" x14ac:dyDescent="0.3">
      <c r="B33" s="50"/>
      <c r="C33" s="70"/>
      <c r="D33" s="70"/>
      <c r="G33" s="70"/>
      <c r="H33" s="67"/>
      <c r="I33" s="67"/>
      <c r="J33" s="51"/>
    </row>
    <row r="34" spans="2:10" ht="13" x14ac:dyDescent="0.3">
      <c r="B34" s="50"/>
      <c r="C34" s="70"/>
      <c r="D34" s="70"/>
      <c r="G34" s="70"/>
      <c r="H34" s="67"/>
      <c r="I34" s="67"/>
      <c r="J34" s="51"/>
    </row>
    <row r="35" spans="2:10" ht="14" x14ac:dyDescent="0.25">
      <c r="B35" s="50"/>
      <c r="C35" s="95" t="s">
        <v>152</v>
      </c>
      <c r="D35" s="95"/>
      <c r="E35" s="95"/>
      <c r="F35" s="95"/>
      <c r="G35" s="95"/>
      <c r="H35" s="95"/>
      <c r="I35" s="95"/>
      <c r="J35" s="51"/>
    </row>
    <row r="36" spans="2:10" ht="13" x14ac:dyDescent="0.3">
      <c r="B36" s="50"/>
      <c r="C36" s="70"/>
      <c r="D36" s="70"/>
      <c r="G36" s="70"/>
      <c r="H36" s="67"/>
      <c r="I36" s="67"/>
      <c r="J36" s="51"/>
    </row>
    <row r="37" spans="2:10" ht="18.75" customHeight="1" thickBot="1" x14ac:dyDescent="0.3">
      <c r="B37" s="71"/>
      <c r="C37" s="72"/>
      <c r="D37" s="72"/>
      <c r="E37" s="72"/>
      <c r="F37" s="72"/>
      <c r="G37" s="69"/>
      <c r="H37" s="69"/>
      <c r="I37" s="69"/>
      <c r="J37" s="73"/>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Lizeth Cristina Bocanegra Moya</dc:creator>
  <cp:lastModifiedBy>Neyla Lizeth Ome Guamanga</cp:lastModifiedBy>
  <dcterms:created xsi:type="dcterms:W3CDTF">2025-04-11T14:53:42Z</dcterms:created>
  <dcterms:modified xsi:type="dcterms:W3CDTF">2025-04-29T22:56:19Z</dcterms:modified>
</cp:coreProperties>
</file>