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ore0.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package/2006/relationships/meatadata/core-properties" Target="docProps/core0.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nilo\Areas\CxPSalud\CARTERA\GESTORES DE CARTERA\CAMILO PAEZ\CARTERAS PENDIENTES\NIT 891300047 CLINICA PALMIRA S.A\"/>
    </mc:Choice>
  </mc:AlternateContent>
  <bookViews>
    <workbookView xWindow="-110" yWindow="-110" windowWidth="19420" windowHeight="11500" activeTab="3"/>
  </bookViews>
  <sheets>
    <sheet name="INFO IPS" sheetId="1" r:id="rId1"/>
    <sheet name="TD" sheetId="5" r:id="rId2"/>
    <sheet name="ESTADO DE CADA FACTURA" sheetId="2" r:id="rId3"/>
    <sheet name="FOR-CSA-018" sheetId="3" r:id="rId4"/>
    <sheet name="CIRCULAR 030" sheetId="4" r:id="rId5"/>
  </sheets>
  <externalReferences>
    <externalReference r:id="rId6"/>
    <externalReference r:id="rId7"/>
    <externalReference r:id="rId8"/>
  </externalReferences>
  <definedNames>
    <definedName name="_xlnm._FilterDatabase" localSheetId="2" hidden="1">'ESTADO DE CADA FACTURA'!$A$2:$BN$205</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28" r:id="rId9"/>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32" i="4" l="1"/>
  <c r="C32" i="4"/>
  <c r="G31" i="4"/>
  <c r="C31" i="4"/>
  <c r="G30" i="4"/>
  <c r="C30" i="4"/>
  <c r="I23" i="4"/>
  <c r="H23" i="4"/>
  <c r="I22" i="4"/>
  <c r="H22" i="4"/>
  <c r="I21" i="4"/>
  <c r="H21" i="4"/>
  <c r="I20" i="4"/>
  <c r="H20" i="4"/>
  <c r="I19" i="4"/>
  <c r="H19" i="4"/>
  <c r="I18" i="4"/>
  <c r="H18" i="4"/>
  <c r="C17" i="4"/>
  <c r="I30" i="3"/>
  <c r="H30" i="3"/>
  <c r="I28" i="3"/>
  <c r="H28" i="3"/>
  <c r="I25" i="3"/>
  <c r="H25" i="3"/>
  <c r="C12" i="4"/>
  <c r="C11" i="4"/>
  <c r="C9" i="4"/>
  <c r="AZ191" i="2"/>
  <c r="AZ190" i="2"/>
  <c r="AZ189" i="2"/>
  <c r="AZ188" i="2"/>
  <c r="AZ187" i="2"/>
  <c r="AZ186" i="2"/>
  <c r="H32" i="3" l="1"/>
  <c r="H33" i="3" s="1"/>
  <c r="H24" i="4"/>
  <c r="H17" i="4"/>
  <c r="I32" i="3"/>
  <c r="I33" i="3" s="1"/>
  <c r="I17" i="4"/>
  <c r="I24" i="4"/>
  <c r="BC1" i="2" l="1"/>
  <c r="BB1" i="2"/>
  <c r="BA1" i="2"/>
  <c r="AZ1" i="2"/>
  <c r="AY1" i="2"/>
  <c r="AX1" i="2"/>
  <c r="AW1" i="2"/>
  <c r="AV1" i="2"/>
  <c r="AU1" i="2"/>
  <c r="AT1" i="2"/>
  <c r="AN1" i="2"/>
  <c r="AM1" i="2"/>
  <c r="AL1" i="2"/>
  <c r="AK1" i="2"/>
  <c r="AF1" i="2"/>
  <c r="AE1" i="2"/>
  <c r="AD1" i="2"/>
  <c r="AC1" i="2"/>
  <c r="AB1" i="2"/>
  <c r="AA1" i="2"/>
  <c r="Z1" i="2"/>
  <c r="Y1" i="2"/>
  <c r="M1" i="2"/>
  <c r="J1" i="2"/>
  <c r="I1" i="2"/>
  <c r="K1" i="2" l="1"/>
  <c r="M205" i="1"/>
</calcChain>
</file>

<file path=xl/sharedStrings.xml><?xml version="1.0" encoding="utf-8"?>
<sst xmlns="http://schemas.openxmlformats.org/spreadsheetml/2006/main" count="3032" uniqueCount="881">
  <si>
    <r>
      <rPr>
        <b/>
        <sz val="10"/>
        <color rgb="FF000000"/>
        <rFont val="Segoe UI"/>
        <family val="2"/>
      </rPr>
      <t xml:space="preserve">Número
</t>
    </r>
    <r>
      <rPr>
        <b/>
        <sz val="10"/>
        <color rgb="FF000000"/>
        <rFont val="Segoe UI"/>
        <family val="2"/>
      </rPr>
      <t>Factura</t>
    </r>
  </si>
  <si>
    <r>
      <rPr>
        <b/>
        <sz val="10"/>
        <color rgb="FF000000"/>
        <rFont val="Segoe UI"/>
        <family val="2"/>
      </rPr>
      <t xml:space="preserve">Fecha
</t>
    </r>
    <r>
      <rPr>
        <b/>
        <sz val="10"/>
        <color rgb="FF000000"/>
        <rFont val="Segoe UI"/>
        <family val="2"/>
      </rPr>
      <t>Emisión</t>
    </r>
  </si>
  <si>
    <t>Fecha Radicacion</t>
  </si>
  <si>
    <r>
      <rPr>
        <b/>
        <sz val="10"/>
        <color rgb="FF000000"/>
        <rFont val="Segoe UI"/>
        <family val="2"/>
      </rPr>
      <t xml:space="preserve">Total
</t>
    </r>
    <r>
      <rPr>
        <b/>
        <sz val="10"/>
        <color rgb="FF000000"/>
        <rFont val="Segoe UI"/>
        <family val="2"/>
      </rPr>
      <t>Factura</t>
    </r>
  </si>
  <si>
    <t>Pagos</t>
  </si>
  <si>
    <t>Glosas</t>
  </si>
  <si>
    <r>
      <rPr>
        <b/>
        <sz val="10"/>
        <color rgb="FF000000"/>
        <rFont val="Segoe UI"/>
        <family val="2"/>
      </rPr>
      <t xml:space="preserve">Notas
</t>
    </r>
    <r>
      <rPr>
        <b/>
        <sz val="10"/>
        <color rgb="FF000000"/>
        <rFont val="Segoe UI"/>
        <family val="2"/>
      </rPr>
      <t>Debito</t>
    </r>
  </si>
  <si>
    <t>Otros Deb/Cred</t>
  </si>
  <si>
    <t>Paciente
Deb/Cred</t>
  </si>
  <si>
    <t>En
Conciliacion</t>
  </si>
  <si>
    <t>Devolucion Sin Aceptar</t>
  </si>
  <si>
    <r>
      <rPr>
        <b/>
        <sz val="10"/>
        <color rgb="FF000000"/>
        <rFont val="Segoe UI"/>
        <family val="2"/>
      </rPr>
      <t xml:space="preserve">Saldo
</t>
    </r>
    <r>
      <rPr>
        <b/>
        <sz val="10"/>
        <color rgb="FF000000"/>
        <rFont val="Segoe UI"/>
        <family val="2"/>
      </rPr>
      <t>Neto</t>
    </r>
  </si>
  <si>
    <r>
      <rPr>
        <b/>
        <sz val="10"/>
        <color rgb="FF000000"/>
        <rFont val="Segoe UI"/>
        <family val="2"/>
      </rPr>
      <t xml:space="preserve">Saldo
</t>
    </r>
    <r>
      <rPr>
        <b/>
        <sz val="10"/>
        <color rgb="FF000000"/>
        <rFont val="Segoe UI"/>
        <family val="2"/>
      </rPr>
      <t>Total</t>
    </r>
  </si>
  <si>
    <t>CH70192</t>
  </si>
  <si>
    <t>CH71216</t>
  </si>
  <si>
    <t>UCI8249</t>
  </si>
  <si>
    <t>CH72257</t>
  </si>
  <si>
    <t>CH72287</t>
  </si>
  <si>
    <t>CH72290</t>
  </si>
  <si>
    <t>CH73337</t>
  </si>
  <si>
    <t>CH73594</t>
  </si>
  <si>
    <t>CH73605</t>
  </si>
  <si>
    <t>CH73621</t>
  </si>
  <si>
    <t>CH74847</t>
  </si>
  <si>
    <t>SV1454</t>
  </si>
  <si>
    <t>SV1688</t>
  </si>
  <si>
    <t>CH74990</t>
  </si>
  <si>
    <t>SV1754</t>
  </si>
  <si>
    <t>CHE5</t>
  </si>
  <si>
    <t>CHE353</t>
  </si>
  <si>
    <t>UCIE36</t>
  </si>
  <si>
    <t>CHE505</t>
  </si>
  <si>
    <t>CHE516</t>
  </si>
  <si>
    <t>CHE583</t>
  </si>
  <si>
    <t>CHE584</t>
  </si>
  <si>
    <t>CHE586</t>
  </si>
  <si>
    <t>CHE587</t>
  </si>
  <si>
    <t>CHE594</t>
  </si>
  <si>
    <t>CHE638</t>
  </si>
  <si>
    <t>CHE760</t>
  </si>
  <si>
    <t>CHE905</t>
  </si>
  <si>
    <t>FECP3104</t>
  </si>
  <si>
    <t>FECP3326</t>
  </si>
  <si>
    <t>CHE2321</t>
  </si>
  <si>
    <t>FECP12998</t>
  </si>
  <si>
    <t>FECP13009</t>
  </si>
  <si>
    <t>CHE2685</t>
  </si>
  <si>
    <t>FECP13072</t>
  </si>
  <si>
    <t>FECP13075</t>
  </si>
  <si>
    <t>FECP13080</t>
  </si>
  <si>
    <t>FECP13099</t>
  </si>
  <si>
    <t>FECP13547</t>
  </si>
  <si>
    <t>FECP13990</t>
  </si>
  <si>
    <t>FECP15468</t>
  </si>
  <si>
    <t>CHE3174</t>
  </si>
  <si>
    <t>CHE3299</t>
  </si>
  <si>
    <t>FECP16514</t>
  </si>
  <si>
    <t>FECP16556</t>
  </si>
  <si>
    <t>CHE3463</t>
  </si>
  <si>
    <t>FECP17932</t>
  </si>
  <si>
    <t>FECP22047</t>
  </si>
  <si>
    <t>FECP24883</t>
  </si>
  <si>
    <t>FECP25514</t>
  </si>
  <si>
    <t>FECP25990</t>
  </si>
  <si>
    <t>FECP26587</t>
  </si>
  <si>
    <t>FECP29566</t>
  </si>
  <si>
    <t>FECP29940</t>
  </si>
  <si>
    <t>FECP30240</t>
  </si>
  <si>
    <t>UCIE1190</t>
  </si>
  <si>
    <t>UCIE1191</t>
  </si>
  <si>
    <t>FECP31649</t>
  </si>
  <si>
    <t>FECP31670</t>
  </si>
  <si>
    <t>FECP31676</t>
  </si>
  <si>
    <t>FECP32579</t>
  </si>
  <si>
    <t>FECP34956</t>
  </si>
  <si>
    <t>CHE6363</t>
  </si>
  <si>
    <t>FECP35410</t>
  </si>
  <si>
    <t>FECP35423</t>
  </si>
  <si>
    <t>FECP37051</t>
  </si>
  <si>
    <t>UCIE1480</t>
  </si>
  <si>
    <t>UCIE1512</t>
  </si>
  <si>
    <t>FECP39100</t>
  </si>
  <si>
    <t>CHE7042</t>
  </si>
  <si>
    <t>FECP39608</t>
  </si>
  <si>
    <t>FECP49672</t>
  </si>
  <si>
    <t>UCIE1840</t>
  </si>
  <si>
    <t>FECP50377</t>
  </si>
  <si>
    <t>FECP67092</t>
  </si>
  <si>
    <t>FECP78529</t>
  </si>
  <si>
    <t>FECP86275</t>
  </si>
  <si>
    <t>FECP86584</t>
  </si>
  <si>
    <t>FECP89290</t>
  </si>
  <si>
    <t>CHE11845</t>
  </si>
  <si>
    <t>FECP96023</t>
  </si>
  <si>
    <t>FECP96850</t>
  </si>
  <si>
    <t>FECP98233</t>
  </si>
  <si>
    <t>FECP100033</t>
  </si>
  <si>
    <t>JVIM433</t>
  </si>
  <si>
    <t>JVIM689</t>
  </si>
  <si>
    <t>FECP107733</t>
  </si>
  <si>
    <t>FECP108078</t>
  </si>
  <si>
    <t>CHE14095</t>
  </si>
  <si>
    <t>CHE14102</t>
  </si>
  <si>
    <t>CHE14116</t>
  </si>
  <si>
    <t>JVIM8665</t>
  </si>
  <si>
    <t>JVIM11557</t>
  </si>
  <si>
    <t>JVIM13618</t>
  </si>
  <si>
    <t>JVIM14191</t>
  </si>
  <si>
    <t>CHE15316</t>
  </si>
  <si>
    <t>CHE15321</t>
  </si>
  <si>
    <t>CHE15322</t>
  </si>
  <si>
    <t>CHE15354</t>
  </si>
  <si>
    <t>JVIM28365</t>
  </si>
  <si>
    <t>JVIM31801</t>
  </si>
  <si>
    <t>FECP110245</t>
  </si>
  <si>
    <t>CHE15366</t>
  </si>
  <si>
    <t>CHE15367</t>
  </si>
  <si>
    <t>CHE15368</t>
  </si>
  <si>
    <t>CHE15370</t>
  </si>
  <si>
    <t>FECP111575</t>
  </si>
  <si>
    <t>FECP111578</t>
  </si>
  <si>
    <t>FECP111588</t>
  </si>
  <si>
    <t>FECP111819</t>
  </si>
  <si>
    <t>FECP111844</t>
  </si>
  <si>
    <t>FECP111912</t>
  </si>
  <si>
    <t>FECP111914</t>
  </si>
  <si>
    <t>FECP111978</t>
  </si>
  <si>
    <t>FECP112003</t>
  </si>
  <si>
    <t>FECP112008</t>
  </si>
  <si>
    <t>CHE15372</t>
  </si>
  <si>
    <t>FECP112593</t>
  </si>
  <si>
    <t>FECP113283</t>
  </si>
  <si>
    <t>FECP115400</t>
  </si>
  <si>
    <t>FECP118990</t>
  </si>
  <si>
    <t>FECP129304</t>
  </si>
  <si>
    <t>FECP130612</t>
  </si>
  <si>
    <t>FECP131982</t>
  </si>
  <si>
    <t>FECP133137</t>
  </si>
  <si>
    <t>FECP133234</t>
  </si>
  <si>
    <t>FECP134231</t>
  </si>
  <si>
    <t>FECP134601</t>
  </si>
  <si>
    <t>FECP134808</t>
  </si>
  <si>
    <t>FECP135095</t>
  </si>
  <si>
    <t>FECP135170</t>
  </si>
  <si>
    <t>FECP135172</t>
  </si>
  <si>
    <t>FECP135177</t>
  </si>
  <si>
    <t>FECP135179</t>
  </si>
  <si>
    <t>FECP135180</t>
  </si>
  <si>
    <t>FECP137147</t>
  </si>
  <si>
    <t>FECP142878</t>
  </si>
  <si>
    <t>FECP144939</t>
  </si>
  <si>
    <t>FECP148834</t>
  </si>
  <si>
    <t>FECP149068</t>
  </si>
  <si>
    <t>FECP149071</t>
  </si>
  <si>
    <t>FECP149080</t>
  </si>
  <si>
    <t>FECP149086</t>
  </si>
  <si>
    <t>FECP150026</t>
  </si>
  <si>
    <t>FECP153944</t>
  </si>
  <si>
    <t>FECP160536</t>
  </si>
  <si>
    <t>FECP160657</t>
  </si>
  <si>
    <t>FECP164719</t>
  </si>
  <si>
    <t>FECP166623</t>
  </si>
  <si>
    <t>FECP173949</t>
  </si>
  <si>
    <t>FECP174241</t>
  </si>
  <si>
    <t>FECP175365</t>
  </si>
  <si>
    <t>FECP178992</t>
  </si>
  <si>
    <t>FECP179205</t>
  </si>
  <si>
    <t>FECP180386</t>
  </si>
  <si>
    <t>FECP180564</t>
  </si>
  <si>
    <t>FECP181406</t>
  </si>
  <si>
    <t>FECP181693</t>
  </si>
  <si>
    <t>FECP182377</t>
  </si>
  <si>
    <t>FECP182409</t>
  </si>
  <si>
    <t>FECP182469</t>
  </si>
  <si>
    <t>FECP182750</t>
  </si>
  <si>
    <t>FECP182752</t>
  </si>
  <si>
    <t>FECP182787</t>
  </si>
  <si>
    <t>FECP182833</t>
  </si>
  <si>
    <t>FECP182973</t>
  </si>
  <si>
    <t>FECP183931</t>
  </si>
  <si>
    <t>FECP183949</t>
  </si>
  <si>
    <t>FECP183950</t>
  </si>
  <si>
    <t>FECP184340</t>
  </si>
  <si>
    <t>FECP184659</t>
  </si>
  <si>
    <t>FECP185582</t>
  </si>
  <si>
    <t>FECP186025</t>
  </si>
  <si>
    <t>FECP187315</t>
  </si>
  <si>
    <t>FECP187564</t>
  </si>
  <si>
    <t>FECP188684</t>
  </si>
  <si>
    <t>FECP188879</t>
  </si>
  <si>
    <t>FECP190421</t>
  </si>
  <si>
    <t>FECP190960</t>
  </si>
  <si>
    <t>FECP191204</t>
  </si>
  <si>
    <t>FECP191249</t>
  </si>
  <si>
    <t>FECP191346</t>
  </si>
  <si>
    <t>FECP191376</t>
  </si>
  <si>
    <t>FECP191860</t>
  </si>
  <si>
    <t>FECP192443</t>
  </si>
  <si>
    <t>FECP192758</t>
  </si>
  <si>
    <t>FECP193069</t>
  </si>
  <si>
    <t>FECP193093</t>
  </si>
  <si>
    <t>FECP193151</t>
  </si>
  <si>
    <t>FECP193154</t>
  </si>
  <si>
    <t>FECP193159</t>
  </si>
  <si>
    <t>FECP193553</t>
  </si>
  <si>
    <t>FECP194083</t>
  </si>
  <si>
    <t>FECP194661</t>
  </si>
  <si>
    <t>FECP194936</t>
  </si>
  <si>
    <t>FECP195227</t>
  </si>
  <si>
    <t>FECP195398</t>
  </si>
  <si>
    <t>FECP195761</t>
  </si>
  <si>
    <t>FECP195772</t>
  </si>
  <si>
    <t>FECP196028</t>
  </si>
  <si>
    <t>FECP196144</t>
  </si>
  <si>
    <t>FECP196409</t>
  </si>
  <si>
    <t>FECP196635</t>
  </si>
  <si>
    <t>NIT IPS</t>
  </si>
  <si>
    <t>Nombre IPS</t>
  </si>
  <si>
    <t>Numero Factura</t>
  </si>
  <si>
    <t>FACT</t>
  </si>
  <si>
    <t>LLAVE</t>
  </si>
  <si>
    <t>Edad de la cartera</t>
  </si>
  <si>
    <t>IPS Fecha factura</t>
  </si>
  <si>
    <t>IPS Fecha radicado</t>
  </si>
  <si>
    <t>IPS Valor Factura</t>
  </si>
  <si>
    <t>IPS Saldo Factura</t>
  </si>
  <si>
    <t>ESTADO CARTERA ANTERIOR</t>
  </si>
  <si>
    <t>ESTADO EPS 14-04-2025</t>
  </si>
  <si>
    <t>POR PAGAR SAP</t>
  </si>
  <si>
    <t>DOC CONTA</t>
  </si>
  <si>
    <t>ESTADO COVID</t>
  </si>
  <si>
    <t>VALIDACION</t>
  </si>
  <si>
    <t>OBSERVACION</t>
  </si>
  <si>
    <t>ESTADO BOX</t>
  </si>
  <si>
    <t>FECHA FACT</t>
  </si>
  <si>
    <t>FECHA RAD</t>
  </si>
  <si>
    <t>FECHA LIQ</t>
  </si>
  <si>
    <t>FECHA DEV</t>
  </si>
  <si>
    <t>DIAS</t>
  </si>
  <si>
    <t>EDAD</t>
  </si>
  <si>
    <t>VALOR BRUTO</t>
  </si>
  <si>
    <t>VALOR RADICAD</t>
  </si>
  <si>
    <t>COPAGO/CM REAL</t>
  </si>
  <si>
    <t>COPAGO/CM BOX</t>
  </si>
  <si>
    <t>NOTA CREDITO</t>
  </si>
  <si>
    <t>GLOSA PDTE</t>
  </si>
  <si>
    <t>GLOSA ACEPTADA</t>
  </si>
  <si>
    <t>DEVOLUCION</t>
  </si>
  <si>
    <t>Devolucion Aceptada</t>
  </si>
  <si>
    <t>Observacion Devolucion</t>
  </si>
  <si>
    <t>Observacion glosa</t>
  </si>
  <si>
    <t>USUARIO LIQ</t>
  </si>
  <si>
    <t>Rete Fuente</t>
  </si>
  <si>
    <t>VALOR A PAGAR</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</si>
  <si>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</si>
  <si>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</si>
  <si>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</si>
  <si>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</si>
  <si>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</si>
  <si>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</si>
  <si>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</si>
  <si>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</si>
  <si>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</si>
  <si>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</si>
  <si>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</si>
  <si>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</si>
  <si>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</si>
  <si>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</si>
  <si>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</si>
  <si>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</si>
  <si>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</si>
  <si>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</si>
  <si>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</si>
  <si>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</si>
  <si>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CLINICA PALMIRA S.A</t>
  </si>
  <si>
    <t>891300047_FECP111844</t>
  </si>
  <si>
    <t>Factura aceptada por la IPS</t>
  </si>
  <si>
    <t>Finalizada</t>
  </si>
  <si>
    <t>0-30</t>
  </si>
  <si>
    <t>SE OBJETA 903839, CANTIDAD 5. NO FACTURABLES INCLUIDO EN ESTANCIA EN UNIDAD DE CUIDADO INTENSIVO   $106.100,00    /JAM</t>
  </si>
  <si>
    <t>Acta Conciliacion N°641</t>
  </si>
  <si>
    <t>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t>
  </si>
  <si>
    <t>URG-2023-272</t>
  </si>
  <si>
    <t>891300047_FECP196635</t>
  </si>
  <si>
    <t>Factura pendiente en programacion de pago</t>
  </si>
  <si>
    <t>Erika Lorena Restrepo Gomez</t>
  </si>
  <si>
    <t>891300047_FECP160536</t>
  </si>
  <si>
    <t>SE OBJETA E879111, AYUDA DIAGNOSTICA PERTINENTE SU SOLICITUD, NO OBSTANTE RESULTADO LIMITADO TECNICAMENTE AFECTA SENSIBILIDAD Y ESPECIFICADAD POR LO CUAL NO SE CONSIDERA JUSTIFICADO PARA TOMA DE DECISIONES ADICIONALES.  EN NOTA DE MEDICO IPS SE EVIDENCIA REGISTRADO " DADO QUE HUBO FALLAS TENICAS EN EL ANGIOTAC DE CEREBRO SE SOLICITA DOPLER DE ARTERIAS CAROTIDAS" DANDO VALIDEZ A LA GLOSA PLANTEADA  $1.064.787,00  Dr. Diego Fdo.  Collazos|SE OBJETA 10M002 CANTIDAD 4-5-6-7, PACIENTE SIN CRITERIOS DE ESTANCIA HOSPITALARIA, EL DIA 3 DE ABRIL SE REALIZO INSERCION DE GASTROSTOMIA, DE ACUERDO CON EVOLUCION PENDIENTE VIA DE ALIMENTACION DEFINITIVA Y RECUPERACION FISICA, SE CONSIDERA QUE DESDE EL 4 DE ABRIL SE DEBIO SOLICITAR TRAMITE DE HOME CARE, POR NO TENER CRITERIOS DE INTERNACION.  SE EVIDENCIA POR TRAZABILIDAD QUE EL TRAMITE SE SOLICITO DESDE EL DIA 08-04-2024, LO CUAL JUSTIFICA LOS DIAS MENCIONADOS COMO GLOSA. ADICIONAL A LOS DIAS DE HABITACION DE GLOSA SE OBJETAN TODOS LOS SERVICIOS PRESTADOS DURANTE LA ESTANCIA HOSPITALARIA  $481.204,00  Dr. Diego Fdo. Collazos|SE OBJETA 10M002, CANTIDAD 1 EL DIA 27 DE MARZO DE 2024, PACIENTE CON RESULTADOS DE ECO TT Y DOPPLER DE VASOS DE CUELLO DISPONIBLE, NO OBSTANTE EN EVOLUCION MEDICA INDICAN A LA ESPERA DE ESTUDIOS NO SE INTERPRETAN NI TOMAN CONDUCTAS CON BASE A ELLOS POR LO CUAL SE OBJETA EL DIA MENCIONADO. Dr. Diego Fernando Collazos |SE OBJETA 10M002, CANTIDAD 1, EL DIA 30 DE MARZO DE 2024, NO SE EVIDENCIA EVOLUCION MEDICA QUE JUSTIFIQUE LA ESTANCIA DEL PACIENTE UNICAMENTE PERSONAL DE FISIOTERAPIA, FONOAUDIOLOGIA Y ADMINISTRATIVO. Dr. Diego Fernando Collazos</t>
  </si>
  <si>
    <t>891300047_FECP111588</t>
  </si>
  <si>
    <t>Factura pendiente en programacion de pago - Glosa aceptada por la IPS</t>
  </si>
  <si>
    <t>OBEJCIO MEDICA FACTURACION 890480 Consulta primera vez Traumatología. No facturable. Paciente llevado  a procedimiento quirúrgico. $43.888  /JAM|123 SE OBJETA 770301, SE CONSIDERA NO FACTURABLE, ADICIONALMENTE NO PERTINENTE, SE REVISA RADIOGRAFIA PREQUIRURGICA EN LA QUE NO SE OBSERVA CONMINUCION QUE JUSTIFIQUE FACTURACION ADICIONAL, ADEMAS DE LO ANTERIOR HACE PARTE INTEGRAL DE LA TECNICA PARA REDUCCION DE FRACTURA  $406.850,00     /Dr. Diego Fernando Collazos|123 SE OBJETA 867003, SE CONSIDERA NO FACTURABLE, CONSISTE EN EL CIERRE DE LA VIA DE ACCESO Y NO DA LUGAR A FACTURACION ADICIONAL  $857.570,00       / Dr. Diego F. Collazos</t>
  </si>
  <si>
    <t>891300047_FECP111914</t>
  </si>
  <si>
    <t>objeción HEMOCLASIFICACION NO FACTURABLE incluida en pruebas cruzadas. facturan #2 $ 7020 x2 = $ 14.040   /JAM</t>
  </si>
  <si>
    <t>MIG-891300047</t>
  </si>
  <si>
    <t>891300047_CHE15370</t>
  </si>
  <si>
    <t xml:space="preserve">Se  glosa  cups  873206  Rx de muñeca facturan 2, soportan 2. No interpretada la Rx post quirúrgica.   $ 24.636 </t>
  </si>
  <si>
    <t>891300047_FECP196409</t>
  </si>
  <si>
    <t>Corriente</t>
  </si>
  <si>
    <t>891300047_FECP193553</t>
  </si>
  <si>
    <t>891300047_FECP196028</t>
  </si>
  <si>
    <t>Luis Miguel Sanchez Mazuera</t>
  </si>
  <si>
    <t>Atención inicial de urgencias</t>
  </si>
  <si>
    <t>891300047_FECP180386</t>
  </si>
  <si>
    <t xml:space="preserve">Se aplica glosa por valor de $112.523, que obedece  al insumo  no facturable:   CP-7510 (3067) AMBU ADULTO </t>
  </si>
  <si>
    <t>891300047_CHE15372</t>
  </si>
  <si>
    <t>SE glosa  cups  890280 Consulta primera vez Traumatología.  No facturable. Paciente llevado  a procedimiento quirúrgico.           $ 43.888  /JAM</t>
  </si>
  <si>
    <t>891300047_CHE15366</t>
  </si>
  <si>
    <t>OBEJCION MEDICA FACTURACION 890402 Interconsulta Ortopedia. No facturable, paciente llevada a procedimiento quirúrgico.   $ 43.888   /JAM</t>
  </si>
  <si>
    <t>891300047_CHE15368</t>
  </si>
  <si>
    <t xml:space="preserve">Se  glosa  890280 Consulta primera vez Traumatología. No facturable. Paciente llevado  a procedimiento quirúrgico.                  $ 43.888 </t>
  </si>
  <si>
    <t>891300047_JVIM14191</t>
  </si>
  <si>
    <t>SE REALIZA DEVOLUCION DE LA FACTURA, AL VALIDAR INFORMACIONNO SE EVIDENCIA COTIZACION PARA EL SERVICIO NO PACTADO 80760 4 SINOVECTOMIA, SE REQUIERE SOPORTE PARA AUDITORIA DE LA CUE NTA, SE VALIDA  MATERIAL CUCHILLA PARA ARTROSCOPIA Y SE OBJE A VALOR, ESTA INCLUIDA DENTRO DEL PROCEDIMIENTO 807604 SINOV ECTOMIA DE RODILLA VALOR $63,103 - SE EVIDENCIA MAYOR VALOR COBRADO EN INSUMO FACTURADO STERLING GREAT W. POR VALOR DE 8 40,722 SE RECONOCE ESTE VALOR MAS UN AUMENTO DEL 12% QUE EQU IVALE A 941,609, SE OBJETA LA DIFERENCIA COBRADA A LA EPS 17 8,905 CLAUDIA DIAZ</t>
  </si>
  <si>
    <t>Atención de urgencias</t>
  </si>
  <si>
    <t>891300047_FECP182787</t>
  </si>
  <si>
    <t>Factura pendiente en programacion de pago - Glosa por contestar IPS</t>
  </si>
  <si>
    <t>Para respuesta prestador</t>
  </si>
  <si>
    <t>389101 IMPLANTACION DE CATETER VENOSO SUBCLAVIO O FEMORAL. Procedimiento no facturable, realizado en la UCI. ($309.132)|541701 LAVADO PERITONEAL TERAPEUTICO VIA ABIERTA. Procedimiento no facturable, es inherente al Drenaje de colección. ($505.049)|540013 DRENAJE DE COLECCION INTRAPERITONEAL VIA ABIERTA. Procedimiento no pertinente dado el estado actual de la paciente, su edad avanzada y sus múltiples comorbilidades, el realizarlo no iba a modificar el pronóstico ominoso de la paciente. ($917.438).</t>
  </si>
  <si>
    <t>GLOSA</t>
  </si>
  <si>
    <t>541701 LAVADO PERITONEAL TERAPEUTICO VIA ABIERTA. Procedimiento no facturable, es inherente al Drenaje de colección. ($505.049)</t>
  </si>
  <si>
    <t>FACTURACION</t>
  </si>
  <si>
    <t>Ambulatorio</t>
  </si>
  <si>
    <t>891300047_FECP194083</t>
  </si>
  <si>
    <t>Se  aplica glosa  por valor de $ 451.149, que obedece a cups  facturado 541102 Laparotomia Exploratoria. No es facturable, ya  que es la  vía  de acceso para el procedimiento 540013 DRENAJE DE COLECCION INTRAPERITONEAL VIA ABIERTA.|Se  aplica glosa por valor  de $ 112,253, que obedece a  CP-7510 AMBU ADULTO, Insumo no facturable. |Se  realiza glosa, por valor de $36.961, que obedece a cups facturado 871121 Radiografia De Torax (P.A. O A.P. Y Lateral, Decubito Lateral, Oblicuas O Lateral). No se evidencia interpretación en historia clínica.|Se aplica glosa por valor de $ 54,132, que obedece a glosa por tarifa, por mayor valor facturado, se reconoce valor pactado en nota técnica, para el siguiente servicio:  Cups facturado 911106 Procesamiento De La Unidad De Globulos Rojos Estandar, 4 cantidades por valor unitario de $ 207.819 , para un total de $831.276, se reconoce valor pactado $194.286, 4 cantidades para un total de  $777,144 se objeta diferencia   por valor de $54,132</t>
  </si>
  <si>
    <t>891300047_FECP191860</t>
  </si>
  <si>
    <t>110a01 INTERNACION EN UNIDAD DE CUIDADO INTENSIVO ADULTO (1,021,383), Paciente quien ingresa por ACV, realizacion de trombolisis el 19/10/24 con mejoria clinica completando 48 horas de manejo en uci. sin soportes ni inotropicos, ni soportes vasoactivos, requerimientos de oxigeno bajo flujo, solo soporte nutricional, TAC normal, ANGIOTAC normal, EKG sin alteraciones. se indica entonces paciente puede continuar manejo en intermedios los dias 21-22/10/24, se homologa estancia. (1,021,383-457,682)x2|107M01 INTERNACION EN UNIDAD DE CUIDADO INTERMEDIO ADULTO (457,682). Paciente quien ingresa por ACV, realizacion de trombolisis el 19/10/24 con mejoria clinica completando 48 horas de manejo en uci. sin soportes ni inotropicos, ni soportes vasoactivos, requerimientos de oxigeno bajo flujo, solo soporte nutricional, TAC normal, ANGIOTAC normal, EKG sin alteraciones. Paciente es trasladada el 23/10/24 a intermedios pero se considera que paciente puede ser manejada en piso, se homologa estancia. (457,682-181,971).|871121 RADIOGRAFIA DE TORAX (P.A. O A.P. Y LATERAL, DECUBITO LATERAL, OBLICUAS O LATERAL) (36,961). facturan 4. No interpretacion en Hx 3. |Se aplica glosa  por valor $125,343, que  obedece a cups facturado 931001 TERAPIA FISICA INTEGRAL, facturan 14 cantidades por valor unitario de $13.927 y solo se evidencia soportado en historia  clínica  5 canitades, se objetan 9 canitades, por valor  de $125.343  y se reconocen 5.|Se aplica glosa por valor de $74.515, que obedece a cups facturado 937203  Terapia Fonoaudiologica De La Deglucion, no se evidencia soportado la realización de  las  terapias  fonoaudiologicas, no se evidencia  descripción de  realización.|Se aplica glosa por valor de $18,695, que obedece a glosa por tarifa, por mayor valor facturado, se reconoce valor pactado en nota técnica, para los siguientes servicios: -CUPS facturado 882112 Ecografia Doppler De Vasos Del Cuello por valor de $162.346 se reconoce valor pactado  $151.774 se objeta diferencia por valor de  $10.572. -CUPS facturado 881302 Ecografia De Abdomen Total por valor de $92.205,  se reconoce valor pactado  $86.200, se objeta diferencia por valor de $6.005. -CUPS facturado 873411 Radiografia De Cadera O Articulacion Coxo-Femoral por valor de $32.515, se reconoce valor pactado  $30.397, se objeta diferencia por valor de $2.118</t>
  </si>
  <si>
    <t>891300047_FECP195772</t>
  </si>
  <si>
    <t>31-60</t>
  </si>
  <si>
    <t>Luis Ernesto Guerrero Galeano</t>
  </si>
  <si>
    <t>891300047_FECP196144</t>
  </si>
  <si>
    <t>891300047_FECP195398</t>
  </si>
  <si>
    <t>ProcesoMasivo</t>
  </si>
  <si>
    <t>891300047_FECP194936</t>
  </si>
  <si>
    <t>891300047_FECP194661</t>
  </si>
  <si>
    <t>891300047_FECP195761</t>
  </si>
  <si>
    <t>891300047_FECP191346</t>
  </si>
  <si>
    <t>891300047_FECP193159</t>
  </si>
  <si>
    <t>891300047_FECP191204</t>
  </si>
  <si>
    <t>61-90</t>
  </si>
  <si>
    <t>Cesar Augusto Alzate Gaviria</t>
  </si>
  <si>
    <t>891300047_FECP193069</t>
  </si>
  <si>
    <t>891300047_FECP192443</t>
  </si>
  <si>
    <t>Procesos Servidor</t>
  </si>
  <si>
    <t>891300047_FECP191376</t>
  </si>
  <si>
    <t>891300047_FECP192758</t>
  </si>
  <si>
    <t>891300047_FECP191249</t>
  </si>
  <si>
    <t>891300047_FECP190960</t>
  </si>
  <si>
    <t>891300047_FECP190421</t>
  </si>
  <si>
    <t>891300047_FECP193154</t>
  </si>
  <si>
    <t>891300047_FECP193151</t>
  </si>
  <si>
    <t>891300047_FECP193093</t>
  </si>
  <si>
    <t>891300047_CHE14102</t>
  </si>
  <si>
    <t>91-180</t>
  </si>
  <si>
    <t>Acta Conciliacion N°352</t>
  </si>
  <si>
    <t>891300047_FECP173949</t>
  </si>
  <si>
    <t>891300047_FECP115400</t>
  </si>
  <si>
    <t>TARIFA Mayir valor cobrado en codigo 881431 facturan $ 55000 convenio $ 29980 se objeta diferencia $ 25020</t>
  </si>
  <si>
    <t>Acta Conciliacion N°449</t>
  </si>
  <si>
    <t>42J00120</t>
  </si>
  <si>
    <t>891300047_FECP188684</t>
  </si>
  <si>
    <t>891300047_FECP187315</t>
  </si>
  <si>
    <t>891300047_FECP186025</t>
  </si>
  <si>
    <t>891300047_FECP188879</t>
  </si>
  <si>
    <t>891300047_FECP187564</t>
  </si>
  <si>
    <t>891300047_FECP182973</t>
  </si>
  <si>
    <t>891300047_FECP182377</t>
  </si>
  <si>
    <t>891300047_FECP184659</t>
  </si>
  <si>
    <t>891300047_FECP175365</t>
  </si>
  <si>
    <t>891300047_FECP185582</t>
  </si>
  <si>
    <t>891300047_FECP182752</t>
  </si>
  <si>
    <t>891300047_FECP183950</t>
  </si>
  <si>
    <t>891300047_FECP183931</t>
  </si>
  <si>
    <t>891300047_FECP183949</t>
  </si>
  <si>
    <t>891300047_FECP182833</t>
  </si>
  <si>
    <t>891300047_FECP184340</t>
  </si>
  <si>
    <t>891300047_FECP181406</t>
  </si>
  <si>
    <t>891300047_FECP182750</t>
  </si>
  <si>
    <t>891300047_FECP178992</t>
  </si>
  <si>
    <t>891300047_FECP180564</t>
  </si>
  <si>
    <t>891300047_FECP179205</t>
  </si>
  <si>
    <t>891300047_FECP181693</t>
  </si>
  <si>
    <t>891300047_CHE15316</t>
  </si>
  <si>
    <t>181-360</t>
  </si>
  <si>
    <t>TARIFAS: SE APLICA GLOSA POR TARIFA A LOS SERVICIOS: 881332ECOGRAFIA DE VIAS URINARIAS FATURAN A 50,493 TARIFA PACTADA A 30,190 SE GLOSA LA DIFERENCIA 20,303 - 735301 ASISTENCIA D EL PARTO CON O SIN EPISORRAFIA FACTURAN A 1,449,100 TARIFA P ACTADA A 1,350,000 SE GLOSA DIFERENCIA 99,100 CLAUDIA DIAZ</t>
  </si>
  <si>
    <t>Acta Conciliacion N°297</t>
  </si>
  <si>
    <t>891300047_CHE15367</t>
  </si>
  <si>
    <t>TARIFA mayor valor cobrado en codigo 10M004 facturan # 2 $ 104.234 = $ 208.468 convenio $ 96.353 se objeta diferencia $ 7881x2 = objecion $ 15762  codigo 890402 facturan $ 43888 convenio $ 27931 se objeta $ 15957  TOTAL OBJECION MAYRO VALOR $ 31.719</t>
  </si>
  <si>
    <t>891300047_FECP111912</t>
  </si>
  <si>
    <t>Glosa por contestar IPS</t>
  </si>
  <si>
    <t>Más de 360</t>
  </si>
  <si>
    <t>AUTORIZACION: SE APLICA GLOSA POR VALOR DE $ 459.260 QUE OBEDECE A QUE NO CUENTA CON AUTORIZACION (NAP DE 15 DIGITOS) PARA LOS SIGUIENTES SERVICIOS: 1. 861801 INSERCION DE ANTICONCEPTIVOS SUBDERMICOS $ 47.240 2. 10M002 INTERNACION COMPLEJIDAD MEDIANA HABITACION BIPERSONAL $ 170.066 3. 902210 HEMOGRAMA IV $18.420 4. MEDICAMENTOS E INSUMOS EN HOSPITALIZACION BIPERSONAL $ 218.232</t>
  </si>
  <si>
    <t>Claudia Marcela Diaz Perez</t>
  </si>
  <si>
    <t>AUTORIZACION</t>
  </si>
  <si>
    <t>Hospitalario</t>
  </si>
  <si>
    <t>891300047_CHE15354</t>
  </si>
  <si>
    <t>PARACLINICOS NO INTERPRETADOS EN HC: HEMOGRAMA FACTURAN 11 INTERPRETAN 10 - VSG FACTURAN 4 INTERPRETAN 3 (DIAS 22-25-24) CONSULTA DE PRIMERA VEZ POR ORTOPEDIA NO FACTURABLE PACIENTE  LLEVADO A PROCEDIMIENTO QUIRURGICO - INSUMOS NO FACTURABLES INCLUIDOS EN DERECHO DE SALA: AGUA OXIGENADA - POLAINAS GRAN DES. AUDITORIA DE PERTINENCIA DR MAIBER ACEBEDO $218.509 SE APLICA GLOSA LA SERVICIO FACTURADO ALQ. INST EXTRACT TORN ROTOS SERVICIO QUE NO CUENTA CON TARIFA PACTADA NO PRESENTA FACTURA DE COMPRA O DE ALQUIER DEL INSUMO NI COTIZACION AUTO RIZADA PARA SU USO $1.252.699 CLAUDIA DIAZ</t>
  </si>
  <si>
    <t>.PARACLINICOS NO INTERPRETADOS EN HC: HEMOGRAMA FACTURAN 11 I NTERPRETAN 10 - VSG FACTURAN 4 INTERPRETAN 3 (DIAS 22-25-2CONSULTA DE PRIMERA VEZ POR ORTOPEDIA NO FACTURABLE PACIENTE LLEVADO A PROCEDIMIENTO QUIRURGICO - INSUMOS NO FACTURABLEINCLUIDOS EN DERECHO DE SALA: AGUA OXIGENADA - POLAINAS GRAN DES. AUDITORIA DE PERTINENCIA DR MAIBER ACEBEDO $218.509 SE APLICA GLOSA LA SERVICIO FACTURADO ALQ. INST EXTRACT TORN ROTOS SERVICIO QUE NO CUENTA CON TARIFA PACTADA NO PRESENTAFACTURA DE COMPRA O DE ALQUIER DEL INSUMO NI COTIZACION AUTO RIZADA PARA SU USO $1.252.699 CLAUDIA DIAZ PAC: 94313444 NORBAIRO ALVARADO APARICI</t>
  </si>
  <si>
    <t>891300047_JVIM28365</t>
  </si>
  <si>
    <t>891300047_CHE14116</t>
  </si>
  <si>
    <t>SOAT: SE REALIZA DEVOLUCION DE LA FACTURA, AL VALIDAR INFORMACION NO SE EVIDENCIA SOPORTE DE LA FACTURA DIRIGIDA AL SOAT  INDICANDO LA COBERTURA AGOTADA DE LA POLIZA, SOPORTE SE REQ UIERE PARA AUDITORIA DE PERTINENCIA Y ADMINISTRATIVA DE LA C UENTA. SE DEBE ADJUNTAR SOPORTES COMPLETOS NO SE EVIDENCIA TARJETA DE PROPIEDAD, SEGURO SOAT Y DOCUMENT O DEL PACIENTE. POR FAVOR VALIDAR INFORMACION Y ADJUNTAR SOPORTES COMPLETOS (FACTURA DIRIGIDA A LA ASEGURADORA CON DETALLE DE CARGOS, CE RTIFICADO DE AGOTAMIENTO DE LA POLIZA POR PARTE DE LA ASEGUR ADORA- DOCUMENTOS DEL PACIENTE MENCIONADOS ANTERIORMENTE) CLAUDIA DIAZ</t>
  </si>
  <si>
    <t>891300047_CHE14095</t>
  </si>
  <si>
    <t>Factura devuelta</t>
  </si>
  <si>
    <t>Devuelta</t>
  </si>
  <si>
    <t>MIGRACION: TARIFA; SE REALIZA DEVOLUCION DE LA FACTURA,  LOS SERVICIOSFACTURADOS : 890701 CONSULTA DE URGENCIA $20,781 - TODOS LOS LABORATORIOS FACTURADOS $173,155 - INSUMOS Y MATERIASLES TRO CAR DE 10 DESECHABLE $487,032 NO PRESENTA FACTURA DE COMPRA DEL INSUMO (no cuenta con tarifa pactada) SERVICIOS  471110 APENDICEPTOMIA POR LAPAROSCOPIA $686,813 SERVICIOS FACTURADO S NO CUENTAN CON TARIFA PACTADA, POR FAVOR VALIDAR SI EL SER VICIO SE ENCUENTRA BAJO COTIZACION ANEXAR SOPORTE.  CLAUDIA DIAZ</t>
  </si>
  <si>
    <t>TARIFA; SE REALIZA DEVOLUCION DE LA FACTURA,  LOS SERVICIOSFACTURADOS : 890701 CONSULTA DE URGENCIA $20,781 - TODOS LOS LABORATORIOS FACTURADOS $173,155 - INSUMOS Y MATERIASLES TRO CAR DE 10 DESECHABLE $487,032 NO PRESENTA FACTURA DE COMPRA DEL INSUMO (no cuenta con tarifa pactada) SERVICIOS  471110 APENDICEPTOMIA POR LAPAROSCOPIA $686,813 SERVICIOS FACTURADO S NO CUENTAN CON TARIFA PACTADA, POR FAVOR VALIDAR SI EL SER VICIO SE ENCUENTRA BAJO COTIZACION ANEXAR SOPORTE.  CLAUDIA DIAZ</t>
  </si>
  <si>
    <t>TARIFA SE REALIZA DEVOLUCION DE LA FACTURA LOS SERVICIOS FACTURADOS : 890701 CONSULTA DE URGENCIA $20781 - TODOS LOSLABORATORIOS FACTURADOS $173155 - INSUMOS Y MATERIASLES TRO CAR DE 10 DESECHABLE $487032 NO PRESENTA FACTURA DE COMPRADEL INSUMO (no cuenta con tarifa pactada) SERVICIOS 471110 APENDICEPTOMIA POR LAPAROSCOPIA $686813 SERVICIOS FACTURADOS NO CUENTAN CON TARIFA PACTADA POR FAVOR VALIDAR SI EL SER VICIO SE ENCUENTRA BAJO COTIZACION ANEXAR SOPORTE. CLAUDIA DIAZ</t>
  </si>
  <si>
    <t>TARIFA</t>
  </si>
  <si>
    <t>891300047_JVIM8665</t>
  </si>
  <si>
    <t>MIGRACION: SOPORTES, SE REALIZA DEVOLUCION DE LA FACTURA, AL MOMENTO DE VALIDAR LA INFORMACION SE EVIDENCIA QUE EL SERVICIO 042314 NEUROLISIS EN NERVIO DE MANO VIA ABIERTA POR 686.650 ESTA BA JO COTIZACION, NO SE EVIDENCIA ADJUNTO SOPORTE DE COTIZACION SE APLICA GLOSA AL SERVICIO 873206 RADIOGRAFIA DE PUÑO O MUÑ ECA SERVICIO NO PACTADO CON LA IPS 24.640 POR FAVOR VALIDAR INFORMACION, ADJUNTAR SOPORTES COMPLETOS P RA CONTINUAR CON EL TRAMITE DE LA FACTURA.  CLAUDIA DIAZ</t>
  </si>
  <si>
    <t>SOPORTES, SE REALIZA DEVOLUCION DE LA FACTURA, AL MOMENTO DE VALIDAR LA INFORMACION SE EVIDENCIA QUE EL SERVICIO 042314 NEUROLISIS EN NERVIO DE MANO VIA ABIERTA POR 686.650 ESTA BA JO COTIZACION, NO SE EVIDENCIA ADJUNTO SOPORTE DE COTIZACION SE APLICA GLOSA AL SERVICIO 873206 RADIOGRAFIA DE PUÑO O MUÑ ECA SERVICIO NO PACTADO CON LA IPS 24.640 POR FAVOR VALIDAR INFORMACION, ADJUNTAR SOPORTES COMPLETOS P RA CONTINUAR CON EL TRAMITE DE LA FACTURA.  CLAUDIA DIAZ</t>
  </si>
  <si>
    <t>SOPORTES SE REALIZA DEVOLUCION DE LA FACTURA AL MOMENTO DE VALIDAR LA INFORMACION SE EVIDENCIA QUE EL SERVICIO 042314NEUROLISIS EN NERVIO DE MANO VIA ABIERTA POR 686.650 ESTA BA JO COTIZACION NO SE EVIDENCIA ADJUNTO SOPORTE DE COTIZACIOSE APLICA GLOSA AL SERVICIO 873206 RADIOGRAFIA DE PUÑO O MUÑ ECA SERVICIO NO PACTADO CON LA IPS 24.640 POR FAVOR VALIDAR INFORMACION ADJUNTAR SOPORTES COMPLETOS P RA CONTINUAR CON EL TRAMITE DE LA FACTURA. CLAUDIA DIAZ</t>
  </si>
  <si>
    <t>SOPORTE</t>
  </si>
  <si>
    <t>891300047_CHE638</t>
  </si>
  <si>
    <t>Se devuelve cuenta medica con soportes suministrados,validar#1mipres de alimento no anexado,#2mipres2020082117902243402 8 autorizado para cantidad 11 facturan 13,#3validar los cums facturados no reguistran en INVIMA,#4validar que las fechas</t>
  </si>
  <si>
    <t>891300047_CHE5</t>
  </si>
  <si>
    <t>SE DEVUELVE FACTURA ELECTRONICA AUDITADA DR ARNOLDO PERO FACTURAN CODIGO 908856 IOENflFICAOÓN OE OIRO VTRUS MIPRES 20200 729146021444274012 NO TIENE AUTORIZACION.FACTURA NO CUMPLE con lo dispuesto en la Resolucion 1885 mipres 2.0  prescripc</t>
  </si>
  <si>
    <t>891300047_FECP32579</t>
  </si>
  <si>
    <t>ESTADO DOS</t>
  </si>
  <si>
    <t>Se devuelve cuenta medica COVID, en cumplimiento de RESOLUCION 1463 deben reportar los laboratorios facturados en SISMUE STRA, no se evidencia registro en base sismuestra de PCR paciente CC -1113517699. carolina a</t>
  </si>
  <si>
    <t>891300047_FECP13075</t>
  </si>
  <si>
    <t>Se devuelve cuenta medica con soportes suministrados, Validar paciente trabajador del area de la salud.segun decreto 676 debe ser cargado el cobro a ARL del trabajador. CAROLINA ARA NGO.</t>
  </si>
  <si>
    <t>891300047_FECP37051</t>
  </si>
  <si>
    <t>SE DEVUELVE CUENTA MEDICA COVID CON SOPORTES PRESENTADOSNO ANEXAN SOPORTE DE SISMUESTRA NO SE EVIDENCIA CARGUE DE PR UEBA EN SISMUESTRA.REQUISITO PARA TRAMITE DE PAGO ANTE ADRES CAROLINA A</t>
  </si>
  <si>
    <t>891300047_FECP13547</t>
  </si>
  <si>
    <t>Se devuelve cuenta medica con soportes suministrados paciente trabajador de la salud no procedente a cobro, validar con ARL decreto 676. CAROLINA ARANGO</t>
  </si>
  <si>
    <t>891300047_FECP107733</t>
  </si>
  <si>
    <t>MIGRACION: COVID, SE REALIZA DEVOLUCION DE LA FACTURA, AL MOMENTO DE VALIDAR INFORMACION NO SE EVIDENCIA REGISTRO EN SISMUESTRA, PO R FAVOR VALIDAR INFORMACION. CLAUDIA DIAZ</t>
  </si>
  <si>
    <t>COVID, SE REALIZA DEVOLUCION DE LA FACTURA, AL MOMENTO DE VALIDAR INFORMACION NO SE EVIDENCIA REGISTRO EN SISMUESTRA, PO R FAVOR VALIDAR INFORMACION. CLAUDIA DIAZ</t>
  </si>
  <si>
    <t>COVID SE REALIZA DEVOLUCION DE LA FACTURA AL MOMENTO DE VA LIDAR INFORMACION NO SE EVIDENCIA REGISTRO EN SISMUESTRA PR FAVOR VALIDAR INFORMACION. CLAUDIA DIAZ</t>
  </si>
  <si>
    <t>COVID-19</t>
  </si>
  <si>
    <t>891300047_FECP108078</t>
  </si>
  <si>
    <t>MIGRACION</t>
  </si>
  <si>
    <t>SOPORTES: SE DEVUELVE FACTURA NO SE EVIDENCIA NOTA DEEVOLUCION DEL MEDICO, EPICRISIS INCOMPLETA.  NANCY</t>
  </si>
  <si>
    <t>SOPORTES: SE DEVUELVE FACTURA NO SE EVIDENCIA NOTA DE EVOLUCION DEL MEDICO EPICRISIS INCOMPLETA. NANCY</t>
  </si>
  <si>
    <t>891300047_JVIM433</t>
  </si>
  <si>
    <t>MIGRACION: AUT. SE REALIZA DEVOLUCION DE LA FACTURA, AL MMOMENTO DE VALIDAR LA INFORMACION NO SE EVIDENCIA (NAP DE 15 DIGITOS) PAR A LOS SERVICIOS FACUTURADOS, LA AUTORIZACION SOPORTADA 22305 3360326291 LA RADICARON CON LA FACTURA FECP100484 EL DIA 19/ 12/2022,  CLAUDIA MARCELA DIAZ</t>
  </si>
  <si>
    <t>AUT. SE REALIZA DEVOLUCION DE LA FACTURA, AL MMOMENTO DE VALIDAR LA INFORMACION NO SE EVIDENCIA (NAP DE 15 DIGITOS) PAR A LOS SERVICIOS FACUTURADOS, LA AUTORIZACION SOPORTADA 22305 3360326291 LA RADICARON CON LA FACTURA FECP100484 EL DIA 19/ 12/2022,  CLAUDIA MARCELA DIAZ</t>
  </si>
  <si>
    <t>AUT. SE REALIZA DEVOLUCION DE LA FACTURA, AL MMOMENTO DE VAL IDAR LA INFORMACION NO SE EVIDENCIA (NAP DE 15 DIGITOS) PARA LOS SERVICIOS FACUTURADOS, LA AUTORIZACION SOPORTADA 22305 3360326291 LA RADICARON CON LA FACTURA FECP100484 EL DIA 1912/2022, CLAUDIA MARCELA DIAZ</t>
  </si>
  <si>
    <t>891300047_FECP100033</t>
  </si>
  <si>
    <t>MIGRACION: COVID, SE REALIZA DEVOLUCION DE LA FACTURA, POR FAVOR VALIDAR FECHAS DE RESULTADOS FACTURADAS, CONTRA FECHAS REPORTADAS EN SISMUESTRA YA QUE PRESENTAN INCONSISTENCIAS. CLAUDIA DIAZ</t>
  </si>
  <si>
    <t>COVID, SE REALIZA DEVOLUCION DE LA FACTURA, POR FAVOR VALIDAR FECHAS DE RESULTADOS FACTURADAS, CONTRA FECHAS REPORTADAS EN SISMUESTRA YA QUE PRESENTAN INCONSISTENCIAS. CLAUDIA DIAZ</t>
  </si>
  <si>
    <t>COVID, SE REALIZA DEVOLUCION DE LA FACTURA, POR FAVOR VALIDA R FECHAS DE RESULTADOS FACTURADAS, CONTRA FECHAS REPORTADASEN SISMUESTRA YA QUE PRESENTAN INCONSISTENCIAS. CLAUDIA DIAZ</t>
  </si>
  <si>
    <t>891300047_FECP96023</t>
  </si>
  <si>
    <t>MIGRACION: AUTOIRZACION:DEVOLUCION DE FACTURA CON SOPORTES COMPLETOS: 1LA AUTORIZACION PRESENTADA No.222593360389421 FUE PRESENTADA  CON LA FACTURA FECP 93095, NO ES PROCEDENTE PARA PAGO POR P ARTE DE LA EPS. KEVIN YALANDA</t>
  </si>
  <si>
    <t>AUTOIRZACION:DEVOLUCION DE FACTURA CON SOPORTES COMPLETOS: 1LA AUTORIZACION PRESENTADA No.222593360389421 FUE PRESENTADA  CON LA FACTURA FECP 93095, NO ES PROCEDENTE PARA PAGO POR P ARTE DE LA EPS. KEVIN YALANDA</t>
  </si>
  <si>
    <t>AUTOIRZACION:DEVOLUCION DE FACTURA CON SOPORTES COMPLETOS: 1 LA AUTORIZACION PRESENTADA No.222593360389421 FUE PRESENTAD CON LA FACTURA FECP 93095, NO ES PROCEDENTE PARA PAGO POR P ARTE DE LA EPS. KEVIN YALANDA</t>
  </si>
  <si>
    <t>891300047_FECP96850</t>
  </si>
  <si>
    <t>891300047_FECP89290</t>
  </si>
  <si>
    <t>MIGRACION: AUT:DEVOLUCION DE FACTURA CON SOPORTES COMPLETOS: LA AUTORIZCION 221863058370430 SE PRESENTO CON LA FACTURA FECP-82588 POR LO CUAL NO ES PROCEDENTE PARA PAGO. KEVIN YALANDA</t>
  </si>
  <si>
    <t>AUT:DEVOLUCION DE FACTURA CON SOPORTES COMPLETOS: LA AUTORIZCION 221863058370430 SE PRESENTO CON LA FACTURA FECP-82588 POR LO CUAL NO ES PROCEDENTE PARA PAGO. KEVIN YALANDA</t>
  </si>
  <si>
    <t>AUT:DEVOLUCION DE FACTURA CON SOPORTES COMPLETOS: LA AUTORIZ CION 221863058370430 SE PRESENTO CON LA FACTURA FECP-82588 POR LO CUAL NO ES PROCEDENTE PARA PAGO. KEVIN YALANDA</t>
  </si>
  <si>
    <t>891300047_UCIE1840</t>
  </si>
  <si>
    <t>MIGRACION: NO PBS SE devuelve factura mipres no exitoso 20211116168031468124 no autorizado revisar con el area encargada de autoriz ciones mipres . CLAUDIA</t>
  </si>
  <si>
    <t>NO PBS SE devuelve factura mipres no exitoso 20211116168031468124 no autorizado revisar con el area encargada de autoriz ciones mipres . CLAUDIA</t>
  </si>
  <si>
    <t>NO PBS SE devuelve factura mipres no exitoso 202111161680314 68124 no autorizado revisar con el area encargada de autoriciones mipres . CLAUDIA</t>
  </si>
  <si>
    <t>NO PBS</t>
  </si>
  <si>
    <t>891300047_FECP50377</t>
  </si>
  <si>
    <t>MIGRACION: FACTURACION. se devuelve factura con soportes completos,por que esta mal reportada  cis muestra, favor corregir fecha para continuar tramite, yufrey hernandez truque.</t>
  </si>
  <si>
    <t>FACTURACION. se devuelve factura con soportes completos,por que esta mal reportada  cis muestra, favor corregir fecha para continuar tramite, yufrey hernandez truque.</t>
  </si>
  <si>
    <t>FACTURACION. se devuelve factura con soportes completos, por que esta mal reportada cis muestra, favor corregir fecha para continuar tramite, yufrey hernandez truque.</t>
  </si>
  <si>
    <t>891300047_CH72290</t>
  </si>
  <si>
    <t>SE DEVUEVLE FACTURA ELECTRONICA NO PBS VALIDAR FECHA DEL MIRPRES ANTERIOR A LA HOSPITALIZACION 2019-05-18 AL 30 FACTURA NO PBS NOCUMPLE CON REQUISITOS PARA DAR TRAMITE A PA FAVOR ANEXAR EN EL DETALADO CODIGO MIPRES DEL SERVICIO NO PO SERVICIO NO POS.MILENAL</t>
  </si>
  <si>
    <t>DEISY CARVAJAL DUQUE</t>
  </si>
  <si>
    <t>NO PBS- Se devuelve factura,el codigo autorizado en el mipres y reportado en la WS 19931619-01, no corresponde con el codigo relacionado en el detalle de la factura 3063 corregir Deyce</t>
  </si>
  <si>
    <t>891300047_CHE905</t>
  </si>
  <si>
    <t>Se devuelve cuenta medica con soportes suministrados,validarmipres20200901198022774448,mipres20200902170022799404,no rep ortados en web service y modulo de facturación,validar topes regulados para medicamento ertapem y codigos cums facturados Pues no coinciden con codigos invima,validar los codigos mip res deben coincidir los reportes, es decir toda la informaci on debe coincidir.CAROLINA ARANGO</t>
  </si>
  <si>
    <t>NO PBS- se devuelve, sin reporte en la WS, Glucerna y Ertapenem, fecha de entrega 08/09/2020, reportar Deyce</t>
  </si>
  <si>
    <t>891300047_CHE594</t>
  </si>
  <si>
    <t>Se devuelve cuenta medica con soportes suministrados,validarmipres soportado no se encuentra registrado en web service y  modulo de facturacion.validar cums facturados no registran en invima,validar tarifas para medicamento circular 10.caroA</t>
  </si>
  <si>
    <t>NO PBS-se devuelve, reportan fecha en la WS 28/08/2020 y soportan con fecha 26/08/2020 Cefuroxima, corregir en la WS. Deyce</t>
  </si>
  <si>
    <t>891300047_CHE516</t>
  </si>
  <si>
    <t>Se devuelve factura con soportes suministrados,validar lo facturado codigos no esxisten en registro invima para alimento , no suministan mipres para alimento facturado y mipres de l ab sars no se cuentra registrado en web service. CAROLINA A</t>
  </si>
  <si>
    <t>NO PBS/COVID 19- se devuelve factura para que sea facturado a parte el codigo 908856 segun resolucion 1463, ya que el no pbs debe venir solo. Deyce</t>
  </si>
  <si>
    <t>891300047_CHE583</t>
  </si>
  <si>
    <t>Se devuelve cuenta medica con soportes suministrados,mipresque presentan 20200421135018608467 autorizado para 60 y fact uran 232,mipres20200511140018933359 autorizado para 14 y fac turan 24,#2 validar los codigos facturados no corresponden a Codigos reportados,#4validar reporte en modulo de facturacio n y web service#5 validar topes de medicamento linezolid cir cular 10,#6 anexar soporte de administriacion de medicamento  para egreso firmado por paciente pues 16 unidades se admini tran el mismo dia. CAROLINA ARANGO</t>
  </si>
  <si>
    <t>NO PBS-se devuelve, reportan 237 nepro en la WS y tanto la factura como el soporte registran 232 nepro, corregir en la WS. Deyce</t>
  </si>
  <si>
    <t>891300047_CHE584</t>
  </si>
  <si>
    <t>Se devuelve cuenta medica con soportes suministrados,validarcogidos facturados no existen en invima,mipres que envian 20200626183020129318 no registra en web service y modulo de facturacion,el codigo facturado no existe invima. CAROLINA A</t>
  </si>
  <si>
    <t>NO PBS- se devuelve, fecha reportada en la WS 15/10/21 y la fecha del soporte es 01/07/20 Glucerna, corregir en la WS. Deyce</t>
  </si>
  <si>
    <t>891300047_CHE587</t>
  </si>
  <si>
    <t>Se devuelve factura con soportes suministrados validar mipres 20200706110020432069 no reportado en web service y modulo de facturación,#2 codigo facturado no registra en INVIMA,REA LIZAR EL CAMBIO EN FACTURA Y EL REPORTE. carolina arango</t>
  </si>
  <si>
    <t>NO PBS- se devuelve, fecha de entrega en la WS 15/10/2021 fecha soportada 15/07/2020 Ensure, corregir en la WS Deyce</t>
  </si>
  <si>
    <t>891300047_UCIE36</t>
  </si>
  <si>
    <t>Se devuelve cuenta medica con soporte suministrados,validarlo facturado, codigos facturados no existen registro invima, validar el reporte del mipres20200725117021278022 en web ser vice y modulo de facturacion. CAROLINA A</t>
  </si>
  <si>
    <t>NO PBS- se devuelve, codigo 140105 glucerna fecha de entrega reportada en la WS 16/10/2021, y la fehca de entrega en el soporte es 28/07/2020, corregir en la ws. Deyce</t>
  </si>
  <si>
    <t>891300047_CH74990</t>
  </si>
  <si>
    <t>Se devuelve cuenta medica con soportes,mipres anexado20200416126018528697 no reportado en web service y modulo de facturacion,mipres para nutren no anexado,validar codigos fa cturados no registran en invima,carolina arango</t>
  </si>
  <si>
    <t>NO PBS- se devuelve- lo facturado no corresponde con lo reportado en la WS, corregir cantidad 2 por 20-codigo 150406 corregir valor 426.15 por 426.153 codigo 110204. Deyce</t>
  </si>
  <si>
    <t>891300047_SV1688</t>
  </si>
  <si>
    <t>Se devuelve cuenta medica con soportes suministrados validar#1cums facturados no corresponden a cums existentes en invim a ni al reportado,#2el mipres anexado es fisicos digitalizad os es EXTEMPORANEO mes de mayo paciente atendido en abril,#3 MIPRES REPORTADO EN WEB SERVICE 202004111280184597350 REPORTADO CON FECHA DEL 25 MAYO NO CORRESPONDE LA FECHA REPO RTADA A LA ATENCION CAMBIAR FECHA POR FECHA DE ADM 11/04/202 0,#4VALIDAR TOPES REGULADOS PARA EL MEDICAMENTO LABETALOL HIDROCLORURO CIRULAR 10.VALIDAR LOS ANTERIORES PAR A PRONTO PAGO.CAROLINA ARANGO</t>
  </si>
  <si>
    <t>NO PBS- se devuelve, codigo 20004699-01 Labetalol tope circu lar 10 $18.619, sin reporte en la WS, fecha de entrega 12/04/2020, reportar en la WS Deyce</t>
  </si>
  <si>
    <t>891300047_CH74847</t>
  </si>
  <si>
    <t>Se devuelve cuenta medica con soportes suministrados,validarcodigos cum facturados no registran en invima,mipres reporta do 20200517184019060498 no coincide con lo facturado,anexan mipres de glucerna 1.5 pero no de glucerna lata8onz carolina</t>
  </si>
  <si>
    <t>NO PBS-codigo 140118 cantidad reportada en la WS 30-cantidad correcta 1, codigo 140105 cantidad reportada en la Ws 30-catidad correcta 8, fecha de suministro reportada mayo 23 y la fecha del egreso es mayo 17-Se devuelva factura Deyce</t>
  </si>
  <si>
    <t>891300047_SV1454</t>
  </si>
  <si>
    <t>Se devuelve cuenta medica con soportes suministrados,#1elCUMFacturado no existe en imvima,validar cum reportado,#2mipres no se encuentra reportado en web service y modulo de factura cion mipres 20200525133019236538,#3 mipres autorizado para c</t>
  </si>
  <si>
    <t>NO PBS- se devuelve, codigo 20004699-01 Labetalol tope circu lar 10 $18.619, corregir en la WS Deyce</t>
  </si>
  <si>
    <t>891300047_FECP39608</t>
  </si>
  <si>
    <t>MIGRACION: Se devuelve cuenta medica covid, no se evidencia soporte deSISMUESTRA requisito para pago deacuerdo a resolución 1463. anexar soporte del mismo ya que en base no se encuentra regi stro. carolina a</t>
  </si>
  <si>
    <t>Se devuelve cuenta medica covid, no se evidencia soporte deSISMUESTRA requisito para pago deacuerdo a resolución 1463. anexar soporte del mismo ya que en base no se encuentra regi stro. carolina a</t>
  </si>
  <si>
    <t>Andrea Carolina Arango Cadavid</t>
  </si>
  <si>
    <t>Se devuelve cuenta medica covid, no se evidencia soporte de SISMUESTRA requisito para pago deacuerdo a resolución 1463. anexar soporte del mismo ya que en base no se encuentra regi stro. carolina a</t>
  </si>
  <si>
    <t>891300047_CHE7042</t>
  </si>
  <si>
    <t>MIGRACION: Se devuelve cuenta medica covid,#1 validar reporte sismuestras noanexado, requisito para continuidad de tramite de pago segun resolución 1463. validar reporte realizado de laborato rio facturado. carolina a</t>
  </si>
  <si>
    <t>Se devuelve cuenta medica covid,#1 validar reporte sismuestras noanexado, requisito para continuidad de tramite de pago segun resolución 1463. validar reporte realizado de laborato rio facturado. carolina a</t>
  </si>
  <si>
    <t>Se devuelve cuenta medica covid,#1 validar reporte sismuestr as noanexado, requisito para continuidad de tramite de pagosegun resolución 1463. validar reporte realizado de laborato rio facturado. carolina a</t>
  </si>
  <si>
    <t>891300047_UCIE1512</t>
  </si>
  <si>
    <t>MIGRACION: se devuelve cuenta medica NOPBS,#1 mipres 202108201320296917no se encuentra reportado en webservice, validar reporte rea lizado corresponda al servicio prestado 06/09/2021 GLUCERNA LPC 1.0 KCAL FCO X 1.5 L. carolina a</t>
  </si>
  <si>
    <t>se devuelve cuenta medica NOPBS,#1 mipres 202108201320296917no se encuentra reportado en webservice, validar reporte rea lizado corresponda al servicio prestado 06/09/2021 GLUCERNA LPC 1.0 KCAL FCO X 1.5 L. carolina a</t>
  </si>
  <si>
    <t>se devuelve cuenta medica NOPBS,#1 mipres 202108201320296917 no se encuentra reportado en webservice, validar reporte relizado corresponda al servicio prestado 06/09/2021 GLUCERNA LPC 1.0 KCAL FCO X 1.5 L. carolina a</t>
  </si>
  <si>
    <t>891300047_UCIE1480</t>
  </si>
  <si>
    <t>MIGRACION: Se devuelve cuenta medica NOPBS,validar,#1 mipres20210725165029156505 INDICACION INVIMA/USO INDICADO EN NAV,  NAH, INFECCIONES URINARIAS COMPLICADAS E INTRAABDOMINALES n o exitoso,#2validar cumplimiento de resolución 1885 para tra mite de pago. carolina arango</t>
  </si>
  <si>
    <t>Se devuelve cuenta medica NOPBS,validar,#1 mipres20210725165029156505 INDICACION INVIMA/USO INDICADO EN NAV,  NAH, INFECCIONES URINARIAS COMPLICADAS E INTRAABDOMINALES n o exitoso,#2validar cumplimiento de resolución 1885 para tra mite de pago. carolina arango</t>
  </si>
  <si>
    <t>Se devuelve cuenta medica NOPBS,validar,#1 mipres 20210725165029156505 INDICACION INVIMA/USO INDICADO EN NAV, NAH, INFECCIONES URINARIAS COMPLICADAS E INTRAABDOMINALES n o exitoso,#2validar cumplimiento de resolución 1885 para trmite de pago. carolina arango</t>
  </si>
  <si>
    <t>891300047_UCIE1190</t>
  </si>
  <si>
    <t>MIGRACION: Se devuelve cuenta medica NOPBS con soportes presentados,validas:#1.ANEXAR MIPRES PARA GLUCERNA 1.0 facturado pero no an exado,#2.20210711158028883432 SIN INDICACIÓN INVIMA INDICACION INVIMA/DEBE ESPECIFICAR ALGUN TIPO DE CHOQUE,#3 VALIDAR CUMPLIMIENTO DE MARCO NORMATIVO RESOLUCIÓN 1885. CAR OLINA ARANGO</t>
  </si>
  <si>
    <t>Se devuelve cuenta medica NOPBS con soportes presentados,validas:#1.ANEXAR MIPRES PARA GLUCERNA 1.0 facturado pero no an exado,#2.20210711158028883432 SIN INDICACIÓN INVIMA INDICACION INVIMA/DEBE ESPECIFICAR ALGUN TIPO DE CHOQUE,#3 VALIDAR CUMPLIMIENTO DE MARCO NORMATIVO RESOLUCIÓN 1885. CAR OLINA ARANGO</t>
  </si>
  <si>
    <t>Se devuelve cuenta medica NOPBS con soportes presentados,val idas:#1.ANEXAR MIPRES PARA GLUCERNA 1.0 facturado pero no aexado,#2.20210711158028883432 SIN INDICACIÓN INVIMA INDICACION INVIMA/DEBE ESPECIFICAR ALGUN TIPO DE CHOQUE,#3 VALIDAR CUMPLIMIENTO DE MARCO NORMATIVO RESOLUCIÓN 1885. CAR OLINA ARANGO</t>
  </si>
  <si>
    <t>891300047_FECP39100</t>
  </si>
  <si>
    <t>891300047_UCIE1191</t>
  </si>
  <si>
    <t>MIGRACION: Se devuelve cuenta medica NOPBS validar.#1 mipres de20210616141028387706 cum 20096205-01 VASOPRESINA AMP 20 U/ml no exitoso ERROR EN FORMULACION, CANTIDAD SOLICITADA EXCEDE LA DOSIS. SE REQUIERE ACLARACION DE LA DOSIS REQUERIDA POR E A DOSIS REQUERIDA POR EL PACIENTE,#2 MEDICAMENTO 20096205-01 NO PACTADO EN CONTRATOS. CAROLINA A</t>
  </si>
  <si>
    <t>Se devuelve cuenta medica NOPBS validar.#1 mipres de20210616141028387706 cum 20096205-01 VASOPRESINA AMP 20 U/ml no exitoso ERROR EN FORMULACION, CANTIDAD SOLICITADA EXCEDE LA DOSIS. SE REQUIERE ACLARACION DE LA DOSIS REQUERIDA POR E A DOSIS REQUERIDA POR EL PACIENTE,#2 MEDICAMENTO 20096205-01 NO PACTADO EN CONTRATOS. CAROLINA A</t>
  </si>
  <si>
    <t>Se devuelve cuenta medica NOPBS validar.#1 mipres de 20210616141028387706 cum 20096205-01 VASOPRESINA AMP 20 U/ml no exitoso ERROR EN FORMULACION, CANTIDAD SOLICITADA EXCEDE LA DOSIS. SE REQUIERE ACLARACION DE LA DOSIS REQUERIDA POR EA DOSIS REQUERIDA POR EL PACIENTE,#2 MEDICAMENTO 20096205-01 NO PACTADO EN CONTRATOS. CAROLINA A</t>
  </si>
  <si>
    <t>891300047_CHE3463</t>
  </si>
  <si>
    <t>MIGRACION: Se devuelve cuenta medica con soportes presentadosmipres 20210221186026234196 no exitoso para tramite de pago validar al correo mipres@ipsnelsonmandela.com carolina a</t>
  </si>
  <si>
    <t>Se devuelve cuenta medica con soportes presentadosmipres 20210221186026234196 no exitoso para tramite de pago validar al correo mipres@ipsnelsonmandela.com carolina a</t>
  </si>
  <si>
    <t>Se devuelve cuenta medica con soportes presentados mipres 20210221186026234196 no exitoso para tramite de pago validar al correo mipres@ipsnelsonmandela.com carolina a</t>
  </si>
  <si>
    <t>891300047_CH71216</t>
  </si>
  <si>
    <t>SE DEVUELVE FACTURA NO POS NO SE ENCUENTRA EN EL ARCHIVO DEDISPENSACION MIPRES 2.0 DE LA WEBSERVICE. SE VALIDA ID DE EN TREGA 12011758 Y MIPRES 20191206157016099221 Y NO ESTA. MILE NALOZANO</t>
  </si>
  <si>
    <t>Se devuelve cuenta medica con soportes presentados, validar reporte del mipres 20191206157016099221 reportan cantidades y valores diferente a las facturadas.facturan 5 unidades val or total $ 52.210 unitario 10.442. carolina a</t>
  </si>
  <si>
    <t>891300047_CH70192</t>
  </si>
  <si>
    <t>SE DEVUELVE FACTURA CON SOPORTES ORIGINALES, PRESTADOR NO CUMPLE CON LO DISPUESTO EN LA RESOLUCION 1885 DE 2018 MIPRES 2 .0 FAVOR ANEXAN ID DE REPORTE DE ENTREGA PARA DAR TRAMITE DE  PAGO.JENNIFER REBOLLEDO</t>
  </si>
  <si>
    <t>Se devuelve cuenta medica NOPBS con soportes presentados mipres 20190924139014583673 fecha de suministro reportada 19/10/2021. PACIENTE EGRESO 28/09/2019.Deben validar las fec has reportadas. Carolina a</t>
  </si>
  <si>
    <t>891300047_FECP35410</t>
  </si>
  <si>
    <t>MIGRACION: Se devuelve cuenta covid con soportes presentados,paciente facturado es trabajador del area de la salud.adjuntar soporte  de FURAT donde reportan al trabajador y la respuesta del mi smo. RES.2851/2015 DECRETO 676/2020. CAROLINA A</t>
  </si>
  <si>
    <t>Se devuelve cuenta covid con soportes presentados,paciente facturado es trabajador del area de la salud.adjuntar soporte  de FURAT donde reportan al trabajador y la respuesta del mi smo. RES.2851/2015 DECRETO 676/2020. CAROLINA A</t>
  </si>
  <si>
    <t>Se devuelve cuenta covid con soportes presentados,paciente f acturado es trabajador del area de la salud.adjuntar soport de FURAT donde reportan al trabajador y la respuesta del mi smo. RES.2851/2015 DECRETO 676/2020. CAROLINA A</t>
  </si>
  <si>
    <t>ARL</t>
  </si>
  <si>
    <t>891300047_FECP35423</t>
  </si>
  <si>
    <t>MIGRACION: Se devuelve cuenta medica covid,paciente facturado es trabajador de la salud segun lo descrito en historia clinica,ANEXA R SOPORTE DE FURAT DONDE REPORTAN A LA ARL CASO PACIENTE,RES 2851/2015- DECRETO 676.2020 NO PROCEDE A COBRO EPS-carolina</t>
  </si>
  <si>
    <t>Se devuelve cuenta medica covid,paciente facturado es trabajador de la salud segun lo descrito en historia clinica,ANEXA R SOPORTE DE FURAT DONDE REPORTAN A LA ARL CASO PACIENTE,RES 2851/2015- DECRETO 676.2020 NO PROCEDE A COBRO EPS-carolina</t>
  </si>
  <si>
    <t>Se devuelve cuenta medica covid,paciente facturado es trabaj ador de la salud segun lo descrito en historia clinica,ANEXR SOPORTE DE FURAT DONDE REPORTAN A LA ARL CASO PACIENTE,RES 2851/2015- DECRETO 676.2020 NO PROCEDE A COBRO EPS-carolina</t>
  </si>
  <si>
    <t>891300047_FECP34956</t>
  </si>
  <si>
    <t>MIGRACION: Se devuelve cuenta medica COVID con soportes presentados,anexr soporte FURAT REMITIDO A ARL Y EPS (RES.2851/2015)donde s e informa que el paciente es sospechoso y respuesta del mism o,DECRETO 676/2020. ENFERMEDAD LABORAL, VALIDAR CON ARl.caro</t>
  </si>
  <si>
    <t>Se devuelve cuenta medica COVID con soportes presentados,anexr soporte FURAT REMITIDO A ARL Y EPS (RES.2851/2015)donde s e informa que el paciente es sospechoso y respuesta del mism o,DECRETO 676/2020. ENFERMEDAD LABORAL, VALIDAR CON ARl.caro</t>
  </si>
  <si>
    <t>Se devuelve cuenta medica COVID con soportes presentados,ane xr soporte FURAT REMITIDO A ARL Y EPS (RES.2851/2015)donde e informa que el paciente es sospechoso y respuesta del mism o,DECRETO 676/2020. ENFERMEDAD LABORAL, VALIDAR CON ARl.car</t>
  </si>
  <si>
    <t>891300047_CHE6363</t>
  </si>
  <si>
    <t>891300047_CHE586</t>
  </si>
  <si>
    <t>Se devuelve factura no pbs,validar mipres enviado ensurea no registra en web service ni modulo de facturacion;anexar mipres de pregabalina no anexado;validar los codigos de tecn ologia facturado NO SON CODIGOS MIPRES. CAROLINA A</t>
  </si>
  <si>
    <t>NO PBS- se devuelve, no reporte en la WS Pregabalina codigo 19953202-02 - 14/07/2020 fecha entrega. Deyce</t>
  </si>
  <si>
    <t>891300047_FECP31649</t>
  </si>
  <si>
    <t>MIGRACION: Se devuelve cuenta medica covid,PCR NO PERTINENTE Pruebas de antigeno y PCR realizadas en menos de 24 horas,#2 laborator o PCR tomadoel dia 28/07/2021 paciente egresa el 27/07/2021 validar laboratorios realizados y su reporte EN SISMUESTRA.C</t>
  </si>
  <si>
    <t>Se devuelve cuenta medica covid,PCR NO PERTINENTE Pruebas de antigeno y PCR realizadas en menos de 24 horas,#2 laborator o PCR tomadoel dia 28/07/2021 paciente egresa el 27/07/2021 validar laboratorios realizados y su reporte EN SISMUESTRA.C</t>
  </si>
  <si>
    <t>SE DEVUELVE CUENTA MEDICA COVID,PCR NO PERTINENTE PRUEBAS DE ANTIGENO Y PCR REALIZADAS EN MENOS DE 24 HORAS,#2 LABORATOO PCR TOMADOEL DIA 28/07/2021 PACIENTE EGRESA EL 27/07/2021 VALIDAR LABORATORIOS REALIZADOS Y SU REPORTE EN SISMUESTRA.C</t>
  </si>
  <si>
    <t>891300047_FECP31676</t>
  </si>
  <si>
    <t>MIGRACION: Se devuelve cuenta medica COVID, laboratorio 908856 no pertinente tomado en menos de 24 horas de diferencia con ANTIGENO NEGATIVO. LINEAMIENTOS DEL MINISTERIO, Para procesamiento co vid. CAROLINA A</t>
  </si>
  <si>
    <t>Se devuelve cuenta medica COVID, laboratorio 908856 no pertinente tomado en menos de 24 horas de diferencia con ANTIGENO NEGATIVO. LINEAMIENTOS DEL MINISTERIO, Para procesamiento co vid. CAROLINA A</t>
  </si>
  <si>
    <t>SE DEVUELVE CUENTA MEDICA COVID, LABORATORIO 908856 NO PERTI NENTE TOMADO EN MENOS DE 24 HORAS DE DIFERENCIA CON ANTIGENNEGATIVO. LINEAMIENTOS DEL MINISTERIO, PARA PROCESAMIENTO CO VID. CAROLINA A</t>
  </si>
  <si>
    <t>891300047_FECP22047</t>
  </si>
  <si>
    <t>Se devuelve cuenta medica con lo suministrados, validar soportes enviados, no envian resultado de laboratorio y sismuest ras en cumplimiento de res1463#2 solicitar autorizacion al autorizacionescap@EPSComfenalcovalle.com.co</t>
  </si>
  <si>
    <t>Se sostiene devolución, presentan factura sin resultado de laboratorio facturado, no adjuntan sismuestra. validar todo el marco normativo RESOLICIÓN 1463.Presentar fa ctura con soportes completos. CAROLINA ARANGO</t>
  </si>
  <si>
    <t>891300047_FECP13080</t>
  </si>
  <si>
    <t>Se devuelve cuenta medica sin soporte de laboratorios facturados ANEXAR soportes de laboratorio para continuar con audit oria y tramite de pago. Anexar soporte sismuestra CAROLINA ARANGO</t>
  </si>
  <si>
    <t>Se sostiene devolucion deben anexar resultado de los laborat orios facturados segun marco normativo res 3047.y cumplir cn los requisitos de resolucion 1463. reportar ante sismuestr a los lab facturados. carolina a</t>
  </si>
  <si>
    <t>891300047_FECP30240</t>
  </si>
  <si>
    <t>MIGRACION: Se devuelve cuenta medica covid, validar cargue de reporte en sismuestra antigeno no se encuentra reportado segun RESOLU CION 1463. reportar para continuidad de auditoria y tramite de pago</t>
  </si>
  <si>
    <t>Se devuelve cuenta medica covid, validar cargue de reporte en sismuestra antigeno no se encuentra reportado segun RESOLU CION 1463. reportar para continuidad de auditoria y tramite de pago</t>
  </si>
  <si>
    <t>SE DEVUELVE CUENTA MEDICA COVID, VALIDAR CARGUE DE REPORTE E N SISMUESTRA ANTIGENO NO SE ENCUENTRA REPORTADO SEGUN RESOLCION 1463. REPORTAR PARA CONTINUIDAD DE AUDITORIA Y TRAMITE DE PAGO</t>
  </si>
  <si>
    <t>891300047_FECP29940</t>
  </si>
  <si>
    <t>MIGRACION: Se devuelve cuenta medica COVID validar el reporte en la base sismuestra requisito de RES 1463 Para auditoria y tramite e pago, carolin aa</t>
  </si>
  <si>
    <t>Se devuelve cuenta medica COVID validar el reporte en la base sismuestra requisito de RES 1463 Para auditoria y tramite e pago, carolin aa</t>
  </si>
  <si>
    <t>SE DEVUELVE CUENTA MEDICA COVID VALIDAR EL REPORTE EN LA BAS E SISMUESTRA REQUISITO DE RES 1463 PARA AUDITORIA Y TRAMITEE PAGO, CAROLIN AA</t>
  </si>
  <si>
    <t>891300047_CHE3299</t>
  </si>
  <si>
    <t>se devuelve cuenta medica con soportes suministrados,anexanmipres 20210205196025928614 paraa glucerna,no anexan mipres polietelinglicol;codigos facturados no coinciden con codigos mipres;validar cargue en web service y modulo facturación.CA</t>
  </si>
  <si>
    <t>NO PBS- se devuelve- codigo 50476-05 nulytely sin reporte en la WS fecha entrega 03/02/2021, reportar Deyce</t>
  </si>
  <si>
    <t>891300047_CHE3174</t>
  </si>
  <si>
    <t>Se devuelve cuenta medica con lo suministrado,soporte de mipes enviado solo para nefro AP pendiente mipres de nefro BP;v alidar los cogos facturados no son codigos mipres,validar ca rgue en web service y modulo facturación.carolina a</t>
  </si>
  <si>
    <t>NO PBS- se devuelve, sin reporte en la WS , codigo 141001 nepro bp - codigo 140902 nepro ap - fecha entrega 21/01/2021. registrar en la WS Deyce</t>
  </si>
  <si>
    <t>891300047_CHE760</t>
  </si>
  <si>
    <t>Se devuelve cuenta medica con soportes suministrados,no anexan mipres del  laboratorio facturado, validar los requisitos para presentar la factura res1885. carolina arango</t>
  </si>
  <si>
    <t>SE DEVUELVE CUENTA MEDICA CON LO SUMINISTRADO,EN CUMPLIMIENT O DE RESOLUCION 1463 SOLICITO REPORTAR EN BASE SISMUESTRA L PCR FACTURADA. CAROLINA A</t>
  </si>
  <si>
    <t>891300047_CHE505</t>
  </si>
  <si>
    <t>Se devuelve cuenta medica con soportes suministrados,validar el reporte del mipres 20200824189022488660 en web service y  modulo de facturación, para tramite de pago. CAROLINA ARANGO</t>
  </si>
  <si>
    <t>SE DEVUELVE CUENTA MEDICA CON SOPORTES SUMINISTRADOS, DEACUE RDO AL MARCO NORMATIVO RES 1463. DEBEN REPORTAR EN SISMUESTA EL LABORATORIO FACTURADO. PARA CONTINUAR TRAMITE DE PAGO. CAROLINA A</t>
  </si>
  <si>
    <t>891300047_CHE353</t>
  </si>
  <si>
    <t>Se devuelve factura medica con soportes suministrados,validar mipres presentado,no legible,no anexan resultado del labor atorio realizado. CAROLINA ARANGO}</t>
  </si>
  <si>
    <t>SE DEVUELVE CUENTA MEDICA COVID, SEGUN MARCO NORAMTIVO RES14 63 DEBE REPORTAR EN SISMUESTRA LABORATORIO REALIZADO. NO S ENCUENTRA REPORTADO EN BASE SISMUESTRA. CAROLINA A</t>
  </si>
  <si>
    <t>891300047_FECP15468</t>
  </si>
  <si>
    <t>Se devuelve cuenta medica con soportes suministrados, paciente no registra en sismuestra para el laboratorio facturado, tomado el 5/02/2021 y procesado el 5/02/2021 carolina arango</t>
  </si>
  <si>
    <t>891300047_FECP25990</t>
  </si>
  <si>
    <t>MIGRACION: Se devuelve cuenta medica con soportes anexados,#1usuario facturado es trabajador del area de la salud no procedente a c obro segun DECRETO 676 DEBE SER ASUMIDO POR LA ARL. CAROLINA  ARANGO</t>
  </si>
  <si>
    <t>Se devuelve cuenta medica con soportes anexados,#1usuario facturado es trabajador del area de la salud no procedente a c obro segun DECRETO 676 DEBE SER ASUMIDO POR LA ARL. CAROLINA  ARANGO</t>
  </si>
  <si>
    <t>SE DEVUELVE CUENTA MEDICA CON SOPORTES ANEXADOS,#1USUARIO FA CTURADO ES TRABAJADOR DEL AREA DE LA SALUD NO PROCEDENTE A OBRO SEGUN DECRETO 676 DEBE SER ASUMIDO POR LA ARL. CAROLINA ARANGO</t>
  </si>
  <si>
    <t>891300047_FECP25514</t>
  </si>
  <si>
    <t>MIGRACION: Se devuelve cuenta medica covid,#1 facturan paciente el cual labora como medico segun relato de causa de consulta,#2 seg un DECRETO 676 El paciente debe ser asumido por la ARL encar gada. carolina arango</t>
  </si>
  <si>
    <t>Se devuelve cuenta medica covid,#1 facturan paciente el cual labora como medico segun relato de causa de consulta,#2 seg un DECRETO 676 El paciente debe ser asumido por la ARL encar gada. carolina arango</t>
  </si>
  <si>
    <t>SE DEVUELVE CUENTA MEDICA COVID,#1 FACTURAN PACIENTE EL CUAL LABORA COMO MEDICO SEGUN RELATO DE CAUSA DE CONSULTA,#2 SEUN DECRETO 676 EL PACIENTE DEBE SER ASUMIDO POR LA ARL ENCAR GADA. CAROLINA ARANGO</t>
  </si>
  <si>
    <t>891300047_FECP24883</t>
  </si>
  <si>
    <t>MIGRACION: se devuelve cuenta medica con soportes suministrados paciente facturado desempeña como aux de enfermeria en la instituci ón, facturacion a cargo de ARL CORRESPONDIENTE.SEGUN DECRETO 676 CAROLINA A</t>
  </si>
  <si>
    <t>se devuelve cuenta medica con soportes suministrados paciente facturado desempeña como aux de enfermeria en la instituci ón, facturacion a cargo de ARL CORRESPONDIENTE.SEGUN DECRETO 676 CAROLINA A</t>
  </si>
  <si>
    <t>SE DEVUELVE CUENTA MEDICA CON SOPORTES SUMINISTRADOS PACIENT E FACTURADO DESEMPEÑA COMO AUX DE ENFERMERIA EN LA INSTITUCÓN, FACTURACION A CARGO DE ARL CORRESPONDIENTE.SEGUN DECRETO 676 CAROLINA A</t>
  </si>
  <si>
    <t>891300047_FECP16556</t>
  </si>
  <si>
    <t>891300047_FECP17932</t>
  </si>
  <si>
    <t>891300047_FECP16514</t>
  </si>
  <si>
    <t>891300047_FECP13990</t>
  </si>
  <si>
    <t>MIGRACION: Se devuelve cuenta medica con soportes suministrados,validarsoportes enviados,no envian resultados de laboratorios factu rados;no envian sismuestra de los 3 laboratorios;anexar just ificacion de 3 laboratorios diagosticos en 1 dia;solicitar Autorizacion para los 3 laboratorios a los correos autorizacionescap@epscomfenalcovalle.com.co capautorizaciones@epscomfenalcovalle.com.co CAROLINA A</t>
  </si>
  <si>
    <t>Se devuelve cuenta medica con soportes suministrados,validarsoportes enviados,no envian resultados de laboratorios factu rados;no envian sismuestra de los 3 laboratorios;anexar just ificacion de 3 laboratorios diagosticos en 1 dia;solicitar Autorizacion para los 3 laboratorios a los correos autorizacionescap@epscomfenalcovalle.com.co capautorizaciones@epscomfenalcovalle.com.co CAROLINA A</t>
  </si>
  <si>
    <t>Se devuelve cuenta medica con soportes suministrados,validar soportes enviados,no envian resultados de laboratorios factrados;no envian sismuestra de los 3 laboratorios;anexar just ificacion de 3 laboratorios diagosticos en 1 dia;solicitar Autorizacion para los 3 laboratorios a los correos autorizacionescap@epscomfenalcovalle.com.co capautorizaciones@epscomfenalcovalle.com.co CAROLINA A</t>
  </si>
  <si>
    <t>891300047_CHE2685</t>
  </si>
  <si>
    <t>891300047_FECP13072</t>
  </si>
  <si>
    <t>MIGRACION: Se devuelve cuenta medica con soportes suministrados, paciene presentado es trabajador de la salud, con cargo a ARL VALI DAR DECRETO 676 DE 2020. CAROLINA ARANGO</t>
  </si>
  <si>
    <t>Se devuelve cuenta medica con soportes suministrados, paciene presentado es trabajador de la salud, con cargo a ARL VALI DAR DECRETO 676 DE 2020. CAROLINA ARANGO</t>
  </si>
  <si>
    <t>SE DEVUELVE CUENTA MEDICA CON SOPORTES SUMINISTRADOS, PACIEN E PRESENTADO ES TRABAJADOR DE LA SALUD, CON CARGO A ARL VALDAR DECRETO 676 DE 2020. CAROLINA ARANGO</t>
  </si>
  <si>
    <t>891300047_FECP12998</t>
  </si>
  <si>
    <t>MIGRACION: Se devuelve cuenta medica con soportes suministrados,validar paciente trabajador del area de la salud. decreto 676 2020,cobro acargo de ARL. carolina a</t>
  </si>
  <si>
    <t>Se devuelve cuenta medica con soportes suministrados,validar paciente trabajador del area de la salud. decreto 676 2020,cobro acargo de ARL. carolina a</t>
  </si>
  <si>
    <t>SE DEVUELVE CUENTA MEDICA CON SOPORTES SUMINISTRADOS,VALIDAR PACIENTE TRABAJADOR DEL AREA DE LA SALUD. DECRETO 676 2020,COBRO ACARGO DE ARL. CAROLINA A</t>
  </si>
  <si>
    <t>891300047_FECP13009</t>
  </si>
  <si>
    <t>MIGRACION: Se devuelve cuenta medica con soportes suministrados,paciente trabajador del area de la salud. laboratorio a cargo de AR L segun decreto 676. CAROLINA ARANGO</t>
  </si>
  <si>
    <t>Se devuelve cuenta medica con soportes suministrados,paciente trabajador del area de la salud. laboratorio a cargo de AR L segun decreto 676. CAROLINA ARANGO</t>
  </si>
  <si>
    <t>SE DEVUELVE CUENTA MEDICA CON SOPORTES SUMINISTRADOS,PACIENT E TRABAJADOR DEL AREA DE LA SALUD. LABORATORIO A CARGO DE AL SEGUN DECRETO 676. CAROLINA ARANGO</t>
  </si>
  <si>
    <t>891300047_SV1754</t>
  </si>
  <si>
    <t>SE DEVUELVE FACTURA ELECTRONICA NO PBS no se evidenciaáregistro de información en el MIPRES 2.0 según Resolución 18 85 prescripciones a partir del 20190801 por favor validar pa ra proceder a realizar pago. No cumple con los requisitos de la Res 3047  DEBEN REGISTRAR DATOS EN EL ARCHIVO DISPENSA CION WEB SERVICE Y EL MODULO FACTURACION. MILENA L</t>
  </si>
  <si>
    <t>NO PBS- se devuelve, enema travad codigo 200636-01 mipres co n validacion no exitosa. Deyce</t>
  </si>
  <si>
    <t>891300047_CH73605</t>
  </si>
  <si>
    <t>SE DEVUELVE FACTURA NO POS ELECTRONICA REVISAR EN EL ARCHIVO DE DISPENSACION DE LA WEB SERVICE LA FECHA DEBE SER EGRESO.  MILENA L</t>
  </si>
  <si>
    <t>SE DEVUELVE CUENTA MEDICA NOPBS validar mipres 20200111196016712596 fecha de suministro reportada no coinci de con fecha de egreso paciente. reportan 13/01/2019 y pacie nte egresa 21/01/2020 carolina a</t>
  </si>
  <si>
    <t>891300047_CH73594</t>
  </si>
  <si>
    <t>SE DEVUELVE FACTURA ELECTRONICA NO PBS REVISAR NO HAY MIPRESPARA ENEMA TRAVAD. VALIDAR MILENA L</t>
  </si>
  <si>
    <t>NO PBS- Se devuelve factura, Enema travad no reportado en la WS. Deyce</t>
  </si>
  <si>
    <t>891300047_CH73621</t>
  </si>
  <si>
    <t>SE DEVUELVE FACTURA ELECTRONICA NO PBS 2019-03-17 AL 28FACTURA NO PBS NOCUMPLE CON REQUISITOS PARA DAR TRAMITE A PA GO FAVOR ANEXAR EN EL DETALADO CODIGO MIPRES DEL SERVICIO NO POS MILENA L</t>
  </si>
  <si>
    <t>NO PBS-Se devuelve factura no pbs para corregir en la WS el codigo, valor del FOSFATO+BIFOSFATO TRAVAD Deyce</t>
  </si>
  <si>
    <t>891300047_CH73337</t>
  </si>
  <si>
    <t>SE DEVUEVLE FACTURA ELECTRONICA NO PBS NO SE ENCUENTRA REGISTRO EN EL ARCHIVO WEB SERVICE DEL SERVICIO NO PBS  información en el MIPRES 2.0 según Resolución 18 85 prescripciones a partir del 20190801 por favor validar pa ra proceder a realizar pago. No cumple con los requisitos de la Res 3047  MILENA }</t>
  </si>
  <si>
    <t>Se devuelve cuenta medica NOPBS con soportes presentados mipres 20200221182017644882 reportado con codigo de tecnolog ia diferente al facturado. validar lo facturado debe corresp onder a lo reportado. carolina a</t>
  </si>
  <si>
    <t>891300047_CH72287</t>
  </si>
  <si>
    <t>SE DEVUEVLE FACTURA ELECTRONICA NO PBS 2019-05-09 AL 29FACTURA NO PBS NOCUMPLE CON REQUISITOS PARA DAR TRAMITE A PA GO FAVOR ANEAR EN EL DETALADO CODIGO MIPRES DEL ALIMENTO MILENA L</t>
  </si>
  <si>
    <t>NO PBS- Se devuelve factura,codigo autorizado en el mipres y reportado la WS 140118 no corresponde con el codigo 790 relacionado en el detalle de la factura. realizar la correc ión correspondiente. Deyce</t>
  </si>
  <si>
    <t>891300047_CH72257</t>
  </si>
  <si>
    <t>SE DEVUELVE FACTURA ELECTRONICA NO POS REVISAR ARCHIVO DISPENSACION DE LA WEB SERVICE LA LINEA DE TIGECICLINA LA FECHA D EBE SER DE EGRESO.LA LINEA DE FLAVOCONOIDE NO TIENE AUTORIZA CION Y ESTA PARA OTRO PRESTADOR NIT DE COMFANDI.VALIDAR TOPE</t>
  </si>
  <si>
    <t>SIN RESPUESTA AL MOTIVO DE DEVOLUCION VALIDAR LO SOLICITADO Se sostiene devolución anterior,mipres 202001111590167112757DE MEDICAMENTO DAFLON TAB 500MG NO CUENTA CON INDICACIÓN INV IMA,NO APTO PARA PAGO;#2 VALIDAR TOPES PARA MEDICAMENTO MIPRES 20200109143016674203,#4 202001111590167127 NO EXITOSO POR INDICACIÓN INVIMA. Deyce</t>
  </si>
  <si>
    <t>891300047_FECP3326</t>
  </si>
  <si>
    <t>SE DEVIELVE LA FACTURA POR QUE LA AUTO 202548636510041 ESTAPAGADA EN LA FACTURA FECP-3324  NANCY CADAVID</t>
  </si>
  <si>
    <t>891300047_FECP3104</t>
  </si>
  <si>
    <t>SE DEVUELVE LA FACTURA POR QUE LA AUTO. 202518614331729 YA ESTA PAGADA EN LA FACTURA FECP-3104  NANCY CADAVID</t>
  </si>
  <si>
    <t>891300047_CHE2321</t>
  </si>
  <si>
    <t>891300047_UCI8249</t>
  </si>
  <si>
    <t>SE DEVUELVE FACTURA ELECTRONICA NO POS EN EL ARCHIVO WEB SERVICE LA FECHA ESTA MAL DEBE SER LA DE EGRESO. VALIDAR EL VAL OR DE LO FACTURADO COLOCAN VALORES DIFERENTES Y EL MIPRES ES TA POR EL MISMO LATA 237 ML NEPRO. MILENA L</t>
  </si>
  <si>
    <t>NO PBS- se devuelve, nepro bp codigo 141001 sin reporte en la WS, fecha de entrega 27/01/2020, reportar en la WS Deyce</t>
  </si>
  <si>
    <t>891300047_FECP182469</t>
  </si>
  <si>
    <t>Se  sostiene  devolución,  no se evidencia autorización final para  cierre del evento en  estancia  hospitalaria. Por favor validar con el área encargada.</t>
  </si>
  <si>
    <t>Se sostiene devolución, no se evidencia autorización final para cierre del evento en estancia hospitalaria. Por favor validar con el área encargada.</t>
  </si>
  <si>
    <t>Consultas ambulatorias | Servicios Odontológicos ambulatorios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t>
  </si>
  <si>
    <t>891300047_FECP182409</t>
  </si>
  <si>
    <t>Se realiza devolución, al  realizar auditoria se evidencia que la factura no cuenta  con soporte de historia clínica. Por favor validar con el área  encargada.</t>
  </si>
  <si>
    <t>Se realiza devolución, al realizar auditoria se evidencia que la factura no cuenta con soporte de historia clínica. Por favor validar con el área encargada.</t>
  </si>
  <si>
    <t>891300047_FECP174241</t>
  </si>
  <si>
    <t xml:space="preserve">AUT/ Se devuelve factura  atención en Urgencias   del   07 de  agosto    2024  NO autorizada;  Favor solicitar  Autorización final a los correos: capautorizaciones@epsdelagente.com.co autorizacionescap@epsdelagente.com.co No se evidencia autorización de servicios cargada en los RIPS    (Sin la respectiva autorización final hospitalaria no se puede tramitar la  cuenta)  el NAP  anexo en factura  no tiene direccionamiento para  la clínica Palmira    /JAM AUT: SE REALIZA DEVOLUCIÓN DE FACTURA CON SOPORTES COMPLETOS, EL NÚMERO DE AUT # 122300626907 ESTÁ GENERADA PARA OTRO PRESTADOR NIT: 900699086 - CHRISTUS SINERGIA CLINICA PALMA REAL S.A.S. FAVOR VALIDAR Y PRESENTAR NUEVAMENTE </t>
  </si>
  <si>
    <t>AUT/ Se devuelve factura atención en Urgencias del 07 de agosto 2024 NO autorizada; Favor solicitar Autorización final a los correos: capautorizaciones@epsdelagente.com.co autorizacionescap@epsdelagente.com.co No se evidencia autorización de servicios cargada en los RIPS (Sin la respectiva autorización final hospitalaria no se puede tramitar la cuenta) el NAP anexo en factura no tiene direccionamiento para la clínica Palmira /JAM AUT: SE REALIZA DEVOLUCIÓN DE FACTURA CON SOPORTES COMPLETOS, EL NÚMERO DE AUT # 122300626907 ESTÁ GENERADA PARA OTRO PRESTADOR NIT: 900699086 - CHRISTUS SINERGIA CLINICA PALMA REAL S.A.S. FAVOR VALIDAR Y PRESENTAR NUEVAMENTE</t>
  </si>
  <si>
    <t>891300047_FECP166623</t>
  </si>
  <si>
    <t>AUT/ Se devuelve factura servicios del  15 al 16  de  abril   2024  NO autorizado; NO se evidencia envíos de los anexos  al correo correcto. Favor solicitar  Autorización final a los correos: capautorizaciones@epsdelagente.com.co autorizacionescap@epsdelagente.com.co No se evidencia autorización de servicios cargada en los RIPS       /JAM</t>
  </si>
  <si>
    <t>AUT/ Se devuelve factura servicios del 15 al 16 de abril 2024 NO autorizado; NO se evidencia envíos de los anexos al correo correcto. Favor solicitar Autorización final a los correos: capautorizaciones@epsdelagente.com.co autorizacionescap@epsdelagente.com.co No se evidencia autorización de servicios cargada en los RIPS /JAM</t>
  </si>
  <si>
    <t>891300047_FECP164719</t>
  </si>
  <si>
    <t xml:space="preserve">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122300327234 ESTÁ GENERADA PARA OTRO PRESTADOR NIT: 900699086 - CHRISTUS SINERGIA CLINICA PALMA REAL S.A.S. FAVOR VALIDAR Y PRESENTAR NUEVAMENTE </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</si>
  <si>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122300327234 ESTÁ GENERADA PARA OTRO PRESTADOR NIT: 900699086 - CHRISTUS SINERGIA CLINICA PALMA REAL S.A.S. FAVOR VALIDAR Y PRESENTAR NUEVAMENTE</t>
  </si>
  <si>
    <t>891300047_FECP160657</t>
  </si>
  <si>
    <t>AUT/ Se devuelve factura Servicio hospitalario  UCI neonatal del 15 al 16 abril    2024  NO autorizado;  NO se evidencia envíos de los anexos  al correo correcto.   Favor solicitar  Autorización final a los correos: capautorizaciones@epsdelagente.com.co autorizacionescap@epsdelagente.com.co No se evidencia autorización de servicios cargada en los RIPS       /JAM</t>
  </si>
  <si>
    <t>AUT/ Se devuelve factura Servicio hospitalario UCI neonatal del 15 al 16 abril 2024 NO autorizado; NO se evidencia envíos de los anexos al correo correcto. Favor solicitar Autorización final a los correos: capautorizaciones@epsdelagente.com.co autorizacionescap@epsdelagente.com.co No se evidencia autorización de servicios cargada en los RIPS /JAM</t>
  </si>
  <si>
    <t>891300047_FECP153944</t>
  </si>
  <si>
    <t>AUT/  122300166866 Se direccionó para otro prestador el 15 de enero 2024, para la prestación del 27 de enero  de 2024 ya estaba redireccionado para otro prestador. se debe verificar el estado de la  autorización en el aplicativo boxalud antes de prestar servicios ambulatorios.   consulta  no autorizada para Clínica Palmira  / JAM</t>
  </si>
  <si>
    <t>AUT/ 122300166866 Se direccionó para otro prestador el 15 de enero 2024, para la prestación del 27 de enero de 2024 ya estaba redireccionado para otro prestador. se debe verificar el estado de la autorización en el aplicativo boxalud antes de prestar servicios ambulatorios. consulta no autorizada para Clínica Palmira / JAM</t>
  </si>
  <si>
    <t>891300047_FECP150026</t>
  </si>
  <si>
    <t>AUT: SE REALIZA DEVOLUCIÓN DE FACTURA CON SOPORTES COMPLETOS, La autorización 122300211752, se encuentra facturada en la fecha: 27/02/2024 en factura FECP147294, FAVOR COMUNICARSE CON EL ÁREA ENCARGADA, SOLICITARLA A LA capautorizaciones@epsdelagente.com.co</t>
  </si>
  <si>
    <t>891300047_FECP149086</t>
  </si>
  <si>
    <t>AUTORIZACION:  Se devuelve factura completa servicio de internación EN UCI  UN  día, no cuenta con autorización Hospitalaria.     Favor solicitar autorización  Final  a los correos    capautorizaciones@epsdelagente.com.co autorizacionescap@epsdelagente.com.co No se evidencia autorización de servicios cargada en los RIPS    (Sin la respectiva autorización final hospitalaria  no se puede tramitar la  cuenta)   /JAM  Se objeta MVF  108A01   INTERNACIÓN EN UNIDAD DE CUIDADO INTENSIVO neonatal  Valor facturado $1.300.000 tarifa no pactada, se reconoce tarifa  acordada   S12103/110A01  UCI    INTERNACIÓN EN UNIDAD DE CUIDADO INTENSIVO  $954.564 ..  SE OBJETA diferencia $345.436 hija De Tatiana Banguera Amu  CC 1006181841 RC 1114016090  MAYLEN THAILY CASTRO BANGUERA uci  no autorizada      /JAM</t>
  </si>
  <si>
    <t>AUTORIZACION: Se devuelve factura completa servicio de internación EN UCI UN día, no cuenta con autorización Hospitalaria. Favor solicitar autorización Final a los correos capautorizaciones@epsdelagente.com.co autorizacionescap@epsdelagente.com.co No se evidencia autorización de servicios cargada en los RIPS (Sin la respectiva autorización final hospitalaria no se puede tramitar la cuenta) /JAM Se objeta MVF 108A01 INTERNACIÓN EN UNIDAD DE CUIDADO INTENSIVO neonatal Valor facturado $1.300.000 tarifa no pactada, se reconoce tarifa acordada S12103/110A01 UCI INTERNACIÓN EN UNIDAD DE CUIDADO INTENSIVO $954.564 .. SE OBJETA diferencia $345.436 hija De Tatiana Banguera Amu CC 1006181841 RC 1114016090 MAYLEN THAILY CASTRO BANGUERA uci no autorizada /JAM</t>
  </si>
  <si>
    <t>891300047_FECP149080</t>
  </si>
  <si>
    <t>RC 1114250194 NAEL DE LA CRUZ HENAO AUT/ Se devuelve factura  Servicios hospitalarios  del  23 AL 25 de Diciembre 2023   NO autorizada;  Favor solicitar autorización  final  para  RC 1114250194 NAEL DE LA CRUZ HENAO  a los correos:  capautorizaciones@epsdelagente.com.co autorizacionescap@epsdelagente.com.co No se evidencia autorización de servicios cargada en los RIPS    (Sin la respectiva autorización final hospitalaria no se puede tramitar la  cuenta)  tarifa pactada  para uci  $1.021.383  Vr facturado  $1.300.000 se glosa diferencia  $278.617     /JAM</t>
  </si>
  <si>
    <t>RC 1114250194 NAEL DE LA CRUZ HENAO AUT/ Se devuelve factura Servicios hospitalarios del 23 AL 25 de Diciembre 2023 NO autorizada; Favor solicitar autorización final para RC 1114250194 NAEL DE LA CRUZ HENAO a los correos: capautorizaciones@epsdelagente.com.co autorizacionescap@epsdelagente.com.co No se evidencia autorización de servicios cargada en los RIPS (Sin la respectiva autorización final hospitalaria no se puede tramitar la cuenta) tarifa pactada para uci $1.021.383 Vr facturado $1.300.000 se glosa diferencia $278.617 /JAM</t>
  </si>
  <si>
    <t>891300047_FECP149071</t>
  </si>
  <si>
    <t xml:space="preserve">AUTORIZACION: Se devuelve factura  servicio  de  internación en UCI e UCIN no autorizado; Factura no se evidencia radicada en portal.  https://referencia.comfenalcoeps.com/facturas/admin/facturas Para solicitud de autorización final.   Favor solicitar autorización al área encargada.  capautorizaciones@epsdelagente.com.co autorizacionescap@epsdelagente.com.co   Se evidencia MVF en uci  Tarifa pactada $954.560 se objeta diferencia $345.436 VF $1.300.000..  UCIN  TP $427.908  VF $900.000 Se objeta diferencia $472.092     /JAM. </t>
  </si>
  <si>
    <t>AUTORIZACION: Se devuelve factura servicio de internación en UCI e UCIN no autorizado; Factura no se evidencia radicada en portal. https://referencia.comfenalcoeps.com/facturas/admin/facturas Para solicitud de autorización final. Favor solicitar autorización al área encargada. capautorizaciones@epsdelagente.com.co autorizacionescap@epsdelagente.com.co Se evidencia MVF en uci Tarifa pactada $954.560 se objeta diferencia $345.436 VF $1.300.000.. UCIN TP $427.908 VF $900.000 Se objeta diferencia $472.092 /JAM.</t>
  </si>
  <si>
    <t>891300047_FECP149068</t>
  </si>
  <si>
    <t>AUT/ Se devuelve factura  Servicios hospitalarios en UCI  neonatal  del  5 al 6  de enero  2024  NO autorizados.  Hija De Karina Cataño Prieto Favor solicitar  Autorización final a los correos: capautorizaciones@epsdelagente.com.co autorizacionescap@epsdelagente.com.co No se evidencia autorización de servicios cargada en los RIPS    (Sin la respectiva autorización final hospitalaria  no se puede tramitar la  cuenta)   /JAM</t>
  </si>
  <si>
    <t>AUT/ Se devuelve factura Servicios hospitalarios en UCI neonatal del 5 al 6 de enero 2024 NO autorizados. Hija De Karina Cataño Prieto Favor solicitar Autorización final a los correos: capautorizaciones@epsdelagente.com.co autorizacionescap@epsdelagente.com.co No se evidencia autorización de servicios cargada en los RIPS (Sin la respectiva autorización final hospitalaria no se puede tramitar la cuenta) /JAM</t>
  </si>
  <si>
    <t>891300047_FECP148834</t>
  </si>
  <si>
    <t>AUT/ Se devuelve factura  Servicios hospitalarios  del   20 AL 21  de Diciembre 2023   NO autorizada;   favor solicitar  Autorización final a los correos: capautorizaciones@epsdelagente.com.co autorizacionescap@epsdelagente.com.co No se evidencia autorización de servicios cargada en los RIPS    (Sin la respectiva autorización final hospitalaria no se puede tramitar la  cuenta)   se glosa MVF en cups 735301    tarifa pactada  $1.350.000  Vr  facturado  $1.449.100   Diferencia  $99.100     /JAM</t>
  </si>
  <si>
    <t>AUT/ Se devuelve factura Servicios hospitalarios del 20 AL 21 de Diciembre 2023 NO autorizada; favor solicitar Autorización final a los correos: capautorizaciones@epsdelagente.com.co autorizacionescap@epsdelagente.com.co No se evidencia autorización de servicios cargada en los RIPS (Sin la respectiva autorización final hospitalaria no se puede tramitar la cuenta) se glosa MVF en cups 735301 tarifa pactada $1.350.000 Vr facturado $1.449.100 Diferencia $99.100 /JAM</t>
  </si>
  <si>
    <t>891300047_FECP144939</t>
  </si>
  <si>
    <t>AUT/ Se devuelve factura  Servicio redireccionado para otro prestador,  el NAP #122300130758   anexo en factura  en estado anulado NO valido para facturar.  JAM</t>
  </si>
  <si>
    <t>AUT/ Se devuelve factura Servicio redireccionado para otro prestador, el NAP #122300130758 anexo en factura en estado anulado NO valido para facturar. JAM</t>
  </si>
  <si>
    <t>891300047_FECP142878</t>
  </si>
  <si>
    <t>Se  sostiene devolución, al realizar  validación no se evidencia autorización  para cierre del evento en  estancia de urgencias. Por favor validar con el área  encargada y solicitar autorización  autorizacionescap@epsdelagente.com.co.</t>
  </si>
  <si>
    <t>Se sostiene devolución, al realizar validación no se evidencia autorización para cierre del evento en estancia de urgencias. Por favor validar con el área encargada y solicitar autorización autorizacionescap@epsdelagente.com.co.</t>
  </si>
  <si>
    <t>891300047_FECP137147</t>
  </si>
  <si>
    <t>Se realiza devolucion de la factura, al validar informacion  se evidencia que la autorizacion soportada 122300049208 no se encuentra acta para pago, se realizo anulacion el dia 10/10/2023 (antes de la fecha de prestacion) prestacion de servicio para otra entidad. por favor validar autorizaciones antes de la prestacion del servicio en el aplicativo.</t>
  </si>
  <si>
    <t>Se realiza devolucion de la factura, al validar informacion se evidencia que la autorizacion soportada 122300049208 no se encuentra acta para pago, se realizo anulacion el dia 10/10/2023 (antes de la fecha de prestacion) prestacion de servicio para otra entidad. por favor validar autorizaciones antes de la prestacion del servicio en el aplicativo.</t>
  </si>
  <si>
    <t>Urgencias</t>
  </si>
  <si>
    <t>891300047_FECP135180</t>
  </si>
  <si>
    <t>AUT/ Se devuelve factura  Servicios hospitalarios  y cirugía   del  25 al 27 de junio    2024  NO autorizada.  Favor solicitar  Autorización final a los correos: capautorizaciones@epsdelagente.com.co autorizacionescap@epsdelagente.com.co No se evidencia autorización de servicios cargada en los RIPS    (Sin la respectiva autorización final hospitalaria no se puede tramitar la  cuenta)   /JAM</t>
  </si>
  <si>
    <t>AUT/ Se devuelve factura Servicios hospitalarios y cirugía del 25 al 27 de junio 2024 NO autorizada. Favor solicitar Autorización final a los correos: capautorizaciones@epsdelagente.com.co autorizacionescap@epsdelagente.com.co No se evidencia autorización de servicios cargada en los RIPS (Sin la respectiva autorización final hospitalaria no se puede tramitar la cuenta) /JAM</t>
  </si>
  <si>
    <t>891300047_FECP135179</t>
  </si>
  <si>
    <t>AUT/ Se devuelve factura  Servicios hospitalarios y cirugía  del 27 al 28 de mayo 2024  NO autorizados. Favor solicitar  Autorización final a los correos: capautorizaciones@epsdelagente.com.co autorizacionescap@epsdelagente.com.co No se evidencia autorización de servicios cargada en los RIPS    (Sin la respectiva autorización final hospitalaria  no se puede tramitar la  cuenta)   /JAM</t>
  </si>
  <si>
    <t>AUT/ Se devuelve factura Servicios hospitalarios y cirugía del 27 al 28 de mayo 2024 NO autorizados. Favor solicitar Autorización final a los correos: capautorizaciones@epsdelagente.com.co autorizacionescap@epsdelagente.com.co No se evidencia autorización de servicios cargada en los RIPS (Sin la respectiva autorización final hospitalaria no se puede tramitar la cuenta) /JAM</t>
  </si>
  <si>
    <t>891300047_FECP135177</t>
  </si>
  <si>
    <t>AUTORIZACION: Se devuelve factura completa servicio de internación y Procedimiento Qx, no cuenta con autorización.  Hosp. del 6 al 8 de Junio 2023,  Factura no se evidencia radicada en portal... https://referencia.comfenalcoeps.com/facturas/admin/facturas; para solicitud de autorización final.   Favor solicitar autorización al área encargada.  /JAM</t>
  </si>
  <si>
    <t>AUTORIZACION: Se devuelve factura completa servicio de internación y Procedimiento Qx, no cuenta con autorización. Hosp. del 6 al 8 de Junio 2023, Factura no se evidencia radicada en portal... https://referencia.comfenalcoeps.com/facturas/admin/facturas; para solicitud de autorización final. Favor solicitar autorización al área encargada. /JAM</t>
  </si>
  <si>
    <t>891300047_FECP135172</t>
  </si>
  <si>
    <t>AUT/ Se devuelve factura  Servicios hospitalarios  y cirugía  del   4 al 5 de octubre  2024  NO autorizados. Favor solicitar  Autorización final a los correos: capautorizaciones@epsdelagente.com.co autorizacionescap@epsdelagente.com.co No se evidencia autorización de servicios cargada en los RIPS    (Sin la respectiva autorización final hospitalaria no se puede tramitar la  cuenta)   /JAM</t>
  </si>
  <si>
    <t>AUT/ Se devuelve factura Servicios hospitalarios y cirugía del 4 al 5 de octubre 2024 NO autorizados. Favor solicitar Autorización final a los correos: capautorizaciones@epsdelagente.com.co autorizacionescap@epsdelagente.com.co No se evidencia autorización de servicios cargada en los RIPS (Sin la respectiva autorización final hospitalaria no se puede tramitar la cuenta) /JAM</t>
  </si>
  <si>
    <t>891300047_FECP135170</t>
  </si>
  <si>
    <t>AUT/ Se devuelve factura  Servicios hospitalarios  del  20 al 21 de  octubre  2024  NO autorizados. Favor solicitar  Autorización final a los correos: capautorizaciones@epsdelagente.com.co autorizacionescap@epsdelagente.com.co No se evidencia autorización de servicios cargada en los RIPS    (Sin la respectiva autorización final hospitalaria no se puede tramitar la  cuenta)   /JAM</t>
  </si>
  <si>
    <t>AUT/ Se devuelve factura Servicios hospitalarios del 20 al 21 de octubre 2024 NO autorizados. Favor solicitar Autorización final a los correos: capautorizaciones@epsdelagente.com.co autorizacionescap@epsdelagente.com.co No se evidencia autorización de servicios cargada en los RIPS (Sin la respectiva autorización final hospitalaria no se puede tramitar la cuenta) /JAM</t>
  </si>
  <si>
    <t>891300047_FECP135095</t>
  </si>
  <si>
    <t xml:space="preserve">Se realiza devolucion de la factura, al validar informacion no se evidencia autorizacion para los servicios facturados. La autorizacion soportada 122300084577 es para la consulta inicial de urgencia y lo que abarque en la prestacion de  la misma.     </t>
  </si>
  <si>
    <t>Se realiza devolucion de la factura, al validar informacion no se evidencia autorizacion para los servicios facturados. La autorizacion soportada 122300084577 es para la consulta inicial de urgencia y lo que abarque en la prestacion de la misma.</t>
  </si>
  <si>
    <t>891300047_FECP134808</t>
  </si>
  <si>
    <t>Se realiza devolucion de la factura, al validar informacion no se evidencia autorizacion para los servicios facturados, por favor validar con el area encargada. Autorizacion soportada dirigida a otro prestador.</t>
  </si>
  <si>
    <t>891300047_FECP134601</t>
  </si>
  <si>
    <t>Se realiza devolucion de la factura, al validar informacion no se evidencia autorizacion para los servicios facturados, por favor validar con el area encargada.</t>
  </si>
  <si>
    <t>891300047_FECP134231</t>
  </si>
  <si>
    <t>Se realiza devolucion de la factura, al validar informacion no se evidencia autorizacion para los servicios facturados por favor validar con el area encargada. La autorizacion soportada 122300001606 va dirigida a otro prestador.</t>
  </si>
  <si>
    <t>891300047_FECP133234</t>
  </si>
  <si>
    <t xml:space="preserve">Se realiza devolucion de la factura, al validar informacion no se evidencia autorizacion para los servicios facturados por favor validar con el area encargada. </t>
  </si>
  <si>
    <t>Se realiza devolucion de la factura, al validar informacion no se evidencia autorizacion para los servicios facturados por favor validar con el area encargada.</t>
  </si>
  <si>
    <t>891300047_FECP133137</t>
  </si>
  <si>
    <t>Se realiza devolucion de la factura, al validar informacion no se evidencia autorizacion para los servicios facturados, por favor validar con el area encargada para continuar tramite. La autorizacion relacionada va dirigida a otro prestador.</t>
  </si>
  <si>
    <t>891300047_FECP131982</t>
  </si>
  <si>
    <t>Se realiza devolucion de la factura, al validar informacion no se evidencia autorizacion para los servicios facturados.</t>
  </si>
  <si>
    <t>891300047_FECP130612</t>
  </si>
  <si>
    <t>Se realiza devolucion de la factura, al validar informacion no se evidencia autorizacion para los servicios facturados por favor validar con el area encargada. Autorizacion soportada dirigida a otro prestador.</t>
  </si>
  <si>
    <t>891300047_FECP129304</t>
  </si>
  <si>
    <t xml:space="preserve">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122300024705 SE ENCUENTRA EN ASIGNADA A LA FACTURA FECP127102. FAVOR SOLICITAR AUTORIZACIÓN , VALIDAR Y PRESENTAR NUEVAMENTE. UNA VEZ SUBSANADA LA DEVOLUCIÓN , LA FACTURA QUEDA SUJETA A AUDITORÍA INTEGRAL </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</si>
  <si>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122300024705 SE ENCUENTRA EN ASIGNADA A LA FACTURA FECP127102. FAVOR SOLICITAR AUTORIZACIÓN , VALIDAR Y PRESENTAR NUEVAMENTE. UNA VEZ SUBSANADA LA DEVOLUCIÓN , LA FACTURA QUEDA SUJETA A AUDITORÍA INTEGRAL</t>
  </si>
  <si>
    <t>891300047_FECP118990</t>
  </si>
  <si>
    <t>AUTORIZACION/ Se devuelve factura completa servicio de  Urgencias del 28  de julio 2023, no cuenta con autorización final.  Factura no se evidencia radicada en portal  https://referencia.comfenalcoeps.com/facturas/admin/facturas; Para solicitud de autorización final.   Favor solicitar autorización al área encargada.   /JAM</t>
  </si>
  <si>
    <t>AUTORIZACION/ Se devuelve factura completa servicio de Urgencias del 28 de julio 2023, no cuenta con autorización final. Factura no se evidencia radicada en portal https://referencia.comfenalcoeps.com/facturas/admin/facturas; Para solicitud de autorización final. Favor solicitar autorización al área encargada. /JAM</t>
  </si>
  <si>
    <t>891300047_FECP113283</t>
  </si>
  <si>
    <t>AUTORIZACION / se devuelve factura  servicio facturado    del 8 al 18 de abril 2023  no cuenta con AUT final  favor  gestionar con el área encargada.    solicitar  Autorización final a los correos: capautorizaciones@epsdelagente.com.co autorizacionescap@epsdelagente.com.co No se evidencia autorización de servicios cargada en los RIPS    (Sin la respectiva autorización final hospitalaria no se puede tramitar la  cuenta)   se valida con identificación paciente, no se evidencia solicitud del anexo III OBJECION Mayor valor cobrado en código 10M002 facturan # 3 $ 170.066 convenio $ 112.467 se objeta la diferencia $ 57.599 x3 = $ 172.797    /JAM</t>
  </si>
  <si>
    <t>AUTORIZACION / se devuelve factura servicio facturado del 8 al 18 de abril 2023 no cuenta con AUT final favor gestionar con el área encargada. solicitar Autorización final a los correos: capautorizaciones@epsdelagente.com.co autorizacionescap@epsdelagente.com.co No se evidencia autorización de servicios cargada en los RIPS (Sin la respectiva autorización final hospitalaria no se puede tramitar la cuenta) se valida con identificación paciente, no se evidencia solicitud del anexo III OBJECION Mayor valor cobrado en código 10M002 facturan # 3 $ 170.066 convenio $ 112.467 se objeta la diferencia $ 57.599 x3 = $ 172.797 /JAM</t>
  </si>
  <si>
    <t>891300047_FECP112593</t>
  </si>
  <si>
    <t xml:space="preserve">Se sostiene devolución, de acuerdo  a  respuesta emitida  por la Ips se realiza validación y se  evidencia  que la autorización soporta 231228524021001  no existe, no se evidencia en nuestra base de datos, por lo tanto la  factura no cuenta  con autorización para cierre del evento en urgencias. Por  favor validar con el área con el área </t>
  </si>
  <si>
    <t>Se sostiene devolución, de acuerdo a respuesta emitida por la Ips se realiza validación y se evidencia que la autorización soporta 231228524021001 no existe, no se evidencia en nuestra base de datos, por lo tanto la factura no cuenta con autorización para cierre del evento en urgencias. Por favor validar con el área con el área</t>
  </si>
  <si>
    <t>891300047_FECP112008</t>
  </si>
  <si>
    <t xml:space="preserve">SE REALIZA DEVOLUCION DE LA FACTURA: 1. AL VALIDAR INFORMACION SE EVIDENCIA QUE EL PACIENTE RC 1112232959 Elias Ortega Tapasco ESTA AFILIADO COMO REGIMEN SUBSIDIADO DESDE EL 10/04/2023 - LA ATENCION REALIZADA AL PACIENTE SEGUN LA FACTURA FUE DEL DIA 20 AL 21 DE ABRIL Y LA FACTURA ESTA COMO REGIMEN CONTRIBUTIVO , POR FAVOR VALIDAR Y CORREGIR USUARIO PERTENECE AL REGIMEN SUBSIDIADO A LA FECHA DE PRESTACION. 2. NO CUENTA CON AUTORIZACION PARA EL SERVICIOS DE INTERNACION POR FAVOR VALIDAR CON EL AREA ENCARGADA PARA SU GESTION. 3. NO SE EVIDENCIA EN LOS SOPORTES TRAZABILIDAD ENVIO DE CORREOS Y ANEXOS BAJO EL MARCO NORMATIVO SOLICITANDO AUTORIZACION PARA LOS SERVICIOS FACTURADOS. </t>
  </si>
  <si>
    <t>SE REALIZA DEVOLUCION DE LA FACTURA: 1. AL VALIDAR INFORMACION SE EVIDENCIA QUE EL PACIENTE RC 1112232959 Elias Ortega Tapasco ESTA AFILIADO COMO REGIMEN SUBSIDIADO DESDE EL 10/04/2023 - LA ATENCION REALIZADA AL PACIENTE SEGUN LA FACTURA FUE DEL DIA 20 AL 21 DE ABRIL Y LA FACTURA ESTA COMO REGIMEN CONTRIBUTIVO , POR FAVOR VALIDAR Y CORREGIR USUARIO PERTENECE AL REGIMEN SUBSIDIADO A LA FECHA DE PRESTACION. 2. NO CUENTA CON AUTORIZACION PARA EL SERVICIOS DE INTERNACION POR FAVOR VALIDAR CON EL AREA ENCARGADA PARA SU GESTION. 3. NO SE EVIDENCIA EN LOS SOPORTES TRAZABILIDAD ENVIO DE CORREOS Y ANEXOS BAJO EL MARCO NORMATIVO SOLICITANDO AUTORIZACION PARA LOS SERVICIOS FACTURADOS.</t>
  </si>
  <si>
    <t>891300047_FECP112003</t>
  </si>
  <si>
    <t>AUT/ Se devuelve factura  Servicios hospitalarios   del 27 al 29 de mayo 2023  NO autorizados.  ( 105M01 Internación en unidad de cuidado intermedio neonatal ) para   RC 1113705031  ARIANA LIZALDA MORENO Favor solicitar  Autorización final a los correos: capautorizaciones@epsdelagente.com.co autorizacionescap@epsdelagente.com.co No se evidencia autorización de servicios cargada en los RIPS    (Sin la respectiva autorización final hospitalaria  no se puede tramitar la  cuenta)   /JAM</t>
  </si>
  <si>
    <t>AUT/ Se devuelve factura Servicios hospitalarios del 27 al 29 de mayo 2023 NO autorizados. ( 105M01 Internación en unidad de cuidado intermedio neonatal ) para RC 1113705031 ARIANA LIZALDA MORENO Favor solicitar Autorización final a los correos: capautorizaciones@epsdelagente.com.co autorizacionescap@epsdelagente.com.co No se evidencia autorización de servicios cargada en los RIPS (Sin la respectiva autorización final hospitalaria no se puede tramitar la cuenta) /JAM</t>
  </si>
  <si>
    <t>891300047_FECP111978</t>
  </si>
  <si>
    <t>AUT/ Se devuelve factura  Servicios hospitalarios   del 27 al 28  de enero  2023   NO autorizados.  Hijo De Gina Marcela Valencia Favor solicitar  Autorización final a los correos: capautorizaciones@epsdelagente.com.co autorizacionescap@epsdelagente.com.co No se evidencia autorización de servicios cargada en los RIPS    (Sin la respectiva autorización final hospitalaria  no se puede tramitar la  cuenta)   /JAM</t>
  </si>
  <si>
    <t>AUT/ Se devuelve factura Servicios hospitalarios del 27 al 28 de enero 2023 NO autorizados. Hijo De Gina Marcela Valencia Favor solicitar Autorización final a los correos: capautorizaciones@epsdelagente.com.co autorizacionescap@epsdelagente.com.co No se evidencia autorización de servicios cargada en los RIPS (Sin la respectiva autorización final hospitalaria no se puede tramitar la cuenta) /JAM</t>
  </si>
  <si>
    <t>891300047_FECP111819</t>
  </si>
  <si>
    <t>AUT/ Se devuelve factura   servicio hospitalario del 18 al 20 de agosto 2023   NO autorizada;  Favor solicitar  Autorización final a los correos: capautorizaciones@epsdelagente.com.co autorizacionescap@epsdelagente.com.co  No se evidencia autorización de servicios cargada en los RIPS     (Sin la respectiva autorización final hospitalaria no se puede tramitar la  cuenta)   /JAM</t>
  </si>
  <si>
    <t>AUT/ Se devuelve factura servicio hospitalario del 18 al 20 de agosto 2023 NO autorizada; Favor solicitar Autorización final a los correos: capautorizaciones@epsdelagente.com.co autorizacionescap@epsdelagente.com.co No se evidencia autorización de servicios cargada en los RIPS (Sin la respectiva autorización final hospitalaria no se puede tramitar la cuenta) /JAM</t>
  </si>
  <si>
    <t>891300047_FECP111578</t>
  </si>
  <si>
    <t>SE REALIZA DEVOLUCION DE LA FACTURA, AL VALIDAR INFORMACION SE EVIDENCIAN LAS SIGUIENTES INCONSITENCIAS: 1. NO CUENTA CON AUTORIZACION (NAP DE 15 DIGITOS) PARA LOS SERVICIOS FACTURADOS (PROCEDIMIENTO QUIRURGICO- AYUDAS DIAGNOSTICAS - MEDICAMENTOS E INSUMOS) POR FAVOR VALIDAR CON EL AREA ENCARGADA PARA CONTINUAR CON EL TRAMITE DE LA FACTURA. 2. NO CUENTA CON TRAZABILIDAD DE ENVIO DE CORREOS Y ANEXOS PARA SOLICITUD DE AUTORIZACION BAJO EL MARCO NORMATIVO. NO PRESENTA SOPORTE.</t>
  </si>
  <si>
    <t>891300047_FECP111575</t>
  </si>
  <si>
    <t xml:space="preserve">SE REALIZA DEVOLUCION DE LA FACTURA, AL VALIDAR INFORMACION SE EVIDENCIAN LAS SIGUIENTES INCONSITENCIAS: 1. NO CUENTA CON AUTORIZACION (NAP DE 15 DIGITOS) PARA LOS SERVICIOS FACTURADOS (PROCEDIMIENTO QUIRURGICOS- AYUDAS DIAGNOSTICAS - MEDICAMENTOS E INSUMOS) POR FAVOR VALIDAR CON EL AREA ENCARGADA PARA CONTINUAR CON EL TRAMITE DE LA FACTURA. 2. NO CUENTA CON TRAZABILIDAD DE ENVIO DE CORREOS Y ANEXOS PARA SOLICITUD DE AUTORIZACION BAJO EL MARCO NORMATIVO. NO PRESENTA LOS SOPORTES DE LOS CORREOS EN LA FECHA DE ATENCION SOLICITANDO AUTORIZACION PARA LOS SERVICIOS. </t>
  </si>
  <si>
    <t>SE REALIZA DEVOLUCION DE LA FACTURA, AL VALIDAR INFORMACION SE EVIDENCIAN LAS SIGUIENTES INCONSITENCIAS: 1. NO CUENTA CON AUTORIZACION (NAP DE 15 DIGITOS) PARA LOS SERVICIOS FACTURADOS (PROCEDIMIENTO QUIRURGICOS- AYUDAS DIAGNOSTICAS - MEDICAMENTOS E INSUMOS) POR FAVOR VALIDAR CON EL AREA ENCARGADA PARA CONTINUAR CON EL TRAMITE DE LA FACTURA. 2. NO CUENTA CON TRAZABILIDAD DE ENVIO DE CORREOS Y ANEXOS PARA SOLICITUD DE AUTORIZACION BAJO EL MARCO NORMATIVO. NO PRESENTA LOS SOPORTES DE LOS CORREOS EN LA FECHA DE ATENCION SOLICITANDO AUTORIZACION PARA LOS SERVICIOS.</t>
  </si>
  <si>
    <t>891300047_FECP110245</t>
  </si>
  <si>
    <t xml:space="preserve">AUTORIZACION:  Se devuelve factura con soportes originales, porque no se evidencia la autorización del servicio  de urgencias, solicitar autorización para dar tramite de pago al correo capautorizaciones@epsdelagente.com.co.  NANCY </t>
  </si>
  <si>
    <t>AUTORIZACION: Se devuelve factura con soportes originales, porque no se evidencia la autorización del servicio de urgencias, solicitar autorización para dar tramite de pago al correo capautorizaciones@epsdelagente.com.co. NANCY</t>
  </si>
  <si>
    <t>891300047_JVIM31801</t>
  </si>
  <si>
    <t xml:space="preserve">AUTORIZACION:  AUT:  Se devuelve factura con soportes originales, porque no se evidencia la autorización del servicio de urgencias,  la Autorización 230888523414174 no se encuentra vigente en nuestro aplicativo, por favor solicitar nueva autorización  para dar tramite de pago al correo capautorizaciones@epsdelagente.com.co   NANCY </t>
  </si>
  <si>
    <t>AUTORIZACION: AUT: Se devuelve factura con soportes originales, porque no se evidencia la autorización del servicio de urgencias, la Autorización 230888523414174 no se encuentra vigente en nuestro aplicativo, por favor solicitar nueva autorización para dar tramite de pago al correo capautorizaciones@epsdelagente.com.co NANCY</t>
  </si>
  <si>
    <t>891300047_JVIM11557</t>
  </si>
  <si>
    <t xml:space="preserve"> Se sostiene devolución, de acuerdo  a respuesta  emitida por la Ips  se valida soportes y no se evidencia Autorización para 879111 TOMOGRAFIA COMPUTADA DE CRANEO SIMPLE, la  cuál se requiere para  dar tramite a la  factura.  Por favor solicitar  Autorización final a los correos: capautorizaciones@epsdelagente.com.co, autorizacionescap@epsdelagente.com.co /JAM. </t>
  </si>
  <si>
    <t>SE REALIZA DEVOLUCION DE LA FACTURA, AL VALIDAR INFORMACIONSE EVIDENCIA QUE EL SERVICIO 879111 TOMOGRAFIA COMPUTADA DE CRANEO SIMPLE NO CUENTA CON TARIFA PACTADA CON LA EPS, SERVI CIO NO CUENTA CON AUTORIZACION. CLAUDIA DIAZ</t>
  </si>
  <si>
    <t>Se sostiene devolución, de acuerdo a respuesta emitida por la Ips se valida soportes y no se evidencia Autorización para 879111 TOMOGRAFIA COMPUTADA DE CRANEO SIMPLE, la cuál se requiere para dar tramite a la factura. Por favor solicitar Autorización final a los correos: capautorizaciones@epsdelagente.com.co, autorizacionescap@epsdelagente.com.co /JAM.</t>
  </si>
  <si>
    <t>891300047_JVIM689</t>
  </si>
  <si>
    <t>AUT/ Se devuelve factura;    consulta ya cancelada en la factura  FECP100565  con la autorización # 223393360569360 del 19 de Diciembre 2022,  esta consulta del  15 de diciembre 2022  No esta  autorizada,  servicio ya cancelado,  no son pertinentes dos  consultas de control por la misma especialidad   en el mismo mes.    /JAM</t>
  </si>
  <si>
    <t>AUT. SE REALIZA DEVOLUCION DE LA FACTURA, AL MOMENTO DE VALIDAR INFORMACION NO SE EVIDENCIA AUTORIZACION (NAP DE 15 DIGI TOS PARA LOS SERVICIOS FACTURASDOS, LA AUTORIZACION SOPORTAD A 223393360569360 YA SE ENCUENTRA PAGA EN FACTURA RADICADA EN EL MES DE DICIEMBRE.  CLAUDIA DIAZ</t>
  </si>
  <si>
    <t>891300047_FECP195227</t>
  </si>
  <si>
    <t>Factura en proceso interno</t>
  </si>
  <si>
    <t>Para auditoria de pertinencia</t>
  </si>
  <si>
    <t>904904 HORMONA ESTIMULANTE DEL TIROIDES ULTRASENSIBLE, (55,396) - 903426 HEMOGLOBINA GLICOSILADA AUTOMATIZADA (34,966) - 901236 UROCULTIVO (51,711) facturan 2. interpretan 1. ademas de No pertinentes, no relacionado con motivo de consulta y no aporta cambios al manejo del paciente. |881306 ECOGRAFIA DE HIGADO, PANCREAS, VIA BILIAR Y VESICULA (46,103), Paciente quien ingresa por cuadro de dolor abdominal, sospecha de patologia biliar vs patologia colonica. tiene examenes de ingreso rx de abdomen, tac de abdomen que no evidencia lesion vesicular ni biliar ademas pte colecistectomizada. Por lo anterior no se evidencia pertinencia de eco de higado y via biliar ya que se tiene iniciales ayudas que ya no evidenciaron las alteraciones. Se objeta su pago |129M02 INTERNACION ADULTOS COMPLEJIDAD MEDIANA HABITACION MULTIPLE (181,971), Paciente quien el dia 13/10/24 pte con dx de dolor abdominal, ivu, presenta mejoria clinica ya tiene manejo atb para ivu, previo urocultivo positivo, clinica por la que ingreso no concluyente, cirugia general no indico manejo y cerro interconsulta. paciente ya cuenta con home care en hospitalizacion anterior y reiterado por la CAP, por lo anterior se indica que paciente desde el dia 13 podria tener manejo ambulatorio por lo que se objetan los dias 13-14/10/2024. (DIA 15 no facturable por egreso).</t>
  </si>
  <si>
    <t>891300047_CHE15321</t>
  </si>
  <si>
    <t>Para cargar RIPS o soportes</t>
  </si>
  <si>
    <t>AUTORIZACION: SE REALIZA DEVOLUCION DE LA FACTURA, AL VALIDAR INFORMACION NO SE EVIDENCIA AUTORIZACION (NAP DE 15 DIGITO S)PARA LOS SERVICIOS FACTURADOS, POR FAVOR VALIDAR CON EL AR A ENCARGADA. FACTURA SUJETA A AUDITORIA PERTINENTE PENDIENTE</t>
  </si>
  <si>
    <t>AUTORIZACION: SE REALIZA DEVOLUCION DE LA FACTURA, AL VALIDA R INFORMACION NO SE EVIDENCIA AUTORIZACION (NAP DE 15 DIGITS)PARA LOS SERVICIOS FACTURADOS, POR FAVOR VALIDAR CON EL AR A ENCARGADA. FACTURA SUJETA A AUDITORIA PERTINENTE PENDIENT</t>
  </si>
  <si>
    <t>Consultas ambulatorias | Exámenes de laboratorio, imágenes y otras ayudas diagnósticas ambulatorias | Procedimientos terapéuticos ambulatorios | Medicamentos de uso ambulatorio | Insumos, oxígeno y arrendamiento de equipos de uso ambulatorio | Lentes | Atención inicial de urgencias | Atención de urgencias | Servicios de internación y/o cirugía (Hospitalaria o Ambulatoria) | Ambulancia | Honorarios profesionales | Servicios ambulatorios | Servicios hospitalarios | Urgencias</t>
  </si>
  <si>
    <t>891300047_CHE15322</t>
  </si>
  <si>
    <t>AUTORIZACION: SE REALIZA DEVOLUCION DE LA FACTURA, AL VALIDAR INFORMACION NO SE EVIDENCIA AUTORIZACION PARA LOS SERVICIO  FACTURADOS (NAP DE 15 DIGITOS) POR FAVOR VALIDAR INFORMACIO N CON EL AREA ENCARGADA. FACTURA SUJETA A AUDITORIA DE PERTI NENCIA PENDIENTE. CLAUDIA DIAZ</t>
  </si>
  <si>
    <t>AUTORIZACION: SE REALIZA DEVOLUCION DE LA FACTURA, AL VALIDA R INFORMACION NO SE EVIDENCIA AUTORIZACION PARA LOS SERVICI FACTURADOS (NAP DE 15 DIGITOS) POR FAVOR VALIDAR INFORMACIO N CON EL AREA ENCARGADA. FACTURA SUJETA A AUDITORIA DE PERTNENCIA PENDIENTE. CLAUDIA DIAZ</t>
  </si>
  <si>
    <t>891300047_FECP98233</t>
  </si>
  <si>
    <t>PGP, SE REALIZA DEVOLUCION DE LA FACTURA, SERVICIOS FACTURADOS SE ENCUENTRAN INCLUIDOS EN EL PGP.  CLAUDIA DIAZ</t>
  </si>
  <si>
    <t>PGP, SE REALIZA DEVOLUCION DE LA FACTURA, SERVICIOS FACTURAD OS SE ENCUENTRAN INCLUIDOS EN EL PGP. CLAUDIA DIAZ</t>
  </si>
  <si>
    <t>PGP</t>
  </si>
  <si>
    <t>891300047_CHE11845</t>
  </si>
  <si>
    <t>AUTORIZACION, SE REALIZA DEVOLUCION DE LA FACTURA, AL MOMENTO DE VALIDAR LA INFORMACION NO SE EVIDENCIA AUTORIZACION PAR  LOS PROCEDIMIENTOS QUIRURGICOS FACTURADOS, NO SE EVIDENCIA CARTA DE LA ASEGURADORA INDICANDO QUE SE ALCANZO EL TOPE SOA INSUMOS NO FACTURABLES (1902 EQUIPO VENOCLISIS R MRC / 299 C ATETER INTRAVEN JELCO NO 20G / 1714 TEGADERM RF 1625 / 2408 VENTA ELASTICA 6X25)  CLAUDIA DIAZ</t>
  </si>
  <si>
    <t>AUTORIZACION, SE REALIZA DEVOLUCION DE LA FACTURA, AL MOMENT O DE VALIDAR LA INFORMACION NO SE EVIDENCIA AUTORIZACION PA LOS PROCEDIMIENTOS QUIRURGICOS FACTURADOS, NO SE EVIDENCIA CARTA DE LA ASEGURADORA INDICANDO QUE SE ALCANZO EL TOPE SOAINSUMOS NO FACTURABLES (1902 EQUIPO VENOCLISIS R MRC / 299 C ATETER INTRAVEN JELCO NO 20G / 1714 TEGADERM RF 1625 / 2408VENTA ELASTICA 6X25) CLAUDIA DIAZ</t>
  </si>
  <si>
    <t>891300047_FECP86584</t>
  </si>
  <si>
    <t>AUT: SE DEVUELVE FACTURA NO SE EVIDENCIA AUTORIZACIONLA AUT 222418524588781 NO EXISTE EN LA PLATAFORMA DE AUT. POR FAVOR VALIDAR Y/O SOLICITAR NUEVA AUTORIZACION. NANCY</t>
  </si>
  <si>
    <t>AUT: SE DEVUELVE FACTURA NO SE EVIDENCIA AUTORIZACION LA AUT 222418524588781 NO EXISTE EN LA PLATAFORMA DE AUT. POR FAVOR VALIDAR Y/O SOLICITAR NUEVA AUTORIZACION. NANCY</t>
  </si>
  <si>
    <t>891300047_FECP86275</t>
  </si>
  <si>
    <t>FACTURACION: SE DEVUELVE FACTURA NUMERO DE DOCUMENTO CE4907929 NO SE ENCUENTRA REGISTRADO EN REGISTRO AL CLIENTE, A AUTORIZACION 2223185524541700 NO EXISTE EN LA PLATAFORMA DE LA CAP, FAVOR VALIDAR Y ENVIARNOS LOS DATOS CORRECTOS. NA</t>
  </si>
  <si>
    <t>FACTURACION: SE DEVUELVE FACTURA NUMERO DE DOCUMENTO CE 4907929 NO SE ENCUENTRA REGISTRADO EN REGISTRO AL CLIENTE, A AUTORIZACION 2223185524541700 NO EXISTE EN LA PLATAFORMA DE LA CAP, FAVOR VALIDAR Y ENVIARNOS LOS DATOS CORRECTOS. NA</t>
  </si>
  <si>
    <t>891300047_FECP78529</t>
  </si>
  <si>
    <t>AUT: SE DEVUELVE FACTURA AL VALIDAR NO SE EVIDENCIA AUTORIZACION POR LOS SERVICIOS PRESTADOS EL NAP QUE ANEXAN NO EXISTE FAVOR SOLICITAR AL CORREO CAPAUTORIZACIONES@EPSCOMFENALCOVAL LE.COM.CO  NANCY C</t>
  </si>
  <si>
    <t>AUT: SE DEVUELVE FACTURA AL VALIDAR NO SE EVIDENCIA AUTORIZA CION POR LOS SERVICIOS PRESTADOS EL NAP QUE ANEXAN NO EXISTFAVOR SOLICITAR AL CORREO CAPAUTORIZACIONES@EPSCOMFENALCOVAL LE.COM.CO NANCY C</t>
  </si>
  <si>
    <t>891300047_FECP67092</t>
  </si>
  <si>
    <t>SE REALIZA DEVOLUCION DE LA FACTURA AL MOMENTO DE VALIDAR LA INFORMACION NO SE EVIDENCIA AUTORIZACION PARA LOS SERVICIOS  PRESTADOS AL PACIENTE, POR FAVOR SOLICITAR AUTORIZACION A L A CAP AUTORIZACIONES Y PRESENTAR CON TODOS LOS SOPORTES PARA CONTINUAR EL TRAMITE DE LA FACTURA.   CLAUDIA DIAZ</t>
  </si>
  <si>
    <t>SE REALIZA DEVOLUCION DE LA FACTURA AL MOMENTO DE VALIDAR LA INFORMACION NO SE EVIDENCIA AUTORIZACION PARA LOS SERVICIO PRESTADOS AL PACIENTE, POR FAVOR SOLICITAR AUTORIZACION A L A CAP AUTORIZACIONES Y PRESENTAR CON TODOS LOS SOPORTES PARA CONTINUAR EL TRAMITE DE LA FACTURA. CLAUDIA DIAZ</t>
  </si>
  <si>
    <t>891300047_FECP49672</t>
  </si>
  <si>
    <t>COVID 19- Antigeno no respotardo en sismuestra,  Deyce</t>
  </si>
  <si>
    <t>COVID 19- Antigeno no respotardo en sismuestra, Deyce</t>
  </si>
  <si>
    <t>891300047_FECP31670</t>
  </si>
  <si>
    <t>Se devuelve cuenta covid con soportes presentados,#1 no anexan soporte sismuestra donde se evidencia reporte realizado d e PCR facturada,REQUISITO PARA TRAMITE DE PAGO RESOLUCION 14 63. reportar laboratorio PCR para continuidad de la cuenta,</t>
  </si>
  <si>
    <t>SE DEVUELVE CUENTA COVID CON SOPORTES PRESENTADOS,#1 NO ANEX AN SOPORTE SISMUESTRA DONDE SE EVIDENCIA REPORTE REALIZADO E PCR FACTURADA,REQUISITO PARA TRAMITE DE PAGO RESOLUCION 14 63. REPORTAR LABORATORIO PCR PARA CONTINUIDAD DE LA CUENTA,</t>
  </si>
  <si>
    <t>891300047_FECP29566</t>
  </si>
  <si>
    <t>Se devuelve cuenta medica Covid con soportes presentados,reprtar laboratorio en SISMUESTRA REQUISITOS DE RESOLUCIÓN 1463 Para auditoria y tramite de pago. carolina a</t>
  </si>
  <si>
    <t>SE DEVUELVE CUENTA MEDICA COVID CON SOPORTES PRESENTADOS,REP RTAR LABORATORIO EN SISMUESTRA REQUISITOS DE RESOLUCIÓN 146PARA AUDITORIA Y TRAMITE DE PAGO. CAROLINA A</t>
  </si>
  <si>
    <t>891300047_FECP26587</t>
  </si>
  <si>
    <t>Se devuelve cuenta medica con soportes suministrados,anexanel resultado de un solo laboratorio 906340 pendiente resulta do de 908856.solicitar autorización a los correos autorizacionescap@EPSComfenalcovalle.com.co carolina a</t>
  </si>
  <si>
    <t>SE DEVUELVE CUENTA MEDICA CON SOPORTES SUMINISTRADOS,ANEXAN EL RESULTADO DE UN SOLO LABORATORIO 906340 PENDIENTE RESULTADO DE 908856.SOLICITAR AUTORIZACIÓN A LOS CORREOS AUTORIZACIONESCAP@EPSCOMFENALCOVALLE.COM.CO CAROLINA A</t>
  </si>
  <si>
    <t>891300047_FECP13099</t>
  </si>
  <si>
    <t>Se devuelve cuenta con lo suministrado,validar soportes anexados,pues no envian el resultado de lab 908856;anexar soport es SISMUESTRAS de los 2 lab;solicitar autorizacion para lab al correo autorizacionescap@epscomfenalcovalle.com.co</t>
  </si>
  <si>
    <t>Se devuelve cuenta con lo suministrado,validar soportes anex ados,pues no envian el resultado de lab 908856;anexar sopores SISMUESTRAS de los 2 lab;solicitar autorizacion para lab al correo autorizacionescap@epscomfenalcovalle.com.co</t>
  </si>
  <si>
    <t>891300047_JVIM13618</t>
  </si>
  <si>
    <t>Para validar auditoría automatica</t>
  </si>
  <si>
    <t>SOPORTES: SE REALIZA DEVOLUCION DE LA FACTURA, AL VALIDAR INFORMACION EL SERVICIO 814707 RELAJACION DE RETINACULO SE AU TORIZA BAJO COTIZACION, PERO NO SE ADJUNTA SOPORTE DE COTIZA CION EN LA FACTURA, POR FAVOR VALIDAR Y ADJUNTAR SOPORTE QUE SE REQUIERE PARA REALIZAR AUDITORIA DE LA CUENTA. CLAUDIA DIAZ</t>
  </si>
  <si>
    <t>Factura cancelada</t>
  </si>
  <si>
    <t>Factura no radicada</t>
  </si>
  <si>
    <t>Facturacion covid -19</t>
  </si>
  <si>
    <t>FACTURA DEVUELTA DESDE EL PROCESO DE CUENTAS SEGÚN CORREO DE NATALIA GRANADOS</t>
  </si>
  <si>
    <t>Se devuelve cuenta medica covid,PCR NO PERTINENTE Pruebas de antigeno y PCR realizadas en menos de 24 horas,#2 laborator o PCR tomadoel dia 28/07/2021 paciente egresa el 27/07/2021 validar laboratorios realizados y su reporte EN SISMUESTRA</t>
  </si>
  <si>
    <t>Se devuelve cuenta covid con soportes presentados,#1 no anexan soporte sismuestra donde se evidencia reporte realizado d e PCR facturada,REQUISITO PARA TRAMITE DE PAGO RESOLUCION 14 63. reportar laboratorio PCR para continuidad de la cuenta</t>
  </si>
  <si>
    <t>Se devuelve cuenta medica Covid con soportes presentados,reprtar laboratorio en SISMUESTRA REQUISITOS DE RESOLUCIÓN 1463 Para auditoria y tramite de pago</t>
  </si>
  <si>
    <t>PAGADA POR ADRES</t>
  </si>
  <si>
    <t>RADICADO A LA ADRES</t>
  </si>
  <si>
    <t>RADICADO A LA ADRES PENDIENTE RESPUESTA</t>
  </si>
  <si>
    <t>DEVOLUCION CUENTAS</t>
  </si>
  <si>
    <t>CORREGIR EL TIPO DE DOCUMENTO A CC</t>
  </si>
  <si>
    <t>CARGADO A OTRA EPS Y ESTA DOBLE CON LA FACTURA UCE 13605</t>
  </si>
  <si>
    <t>NO REGISTRA EN SISMUESTRA</t>
  </si>
  <si>
    <t>CARGADO A OTRA EPS</t>
  </si>
  <si>
    <t>NO ESTA EN  BASE DE DATOS DE RECOBROS</t>
  </si>
  <si>
    <t>Factura pendiente en programacion de pago - Glosa por contestar IPS - Glosa Aceptada</t>
  </si>
  <si>
    <t>FOR-CSA-018</t>
  </si>
  <si>
    <t>HOJA 1 DE 1</t>
  </si>
  <si>
    <t>RESUMEN DE CARTERA REVISADA POR LA EPS</t>
  </si>
  <si>
    <t>VERSION 2</t>
  </si>
  <si>
    <t>A continuacion me permito remitir nuestra respuesta al estado de cartera presentado en la fecha: 02/04/2025</t>
  </si>
  <si>
    <t>Con Corte al dia: 31/03/2025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</si>
  <si>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</si>
  <si>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</si>
  <si>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</si>
  <si>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</si>
  <si>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</si>
  <si>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</si>
  <si>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</si>
  <si>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</si>
  <si>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</si>
  <si>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</si>
  <si>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</si>
  <si>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</si>
  <si>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</si>
  <si>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</si>
  <si>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</si>
  <si>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</si>
  <si>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</si>
  <si>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</si>
  <si>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</si>
  <si>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</si>
  <si>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</si>
  <si>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</si>
  <si>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</si>
  <si>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</si>
  <si>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</si>
  <si>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</si>
  <si>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</si>
  <si>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</si>
  <si>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Nota: Documento válido como soporte de aceptación a el estado de cartera conciliado y reportado en Circular 030</t>
  </si>
  <si>
    <t>Cuenta de LLAVE</t>
  </si>
  <si>
    <t>Etiquetas de fila</t>
  </si>
  <si>
    <t>Total general</t>
  </si>
  <si>
    <t>Suma de IPS Saldo Factura</t>
  </si>
  <si>
    <t>Santiago de Cali, abril 14 2025</t>
  </si>
  <si>
    <t>Señores : CLINICA PALMIRA S.A</t>
  </si>
  <si>
    <t>NIT: 891300047</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</si>
</sst>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10C0A]#,##0.00;\(#,##0.00\)"/>
    <numFmt numFmtId="165" formatCode="[$-10C0A]yyyy\-mm\-dd"/>
    <numFmt numFmtId="166" formatCode="_-&quot;$&quot;\ * #,##0_-;\-&quot;$&quot;\ * #,##0_-;_-&quot;$&quot;\ * &quot;-&quot;??_-;_-@_-"/>
    <numFmt numFmtId="167" formatCode="&quot;$&quot;\ #,##0"/>
    <numFmt numFmtId="170" formatCode="[$-240A]d&quot; de &quot;mmmm&quot; de &quot;yyyy;@"/>
    <numFmt numFmtId="171" formatCode="&quot;$&quot;\ #,##0;[Red]&quot;$&quot;\ #,##0"/>
    <numFmt numFmtId="172" formatCode="[$$-240A]\ #,##0;\-[$$-240A]\ #,##0"/>
    <numFmt numFmtId="173" formatCode="_-* #,##0_-;\-* #,##0_-;_-* &quot;-&quot;??_-;_-@_-"/>
  </numFmts>
  <fonts count="15" x14ac:knownFonts="1">
    <font>
      <sz val="11"/>
      <color rgb="FF000000"/>
      <name val="Calibri"/>
      <family val="2"/>
      <scheme val="minor"/>
    </font>
    <font>
      <sz val="11"/>
      <color theme="1"/>
      <name val="Calibri"/>
      <family val="2"/>
      <scheme val="minor"/>
    </font>
    <font>
      <sz val="11"/>
      <name val="Calibri"/>
      <family val="2"/>
    </font>
    <font>
      <b/>
      <sz val="10"/>
      <color rgb="FF000000"/>
      <name val="Segoe UI"/>
      <family val="2"/>
    </font>
    <font>
      <sz val="9"/>
      <color rgb="FF000000"/>
      <name val="Segoe UI"/>
      <family val="2"/>
    </font>
    <font>
      <sz val="11"/>
      <color rgb="FF000000"/>
      <name val="Calibri"/>
      <family val="2"/>
      <scheme val="minor"/>
    </font>
    <font>
      <b/>
      <sz val="8"/>
      <color theme="1"/>
      <name val="Tahoma"/>
      <family val="2"/>
    </font>
    <font>
      <b/>
      <sz val="8"/>
      <name val="Tahoma"/>
      <family val="2"/>
    </font>
    <font>
      <sz val="8"/>
      <color theme="1"/>
      <name val="Tahoma"/>
      <family val="2"/>
    </font>
    <font>
      <sz val="8"/>
      <name val="Tahoma"/>
      <family val="2"/>
    </font>
    <font>
      <sz val="10"/>
      <name val="Arial"/>
      <family val="2"/>
    </font>
    <font>
      <sz val="10"/>
      <color indexed="8"/>
      <name val="Arial"/>
      <family val="2"/>
    </font>
    <font>
      <b/>
      <sz val="10"/>
      <color indexed="8"/>
      <name val="Arial"/>
      <family val="2"/>
    </font>
    <font>
      <b/>
      <sz val="9"/>
      <name val="Arial"/>
      <family val="2"/>
    </font>
    <font>
      <b/>
      <sz val="11"/>
      <name val="Arial"/>
      <family val="2"/>
    </font>
  </fonts>
  <fills count="9">
    <fill>
      <patternFill patternType="none"/>
    </fill>
    <fill>
      <patternFill patternType="gray125"/>
    </fill>
    <fill>
      <patternFill patternType="solid">
        <fgColor rgb="FFADD8E6"/>
        <bgColor rgb="FFADD8E6"/>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theme="0"/>
        <bgColor indexed="64"/>
      </patternFill>
    </fill>
  </fills>
  <borders count="16">
    <border>
      <left/>
      <right/>
      <top/>
      <bottom/>
      <diagonal/>
    </border>
    <border>
      <left style="thin">
        <color rgb="FF000000"/>
      </left>
      <right style="thin">
        <color rgb="FF000000"/>
      </right>
      <top style="thin">
        <color rgb="FF000000"/>
      </top>
      <bottom style="thin">
        <color rgb="FF000000"/>
      </bottom>
      <diagonal/>
    </border>
    <border>
      <left style="thin">
        <color rgb="FFD3D3D3"/>
      </left>
      <right style="thin">
        <color rgb="FFD3D3D3"/>
      </right>
      <top style="thin">
        <color rgb="FFD3D3D3"/>
      </top>
      <bottom style="thin">
        <color rgb="FFD3D3D3"/>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44" fontId="5" fillId="0" borderId="0" applyFont="0" applyFill="0" applyBorder="0" applyAlignment="0" applyProtection="0"/>
    <xf numFmtId="44" fontId="5" fillId="0" borderId="0" applyFont="0" applyFill="0" applyBorder="0" applyAlignment="0" applyProtection="0"/>
    <xf numFmtId="0" fontId="10" fillId="0" borderId="0"/>
    <xf numFmtId="43" fontId="1" fillId="0" borderId="0" applyFont="0" applyFill="0" applyBorder="0" applyAlignment="0" applyProtection="0"/>
    <xf numFmtId="43" fontId="1" fillId="0" borderId="0" applyFont="0" applyFill="0" applyBorder="0" applyAlignment="0" applyProtection="0"/>
    <xf numFmtId="0" fontId="1" fillId="0" borderId="0"/>
  </cellStyleXfs>
  <cellXfs count="103">
    <xf numFmtId="0" fontId="2" fillId="0" borderId="0" xfId="0" applyFont="1"/>
    <xf numFmtId="0" fontId="3" fillId="2" borderId="1" xfId="0" applyFont="1" applyFill="1" applyBorder="1" applyAlignment="1">
      <alignment horizontal="center" vertical="top" wrapText="1" readingOrder="1"/>
    </xf>
    <xf numFmtId="0" fontId="4" fillId="0" borderId="2" xfId="0" applyFont="1" applyBorder="1" applyAlignment="1">
      <alignment vertical="top" wrapText="1" readingOrder="1"/>
    </xf>
    <xf numFmtId="165" fontId="4" fillId="0" borderId="2" xfId="0" applyNumberFormat="1" applyFont="1" applyBorder="1" applyAlignment="1">
      <alignment vertical="top" wrapText="1" readingOrder="1"/>
    </xf>
    <xf numFmtId="164" fontId="4" fillId="0" borderId="2" xfId="0" applyNumberFormat="1" applyFont="1" applyBorder="1" applyAlignment="1">
      <alignment vertical="top" wrapText="1" readingOrder="1"/>
    </xf>
    <xf numFmtId="166" fontId="3" fillId="2" borderId="1" xfId="1" applyNumberFormat="1" applyFont="1" applyFill="1" applyBorder="1" applyAlignment="1">
      <alignment horizontal="center" vertical="top" wrapText="1" readingOrder="1"/>
    </xf>
    <xf numFmtId="166" fontId="4" fillId="0" borderId="2" xfId="1" applyNumberFormat="1" applyFont="1" applyBorder="1" applyAlignment="1">
      <alignment vertical="top" wrapText="1" readingOrder="1"/>
    </xf>
    <xf numFmtId="166" fontId="2" fillId="0" borderId="0" xfId="1" applyNumberFormat="1" applyFont="1"/>
    <xf numFmtId="0" fontId="6" fillId="0" borderId="3" xfId="0" applyFont="1" applyBorder="1" applyAlignment="1">
      <alignment horizontal="center" vertical="center" wrapText="1"/>
    </xf>
    <xf numFmtId="2" fontId="6" fillId="0" borderId="3" xfId="0" applyNumberFormat="1" applyFont="1" applyBorder="1" applyAlignment="1">
      <alignment horizontal="center" vertical="center" wrapText="1"/>
    </xf>
    <xf numFmtId="14" fontId="6" fillId="0" borderId="3" xfId="0" applyNumberFormat="1" applyFont="1" applyBorder="1" applyAlignment="1">
      <alignment horizontal="center" vertical="center" wrapText="1"/>
    </xf>
    <xf numFmtId="167" fontId="6" fillId="0" borderId="3" xfId="0" applyNumberFormat="1" applyFont="1" applyBorder="1" applyAlignment="1">
      <alignment horizontal="center" vertical="center" wrapText="1"/>
    </xf>
    <xf numFmtId="0" fontId="7" fillId="3" borderId="3" xfId="0" applyFont="1" applyFill="1" applyBorder="1" applyAlignment="1">
      <alignment horizontal="center" vertical="center" wrapText="1"/>
    </xf>
    <xf numFmtId="0" fontId="6" fillId="4" borderId="3" xfId="0" applyFont="1" applyFill="1" applyBorder="1" applyAlignment="1">
      <alignment horizontal="center" vertical="center" wrapText="1"/>
    </xf>
    <xf numFmtId="167" fontId="6" fillId="4" borderId="3" xfId="1" applyNumberFormat="1" applyFont="1" applyFill="1" applyBorder="1" applyAlignment="1">
      <alignment horizontal="center" vertical="center" wrapText="1"/>
    </xf>
    <xf numFmtId="0" fontId="6" fillId="4" borderId="3" xfId="1" applyNumberFormat="1" applyFont="1" applyFill="1" applyBorder="1" applyAlignment="1">
      <alignment horizontal="center" vertical="center" wrapText="1"/>
    </xf>
    <xf numFmtId="2" fontId="6" fillId="4" borderId="3" xfId="0" applyNumberFormat="1" applyFont="1" applyFill="1" applyBorder="1" applyAlignment="1">
      <alignment horizontal="center" vertical="center" wrapText="1"/>
    </xf>
    <xf numFmtId="14" fontId="6" fillId="4" borderId="3" xfId="0" applyNumberFormat="1" applyFont="1" applyFill="1" applyBorder="1" applyAlignment="1">
      <alignment horizontal="center" vertical="center" wrapText="1"/>
    </xf>
    <xf numFmtId="0" fontId="6" fillId="5" borderId="3" xfId="0" applyFont="1" applyFill="1" applyBorder="1" applyAlignment="1">
      <alignment horizontal="center" vertical="center" wrapText="1"/>
    </xf>
    <xf numFmtId="14" fontId="6" fillId="5" borderId="3" xfId="0" applyNumberFormat="1" applyFont="1" applyFill="1" applyBorder="1" applyAlignment="1">
      <alignment horizontal="center" vertical="center" wrapText="1"/>
    </xf>
    <xf numFmtId="167" fontId="6" fillId="5" borderId="3" xfId="1" applyNumberFormat="1" applyFont="1" applyFill="1" applyBorder="1" applyAlignment="1">
      <alignment horizontal="center" vertical="center" wrapText="1"/>
    </xf>
    <xf numFmtId="167" fontId="6" fillId="6" borderId="3" xfId="1" applyNumberFormat="1" applyFont="1" applyFill="1" applyBorder="1" applyAlignment="1">
      <alignment horizontal="center" vertical="center" wrapText="1"/>
    </xf>
    <xf numFmtId="0" fontId="6" fillId="6" borderId="3" xfId="0" applyFont="1" applyFill="1" applyBorder="1" applyAlignment="1">
      <alignment horizontal="center" vertical="center" wrapText="1"/>
    </xf>
    <xf numFmtId="167" fontId="6" fillId="3" borderId="3" xfId="1" applyNumberFormat="1" applyFont="1" applyFill="1" applyBorder="1" applyAlignment="1">
      <alignment horizontal="center" vertical="center" wrapText="1"/>
    </xf>
    <xf numFmtId="167" fontId="6" fillId="7" borderId="3" xfId="0" applyNumberFormat="1" applyFont="1" applyFill="1" applyBorder="1" applyAlignment="1">
      <alignment horizontal="center" vertical="center" wrapText="1"/>
    </xf>
    <xf numFmtId="0" fontId="6" fillId="7" borderId="3" xfId="0" applyFont="1" applyFill="1" applyBorder="1" applyAlignment="1">
      <alignment horizontal="center" vertical="center" wrapText="1"/>
    </xf>
    <xf numFmtId="0" fontId="8" fillId="0" borderId="3" xfId="0" applyFont="1" applyBorder="1" applyAlignment="1">
      <alignment vertical="center"/>
    </xf>
    <xf numFmtId="2" fontId="8" fillId="0" borderId="3" xfId="0" applyNumberFormat="1" applyFont="1" applyBorder="1" applyAlignment="1">
      <alignment vertical="center"/>
    </xf>
    <xf numFmtId="14" fontId="8" fillId="0" borderId="3" xfId="0" applyNumberFormat="1" applyFont="1" applyBorder="1" applyAlignment="1">
      <alignment vertical="center"/>
    </xf>
    <xf numFmtId="167" fontId="8" fillId="0" borderId="3" xfId="0" applyNumberFormat="1" applyFont="1" applyBorder="1" applyAlignment="1">
      <alignment vertical="center"/>
    </xf>
    <xf numFmtId="14" fontId="8" fillId="0" borderId="0" xfId="0" applyNumberFormat="1" applyFont="1"/>
    <xf numFmtId="0" fontId="8" fillId="0" borderId="0" xfId="0" applyFont="1" applyAlignment="1"/>
    <xf numFmtId="2" fontId="8" fillId="0" borderId="0" xfId="0" applyNumberFormat="1" applyFont="1" applyAlignment="1"/>
    <xf numFmtId="14" fontId="8" fillId="0" borderId="0" xfId="0" applyNumberFormat="1" applyFont="1" applyAlignment="1"/>
    <xf numFmtId="167" fontId="8" fillId="0" borderId="0" xfId="1" applyNumberFormat="1" applyFont="1" applyAlignment="1"/>
    <xf numFmtId="167" fontId="8" fillId="0" borderId="0" xfId="0" applyNumberFormat="1" applyFont="1" applyAlignment="1"/>
    <xf numFmtId="0" fontId="9" fillId="0" borderId="0" xfId="0" applyFont="1"/>
    <xf numFmtId="0" fontId="11" fillId="0" borderId="0" xfId="3" applyFont="1"/>
    <xf numFmtId="0" fontId="11" fillId="0" borderId="4" xfId="3" applyFont="1" applyBorder="1" applyAlignment="1">
      <alignment horizontal="centerContinuous"/>
    </xf>
    <xf numFmtId="0" fontId="11" fillId="0" borderId="5" xfId="3" applyFont="1" applyBorder="1" applyAlignment="1">
      <alignment horizontal="centerContinuous"/>
    </xf>
    <xf numFmtId="0" fontId="12" fillId="0" borderId="4" xfId="3" applyFont="1" applyBorder="1" applyAlignment="1">
      <alignment horizontal="center" vertical="center"/>
    </xf>
    <xf numFmtId="0" fontId="12" fillId="0" borderId="6" xfId="3" applyFont="1" applyBorder="1" applyAlignment="1">
      <alignment horizontal="center" vertical="center"/>
    </xf>
    <xf numFmtId="0" fontId="12" fillId="0" borderId="5" xfId="3" applyFont="1" applyBorder="1" applyAlignment="1">
      <alignment horizontal="center" vertical="center"/>
    </xf>
    <xf numFmtId="0" fontId="12" fillId="0" borderId="7" xfId="3" applyFont="1" applyBorder="1" applyAlignment="1">
      <alignment horizontal="center" vertical="center"/>
    </xf>
    <xf numFmtId="0" fontId="11" fillId="0" borderId="8" xfId="3" applyFont="1" applyBorder="1" applyAlignment="1">
      <alignment horizontal="centerContinuous"/>
    </xf>
    <xf numFmtId="0" fontId="11" fillId="0" borderId="9" xfId="3" applyFont="1" applyBorder="1" applyAlignment="1">
      <alignment horizontal="centerContinuous"/>
    </xf>
    <xf numFmtId="0" fontId="12" fillId="0" borderId="10" xfId="3" applyFont="1" applyBorder="1" applyAlignment="1">
      <alignment horizontal="center" vertical="center"/>
    </xf>
    <xf numFmtId="0" fontId="12" fillId="0" borderId="11" xfId="3" applyFont="1" applyBorder="1" applyAlignment="1">
      <alignment horizontal="center" vertical="center"/>
    </xf>
    <xf numFmtId="0" fontId="12" fillId="0" borderId="12" xfId="3" applyFont="1" applyBorder="1" applyAlignment="1">
      <alignment horizontal="center" vertical="center"/>
    </xf>
    <xf numFmtId="0" fontId="12" fillId="0" borderId="13" xfId="3" applyFont="1" applyBorder="1" applyAlignment="1">
      <alignment horizontal="center" vertical="center"/>
    </xf>
    <xf numFmtId="0" fontId="12" fillId="0" borderId="4" xfId="3" applyFont="1" applyBorder="1" applyAlignment="1">
      <alignment horizontal="centerContinuous" vertical="center"/>
    </xf>
    <xf numFmtId="0" fontId="12" fillId="0" borderId="6" xfId="3" applyFont="1" applyBorder="1" applyAlignment="1">
      <alignment horizontal="centerContinuous" vertical="center"/>
    </xf>
    <xf numFmtId="0" fontId="12" fillId="0" borderId="5" xfId="3" applyFont="1" applyBorder="1" applyAlignment="1">
      <alignment horizontal="centerContinuous" vertical="center"/>
    </xf>
    <xf numFmtId="0" fontId="12" fillId="0" borderId="7" xfId="3" applyFont="1" applyBorder="1" applyAlignment="1">
      <alignment horizontal="centerContinuous" vertical="center"/>
    </xf>
    <xf numFmtId="0" fontId="12" fillId="0" borderId="8" xfId="3" applyFont="1" applyBorder="1" applyAlignment="1">
      <alignment horizontal="centerContinuous" vertical="center"/>
    </xf>
    <xf numFmtId="0" fontId="12" fillId="0" borderId="0" xfId="3" applyFont="1" applyAlignment="1">
      <alignment horizontal="centerContinuous" vertical="center"/>
    </xf>
    <xf numFmtId="0" fontId="12" fillId="0" borderId="14" xfId="3" applyFont="1" applyBorder="1" applyAlignment="1">
      <alignment horizontal="centerContinuous" vertical="center"/>
    </xf>
    <xf numFmtId="0" fontId="11" fillId="0" borderId="10" xfId="3" applyFont="1" applyBorder="1" applyAlignment="1">
      <alignment horizontal="centerContinuous"/>
    </xf>
    <xf numFmtId="0" fontId="11" fillId="0" borderId="12" xfId="3" applyFont="1" applyBorder="1" applyAlignment="1">
      <alignment horizontal="centerContinuous"/>
    </xf>
    <xf numFmtId="0" fontId="12" fillId="0" borderId="10" xfId="3" applyFont="1" applyBorder="1" applyAlignment="1">
      <alignment horizontal="centerContinuous" vertical="center"/>
    </xf>
    <xf numFmtId="0" fontId="12" fillId="0" borderId="11" xfId="3" applyFont="1" applyBorder="1" applyAlignment="1">
      <alignment horizontal="centerContinuous" vertical="center"/>
    </xf>
    <xf numFmtId="0" fontId="12" fillId="0" borderId="12" xfId="3" applyFont="1" applyBorder="1" applyAlignment="1">
      <alignment horizontal="centerContinuous" vertical="center"/>
    </xf>
    <xf numFmtId="0" fontId="12" fillId="0" borderId="13" xfId="3" applyFont="1" applyBorder="1" applyAlignment="1">
      <alignment horizontal="centerContinuous" vertical="center"/>
    </xf>
    <xf numFmtId="0" fontId="11" fillId="0" borderId="8" xfId="3" applyFont="1" applyBorder="1"/>
    <xf numFmtId="0" fontId="11" fillId="0" borderId="9" xfId="3" applyFont="1" applyBorder="1"/>
    <xf numFmtId="0" fontId="12" fillId="0" borderId="0" xfId="3" applyFont="1"/>
    <xf numFmtId="14" fontId="11" fillId="0" borderId="0" xfId="3" applyNumberFormat="1" applyFont="1"/>
    <xf numFmtId="170" fontId="11" fillId="0" borderId="0" xfId="3" applyNumberFormat="1" applyFont="1"/>
    <xf numFmtId="14" fontId="11" fillId="0" borderId="0" xfId="3" applyNumberFormat="1" applyFont="1" applyAlignment="1">
      <alignment horizontal="left"/>
    </xf>
    <xf numFmtId="1" fontId="12" fillId="0" borderId="0" xfId="4" applyNumberFormat="1" applyFont="1" applyAlignment="1">
      <alignment horizontal="center" vertical="center"/>
    </xf>
    <xf numFmtId="167" fontId="12" fillId="0" borderId="0" xfId="3" applyNumberFormat="1" applyFont="1" applyAlignment="1">
      <alignment horizontal="center" vertical="center"/>
    </xf>
    <xf numFmtId="1" fontId="12" fillId="0" borderId="0" xfId="3" applyNumberFormat="1" applyFont="1" applyAlignment="1">
      <alignment horizontal="center"/>
    </xf>
    <xf numFmtId="171" fontId="12" fillId="0" borderId="0" xfId="3" applyNumberFormat="1" applyFont="1" applyAlignment="1">
      <alignment horizontal="right"/>
    </xf>
    <xf numFmtId="1" fontId="11" fillId="0" borderId="0" xfId="3" applyNumberFormat="1" applyFont="1" applyAlignment="1">
      <alignment horizontal="center"/>
    </xf>
    <xf numFmtId="171" fontId="11" fillId="0" borderId="0" xfId="3" applyNumberFormat="1" applyFont="1" applyAlignment="1">
      <alignment horizontal="right"/>
    </xf>
    <xf numFmtId="1" fontId="11" fillId="0" borderId="11" xfId="3" applyNumberFormat="1" applyFont="1" applyBorder="1" applyAlignment="1">
      <alignment horizontal="center"/>
    </xf>
    <xf numFmtId="171" fontId="11" fillId="0" borderId="11" xfId="3" applyNumberFormat="1" applyFont="1" applyBorder="1" applyAlignment="1">
      <alignment horizontal="right"/>
    </xf>
    <xf numFmtId="0" fontId="11" fillId="0" borderId="0" xfId="3" applyFont="1" applyAlignment="1">
      <alignment horizontal="center"/>
    </xf>
    <xf numFmtId="1" fontId="12" fillId="0" borderId="15" xfId="3" applyNumberFormat="1" applyFont="1" applyBorder="1" applyAlignment="1">
      <alignment horizontal="center"/>
    </xf>
    <xf numFmtId="171" fontId="12" fillId="0" borderId="15" xfId="3" applyNumberFormat="1" applyFont="1" applyBorder="1" applyAlignment="1">
      <alignment horizontal="right"/>
    </xf>
    <xf numFmtId="171" fontId="11" fillId="0" borderId="0" xfId="3" applyNumberFormat="1" applyFont="1"/>
    <xf numFmtId="171" fontId="12" fillId="0" borderId="11" xfId="3" applyNumberFormat="1" applyFont="1" applyBorder="1"/>
    <xf numFmtId="171" fontId="11" fillId="0" borderId="11" xfId="3" applyNumberFormat="1" applyFont="1" applyBorder="1"/>
    <xf numFmtId="171" fontId="12" fillId="0" borderId="0" xfId="3" applyNumberFormat="1" applyFont="1"/>
    <xf numFmtId="0" fontId="13" fillId="0" borderId="0" xfId="3" applyFont="1" applyAlignment="1">
      <alignment horizontal="center" vertical="center" wrapText="1"/>
    </xf>
    <xf numFmtId="0" fontId="11" fillId="0" borderId="10" xfId="3" applyFont="1" applyBorder="1"/>
    <xf numFmtId="0" fontId="11" fillId="0" borderId="11" xfId="3" applyFont="1" applyBorder="1"/>
    <xf numFmtId="0" fontId="11" fillId="0" borderId="12" xfId="3" applyFont="1" applyBorder="1"/>
    <xf numFmtId="0" fontId="12" fillId="0" borderId="8" xfId="3" applyFont="1" applyBorder="1" applyAlignment="1">
      <alignment horizontal="center" vertical="center" wrapText="1"/>
    </xf>
    <xf numFmtId="0" fontId="12" fillId="0" borderId="0" xfId="3" applyFont="1" applyAlignment="1">
      <alignment horizontal="center" vertical="center" wrapText="1"/>
    </xf>
    <xf numFmtId="0" fontId="12" fillId="0" borderId="9" xfId="3" applyFont="1" applyBorder="1" applyAlignment="1">
      <alignment horizontal="center" vertical="center" wrapText="1"/>
    </xf>
    <xf numFmtId="0" fontId="11" fillId="8" borderId="0" xfId="3" applyFont="1" applyFill="1"/>
    <xf numFmtId="0" fontId="12" fillId="0" borderId="0" xfId="3" applyFont="1" applyAlignment="1">
      <alignment horizontal="center"/>
    </xf>
    <xf numFmtId="1" fontId="12" fillId="0" borderId="0" xfId="4" applyNumberFormat="1" applyFont="1" applyAlignment="1">
      <alignment horizontal="right"/>
    </xf>
    <xf numFmtId="172" fontId="12" fillId="0" borderId="0" xfId="5" applyNumberFormat="1" applyFont="1" applyAlignment="1">
      <alignment horizontal="right"/>
    </xf>
    <xf numFmtId="1" fontId="11" fillId="0" borderId="0" xfId="4" applyNumberFormat="1" applyFont="1" applyAlignment="1">
      <alignment horizontal="right"/>
    </xf>
    <xf numFmtId="172" fontId="11" fillId="0" borderId="0" xfId="5" applyNumberFormat="1" applyFont="1" applyAlignment="1">
      <alignment horizontal="right"/>
    </xf>
    <xf numFmtId="173" fontId="11" fillId="0" borderId="15" xfId="5" applyNumberFormat="1" applyFont="1" applyBorder="1" applyAlignment="1">
      <alignment horizontal="center"/>
    </xf>
    <xf numFmtId="172" fontId="11" fillId="0" borderId="15" xfId="5" applyNumberFormat="1" applyFont="1" applyBorder="1" applyAlignment="1">
      <alignment horizontal="right"/>
    </xf>
    <xf numFmtId="0" fontId="14" fillId="0" borderId="0" xfId="6" applyFont="1" applyAlignment="1">
      <alignment horizontal="center" vertical="center" wrapText="1"/>
    </xf>
    <xf numFmtId="0" fontId="2" fillId="0" borderId="0" xfId="0" applyNumberFormat="1" applyFont="1"/>
    <xf numFmtId="0" fontId="2" fillId="0" borderId="0" xfId="0" pivotButton="1" applyFont="1"/>
    <xf numFmtId="0" fontId="2" fillId="0" borderId="0" xfId="0" applyFont="1" applyAlignment="1">
      <alignment horizontal="left"/>
    </xf>
  </cellXfs>
  <cellStyles count="7">
    <cellStyle name="Millares 2 2" xfId="5"/>
    <cellStyle name="Millares 3" xfId="4"/>
    <cellStyle name="Moneda" xfId="1" builtinId="4"/>
    <cellStyle name="Moneda 2" xfId="2"/>
    <cellStyle name="Normal" xfId="0" builtinId="0"/>
    <cellStyle name="Normal 2" xfId="6"/>
    <cellStyle name="Normal 2 2" xfId="3"/>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ADD8E6"/>
      <rgbColor rgb="00D3D3D3"/>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a16="http://schemas.microsoft.com/office/drawing/2014/main" xmlns=""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a16="http://schemas.microsoft.com/office/drawing/2014/main" xmlns=""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5/4.%20MACRO%20ABRIL.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BOXALUD"/>
      <sheetName val="FESTIVOS"/>
      <sheetName val="TD"/>
      <sheetName val="MACRO ABRIL"/>
      <sheetName val="Hoja1"/>
      <sheetName val="FOR-CSA-018"/>
      <sheetName val="CIRCULAR 030"/>
      <sheetName val="FOR-CSA-005"/>
      <sheetName val="CARPETAS"/>
    </sheetNames>
    <sheetDataSet>
      <sheetData sheetId="0"/>
      <sheetData sheetId="1"/>
      <sheetData sheetId="2"/>
      <sheetData sheetId="3"/>
      <sheetData sheetId="4"/>
      <sheetData sheetId="5"/>
      <sheetData sheetId="6"/>
      <sheetData sheetId="7"/>
      <sheetData sheetId="8"/>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61.389373032405" createdVersion="5" refreshedVersion="5" minRefreshableVersion="3" recordCount="203">
  <cacheSource type="worksheet">
    <worksheetSource ref="A2:BH205" sheet="ESTADO DE CADA FACTURA"/>
  </cacheSource>
  <cacheFields count="60">
    <cacheField name="NIT IPS" numFmtId="0">
      <sharedItems containsSemiMixedTypes="0" containsString="0" containsNumber="1" containsInteger="1" minValue="891300047" maxValue="891300047"/>
    </cacheField>
    <cacheField name="Nombre IPS" numFmtId="0">
      <sharedItems/>
    </cacheField>
    <cacheField name="Numero Factura" numFmtId="0">
      <sharedItems/>
    </cacheField>
    <cacheField name="FACT" numFmtId="0">
      <sharedItems/>
    </cacheField>
    <cacheField name="LLAVE" numFmtId="0">
      <sharedItems/>
    </cacheField>
    <cacheField name="Edad de la cartera" numFmtId="2">
      <sharedItems containsNonDate="0" containsString="0" containsBlank="1"/>
    </cacheField>
    <cacheField name="IPS Fecha factura" numFmtId="14">
      <sharedItems containsSemiMixedTypes="0" containsNonDate="0" containsDate="1" containsString="0" minDate="2019-11-08T00:00:00" maxDate="2025-02-01T09:18:04"/>
    </cacheField>
    <cacheField name="IPS Fecha radicado" numFmtId="14">
      <sharedItems containsSemiMixedTypes="0" containsNonDate="0" containsDate="1" containsString="0" minDate="2020-01-01T00:00:00" maxDate="2025-02-15T11:02:51"/>
    </cacheField>
    <cacheField name="IPS Valor Factura" numFmtId="167">
      <sharedItems containsSemiMixedTypes="0" containsString="0" containsNumber="1" containsInteger="1" minValue="17223" maxValue="37760520"/>
    </cacheField>
    <cacheField name="IPS Saldo Factura" numFmtId="167">
      <sharedItems containsSemiMixedTypes="0" containsString="0" containsNumber="1" containsInteger="1" minValue="5895" maxValue="37760520"/>
    </cacheField>
    <cacheField name="ESTADO CARTERA ANTERIOR" numFmtId="0">
      <sharedItems/>
    </cacheField>
    <cacheField name="ESTADO EPS 14-04-2025" numFmtId="0">
      <sharedItems count="9">
        <s v="Factura aceptada por la IPS"/>
        <s v="Factura devuelta"/>
        <s v="Factura en proceso interno"/>
        <s v="Factura pendiente en programacion de pago"/>
        <s v="Factura pendiente en programacion de pago - Glosa aceptada por la IPS"/>
        <s v="Factura pendiente en programacion de pago - Glosa por contestar IPS"/>
        <s v="Factura pendiente en programacion de pago - Glosa por contestar IPS - Glosa Aceptada"/>
        <s v="Facturacion covid -19"/>
        <s v="Glosa por contestar IPS"/>
      </sharedItems>
    </cacheField>
    <cacheField name="POR PAGAR SAP" numFmtId="167">
      <sharedItems containsSemiMixedTypes="0" containsString="0" containsNumber="1" containsInteger="1" minValue="0" maxValue="36365668"/>
    </cacheField>
    <cacheField name="DOC CONTA" numFmtId="0">
      <sharedItems containsString="0" containsBlank="1" containsNumber="1" containsInteger="1" minValue="1221741406" maxValue="4800067883"/>
    </cacheField>
    <cacheField name="ESTADO COVID" numFmtId="0">
      <sharedItems containsBlank="1"/>
    </cacheField>
    <cacheField name="VALIDACION" numFmtId="0">
      <sharedItems containsBlank="1"/>
    </cacheField>
    <cacheField name="OBSERVACION" numFmtId="0">
      <sharedItems containsDate="1" containsBlank="1" containsMixedTypes="1" minDate="2024-10-25T00:00:00" maxDate="2024-10-26T00:00:00"/>
    </cacheField>
    <cacheField name="ESTADO BOX" numFmtId="0">
      <sharedItems/>
    </cacheField>
    <cacheField name="FECHA FACT" numFmtId="14">
      <sharedItems containsSemiMixedTypes="0" containsNonDate="0" containsDate="1" containsString="0" minDate="2019-11-08T00:00:00" maxDate="2025-02-02T00:00:00"/>
    </cacheField>
    <cacheField name="FECHA RAD" numFmtId="14">
      <sharedItems containsSemiMixedTypes="0" containsNonDate="0" containsDate="1" containsString="0" minDate="2020-01-10T00:00:00" maxDate="2025-04-02T00:00:00"/>
    </cacheField>
    <cacheField name="FECHA LIQ" numFmtId="14">
      <sharedItems containsNonDate="0" containsDate="1" containsString="0" containsBlank="1" minDate="2020-12-21T00:00:00" maxDate="2025-04-10T00:00:00"/>
    </cacheField>
    <cacheField name="FECHA DEV" numFmtId="14">
      <sharedItems containsNonDate="0" containsDate="1" containsString="0" containsBlank="1" minDate="2020-01-15T00:00:00" maxDate="2024-12-31T00:00:00"/>
    </cacheField>
    <cacheField name="DIAS" numFmtId="0">
      <sharedItems containsSemiMixedTypes="0" containsString="0" containsNumber="1" containsInteger="1" minValue="-9" maxValue="1902"/>
    </cacheField>
    <cacheField name="EDAD" numFmtId="0">
      <sharedItems/>
    </cacheField>
    <cacheField name="VALOR BRUTO" numFmtId="167">
      <sharedItems containsSemiMixedTypes="0" containsString="0" containsNumber="1" containsInteger="1" minValue="17223" maxValue="37760520"/>
    </cacheField>
    <cacheField name="VALOR RADICAD" numFmtId="167">
      <sharedItems containsSemiMixedTypes="0" containsString="0" containsNumber="1" containsInteger="1" minValue="14040" maxValue="19435542"/>
    </cacheField>
    <cacheField name="COPAGO/CM REAL" numFmtId="167">
      <sharedItems containsSemiMixedTypes="0" containsString="0" containsNumber="1" containsInteger="1" minValue="0" maxValue="276000"/>
    </cacheField>
    <cacheField name="COPAGO/CM BOX" numFmtId="167">
      <sharedItems containsSemiMixedTypes="0" containsString="0" containsNumber="1" containsInteger="1" minValue="0" maxValue="475000"/>
    </cacheField>
    <cacheField name="NOTA CREDITO" numFmtId="167">
      <sharedItems containsSemiMixedTypes="0" containsString="0" containsNumber="1" containsInteger="1" minValue="0" maxValue="0"/>
    </cacheField>
    <cacheField name="GLOSA PDTE" numFmtId="167">
      <sharedItems containsSemiMixedTypes="0" containsString="0" containsNumber="1" containsInteger="1" minValue="0" maxValue="1964349"/>
    </cacheField>
    <cacheField name="GLOSA ACEPTADA" numFmtId="167">
      <sharedItems containsSemiMixedTypes="0" containsString="0" containsNumber="1" containsInteger="1" minValue="0" maxValue="2089755"/>
    </cacheField>
    <cacheField name="DEVOLUCION" numFmtId="167">
      <sharedItems containsSemiMixedTypes="0" containsString="0" containsNumber="1" containsInteger="1" minValue="0" maxValue="6415975"/>
    </cacheField>
    <cacheField name="Devolucion Aceptada" numFmtId="0">
      <sharedItems containsNonDate="0" containsString="0" containsBlank="1"/>
    </cacheField>
    <cacheField name="Observacion Devolucion" numFmtId="0">
      <sharedItems containsBlank="1" longText="1"/>
    </cacheField>
    <cacheField name="Observacion glosa" numFmtId="0">
      <sharedItems containsBlank="1" containsMixedTypes="1" containsNumber="1" containsInteger="1" minValue="0" maxValue="0" longText="1"/>
    </cacheField>
    <cacheField name="USUARIO LIQ" numFmtId="0">
      <sharedItems containsBlank="1"/>
    </cacheField>
    <cacheField name="Rete Fuente" numFmtId="167">
      <sharedItems containsSemiMixedTypes="0" containsString="0" containsNumber="1" containsInteger="1" minValue="0" maxValue="354060"/>
    </cacheField>
    <cacheField name="VALOR A PAGAR" numFmtId="167">
      <sharedItems containsSemiMixedTypes="0" containsString="0" containsNumber="1" containsInteger="1" minValue="0" maxValue="17702993"/>
    </cacheField>
    <cacheField name="Valor_Glosa y Devolución" numFmtId="167">
      <sharedItems containsSemiMixedTypes="0" containsString="0" containsNumber="1" containsInteger="1" minValue="0" maxValue="12620417"/>
    </cacheField>
    <cacheField name="TIPIFICACION" numFmtId="167">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longText="1"/>
    </cacheField>
    <cacheField name="AMBITO" numFmtId="0">
      <sharedItems containsBlank="1"/>
    </cacheField>
    <cacheField name="Numero Contrato" numFmtId="0">
      <sharedItems containsBlank="1"/>
    </cacheField>
    <cacheField name="FACTURA CANCELADA" numFmtId="167">
      <sharedItems containsSemiMixedTypes="0" containsString="0" containsNumber="1" containsInteger="1" minValue="0" maxValue="0"/>
    </cacheField>
    <cacheField name="FACTURA DEVUELTA" numFmtId="167">
      <sharedItems containsSemiMixedTypes="0" containsString="0" containsNumber="1" containsInteger="1" minValue="0" maxValue="12620417"/>
    </cacheField>
    <cacheField name="FACTURA NO RADICADA" numFmtId="167">
      <sharedItems containsSemiMixedTypes="0" containsString="0" containsNumber="1" containsInteger="1" minValue="0" maxValue="0"/>
    </cacheField>
    <cacheField name="GLOSA ACEPTADA2" numFmtId="167">
      <sharedItems containsSemiMixedTypes="0" containsString="0" containsNumber="1" containsInteger="1" minValue="0" maxValue="2089755"/>
    </cacheField>
    <cacheField name="VALOR EXTEMPORANEO" numFmtId="167">
      <sharedItems containsSemiMixedTypes="0" containsString="0" containsNumber="1" containsInteger="1" minValue="0" maxValue="0"/>
    </cacheField>
    <cacheField name="GLOSA PDTE2" numFmtId="167">
      <sharedItems containsSemiMixedTypes="0" containsString="0" containsNumber="1" containsInteger="1" minValue="0" maxValue="1964349"/>
    </cacheField>
    <cacheField name="FACTURA EN PROGRAMACION DE PAGO" numFmtId="167">
      <sharedItems containsSemiMixedTypes="0" containsString="0" containsNumber="1" containsInteger="1" minValue="0" maxValue="37760520"/>
    </cacheField>
    <cacheField name="FACTURA EN PROCESO INTERNO" numFmtId="167">
      <sharedItems containsSemiMixedTypes="0" containsString="0" containsNumber="1" containsInteger="1" minValue="0" maxValue="5060479"/>
    </cacheField>
    <cacheField name="FACTURACION COVID-19" numFmtId="167">
      <sharedItems containsSemiMixedTypes="0" containsString="0" containsNumber="1" containsInteger="1" minValue="0" maxValue="216994"/>
    </cacheField>
    <cacheField name="VALO CANCELADO SAP" numFmtId="167">
      <sharedItems containsSemiMixedTypes="0" containsString="0" containsNumber="1" containsInteger="1" minValue="0" maxValue="0"/>
    </cacheField>
    <cacheField name="RETENCION" numFmtId="167">
      <sharedItems containsSemiMixedTypes="0" containsString="0" containsNumber="1" containsInteger="1" minValue="0" maxValue="0"/>
    </cacheField>
    <cacheField name="DOC COMPENSACION SAP" numFmtId="0">
      <sharedItems containsNonDate="0" containsString="0" containsBlank="1"/>
    </cacheField>
    <cacheField name="FECHA COMPENSACION SAP" numFmtId="0">
      <sharedItems containsNonDate="0" containsString="0" containsBlank="1"/>
    </cacheField>
    <cacheField name="OBSE PAGO" numFmtId="0">
      <sharedItems containsNonDate="0" containsString="0" containsBlank="1"/>
    </cacheField>
    <cacheField name="VALOR TRANFERENCIA" numFmtId="167">
      <sharedItems containsSemiMixedTypes="0" containsString="0" containsNumber="1" containsInteger="1" minValue="0" maxValue="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03">
  <r>
    <n v="891300047"/>
    <s v="CLINICA PALMIRA S.A"/>
    <s v="FECP32579"/>
    <s v="FECP32579"/>
    <s v="891300047_FECP32579"/>
    <m/>
    <d v="2021-09-13T00:00:00"/>
    <d v="2021-10-01T00:00:00"/>
    <n v="297826"/>
    <n v="297826"/>
    <s v="Factura aceptada por la IPS"/>
    <x v="0"/>
    <n v="0"/>
    <m/>
    <s v="ESTADO DOS"/>
    <s v="PAGADA POR ADRES"/>
    <d v="2024-10-25T00:00:00"/>
    <s v="Finalizada"/>
    <d v="2021-09-13T00:00:00"/>
    <d v="2021-10-14T00:00:00"/>
    <d v="2023-02-16T00:00:00"/>
    <m/>
    <n v="774"/>
    <s v="Más de 360"/>
    <n v="297826"/>
    <n v="297826"/>
    <n v="0"/>
    <n v="0"/>
    <n v="0"/>
    <n v="0"/>
    <n v="297826"/>
    <n v="0"/>
    <m/>
    <m/>
    <s v="Se devuelve cuenta medica COVID, en cumplimiento de RESOLUCION 1463 deben reportar los laboratorios facturados en SISMUE STRA, no se evidencia registro en base sismuestra de PCR paciente CC -1113517699. carolina a"/>
    <m/>
    <n v="0"/>
    <n v="0"/>
    <n v="0"/>
    <m/>
    <m/>
    <m/>
    <m/>
    <m/>
    <s v="MIG-891300047"/>
    <n v="0"/>
    <n v="0"/>
    <n v="0"/>
    <n v="297826"/>
    <n v="0"/>
    <n v="0"/>
    <n v="0"/>
    <n v="0"/>
    <n v="0"/>
    <n v="0"/>
    <n v="0"/>
    <m/>
    <m/>
    <m/>
    <n v="0"/>
  </r>
  <r>
    <n v="891300047"/>
    <s v="CLINICA PALMIRA S.A"/>
    <s v="FECP13075"/>
    <s v="FECP13075"/>
    <s v="891300047_FECP13075"/>
    <m/>
    <d v="2021-01-18T00:00:00"/>
    <d v="2021-02-01T00:00:00"/>
    <n v="297826"/>
    <n v="297826"/>
    <s v="Factura aceptada por la IPS"/>
    <x v="0"/>
    <n v="0"/>
    <m/>
    <s v="ESTADO DOS"/>
    <s v="PAGADA POR ADRES"/>
    <d v="2024-10-25T00:00:00"/>
    <s v="Finalizada"/>
    <d v="2021-01-18T00:00:00"/>
    <d v="2021-02-16T00:00:00"/>
    <d v="2023-02-16T00:00:00"/>
    <m/>
    <n v="774"/>
    <s v="Más de 360"/>
    <n v="297826"/>
    <n v="297826"/>
    <n v="0"/>
    <n v="0"/>
    <n v="0"/>
    <n v="0"/>
    <n v="297826"/>
    <n v="0"/>
    <m/>
    <m/>
    <s v="Se devuelve cuenta medica con soportes suministrados, Validar paciente trabajador del area de la salud.segun decreto 676 debe ser cargado el cobro a ARL del trabajador. CAROLINA ARA NGO."/>
    <m/>
    <n v="0"/>
    <n v="0"/>
    <n v="0"/>
    <m/>
    <m/>
    <m/>
    <m/>
    <m/>
    <s v="MIG-891300047"/>
    <n v="0"/>
    <n v="0"/>
    <n v="0"/>
    <n v="297826"/>
    <n v="0"/>
    <n v="0"/>
    <n v="0"/>
    <n v="0"/>
    <n v="0"/>
    <n v="0"/>
    <n v="0"/>
    <m/>
    <m/>
    <m/>
    <n v="0"/>
  </r>
  <r>
    <n v="891300047"/>
    <s v="CLINICA PALMIRA S.A"/>
    <s v="CHE15316"/>
    <s v="CHE15316"/>
    <s v="891300047_CHE15316"/>
    <m/>
    <d v="2023-04-04T00:00:00"/>
    <d v="2023-05-15T00:00:00"/>
    <n v="2055289"/>
    <n v="99100"/>
    <s v="Factura aceptada por la IPS"/>
    <x v="0"/>
    <n v="0"/>
    <m/>
    <m/>
    <m/>
    <m/>
    <s v="Finalizada"/>
    <d v="2023-04-04T00:00:00"/>
    <d v="2023-05-21T00:00:00"/>
    <d v="2024-08-26T00:00:00"/>
    <m/>
    <n v="217"/>
    <s v="181-360"/>
    <n v="2055289"/>
    <n v="129290"/>
    <n v="0"/>
    <n v="0"/>
    <n v="0"/>
    <n v="0"/>
    <n v="99100"/>
    <n v="0"/>
    <m/>
    <m/>
    <s v="TARIFAS: SE APLICA GLOSA POR TARIFA A LOS SERVICIOS: 881332ECOGRAFIA DE VIAS URINARIAS FATURAN A 50,493 TARIFA PACTADA A 30,190 SE GLOSA LA DIFERENCIA 20,303 - 735301 ASISTENCIA D EL PARTO CON O SIN EPISORRAFIA FACTURAN A 1,449,100 TARIFA P ACTADA A 1,350,000 SE GLOSA DIFERENCIA 99,100 CLAUDIA DIAZ"/>
    <s v="Acta Conciliacion N°297"/>
    <n v="604"/>
    <n v="30190"/>
    <n v="0"/>
    <m/>
    <m/>
    <m/>
    <m/>
    <m/>
    <s v="MIG-891300047"/>
    <n v="0"/>
    <n v="0"/>
    <n v="0"/>
    <n v="99100"/>
    <n v="0"/>
    <n v="0"/>
    <n v="0"/>
    <n v="0"/>
    <n v="0"/>
    <n v="0"/>
    <n v="0"/>
    <m/>
    <m/>
    <m/>
    <n v="0"/>
  </r>
  <r>
    <n v="891300047"/>
    <s v="CLINICA PALMIRA S.A"/>
    <s v="CHE15367"/>
    <s v="CHE15367"/>
    <s v="891300047_CHE15367"/>
    <m/>
    <d v="2023-06-28T00:00:00"/>
    <d v="2023-08-09T00:00:00"/>
    <n v="1750095"/>
    <n v="15957"/>
    <s v="Factura aceptada por la IPS"/>
    <x v="0"/>
    <n v="0"/>
    <m/>
    <m/>
    <m/>
    <m/>
    <s v="Finalizada"/>
    <d v="2023-06-28T00:00:00"/>
    <d v="2023-08-14T00:00:00"/>
    <d v="2024-08-26T00:00:00"/>
    <m/>
    <n v="217"/>
    <s v="181-360"/>
    <n v="2023019"/>
    <n v="31719"/>
    <n v="0"/>
    <n v="272924"/>
    <n v="0"/>
    <n v="0"/>
    <n v="15957"/>
    <n v="0"/>
    <m/>
    <m/>
    <s v="TARIFA mayor valor cobrado en codigo 10M004 facturan # 2 $ 104.234 = $ 208.468 convenio $ 96.353 se objeta diferencia $ 7881x2 = objecion $ 15762  codigo 890402 facturan $ 43888 convenio $ 27931 se objeta $ 15957  TOTAL OBJECION MAYRO VALOR $ 31.719"/>
    <s v="Acta Conciliacion N°297"/>
    <n v="315"/>
    <n v="15762"/>
    <n v="0"/>
    <m/>
    <m/>
    <m/>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m/>
    <s v="42J00120"/>
    <n v="0"/>
    <n v="0"/>
    <n v="0"/>
    <n v="15957"/>
    <n v="0"/>
    <n v="0"/>
    <n v="0"/>
    <n v="0"/>
    <n v="0"/>
    <n v="0"/>
    <n v="0"/>
    <m/>
    <m/>
    <m/>
    <n v="0"/>
  </r>
  <r>
    <n v="891300047"/>
    <s v="CLINICA PALMIRA S.A"/>
    <s v="CHE638"/>
    <s v="CHE638"/>
    <s v="891300047_CHE638"/>
    <m/>
    <d v="2020-09-02T00:00:00"/>
    <d v="2021-01-01T00:00:00"/>
    <n v="2089755"/>
    <n v="2089755"/>
    <s v="Factura aceptada por la IPS"/>
    <x v="0"/>
    <n v="0"/>
    <m/>
    <m/>
    <m/>
    <m/>
    <s v="Finalizada"/>
    <d v="2020-09-02T00:00:00"/>
    <d v="2021-01-15T00:00:00"/>
    <d v="2023-02-16T00:00:00"/>
    <m/>
    <n v="774"/>
    <s v="Más de 360"/>
    <n v="2089755"/>
    <n v="2089755"/>
    <n v="0"/>
    <n v="0"/>
    <n v="0"/>
    <n v="0"/>
    <n v="2089755"/>
    <n v="0"/>
    <m/>
    <m/>
    <s v="Se devuelve cuenta medica con soportes suministrados,validar#1mipres de alimento no anexado,#2mipres2020082117902243402 8 autorizado para cantidad 11 facturan 13,#3validar los cums facturados no reguistran en INVIMA,#4validar que las fechas"/>
    <m/>
    <n v="0"/>
    <n v="0"/>
    <n v="0"/>
    <m/>
    <m/>
    <m/>
    <m/>
    <m/>
    <s v="MIG-891300047"/>
    <n v="0"/>
    <n v="0"/>
    <n v="0"/>
    <n v="2089755"/>
    <n v="0"/>
    <n v="0"/>
    <n v="0"/>
    <n v="0"/>
    <n v="0"/>
    <n v="0"/>
    <n v="0"/>
    <m/>
    <m/>
    <m/>
    <n v="0"/>
  </r>
  <r>
    <n v="891300047"/>
    <s v="CLINICA PALMIRA S.A"/>
    <s v="CHE5"/>
    <s v="CHE5"/>
    <s v="891300047_CHE5"/>
    <m/>
    <d v="2020-08-08T00:00:00"/>
    <d v="2020-09-01T00:00:00"/>
    <n v="427828"/>
    <n v="427828"/>
    <s v="Factura aceptada por la IPS"/>
    <x v="0"/>
    <n v="0"/>
    <m/>
    <m/>
    <m/>
    <m/>
    <s v="Finalizada"/>
    <d v="2020-08-08T00:00:00"/>
    <d v="2020-09-20T00:00:00"/>
    <d v="2023-02-16T00:00:00"/>
    <m/>
    <n v="774"/>
    <s v="Más de 360"/>
    <n v="427828"/>
    <n v="427828"/>
    <n v="0"/>
    <n v="0"/>
    <n v="0"/>
    <n v="0"/>
    <n v="427828"/>
    <n v="0"/>
    <m/>
    <m/>
    <s v="SE DEVUELVE FACTURA ELECTRONICA AUDITADA DR ARNOLDO PERO FACTURAN CODIGO 908856 IOENflFICAOÓN OE OIRO VTRUS MIPRES 20200 729146021444274012 NO TIENE AUTORIZACION.FACTURA NO CUMPLE con lo dispuesto en la Resolucion 1885 mipres 2.0  prescripc"/>
    <m/>
    <n v="0"/>
    <n v="0"/>
    <n v="0"/>
    <m/>
    <m/>
    <m/>
    <m/>
    <m/>
    <s v="MIG-891300047"/>
    <n v="0"/>
    <n v="0"/>
    <n v="0"/>
    <n v="427828"/>
    <n v="0"/>
    <n v="0"/>
    <n v="0"/>
    <n v="0"/>
    <n v="0"/>
    <n v="0"/>
    <n v="0"/>
    <m/>
    <m/>
    <m/>
    <n v="0"/>
  </r>
  <r>
    <n v="891300047"/>
    <s v="CLINICA PALMIRA S.A"/>
    <s v="FECP37051"/>
    <s v="FECP37051"/>
    <s v="891300047_FECP37051"/>
    <m/>
    <d v="2021-11-04T00:00:00"/>
    <d v="2021-12-01T00:00:00"/>
    <n v="80832"/>
    <n v="80832"/>
    <s v="Factura aceptada por la IPS"/>
    <x v="0"/>
    <n v="0"/>
    <m/>
    <m/>
    <m/>
    <m/>
    <s v="Finalizada"/>
    <d v="2021-11-04T00:00:00"/>
    <d v="2021-12-15T00:00:00"/>
    <d v="2023-02-16T00:00:00"/>
    <m/>
    <n v="774"/>
    <s v="Más de 360"/>
    <n v="80832"/>
    <n v="80832"/>
    <n v="0"/>
    <n v="0"/>
    <n v="0"/>
    <n v="0"/>
    <n v="80832"/>
    <n v="0"/>
    <m/>
    <m/>
    <s v="SE DEVUELVE CUENTA MEDICA COVID CON SOPORTES PRESENTADOSNO ANEXAN SOPORTE DE SISMUESTRA NO SE EVIDENCIA CARGUE DE PR UEBA EN SISMUESTRA.REQUISITO PARA TRAMITE DE PAGO ANTE ADRES CAROLINA A"/>
    <m/>
    <n v="0"/>
    <n v="0"/>
    <n v="0"/>
    <m/>
    <m/>
    <m/>
    <m/>
    <m/>
    <s v="MIG-891300047"/>
    <n v="0"/>
    <n v="0"/>
    <n v="0"/>
    <n v="80832"/>
    <n v="0"/>
    <n v="0"/>
    <n v="0"/>
    <n v="0"/>
    <n v="0"/>
    <n v="0"/>
    <n v="0"/>
    <m/>
    <m/>
    <m/>
    <n v="0"/>
  </r>
  <r>
    <n v="891300047"/>
    <s v="CLINICA PALMIRA S.A"/>
    <s v="FECP13547"/>
    <s v="FECP13547"/>
    <s v="891300047_FECP13547"/>
    <m/>
    <d v="2021-01-22T00:00:00"/>
    <d v="2021-02-01T00:00:00"/>
    <n v="80832"/>
    <n v="80832"/>
    <s v="Factura aceptada por la IPS"/>
    <x v="0"/>
    <n v="0"/>
    <m/>
    <m/>
    <m/>
    <m/>
    <s v="Finalizada"/>
    <d v="2021-01-22T00:00:00"/>
    <d v="2021-02-16T00:00:00"/>
    <d v="2023-02-16T00:00:00"/>
    <m/>
    <n v="774"/>
    <s v="Más de 360"/>
    <n v="80832"/>
    <n v="80832"/>
    <n v="0"/>
    <n v="0"/>
    <n v="0"/>
    <n v="0"/>
    <n v="80832"/>
    <n v="0"/>
    <m/>
    <m/>
    <s v="Se devuelve cuenta medica con soportes suministrados paciente trabajador de la salud no procedente a cobro, validar con ARL decreto 676. CAROLINA ARANGO"/>
    <m/>
    <n v="0"/>
    <n v="0"/>
    <n v="0"/>
    <m/>
    <m/>
    <m/>
    <m/>
    <m/>
    <s v="MIG-891300047"/>
    <n v="0"/>
    <n v="0"/>
    <n v="0"/>
    <n v="80832"/>
    <n v="0"/>
    <n v="0"/>
    <n v="0"/>
    <n v="0"/>
    <n v="0"/>
    <n v="0"/>
    <n v="0"/>
    <m/>
    <m/>
    <m/>
    <n v="0"/>
  </r>
  <r>
    <n v="891300047"/>
    <s v="CLINICA PALMIRA S.A"/>
    <s v="FECP111844"/>
    <s v="FECP111844"/>
    <s v="891300047_FECP111844"/>
    <m/>
    <d v="2023-06-29T12:50:32"/>
    <d v="2023-07-19T10:18:34"/>
    <n v="6984392"/>
    <n v="106100"/>
    <s v="Factura pendiente en programacion de pago"/>
    <x v="0"/>
    <n v="0"/>
    <m/>
    <m/>
    <m/>
    <m/>
    <s v="Finalizada"/>
    <d v="2023-06-29T00:00:00"/>
    <d v="2024-09-10T00:00:00"/>
    <d v="2025-03-25T00:00:00"/>
    <m/>
    <n v="6"/>
    <s v="0-30"/>
    <n v="6984392"/>
    <n v="106100"/>
    <n v="0"/>
    <n v="0"/>
    <n v="0"/>
    <n v="0"/>
    <n v="106100"/>
    <n v="0"/>
    <m/>
    <m/>
    <s v="SE OBJETA 903839, CANTIDAD 5. NO FACTURABLES INCLUIDO EN ESTANCIA EN UNIDAD DE CUIDADO INTENSIVO   $106.100,00    /JAM"/>
    <s v="Acta Conciliacion N°641"/>
    <n v="0"/>
    <n v="0"/>
    <n v="0"/>
    <m/>
    <m/>
    <m/>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m/>
    <s v="URG-2023-272"/>
    <n v="0"/>
    <n v="0"/>
    <n v="0"/>
    <n v="106100"/>
    <n v="0"/>
    <n v="0"/>
    <n v="0"/>
    <n v="0"/>
    <n v="0"/>
    <n v="0"/>
    <n v="0"/>
    <m/>
    <m/>
    <m/>
    <n v="0"/>
  </r>
  <r>
    <n v="891300047"/>
    <s v="CLINICA PALMIRA S.A"/>
    <s v="FECP31670"/>
    <s v="FECP31670"/>
    <s v="891300047_FECP31670"/>
    <m/>
    <d v="2021-09-03T00:00:00"/>
    <d v="2021-10-01T00:00:00"/>
    <n v="297826"/>
    <n v="297826"/>
    <s v="Factura devuelta"/>
    <x v="1"/>
    <n v="0"/>
    <m/>
    <s v="DEVOLUCION"/>
    <s v="FACTURA DEVUELTA DESDE EL PROCESO DE CUENTAS SEGÚN CORREO DE NATALIA GRANADOS"/>
    <s v="Se devuelve cuenta covid con soportes presentados,#1 no anexan soporte sismuestra donde se evidencia reporte realizado d e PCR facturada,REQUISITO PARA TRAMITE DE PAGO RESOLUCION 14 63. reportar laboratorio PCR para continuidad de la cuenta"/>
    <s v="Para cargar RIPS o soportes"/>
    <d v="2021-09-03T00:00:00"/>
    <d v="2021-09-03T00:00:00"/>
    <m/>
    <m/>
    <n v="1305"/>
    <s v="Más de 360"/>
    <n v="297826"/>
    <n v="297826"/>
    <n v="0"/>
    <n v="0"/>
    <n v="0"/>
    <n v="0"/>
    <n v="0"/>
    <n v="0"/>
    <m/>
    <m/>
    <s v="Se devuelve cuenta covid con soportes presentados,#1 no anexan soporte sismuestra donde se evidencia reporte realizado d e PCR facturada,REQUISITO PARA TRAMITE DE PAGO RESOLUCION 14 63. reportar laboratorio PCR para continuidad de la cuenta,"/>
    <m/>
    <n v="0"/>
    <n v="0"/>
    <n v="297826"/>
    <s v="DEVOLUCION"/>
    <s v="SE DEVUELVE CUENTA COVID CON SOPORTES PRESENTADOS,#1 NO ANEX AN SOPORTE SISMUESTRA DONDE SE EVIDENCIA REPORTE REALIZADO E PCR FACTURADA,REQUISITO PARA TRAMITE DE PAGO RESOLUCION 14 63. REPORTAR LABORATORIO PCR PARA CONTINUIDAD DE LA CUENTA,"/>
    <s v="COVID-19"/>
    <s v="Urgencias"/>
    <s v="Ambulatorio"/>
    <m/>
    <n v="0"/>
    <n v="297826"/>
    <n v="0"/>
    <n v="0"/>
    <n v="0"/>
    <n v="0"/>
    <n v="0"/>
    <n v="0"/>
    <n v="0"/>
    <n v="0"/>
    <n v="0"/>
    <m/>
    <m/>
    <m/>
    <n v="0"/>
  </r>
  <r>
    <n v="891300047"/>
    <s v="CLINICA PALMIRA S.A"/>
    <s v="FECP29566"/>
    <s v="FECP29566"/>
    <s v="891300047_FECP29566"/>
    <m/>
    <d v="2021-08-17T00:00:00"/>
    <d v="2021-09-01T00:00:00"/>
    <n v="297826"/>
    <n v="297826"/>
    <s v="Factura devuelta"/>
    <x v="1"/>
    <n v="0"/>
    <m/>
    <s v="DEVOLUCION"/>
    <s v="FACTURA DEVUELTA DESDE EL PROCESO DE CUENTAS SEGÚN CORREO DE NATALIA GRANADOS"/>
    <s v="Se devuelve cuenta medica Covid con soportes presentados,reprtar laboratorio en SISMUESTRA REQUISITOS DE RESOLUCIÓN 1463 Para auditoria y tramite de pago"/>
    <s v="Para cargar RIPS o soportes"/>
    <d v="2021-08-17T00:00:00"/>
    <d v="2021-08-17T00:00:00"/>
    <m/>
    <m/>
    <n v="1322"/>
    <s v="Más de 360"/>
    <n v="297826"/>
    <n v="297826"/>
    <n v="0"/>
    <n v="0"/>
    <n v="0"/>
    <n v="0"/>
    <n v="0"/>
    <n v="0"/>
    <m/>
    <m/>
    <s v="Se devuelve cuenta medica Covid con soportes presentados,reprtar laboratorio en SISMUESTRA REQUISITOS DE RESOLUCIÓN 1463 Para auditoria y tramite de pago. carolina a"/>
    <m/>
    <n v="0"/>
    <n v="0"/>
    <n v="297826"/>
    <s v="DEVOLUCION"/>
    <s v="SE DEVUELVE CUENTA MEDICA COVID CON SOPORTES PRESENTADOS,REP RTAR LABORATORIO EN SISMUESTRA REQUISITOS DE RESOLUCIÓN 146PARA AUDITORIA Y TRAMITE DE PAGO. CAROLINA A"/>
    <s v="COVID-19"/>
    <s v="Urgencias"/>
    <s v="Ambulatorio"/>
    <m/>
    <n v="0"/>
    <n v="297826"/>
    <n v="0"/>
    <n v="0"/>
    <n v="0"/>
    <n v="0"/>
    <n v="0"/>
    <n v="0"/>
    <n v="0"/>
    <n v="0"/>
    <n v="0"/>
    <m/>
    <m/>
    <m/>
    <n v="0"/>
  </r>
  <r>
    <n v="891300047"/>
    <s v="CLINICA PALMIRA S.A"/>
    <s v="FECP31649"/>
    <s v="FECP31649"/>
    <s v="891300047_FECP31649"/>
    <m/>
    <d v="2021-09-03T00:00:00"/>
    <d v="2021-10-01T00:00:00"/>
    <n v="297826"/>
    <n v="297826"/>
    <s v="Factura devuelta"/>
    <x v="1"/>
    <n v="0"/>
    <m/>
    <s v="DEVOLUCION"/>
    <s v="FACTURA DEVUELTA DESDE EL PROCESO DE CUENTAS SEGÚN CORREO DE NATALIA GRANADOS"/>
    <s v="Se devuelve cuenta medica covid,PCR NO PERTINENTE Pruebas de antigeno y PCR realizadas en menos de 24 horas,#2 laborator o PCR tomadoel dia 28/07/2021 paciente egresa el 27/07/2021 validar laboratorios realizados y su reporte EN SISMUESTRA"/>
    <s v="Devuelta"/>
    <d v="2021-09-03T00:00:00"/>
    <d v="2021-10-14T00:00:00"/>
    <d v="2021-10-14T00:00:00"/>
    <d v="2021-10-20T00:00:00"/>
    <n v="1258"/>
    <s v="Más de 360"/>
    <n v="297826"/>
    <n v="297826"/>
    <n v="0"/>
    <n v="0"/>
    <n v="0"/>
    <n v="0"/>
    <n v="0"/>
    <n v="297826"/>
    <m/>
    <s v="MIGRACION: Se devuelve cuenta medica covid,PCR NO PERTINENTE Pruebas de antigeno y PCR realizadas en menos de 24 horas,#2 laborator o PCR tomadoel dia 28/07/2021 paciente egresa el 27/07/2021 validar laboratorios realizados y su reporte EN SISMUESTRA.C"/>
    <s v="Se devuelve cuenta medica covid,PCR NO PERTINENTE Pruebas de antigeno y PCR realizadas en menos de 24 horas,#2 laborator o PCR tomadoel dia 28/07/2021 paciente egresa el 27/07/2021 validar laboratorios realizados y su reporte EN SISMUESTRA.C"/>
    <s v="Andrea Carolina Arango Cadavid"/>
    <n v="0"/>
    <n v="0"/>
    <n v="297826"/>
    <s v="DEVOLUCION"/>
    <s v="SE DEVUELVE CUENTA MEDICA COVID,PCR NO PERTINENTE PRUEBAS DE ANTIGENO Y PCR REALIZADAS EN MENOS DE 24 HORAS,#2 LABORATOO PCR TOMADOEL DIA 28/07/2021 PACIENTE EGRESA EL 27/07/2021 VALIDAR LABORATORIOS REALIZADOS Y SU REPORTE EN SISMUESTRA.C"/>
    <s v="COVID-19"/>
    <m/>
    <s v="Ambulatorio"/>
    <s v="MIG-891300047"/>
    <n v="0"/>
    <n v="297826"/>
    <n v="0"/>
    <n v="0"/>
    <n v="0"/>
    <n v="0"/>
    <n v="0"/>
    <n v="0"/>
    <n v="0"/>
    <n v="0"/>
    <n v="0"/>
    <m/>
    <m/>
    <m/>
    <n v="0"/>
  </r>
  <r>
    <n v="891300047"/>
    <s v="CLINICA PALMIRA S.A"/>
    <s v="CHE14095"/>
    <s v="CHE14095"/>
    <s v="891300047_CHE14095"/>
    <m/>
    <d v="2023-02-21T00:00:00"/>
    <d v="2023-04-15T00:00:00"/>
    <n v="2141700"/>
    <n v="2141700"/>
    <s v="Factura devuelta"/>
    <x v="1"/>
    <n v="0"/>
    <m/>
    <m/>
    <m/>
    <m/>
    <s v="Devuelta"/>
    <d v="2023-02-21T00:00:00"/>
    <d v="2023-04-13T00:00:00"/>
    <d v="2023-04-13T00:00:00"/>
    <d v="2023-04-21T00:00:00"/>
    <n v="710"/>
    <s v="Más de 360"/>
    <n v="2141700"/>
    <n v="2141700"/>
    <n v="0"/>
    <n v="0"/>
    <n v="0"/>
    <n v="0"/>
    <n v="0"/>
    <n v="2141700"/>
    <m/>
    <s v="MIGRACION: TARIFA; SE REALIZA DEVOLUCION DE LA FACTURA,  LOS SERVICIOSFACTURADOS : 890701 CONSULTA DE URGENCIA $20,781 - TODOS LOS LABORATORIOS FACTURADOS $173,155 - INSUMOS Y MATERIASLES TRO CAR DE 10 DESECHABLE $487,032 NO PRESENTA FACTURA DE COMPRA DEL INSUMO (no cuenta con tarifa pactada) SERVICIOS  471110 APENDICEPTOMIA POR LAPAROSCOPIA $686,813 SERVICIOS FACTURADO S NO CUENTAN CON TARIFA PACTADA, POR FAVOR VALIDAR SI EL SER VICIO SE ENCUENTRA BAJO COTIZACION ANEXAR SOPORTE.  CLAUDIA DIAZ"/>
    <s v="TARIFA; SE REALIZA DEVOLUCION DE LA FACTURA,  LOS SERVICIOSFACTURADOS : 890701 CONSULTA DE URGENCIA $20,781 - TODOS LOS LABORATORIOS FACTURADOS $173,155 - INSUMOS Y MATERIASLES TRO CAR DE 10 DESECHABLE $487,032 NO PRESENTA FACTURA DE COMPRA DEL INSUMO (no cuenta con tarifa pactada) SERVICIOS  471110 APENDICEPTOMIA POR LAPAROSCOPIA $686,813 SERVICIOS FACTURADO S NO CUENTAN CON TARIFA PACTADA, POR FAVOR VALIDAR SI EL SER VICIO SE ENCUENTRA BAJO COTIZACION ANEXAR SOPORTE.  CLAUDIA DIAZ"/>
    <m/>
    <n v="0"/>
    <n v="0"/>
    <n v="2141700"/>
    <s v="DEVOLUCION"/>
    <s v="TARIFA SE REALIZA DEVOLUCION DE LA FACTURA LOS SERVICIOS FACTURADOS : 890701 CONSULTA DE URGENCIA $20781 - TODOS LOSLABORATORIOS FACTURADOS $173155 - INSUMOS Y MATERIASLES TRO CAR DE 10 DESECHABLE $487032 NO PRESENTA FACTURA DE COMPRADEL INSUMO (no cuenta con tarifa pactada) SERVICIOS 471110 APENDICEPTOMIA POR LAPAROSCOPIA $686813 SERVICIOS FACTURADOS NO CUENTAN CON TARIFA PACTADA POR FAVOR VALIDAR SI EL SER VICIO SE ENCUENTRA BAJO COTIZACION ANEXAR SOPORTE. CLAUDIA DIAZ"/>
    <s v="TARIFA"/>
    <m/>
    <s v="Ambulatorio"/>
    <s v="MIG-891300047"/>
    <n v="0"/>
    <n v="2141700"/>
    <n v="0"/>
    <n v="0"/>
    <n v="0"/>
    <n v="0"/>
    <n v="0"/>
    <n v="0"/>
    <n v="0"/>
    <n v="0"/>
    <n v="0"/>
    <m/>
    <m/>
    <m/>
    <n v="0"/>
  </r>
  <r>
    <n v="891300047"/>
    <s v="CLINICA PALMIRA S.A"/>
    <s v="JVIM8665"/>
    <s v="JVIM8665"/>
    <s v="891300047_JVIM8665"/>
    <m/>
    <d v="2023-02-28T14:51:36"/>
    <d v="2023-03-09T15:41:50"/>
    <n v="1346247"/>
    <n v="1346247"/>
    <s v="Factura devuelta"/>
    <x v="1"/>
    <n v="0"/>
    <m/>
    <m/>
    <m/>
    <m/>
    <s v="Devuelta"/>
    <d v="2023-02-28T00:00:00"/>
    <d v="2023-03-15T00:00:00"/>
    <d v="2023-03-15T00:00:00"/>
    <d v="2023-03-22T00:00:00"/>
    <n v="740"/>
    <s v="Más de 360"/>
    <n v="1346247"/>
    <n v="1346247"/>
    <n v="0"/>
    <n v="0"/>
    <n v="0"/>
    <n v="0"/>
    <n v="0"/>
    <n v="1346247"/>
    <m/>
    <s v="MIGRACION: SOPORTES, SE REALIZA DEVOLUCION DE LA FACTURA, AL MOMENTO DE VALIDAR LA INFORMACION SE EVIDENCIA QUE EL SERVICIO 042314 NEUROLISIS EN NERVIO DE MANO VIA ABIERTA POR 686.650 ESTA BA JO COTIZACION, NO SE EVIDENCIA ADJUNTO SOPORTE DE COTIZACION SE APLICA GLOSA AL SERVICIO 873206 RADIOGRAFIA DE PUÑO O MUÑ ECA SERVICIO NO PACTADO CON LA IPS 24.640 POR FAVOR VALIDAR INFORMACION, ADJUNTAR SOPORTES COMPLETOS P RA CONTINUAR CON EL TRAMITE DE LA FACTURA.  CLAUDIA DIAZ"/>
    <s v="SOPORTES, SE REALIZA DEVOLUCION DE LA FACTURA, AL MOMENTO DE VALIDAR LA INFORMACION SE EVIDENCIA QUE EL SERVICIO 042314 NEUROLISIS EN NERVIO DE MANO VIA ABIERTA POR 686.650 ESTA BA JO COTIZACION, NO SE EVIDENCIA ADJUNTO SOPORTE DE COTIZACION SE APLICA GLOSA AL SERVICIO 873206 RADIOGRAFIA DE PUÑO O MUÑ ECA SERVICIO NO PACTADO CON LA IPS 24.640 POR FAVOR VALIDAR INFORMACION, ADJUNTAR SOPORTES COMPLETOS P RA CONTINUAR CON EL TRAMITE DE LA FACTURA.  CLAUDIA DIAZ"/>
    <m/>
    <n v="0"/>
    <n v="0"/>
    <n v="1346247"/>
    <s v="DEVOLUCION"/>
    <s v="SOPORTES SE REALIZA DEVOLUCION DE LA FACTURA AL MOMENTO DE VALIDAR LA INFORMACION SE EVIDENCIA QUE EL SERVICIO 042314NEUROLISIS EN NERVIO DE MANO VIA ABIERTA POR 686.650 ESTA BA JO COTIZACION NO SE EVIDENCIA ADJUNTO SOPORTE DE COTIZACIOSE APLICA GLOSA AL SERVICIO 873206 RADIOGRAFIA DE PUÑO O MUÑ ECA SERVICIO NO PACTADO CON LA IPS 24.640 POR FAVOR VALIDAR INFORMACION ADJUNTAR SOPORTES COMPLETOS P RA CONTINUAR CON EL TRAMITE DE LA FACTURA. CLAUDIA DIAZ"/>
    <s v="SOPORTE"/>
    <m/>
    <s v="Ambulatorio"/>
    <s v="MIG-891300047"/>
    <n v="0"/>
    <n v="1346247"/>
    <n v="0"/>
    <n v="0"/>
    <n v="0"/>
    <n v="0"/>
    <n v="0"/>
    <n v="0"/>
    <n v="0"/>
    <n v="0"/>
    <n v="0"/>
    <m/>
    <m/>
    <m/>
    <n v="0"/>
  </r>
  <r>
    <n v="891300047"/>
    <s v="CLINICA PALMIRA S.A"/>
    <s v="FECP107733"/>
    <s v="FECP107733"/>
    <s v="891300047_FECP107733"/>
    <m/>
    <d v="2023-01-10T00:00:00"/>
    <d v="2023-02-08T00:00:00"/>
    <n v="80863"/>
    <n v="80863"/>
    <s v="Factura devuelta"/>
    <x v="1"/>
    <n v="0"/>
    <m/>
    <m/>
    <m/>
    <m/>
    <s v="Devuelta"/>
    <d v="2023-01-23T00:00:00"/>
    <d v="2023-02-10T00:00:00"/>
    <d v="2023-02-10T00:00:00"/>
    <d v="2023-02-23T00:00:00"/>
    <n v="767"/>
    <s v="Más de 360"/>
    <n v="80863"/>
    <n v="80863"/>
    <n v="0"/>
    <n v="0"/>
    <n v="0"/>
    <n v="0"/>
    <n v="0"/>
    <n v="80863"/>
    <m/>
    <s v="MIGRACION: COVID, SE REALIZA DEVOLUCION DE LA FACTURA, AL MOMENTO DE VALIDAR INFORMACION NO SE EVIDENCIA REGISTRO EN SISMUESTRA, PO R FAVOR VALIDAR INFORMACION. CLAUDIA DIAZ"/>
    <s v="COVID, SE REALIZA DEVOLUCION DE LA FACTURA, AL MOMENTO DE VALIDAR INFORMACION NO SE EVIDENCIA REGISTRO EN SISMUESTRA, PO R FAVOR VALIDAR INFORMACION. CLAUDIA DIAZ"/>
    <m/>
    <n v="0"/>
    <n v="0"/>
    <n v="80863"/>
    <s v="DEVOLUCION"/>
    <s v="COVID SE REALIZA DEVOLUCION DE LA FACTURA AL MOMENTO DE VA LIDAR INFORMACION NO SE EVIDENCIA REGISTRO EN SISMUESTRA PR FAVOR VALIDAR INFORMACION. CLAUDIA DIAZ"/>
    <s v="COVID-19"/>
    <m/>
    <s v="Ambulatorio"/>
    <s v="MIG-891300047"/>
    <n v="0"/>
    <n v="80863"/>
    <n v="0"/>
    <n v="0"/>
    <n v="0"/>
    <n v="0"/>
    <n v="0"/>
    <n v="0"/>
    <n v="0"/>
    <n v="0"/>
    <n v="0"/>
    <m/>
    <m/>
    <m/>
    <n v="0"/>
  </r>
  <r>
    <n v="891300047"/>
    <s v="CLINICA PALMIRA S.A"/>
    <s v="FECP108078"/>
    <s v="FECP108078"/>
    <s v="891300047_FECP108078"/>
    <m/>
    <d v="2023-01-10T00:00:00"/>
    <d v="2023-02-08T00:00:00"/>
    <n v="48106"/>
    <n v="48106"/>
    <s v="Factura devuelta"/>
    <x v="1"/>
    <n v="0"/>
    <m/>
    <m/>
    <m/>
    <m/>
    <s v="Devuelta"/>
    <d v="2023-01-25T00:00:00"/>
    <d v="2023-02-10T00:00:00"/>
    <d v="2023-02-10T00:00:00"/>
    <d v="2023-02-14T00:00:00"/>
    <n v="776"/>
    <s v="Más de 360"/>
    <n v="48106"/>
    <n v="48106"/>
    <n v="0"/>
    <n v="0"/>
    <n v="0"/>
    <n v="0"/>
    <n v="0"/>
    <n v="48106"/>
    <m/>
    <s v="MIGRACION"/>
    <s v="SOPORTES: SE DEVUELVE FACTURA NO SE EVIDENCIA NOTA DEEVOLUCION DEL MEDICO, EPICRISIS INCOMPLETA.  NANCY"/>
    <m/>
    <n v="0"/>
    <n v="0"/>
    <n v="48106"/>
    <s v="DEVOLUCION"/>
    <s v="SOPORTES: SE DEVUELVE FACTURA NO SE EVIDENCIA NOTA DE EVOLUCION DEL MEDICO EPICRISIS INCOMPLETA. NANCY"/>
    <s v="SOPORTE"/>
    <m/>
    <s v="Ambulatorio"/>
    <s v="MIG-891300047"/>
    <n v="0"/>
    <n v="48106"/>
    <n v="0"/>
    <n v="0"/>
    <n v="0"/>
    <n v="0"/>
    <n v="0"/>
    <n v="0"/>
    <n v="0"/>
    <n v="0"/>
    <n v="0"/>
    <m/>
    <m/>
    <m/>
    <n v="0"/>
  </r>
  <r>
    <n v="891300047"/>
    <s v="CLINICA PALMIRA S.A"/>
    <s v="JVIM433"/>
    <s v="JVIM433"/>
    <s v="891300047_JVIM433"/>
    <m/>
    <d v="2022-12-23T12:09:24"/>
    <d v="2023-01-19T12:00:59"/>
    <n v="43888"/>
    <n v="43888"/>
    <s v="Factura devuelta"/>
    <x v="1"/>
    <n v="0"/>
    <m/>
    <m/>
    <m/>
    <m/>
    <s v="Devuelta"/>
    <d v="2022-12-23T00:00:00"/>
    <d v="2023-01-17T00:00:00"/>
    <d v="2023-01-17T00:00:00"/>
    <d v="2023-01-23T00:00:00"/>
    <n v="798"/>
    <s v="Más de 360"/>
    <n v="43888"/>
    <n v="43888"/>
    <n v="0"/>
    <n v="0"/>
    <n v="0"/>
    <n v="0"/>
    <n v="0"/>
    <n v="43888"/>
    <m/>
    <s v="MIGRACION: AUT. SE REALIZA DEVOLUCION DE LA FACTURA, AL MMOMENTO DE VALIDAR LA INFORMACION NO SE EVIDENCIA (NAP DE 15 DIGITOS) PAR A LOS SERVICIOS FACUTURADOS, LA AUTORIZACION SOPORTADA 22305 3360326291 LA RADICARON CON LA FACTURA FECP100484 EL DIA 19/ 12/2022,  CLAUDIA MARCELA DIAZ"/>
    <s v="AUT. SE REALIZA DEVOLUCION DE LA FACTURA, AL MMOMENTO DE VALIDAR LA INFORMACION NO SE EVIDENCIA (NAP DE 15 DIGITOS) PAR A LOS SERVICIOS FACUTURADOS, LA AUTORIZACION SOPORTADA 22305 3360326291 LA RADICARON CON LA FACTURA FECP100484 EL DIA 19/ 12/2022,  CLAUDIA MARCELA DIAZ"/>
    <m/>
    <n v="0"/>
    <n v="0"/>
    <n v="43888"/>
    <s v="DEVOLUCION"/>
    <s v="AUT. SE REALIZA DEVOLUCION DE LA FACTURA, AL MMOMENTO DE VAL IDAR LA INFORMACION NO SE EVIDENCIA (NAP DE 15 DIGITOS) PARA LOS SERVICIOS FACUTURADOS, LA AUTORIZACION SOPORTADA 22305 3360326291 LA RADICARON CON LA FACTURA FECP100484 EL DIA 1912/2022, CLAUDIA MARCELA DIAZ"/>
    <s v="AUTORIZACION"/>
    <m/>
    <s v="Ambulatorio"/>
    <s v="MIG-891300047"/>
    <n v="0"/>
    <n v="43888"/>
    <n v="0"/>
    <n v="0"/>
    <n v="0"/>
    <n v="0"/>
    <n v="0"/>
    <n v="0"/>
    <n v="0"/>
    <n v="0"/>
    <n v="0"/>
    <m/>
    <m/>
    <m/>
    <n v="0"/>
  </r>
  <r>
    <n v="891300047"/>
    <s v="CLINICA PALMIRA S.A"/>
    <s v="FECP100033"/>
    <s v="FECP100033"/>
    <s v="891300047_FECP100033"/>
    <m/>
    <d v="2022-11-23T00:00:00"/>
    <d v="2022-12-28T00:00:00"/>
    <n v="216994"/>
    <n v="216994"/>
    <s v="Factura devuelta"/>
    <x v="1"/>
    <n v="0"/>
    <m/>
    <m/>
    <m/>
    <m/>
    <s v="Devuelta"/>
    <d v="2022-11-23T00:00:00"/>
    <d v="2022-12-19T00:00:00"/>
    <d v="2022-12-19T00:00:00"/>
    <d v="2022-12-22T00:00:00"/>
    <n v="830"/>
    <s v="Más de 360"/>
    <n v="216994"/>
    <n v="216994"/>
    <n v="0"/>
    <n v="0"/>
    <n v="0"/>
    <n v="0"/>
    <n v="0"/>
    <n v="216994"/>
    <m/>
    <s v="MIGRACION: COVID, SE REALIZA DEVOLUCION DE LA FACTURA, POR FAVOR VALIDAR FECHAS DE RESULTADOS FACTURADAS, CONTRA FECHAS REPORTADAS EN SISMUESTRA YA QUE PRESENTAN INCONSISTENCIAS. CLAUDIA DIAZ"/>
    <s v="COVID, SE REALIZA DEVOLUCION DE LA FACTURA, POR FAVOR VALIDAR FECHAS DE RESULTADOS FACTURADAS, CONTRA FECHAS REPORTADAS EN SISMUESTRA YA QUE PRESENTAN INCONSISTENCIAS. CLAUDIA DIAZ"/>
    <m/>
    <n v="0"/>
    <n v="0"/>
    <n v="216994"/>
    <s v="DEVOLUCION"/>
    <s v="COVID, SE REALIZA DEVOLUCION DE LA FACTURA, POR FAVOR VALIDA R FECHAS DE RESULTADOS FACTURADAS, CONTRA FECHAS REPORTADASEN SISMUESTRA YA QUE PRESENTAN INCONSISTENCIAS. CLAUDIA DIAZ"/>
    <s v="COVID-19"/>
    <m/>
    <s v="Ambulatorio"/>
    <s v="MIG-891300047"/>
    <n v="0"/>
    <n v="216994"/>
    <n v="0"/>
    <n v="0"/>
    <n v="0"/>
    <n v="0"/>
    <n v="0"/>
    <n v="0"/>
    <n v="0"/>
    <n v="0"/>
    <n v="0"/>
    <m/>
    <m/>
    <m/>
    <n v="0"/>
  </r>
  <r>
    <n v="891300047"/>
    <s v="CLINICA PALMIRA S.A"/>
    <s v="FECP96023"/>
    <s v="FECP96023"/>
    <s v="891300047_FECP96023"/>
    <m/>
    <d v="2022-10-27T00:00:00"/>
    <d v="2022-11-28T00:00:00"/>
    <n v="17223"/>
    <n v="17223"/>
    <s v="Factura devuelta"/>
    <x v="1"/>
    <n v="0"/>
    <m/>
    <m/>
    <m/>
    <m/>
    <s v="Devuelta"/>
    <d v="2022-10-27T00:00:00"/>
    <d v="2022-11-15T00:00:00"/>
    <d v="2022-11-15T00:00:00"/>
    <d v="2022-11-17T00:00:00"/>
    <n v="865"/>
    <s v="Más de 360"/>
    <n v="17223"/>
    <n v="17223"/>
    <n v="0"/>
    <n v="0"/>
    <n v="0"/>
    <n v="0"/>
    <n v="0"/>
    <n v="17223"/>
    <m/>
    <s v="MIGRACION: AUTOIRZACION:DEVOLUCION DE FACTURA CON SOPORTES COMPLETOS: 1LA AUTORIZACION PRESENTADA No.222593360389421 FUE PRESENTADA  CON LA FACTURA FECP 93095, NO ES PROCEDENTE PARA PAGO POR P ARTE DE LA EPS. KEVIN YALANDA"/>
    <s v="AUTOIRZACION:DEVOLUCION DE FACTURA CON SOPORTES COMPLETOS: 1LA AUTORIZACION PRESENTADA No.222593360389421 FUE PRESENTADA  CON LA FACTURA FECP 93095, NO ES PROCEDENTE PARA PAGO POR P ARTE DE LA EPS. KEVIN YALANDA"/>
    <m/>
    <n v="0"/>
    <n v="0"/>
    <n v="17223"/>
    <s v="DEVOLUCION"/>
    <s v="AUTOIRZACION:DEVOLUCION DE FACTURA CON SOPORTES COMPLETOS: 1 LA AUTORIZACION PRESENTADA No.222593360389421 FUE PRESENTAD CON LA FACTURA FECP 93095, NO ES PROCEDENTE PARA PAGO POR P ARTE DE LA EPS. KEVIN YALANDA"/>
    <s v="AUTORIZACION"/>
    <m/>
    <s v="Ambulatorio"/>
    <s v="MIG-891300047"/>
    <n v="0"/>
    <n v="17223"/>
    <n v="0"/>
    <n v="0"/>
    <n v="0"/>
    <n v="0"/>
    <n v="0"/>
    <n v="0"/>
    <n v="0"/>
    <n v="0"/>
    <n v="0"/>
    <m/>
    <m/>
    <m/>
    <n v="0"/>
  </r>
  <r>
    <n v="891300047"/>
    <s v="CLINICA PALMIRA S.A"/>
    <s v="FECP89290"/>
    <s v="FECP89290"/>
    <s v="891300047_FECP89290"/>
    <m/>
    <d v="2022-09-24T00:00:00"/>
    <d v="2022-10-28T00:00:00"/>
    <n v="17223"/>
    <n v="17223"/>
    <s v="Factura devuelta"/>
    <x v="1"/>
    <n v="0"/>
    <m/>
    <m/>
    <m/>
    <m/>
    <s v="Devuelta"/>
    <d v="2022-09-24T00:00:00"/>
    <d v="2022-10-13T00:00:00"/>
    <d v="2022-10-13T00:00:00"/>
    <d v="2022-10-24T00:00:00"/>
    <n v="889"/>
    <s v="Más de 360"/>
    <n v="17223"/>
    <n v="17223"/>
    <n v="0"/>
    <n v="0"/>
    <n v="0"/>
    <n v="0"/>
    <n v="0"/>
    <n v="17223"/>
    <m/>
    <s v="MIGRACION: AUT:DEVOLUCION DE FACTURA CON SOPORTES COMPLETOS: LA AUTORIZCION 221863058370430 SE PRESENTO CON LA FACTURA FECP-82588 POR LO CUAL NO ES PROCEDENTE PARA PAGO. KEVIN YALANDA"/>
    <s v="AUT:DEVOLUCION DE FACTURA CON SOPORTES COMPLETOS: LA AUTORIZCION 221863058370430 SE PRESENTO CON LA FACTURA FECP-82588 POR LO CUAL NO ES PROCEDENTE PARA PAGO. KEVIN YALANDA"/>
    <m/>
    <n v="0"/>
    <n v="0"/>
    <n v="17223"/>
    <s v="DEVOLUCION"/>
    <s v="AUT:DEVOLUCION DE FACTURA CON SOPORTES COMPLETOS: LA AUTORIZ CION 221863058370430 SE PRESENTO CON LA FACTURA FECP-82588 POR LO CUAL NO ES PROCEDENTE PARA PAGO. KEVIN YALANDA"/>
    <s v="AUTORIZACION"/>
    <m/>
    <s v="Ambulatorio"/>
    <s v="MIG-891300047"/>
    <n v="0"/>
    <n v="17223"/>
    <n v="0"/>
    <n v="0"/>
    <n v="0"/>
    <n v="0"/>
    <n v="0"/>
    <n v="0"/>
    <n v="0"/>
    <n v="0"/>
    <n v="0"/>
    <m/>
    <m/>
    <m/>
    <n v="0"/>
  </r>
  <r>
    <n v="891300047"/>
    <s v="CLINICA PALMIRA S.A"/>
    <s v="UCIE1840"/>
    <s v="UCIE1840"/>
    <s v="891300047_UCIE1840"/>
    <m/>
    <d v="2022-03-01T00:00:00"/>
    <d v="2022-08-28T00:00:00"/>
    <n v="177891"/>
    <n v="177891"/>
    <s v="Factura devuelta"/>
    <x v="1"/>
    <n v="0"/>
    <m/>
    <m/>
    <m/>
    <m/>
    <s v="Devuelta"/>
    <d v="2022-03-01T00:00:00"/>
    <d v="2022-08-10T00:00:00"/>
    <d v="2022-08-10T00:00:00"/>
    <d v="2022-08-26T00:00:00"/>
    <n v="948"/>
    <s v="Más de 360"/>
    <n v="177891"/>
    <n v="177891"/>
    <n v="0"/>
    <n v="0"/>
    <n v="0"/>
    <n v="0"/>
    <n v="0"/>
    <n v="177891"/>
    <m/>
    <s v="MIGRACION: NO PBS SE devuelve factura mipres no exitoso 20211116168031468124 no autorizado revisar con el area encargada de autoriz ciones mipres . CLAUDIA"/>
    <s v="NO PBS SE devuelve factura mipres no exitoso 20211116168031468124 no autorizado revisar con el area encargada de autoriz ciones mipres . CLAUDIA"/>
    <m/>
    <n v="0"/>
    <n v="0"/>
    <n v="177891"/>
    <s v="DEVOLUCION"/>
    <s v="NO PBS SE devuelve factura mipres no exitoso 202111161680314 68124 no autorizado revisar con el area encargada de autoriciones mipres . CLAUDIA"/>
    <s v="NO PBS"/>
    <m/>
    <s v="Ambulatorio"/>
    <s v="MIG-891300047"/>
    <n v="0"/>
    <n v="177891"/>
    <n v="0"/>
    <n v="0"/>
    <n v="0"/>
    <n v="0"/>
    <n v="0"/>
    <n v="0"/>
    <n v="0"/>
    <n v="0"/>
    <n v="0"/>
    <m/>
    <m/>
    <m/>
    <n v="0"/>
  </r>
  <r>
    <n v="891300047"/>
    <s v="CLINICA PALMIRA S.A"/>
    <s v="FECP50377"/>
    <s v="FECP50377"/>
    <s v="891300047_FECP50377"/>
    <m/>
    <d v="2022-03-03T00:00:00"/>
    <d v="2022-04-28T00:00:00"/>
    <n v="216994"/>
    <n v="216994"/>
    <s v="Factura devuelta"/>
    <x v="1"/>
    <n v="0"/>
    <m/>
    <m/>
    <m/>
    <m/>
    <s v="Devuelta"/>
    <d v="2022-03-03T00:00:00"/>
    <d v="2022-04-13T00:00:00"/>
    <d v="2022-04-13T00:00:00"/>
    <d v="2022-04-22T00:00:00"/>
    <n v="1074"/>
    <s v="Más de 360"/>
    <n v="216994"/>
    <n v="216994"/>
    <n v="0"/>
    <n v="0"/>
    <n v="0"/>
    <n v="0"/>
    <n v="0"/>
    <n v="216994"/>
    <m/>
    <s v="MIGRACION: FACTURACION. se devuelve factura con soportes completos,por que esta mal reportada  cis muestra, favor corregir fecha para continuar tramite, yufrey hernandez truque."/>
    <s v="FACTURACION. se devuelve factura con soportes completos,por que esta mal reportada  cis muestra, favor corregir fecha para continuar tramite, yufrey hernandez truque."/>
    <m/>
    <n v="0"/>
    <n v="0"/>
    <n v="216994"/>
    <s v="DEVOLUCION"/>
    <s v="FACTURACION. se devuelve factura con soportes completos, por que esta mal reportada cis muestra, favor corregir fecha para continuar tramite, yufrey hernandez truque."/>
    <s v="FACTURACION"/>
    <m/>
    <s v="Ambulatorio"/>
    <s v="MIG-891300047"/>
    <n v="0"/>
    <n v="216994"/>
    <n v="0"/>
    <n v="0"/>
    <n v="0"/>
    <n v="0"/>
    <n v="0"/>
    <n v="0"/>
    <n v="0"/>
    <n v="0"/>
    <n v="0"/>
    <m/>
    <m/>
    <m/>
    <n v="0"/>
  </r>
  <r>
    <n v="891300047"/>
    <s v="CLINICA PALMIRA S.A"/>
    <s v="CH72290"/>
    <s v="CH72290"/>
    <s v="891300047_CH72290"/>
    <m/>
    <d v="2020-02-13T00:00:00"/>
    <d v="2020-08-01T00:00:00"/>
    <n v="1196616"/>
    <n v="1196616"/>
    <s v="Factura devuelta"/>
    <x v="1"/>
    <n v="0"/>
    <m/>
    <m/>
    <m/>
    <m/>
    <s v="Devuelta"/>
    <d v="2020-02-13T00:00:00"/>
    <d v="2020-08-17T00:00:00"/>
    <d v="2022-02-08T00:00:00"/>
    <d v="2020-08-25T00:00:00"/>
    <n v="1679"/>
    <s v="Más de 360"/>
    <n v="1196616"/>
    <n v="1196616"/>
    <n v="0"/>
    <n v="0"/>
    <n v="0"/>
    <n v="0"/>
    <n v="0"/>
    <n v="1196616"/>
    <m/>
    <s v="MIGRACION"/>
    <s v="SE DEVUEVLE FACTURA ELECTRONICA NO PBS VALIDAR FECHA DEL MIRPRES ANTERIOR A LA HOSPITALIZACION 2019-05-18 AL 30 FACTURA NO PBS NOCUMPLE CON REQUISITOS PARA DAR TRAMITE A PA FAVOR ANEXAR EN EL DETALADO CODIGO MIPRES DEL SERVICIO NO PO SERVICIO NO POS.MILENAL"/>
    <s v="DEISY CARVAJAL DUQUE"/>
    <n v="0"/>
    <n v="0"/>
    <n v="1196616"/>
    <s v="DEVOLUCION"/>
    <s v="NO PBS- Se devuelve factura,el codigo autorizado en el mipres y reportado en la WS 19931619-01, no corresponde con el codigo relacionado en el detalle de la factura 3063 corregir Deyce"/>
    <s v="NO PBS"/>
    <m/>
    <s v="Ambulatorio"/>
    <s v="MIG-891300047"/>
    <n v="0"/>
    <n v="1196616"/>
    <n v="0"/>
    <n v="0"/>
    <n v="0"/>
    <n v="0"/>
    <n v="0"/>
    <n v="0"/>
    <n v="0"/>
    <n v="0"/>
    <n v="0"/>
    <m/>
    <m/>
    <m/>
    <n v="0"/>
  </r>
  <r>
    <n v="891300047"/>
    <s v="CLINICA PALMIRA S.A"/>
    <s v="CHE905"/>
    <s v="CHE905"/>
    <s v="891300047_CHE905"/>
    <m/>
    <d v="2020-09-15T00:00:00"/>
    <d v="2021-01-01T00:00:00"/>
    <n v="990966"/>
    <n v="990966"/>
    <s v="Factura devuelta"/>
    <x v="1"/>
    <n v="0"/>
    <m/>
    <m/>
    <m/>
    <m/>
    <s v="Devuelta"/>
    <d v="2020-09-15T00:00:00"/>
    <d v="2021-01-15T00:00:00"/>
    <d v="2022-02-03T00:00:00"/>
    <d v="2021-01-19T00:00:00"/>
    <n v="1532"/>
    <s v="Más de 360"/>
    <n v="990966"/>
    <n v="990966"/>
    <n v="0"/>
    <n v="0"/>
    <n v="0"/>
    <n v="0"/>
    <n v="0"/>
    <n v="990966"/>
    <m/>
    <s v="MIGRACION"/>
    <s v="Se devuelve cuenta medica con soportes suministrados,validarmipres20200901198022774448,mipres20200902170022799404,no rep ortados en web service y modulo de facturación,validar topes regulados para medicamento ertapem y codigos cums facturados Pues no coinciden con codigos invima,validar los codigos mip res deben coincidir los reportes, es decir toda la informaci on debe coincidir.CAROLINA ARANGO"/>
    <s v="DEISY CARVAJAL DUQUE"/>
    <n v="0"/>
    <n v="0"/>
    <n v="990966"/>
    <s v="DEVOLUCION"/>
    <s v="NO PBS- se devuelve, sin reporte en la WS, Glucerna y Ertapenem, fecha de entrega 08/09/2020, reportar Deyce"/>
    <s v="NO PBS"/>
    <m/>
    <s v="Ambulatorio"/>
    <s v="MIG-891300047"/>
    <n v="0"/>
    <n v="990966"/>
    <n v="0"/>
    <n v="0"/>
    <n v="0"/>
    <n v="0"/>
    <n v="0"/>
    <n v="0"/>
    <n v="0"/>
    <n v="0"/>
    <n v="0"/>
    <m/>
    <m/>
    <m/>
    <n v="0"/>
  </r>
  <r>
    <n v="891300047"/>
    <s v="CLINICA PALMIRA S.A"/>
    <s v="CHE594"/>
    <s v="CHE594"/>
    <s v="891300047_CHE594"/>
    <m/>
    <d v="2020-09-01T00:00:00"/>
    <d v="2021-01-01T00:00:00"/>
    <n v="321040"/>
    <n v="321040"/>
    <s v="Factura devuelta"/>
    <x v="1"/>
    <n v="0"/>
    <m/>
    <m/>
    <m/>
    <m/>
    <s v="Devuelta"/>
    <d v="2020-09-01T00:00:00"/>
    <d v="2021-01-15T00:00:00"/>
    <d v="2022-02-03T00:00:00"/>
    <d v="2021-01-19T00:00:00"/>
    <n v="1532"/>
    <s v="Más de 360"/>
    <n v="321040"/>
    <n v="321040"/>
    <n v="0"/>
    <n v="0"/>
    <n v="0"/>
    <n v="0"/>
    <n v="0"/>
    <n v="321040"/>
    <m/>
    <s v="MIGRACION"/>
    <s v="Se devuelve cuenta medica con soportes suministrados,validarmipres soportado no se encuentra registrado en web service y  modulo de facturacion.validar cums facturados no registran en invima,validar tarifas para medicamento circular 10.caroA"/>
    <s v="DEISY CARVAJAL DUQUE"/>
    <n v="0"/>
    <n v="0"/>
    <n v="321040"/>
    <s v="DEVOLUCION"/>
    <s v="NO PBS-se devuelve, reportan fecha en la WS 28/08/2020 y soportan con fecha 26/08/2020 Cefuroxima, corregir en la WS. Deyce"/>
    <s v="NO PBS"/>
    <m/>
    <s v="Ambulatorio"/>
    <s v="MIG-891300047"/>
    <n v="0"/>
    <n v="321040"/>
    <n v="0"/>
    <n v="0"/>
    <n v="0"/>
    <n v="0"/>
    <n v="0"/>
    <n v="0"/>
    <n v="0"/>
    <n v="0"/>
    <n v="0"/>
    <m/>
    <m/>
    <m/>
    <n v="0"/>
  </r>
  <r>
    <n v="891300047"/>
    <s v="CLINICA PALMIRA S.A"/>
    <s v="CHE516"/>
    <s v="CHE516"/>
    <s v="891300047_CHE516"/>
    <m/>
    <d v="2020-08-31T00:00:00"/>
    <d v="2021-01-01T00:00:00"/>
    <n v="322519"/>
    <n v="322519"/>
    <s v="Factura devuelta"/>
    <x v="1"/>
    <n v="0"/>
    <m/>
    <m/>
    <m/>
    <m/>
    <s v="Devuelta"/>
    <d v="2020-08-31T00:00:00"/>
    <d v="2021-01-15T00:00:00"/>
    <d v="2022-02-03T00:00:00"/>
    <d v="2021-01-19T00:00:00"/>
    <n v="1532"/>
    <s v="Más de 360"/>
    <n v="322519"/>
    <n v="322519"/>
    <n v="0"/>
    <n v="0"/>
    <n v="0"/>
    <n v="0"/>
    <n v="0"/>
    <n v="322519"/>
    <m/>
    <s v="MIGRACION"/>
    <s v="Se devuelve factura con soportes suministrados,validar lo facturado codigos no esxisten en registro invima para alimento , no suministan mipres para alimento facturado y mipres de l ab sars no se cuentra registrado en web service. CAROLINA A"/>
    <s v="DEISY CARVAJAL DUQUE"/>
    <n v="0"/>
    <n v="0"/>
    <n v="322519"/>
    <s v="DEVOLUCION"/>
    <s v="NO PBS/COVID 19- se devuelve factura para que sea facturado a parte el codigo 908856 segun resolucion 1463, ya que el no pbs debe venir solo. Deyce"/>
    <s v="COVID-19"/>
    <m/>
    <s v="Ambulatorio"/>
    <s v="MIG-891300047"/>
    <n v="0"/>
    <n v="322519"/>
    <n v="0"/>
    <n v="0"/>
    <n v="0"/>
    <n v="0"/>
    <n v="0"/>
    <n v="0"/>
    <n v="0"/>
    <n v="0"/>
    <n v="0"/>
    <m/>
    <m/>
    <m/>
    <n v="0"/>
  </r>
  <r>
    <n v="891300047"/>
    <s v="CLINICA PALMIRA S.A"/>
    <s v="CHE583"/>
    <s v="CHE583"/>
    <s v="891300047_CHE583"/>
    <m/>
    <d v="2020-08-31T00:00:00"/>
    <d v="2021-01-01T00:00:00"/>
    <n v="5652192"/>
    <n v="5652192"/>
    <s v="Factura devuelta"/>
    <x v="1"/>
    <n v="0"/>
    <m/>
    <m/>
    <m/>
    <m/>
    <s v="Devuelta"/>
    <d v="2020-08-31T00:00:00"/>
    <d v="2021-01-15T00:00:00"/>
    <d v="2022-02-03T00:00:00"/>
    <d v="2021-01-19T00:00:00"/>
    <n v="1532"/>
    <s v="Más de 360"/>
    <n v="5652192"/>
    <n v="5652192"/>
    <n v="0"/>
    <n v="0"/>
    <n v="0"/>
    <n v="0"/>
    <n v="0"/>
    <n v="5652192"/>
    <m/>
    <s v="MIGRACION"/>
    <s v="Se devuelve cuenta medica con soportes suministrados,mipresque presentan 20200421135018608467 autorizado para 60 y fact uran 232,mipres20200511140018933359 autorizado para 14 y fac turan 24,#2 validar los codigos facturados no corresponden a Codigos reportados,#4validar reporte en modulo de facturacio n y web service#5 validar topes de medicamento linezolid cir cular 10,#6 anexar soporte de administriacion de medicamento  para egreso firmado por paciente pues 16 unidades se admini tran el mismo dia. CAROLINA ARANGO"/>
    <s v="DEISY CARVAJAL DUQUE"/>
    <n v="0"/>
    <n v="0"/>
    <n v="5652192"/>
    <s v="DEVOLUCION"/>
    <s v="NO PBS-se devuelve, reportan 237 nepro en la WS y tanto la factura como el soporte registran 232 nepro, corregir en la WS. Deyce"/>
    <s v="NO PBS"/>
    <m/>
    <s v="Ambulatorio"/>
    <s v="MIG-891300047"/>
    <n v="0"/>
    <n v="5652192"/>
    <n v="0"/>
    <n v="0"/>
    <n v="0"/>
    <n v="0"/>
    <n v="0"/>
    <n v="0"/>
    <n v="0"/>
    <n v="0"/>
    <n v="0"/>
    <m/>
    <m/>
    <m/>
    <n v="0"/>
  </r>
  <r>
    <n v="891300047"/>
    <s v="CLINICA PALMIRA S.A"/>
    <s v="CHE584"/>
    <s v="CHE584"/>
    <s v="891300047_CHE584"/>
    <m/>
    <d v="2020-08-31T00:00:00"/>
    <d v="2021-01-01T00:00:00"/>
    <n v="111880"/>
    <n v="111880"/>
    <s v="Factura devuelta"/>
    <x v="1"/>
    <n v="0"/>
    <m/>
    <m/>
    <m/>
    <m/>
    <s v="Devuelta"/>
    <d v="2020-08-31T00:00:00"/>
    <d v="2021-01-15T00:00:00"/>
    <d v="2022-02-03T00:00:00"/>
    <d v="2021-01-20T00:00:00"/>
    <n v="1531"/>
    <s v="Más de 360"/>
    <n v="111880"/>
    <n v="111880"/>
    <n v="0"/>
    <n v="0"/>
    <n v="0"/>
    <n v="0"/>
    <n v="0"/>
    <n v="111880"/>
    <m/>
    <s v="MIGRACION"/>
    <s v="Se devuelve cuenta medica con soportes suministrados,validarcogidos facturados no existen en invima,mipres que envian 20200626183020129318 no registra en web service y modulo de facturacion,el codigo facturado no existe invima. CAROLINA A"/>
    <s v="DEISY CARVAJAL DUQUE"/>
    <n v="0"/>
    <n v="0"/>
    <n v="111880"/>
    <s v="DEVOLUCION"/>
    <s v="NO PBS- se devuelve, fecha reportada en la WS 15/10/21 y la fecha del soporte es 01/07/20 Glucerna, corregir en la WS. Deyce"/>
    <s v="NO PBS"/>
    <m/>
    <s v="Ambulatorio"/>
    <s v="MIG-891300047"/>
    <n v="0"/>
    <n v="111880"/>
    <n v="0"/>
    <n v="0"/>
    <n v="0"/>
    <n v="0"/>
    <n v="0"/>
    <n v="0"/>
    <n v="0"/>
    <n v="0"/>
    <n v="0"/>
    <m/>
    <m/>
    <m/>
    <n v="0"/>
  </r>
  <r>
    <n v="891300047"/>
    <s v="CLINICA PALMIRA S.A"/>
    <s v="CHE587"/>
    <s v="CHE587"/>
    <s v="891300047_CHE587"/>
    <m/>
    <d v="2020-08-31T00:00:00"/>
    <d v="2021-01-01T00:00:00"/>
    <n v="149184"/>
    <n v="149184"/>
    <s v="Factura devuelta"/>
    <x v="1"/>
    <n v="0"/>
    <m/>
    <m/>
    <m/>
    <m/>
    <s v="Devuelta"/>
    <d v="2020-08-31T00:00:00"/>
    <d v="2021-01-15T00:00:00"/>
    <d v="2022-02-03T00:00:00"/>
    <d v="2021-01-19T00:00:00"/>
    <n v="1532"/>
    <s v="Más de 360"/>
    <n v="149184"/>
    <n v="149184"/>
    <n v="0"/>
    <n v="0"/>
    <n v="0"/>
    <n v="0"/>
    <n v="0"/>
    <n v="149184"/>
    <m/>
    <s v="MIGRACION"/>
    <s v="Se devuelve factura con soportes suministrados validar mipres 20200706110020432069 no reportado en web service y modulo de facturación,#2 codigo facturado no registra en INVIMA,REA LIZAR EL CAMBIO EN FACTURA Y EL REPORTE. carolina arango"/>
    <s v="DEISY CARVAJAL DUQUE"/>
    <n v="0"/>
    <n v="0"/>
    <n v="149184"/>
    <s v="DEVOLUCION"/>
    <s v="NO PBS- se devuelve, fecha de entrega en la WS 15/10/2021 fecha soportada 15/07/2020 Ensure, corregir en la WS Deyce"/>
    <s v="NO PBS"/>
    <m/>
    <s v="Ambulatorio"/>
    <s v="MIG-891300047"/>
    <n v="0"/>
    <n v="149184"/>
    <n v="0"/>
    <n v="0"/>
    <n v="0"/>
    <n v="0"/>
    <n v="0"/>
    <n v="0"/>
    <n v="0"/>
    <n v="0"/>
    <n v="0"/>
    <m/>
    <m/>
    <m/>
    <n v="0"/>
  </r>
  <r>
    <n v="891300047"/>
    <s v="CLINICA PALMIRA S.A"/>
    <s v="UCIE36"/>
    <s v="UCIE36"/>
    <s v="891300047_UCIE36"/>
    <m/>
    <d v="2020-08-24T00:00:00"/>
    <d v="2021-01-01T00:00:00"/>
    <n v="135506"/>
    <n v="135506"/>
    <s v="Factura devuelta"/>
    <x v="1"/>
    <n v="0"/>
    <m/>
    <m/>
    <m/>
    <m/>
    <s v="Devuelta"/>
    <d v="2020-08-24T00:00:00"/>
    <d v="2021-01-15T00:00:00"/>
    <d v="2022-02-03T00:00:00"/>
    <d v="2021-01-19T00:00:00"/>
    <n v="1532"/>
    <s v="Más de 360"/>
    <n v="135506"/>
    <n v="135506"/>
    <n v="0"/>
    <n v="0"/>
    <n v="0"/>
    <n v="0"/>
    <n v="0"/>
    <n v="135506"/>
    <m/>
    <s v="MIGRACION"/>
    <s v="Se devuelve cuenta medica con soporte suministrados,validarlo facturado, codigos facturados no existen registro invima, validar el reporte del mipres20200725117021278022 en web ser vice y modulo de facturacion. CAROLINA A"/>
    <s v="DEISY CARVAJAL DUQUE"/>
    <n v="0"/>
    <n v="0"/>
    <n v="135506"/>
    <s v="DEVOLUCION"/>
    <s v="NO PBS- se devuelve, codigo 140105 glucerna fecha de entrega reportada en la WS 16/10/2021, y la fehca de entrega en el soporte es 28/07/2020, corregir en la ws. Deyce"/>
    <s v="NO PBS"/>
    <m/>
    <s v="Ambulatorio"/>
    <s v="MIG-891300047"/>
    <n v="0"/>
    <n v="135506"/>
    <n v="0"/>
    <n v="0"/>
    <n v="0"/>
    <n v="0"/>
    <n v="0"/>
    <n v="0"/>
    <n v="0"/>
    <n v="0"/>
    <n v="0"/>
    <m/>
    <m/>
    <m/>
    <n v="0"/>
  </r>
  <r>
    <n v="891300047"/>
    <s v="CLINICA PALMIRA S.A"/>
    <s v="CH74990"/>
    <s v="CH74990"/>
    <s v="891300047_CH74990"/>
    <m/>
    <d v="2020-07-10T00:00:00"/>
    <d v="2021-01-01T00:00:00"/>
    <n v="640933"/>
    <n v="640933"/>
    <s v="Factura devuelta"/>
    <x v="1"/>
    <n v="0"/>
    <m/>
    <m/>
    <m/>
    <m/>
    <s v="Devuelta"/>
    <d v="2020-07-10T00:00:00"/>
    <d v="2021-01-15T00:00:00"/>
    <d v="2022-02-03T00:00:00"/>
    <d v="2021-01-19T00:00:00"/>
    <n v="1532"/>
    <s v="Más de 360"/>
    <n v="640933"/>
    <n v="640933"/>
    <n v="0"/>
    <n v="0"/>
    <n v="0"/>
    <n v="0"/>
    <n v="0"/>
    <n v="640933"/>
    <m/>
    <s v="MIGRACION"/>
    <s v="Se devuelve cuenta medica con soportes,mipres anexado20200416126018528697 no reportado en web service y modulo de facturacion,mipres para nutren no anexado,validar codigos fa cturados no registran en invima,carolina arango"/>
    <s v="DEISY CARVAJAL DUQUE"/>
    <n v="0"/>
    <n v="0"/>
    <n v="640933"/>
    <s v="DEVOLUCION"/>
    <s v="NO PBS- se devuelve- lo facturado no corresponde con lo reportado en la WS, corregir cantidad 2 por 20-codigo 150406 corregir valor 426.15 por 426.153 codigo 110204. Deyce"/>
    <s v="NO PBS"/>
    <m/>
    <s v="Ambulatorio"/>
    <s v="MIG-891300047"/>
    <n v="0"/>
    <n v="640933"/>
    <n v="0"/>
    <n v="0"/>
    <n v="0"/>
    <n v="0"/>
    <n v="0"/>
    <n v="0"/>
    <n v="0"/>
    <n v="0"/>
    <n v="0"/>
    <m/>
    <m/>
    <m/>
    <n v="0"/>
  </r>
  <r>
    <n v="891300047"/>
    <s v="CLINICA PALMIRA S.A"/>
    <s v="SV1688"/>
    <s v="SV1688"/>
    <s v="891300047_SV1688"/>
    <m/>
    <d v="2020-07-09T00:00:00"/>
    <d v="2021-01-01T00:00:00"/>
    <n v="198900"/>
    <n v="198900"/>
    <s v="Factura devuelta"/>
    <x v="1"/>
    <n v="0"/>
    <m/>
    <m/>
    <m/>
    <m/>
    <s v="Devuelta"/>
    <d v="2020-07-09T00:00:00"/>
    <d v="2021-01-15T00:00:00"/>
    <d v="2022-02-03T00:00:00"/>
    <d v="2021-01-19T00:00:00"/>
    <n v="1532"/>
    <s v="Más de 360"/>
    <n v="198900"/>
    <n v="198900"/>
    <n v="0"/>
    <n v="0"/>
    <n v="0"/>
    <n v="0"/>
    <n v="0"/>
    <n v="198900"/>
    <m/>
    <s v="MIGRACION"/>
    <s v="Se devuelve cuenta medica con soportes suministrados validar#1cums facturados no corresponden a cums existentes en invim a ni al reportado,#2el mipres anexado es fisicos digitalizad os es EXTEMPORANEO mes de mayo paciente atendido en abril,#3 MIPRES REPORTADO EN WEB SERVICE 202004111280184597350 REPORTADO CON FECHA DEL 25 MAYO NO CORRESPONDE LA FECHA REPO RTADA A LA ATENCION CAMBIAR FECHA POR FECHA DE ADM 11/04/202 0,#4VALIDAR TOPES REGULADOS PARA EL MEDICAMENTO LABETALOL HIDROCLORURO CIRULAR 10.VALIDAR LOS ANTERIORES PAR A PRONTO PAGO.CAROLINA ARANGO"/>
    <s v="DEISY CARVAJAL DUQUE"/>
    <n v="0"/>
    <n v="0"/>
    <n v="198900"/>
    <s v="DEVOLUCION"/>
    <s v="NO PBS- se devuelve, codigo 20004699-01 Labetalol tope circu lar 10 $18.619, sin reporte en la WS, fecha de entrega 12/04/2020, reportar en la WS Deyce"/>
    <s v="NO PBS"/>
    <m/>
    <s v="Ambulatorio"/>
    <s v="MIG-891300047"/>
    <n v="0"/>
    <n v="198900"/>
    <n v="0"/>
    <n v="0"/>
    <n v="0"/>
    <n v="0"/>
    <n v="0"/>
    <n v="0"/>
    <n v="0"/>
    <n v="0"/>
    <n v="0"/>
    <m/>
    <m/>
    <m/>
    <n v="0"/>
  </r>
  <r>
    <n v="891300047"/>
    <s v="CLINICA PALMIRA S.A"/>
    <s v="CH74847"/>
    <s v="CH74847"/>
    <s v="891300047_CH74847"/>
    <m/>
    <d v="2020-07-06T00:00:00"/>
    <d v="2021-01-01T00:00:00"/>
    <n v="553212"/>
    <n v="553212"/>
    <s v="Factura devuelta"/>
    <x v="1"/>
    <n v="0"/>
    <m/>
    <m/>
    <m/>
    <m/>
    <s v="Devuelta"/>
    <d v="2020-07-06T00:00:00"/>
    <d v="2021-01-15T00:00:00"/>
    <d v="2022-02-03T00:00:00"/>
    <d v="2021-01-19T00:00:00"/>
    <n v="1532"/>
    <s v="Más de 360"/>
    <n v="553212"/>
    <n v="553212"/>
    <n v="0"/>
    <n v="0"/>
    <n v="0"/>
    <n v="0"/>
    <n v="0"/>
    <n v="553212"/>
    <m/>
    <s v="MIGRACION"/>
    <s v="Se devuelve cuenta medica con soportes suministrados,validarcodigos cum facturados no registran en invima,mipres reporta do 20200517184019060498 no coincide con lo facturado,anexan mipres de glucerna 1.5 pero no de glucerna lata8onz carolina"/>
    <s v="DEISY CARVAJAL DUQUE"/>
    <n v="0"/>
    <n v="0"/>
    <n v="553212"/>
    <s v="DEVOLUCION"/>
    <s v="NO PBS-codigo 140118 cantidad reportada en la WS 30-cantidad correcta 1, codigo 140105 cantidad reportada en la Ws 30-catidad correcta 8, fecha de suministro reportada mayo 23 y la fecha del egreso es mayo 17-Se devuelva factura Deyce"/>
    <s v="NO PBS"/>
    <m/>
    <s v="Ambulatorio"/>
    <s v="MIG-891300047"/>
    <n v="0"/>
    <n v="553212"/>
    <n v="0"/>
    <n v="0"/>
    <n v="0"/>
    <n v="0"/>
    <n v="0"/>
    <n v="0"/>
    <n v="0"/>
    <n v="0"/>
    <n v="0"/>
    <m/>
    <m/>
    <m/>
    <n v="0"/>
  </r>
  <r>
    <n v="891300047"/>
    <s v="CLINICA PALMIRA S.A"/>
    <s v="SV1454"/>
    <s v="SV1454"/>
    <s v="891300047_SV1454"/>
    <m/>
    <d v="2020-07-06T00:00:00"/>
    <d v="2021-01-01T00:00:00"/>
    <n v="198900"/>
    <n v="198900"/>
    <s v="Factura devuelta"/>
    <x v="1"/>
    <n v="0"/>
    <m/>
    <m/>
    <m/>
    <m/>
    <s v="Devuelta"/>
    <d v="2020-07-06T00:00:00"/>
    <d v="2021-01-15T00:00:00"/>
    <d v="2022-02-03T00:00:00"/>
    <d v="2021-01-19T00:00:00"/>
    <n v="1532"/>
    <s v="Más de 360"/>
    <n v="198900"/>
    <n v="198900"/>
    <n v="0"/>
    <n v="0"/>
    <n v="0"/>
    <n v="0"/>
    <n v="0"/>
    <n v="198900"/>
    <m/>
    <s v="MIGRACION"/>
    <s v="Se devuelve cuenta medica con soportes suministrados,#1elCUMFacturado no existe en imvima,validar cum reportado,#2mipres no se encuentra reportado en web service y modulo de factura cion mipres 20200525133019236538,#3 mipres autorizado para c"/>
    <s v="DEISY CARVAJAL DUQUE"/>
    <n v="0"/>
    <n v="0"/>
    <n v="198900"/>
    <s v="DEVOLUCION"/>
    <s v="NO PBS- se devuelve, codigo 20004699-01 Labetalol tope circu lar 10 $18.619, corregir en la WS Deyce"/>
    <s v="NO PBS"/>
    <m/>
    <s v="Ambulatorio"/>
    <s v="MIG-891300047"/>
    <n v="0"/>
    <n v="198900"/>
    <n v="0"/>
    <n v="0"/>
    <n v="0"/>
    <n v="0"/>
    <n v="0"/>
    <n v="0"/>
    <n v="0"/>
    <n v="0"/>
    <n v="0"/>
    <m/>
    <m/>
    <m/>
    <n v="0"/>
  </r>
  <r>
    <n v="891300047"/>
    <s v="CLINICA PALMIRA S.A"/>
    <s v="FECP39608"/>
    <s v="FECP39608"/>
    <s v="891300047_FECP39608"/>
    <m/>
    <d v="2021-11-25T00:00:00"/>
    <d v="2022-01-28T00:00:00"/>
    <n v="216994"/>
    <n v="216994"/>
    <s v="Factura devuelta"/>
    <x v="1"/>
    <n v="0"/>
    <m/>
    <m/>
    <m/>
    <m/>
    <s v="Devuelta"/>
    <d v="2021-11-25T00:00:00"/>
    <d v="2022-01-11T00:00:00"/>
    <d v="2022-01-11T00:00:00"/>
    <d v="2022-01-13T00:00:00"/>
    <n v="1173"/>
    <s v="Más de 360"/>
    <n v="216994"/>
    <n v="216994"/>
    <n v="0"/>
    <n v="0"/>
    <n v="0"/>
    <n v="0"/>
    <n v="0"/>
    <n v="216994"/>
    <m/>
    <s v="MIGRACION: Se devuelve cuenta medica covid, no se evidencia soporte deSISMUESTRA requisito para pago deacuerdo a resolución 1463. anexar soporte del mismo ya que en base no se encuentra regi stro. carolina a"/>
    <s v="Se devuelve cuenta medica covid, no se evidencia soporte deSISMUESTRA requisito para pago deacuerdo a resolución 1463. anexar soporte del mismo ya que en base no se encuentra regi stro. carolina a"/>
    <s v="Andrea Carolina Arango Cadavid"/>
    <n v="0"/>
    <n v="0"/>
    <n v="216994"/>
    <s v="DEVOLUCION"/>
    <s v="Se devuelve cuenta medica covid, no se evidencia soporte de SISMUESTRA requisito para pago deacuerdo a resolución 1463. anexar soporte del mismo ya que en base no se encuentra regi stro. carolina a"/>
    <s v="COVID-19"/>
    <m/>
    <s v="Ambulatorio"/>
    <s v="MIG-891300047"/>
    <n v="0"/>
    <n v="216994"/>
    <n v="0"/>
    <n v="0"/>
    <n v="0"/>
    <n v="0"/>
    <n v="0"/>
    <n v="0"/>
    <n v="0"/>
    <n v="0"/>
    <n v="0"/>
    <m/>
    <m/>
    <m/>
    <n v="0"/>
  </r>
  <r>
    <n v="891300047"/>
    <s v="CLINICA PALMIRA S.A"/>
    <s v="CHE7042"/>
    <s v="CHE7042"/>
    <s v="891300047_CHE7042"/>
    <m/>
    <d v="2021-11-25T00:00:00"/>
    <d v="2022-01-28T00:00:00"/>
    <n v="216994"/>
    <n v="216994"/>
    <s v="Factura devuelta"/>
    <x v="1"/>
    <n v="0"/>
    <m/>
    <m/>
    <m/>
    <m/>
    <s v="Devuelta"/>
    <d v="2021-11-25T00:00:00"/>
    <d v="2022-01-11T00:00:00"/>
    <d v="2022-01-11T00:00:00"/>
    <d v="2022-01-18T00:00:00"/>
    <n v="1168"/>
    <s v="Más de 360"/>
    <n v="216994"/>
    <n v="216994"/>
    <n v="0"/>
    <n v="0"/>
    <n v="0"/>
    <n v="0"/>
    <n v="0"/>
    <n v="216994"/>
    <m/>
    <s v="MIGRACION: Se devuelve cuenta medica covid,#1 validar reporte sismuestras noanexado, requisito para continuidad de tramite de pago segun resolución 1463. validar reporte realizado de laborato rio facturado. carolina a"/>
    <s v="Se devuelve cuenta medica covid,#1 validar reporte sismuestras noanexado, requisito para continuidad de tramite de pago segun resolución 1463. validar reporte realizado de laborato rio facturado. carolina a"/>
    <s v="Andrea Carolina Arango Cadavid"/>
    <n v="0"/>
    <n v="0"/>
    <n v="216994"/>
    <s v="DEVOLUCION"/>
    <s v="Se devuelve cuenta medica covid,#1 validar reporte sismuestr as noanexado, requisito para continuidad de tramite de pagosegun resolución 1463. validar reporte realizado de laborato rio facturado. carolina a"/>
    <s v="COVID-19"/>
    <m/>
    <s v="Ambulatorio"/>
    <s v="MIG-891300047"/>
    <n v="0"/>
    <n v="216994"/>
    <n v="0"/>
    <n v="0"/>
    <n v="0"/>
    <n v="0"/>
    <n v="0"/>
    <n v="0"/>
    <n v="0"/>
    <n v="0"/>
    <n v="0"/>
    <m/>
    <m/>
    <m/>
    <n v="0"/>
  </r>
  <r>
    <n v="891300047"/>
    <s v="CLINICA PALMIRA S.A"/>
    <s v="UCIE1512"/>
    <s v="UCIE1512"/>
    <s v="891300047_UCIE1512"/>
    <m/>
    <d v="2021-11-23T00:00:00"/>
    <d v="2022-01-28T00:00:00"/>
    <n v="372329"/>
    <n v="372329"/>
    <s v="Factura devuelta"/>
    <x v="1"/>
    <n v="0"/>
    <m/>
    <m/>
    <m/>
    <m/>
    <s v="Devuelta"/>
    <d v="2021-11-23T00:00:00"/>
    <d v="2022-01-11T00:00:00"/>
    <d v="2022-01-11T00:00:00"/>
    <d v="2022-01-18T00:00:00"/>
    <n v="1168"/>
    <s v="Más de 360"/>
    <n v="372329"/>
    <n v="372329"/>
    <n v="0"/>
    <n v="0"/>
    <n v="0"/>
    <n v="0"/>
    <n v="0"/>
    <n v="372329"/>
    <m/>
    <s v="MIGRACION: se devuelve cuenta medica NOPBS,#1 mipres 202108201320296917no se encuentra reportado en webservice, validar reporte rea lizado corresponda al servicio prestado 06/09/2021 GLUCERNA LPC 1.0 KCAL FCO X 1.5 L. carolina a"/>
    <s v="se devuelve cuenta medica NOPBS,#1 mipres 202108201320296917no se encuentra reportado en webservice, validar reporte rea lizado corresponda al servicio prestado 06/09/2021 GLUCERNA LPC 1.0 KCAL FCO X 1.5 L. carolina a"/>
    <s v="Andrea Carolina Arango Cadavid"/>
    <n v="0"/>
    <n v="0"/>
    <n v="372329"/>
    <s v="DEVOLUCION"/>
    <s v="se devuelve cuenta medica NOPBS,#1 mipres 202108201320296917 no se encuentra reportado en webservice, validar reporte relizado corresponda al servicio prestado 06/09/2021 GLUCERNA LPC 1.0 KCAL FCO X 1.5 L. carolina a"/>
    <s v="NO PBS"/>
    <m/>
    <s v="Ambulatorio"/>
    <s v="MIG-891300047"/>
    <n v="0"/>
    <n v="372329"/>
    <n v="0"/>
    <n v="0"/>
    <n v="0"/>
    <n v="0"/>
    <n v="0"/>
    <n v="0"/>
    <n v="0"/>
    <n v="0"/>
    <n v="0"/>
    <m/>
    <m/>
    <m/>
    <n v="0"/>
  </r>
  <r>
    <n v="891300047"/>
    <s v="CLINICA PALMIRA S.A"/>
    <s v="UCIE1480"/>
    <s v="UCIE1480"/>
    <s v="891300047_UCIE1480"/>
    <m/>
    <d v="2021-11-12T00:00:00"/>
    <d v="2022-01-28T00:00:00"/>
    <n v="2540818"/>
    <n v="2540818"/>
    <s v="Factura devuelta"/>
    <x v="1"/>
    <n v="0"/>
    <m/>
    <m/>
    <m/>
    <m/>
    <s v="Devuelta"/>
    <d v="2021-11-12T00:00:00"/>
    <d v="2022-01-11T00:00:00"/>
    <d v="2022-01-11T00:00:00"/>
    <d v="2022-01-13T00:00:00"/>
    <n v="1173"/>
    <s v="Más de 360"/>
    <n v="2540818"/>
    <n v="2540818"/>
    <n v="0"/>
    <n v="0"/>
    <n v="0"/>
    <n v="0"/>
    <n v="0"/>
    <n v="2540818"/>
    <m/>
    <s v="MIGRACION: Se devuelve cuenta medica NOPBS,validar,#1 mipres20210725165029156505 INDICACION INVIMA/USO INDICADO EN NAV,  NAH, INFECCIONES URINARIAS COMPLICADAS E INTRAABDOMINALES n o exitoso,#2validar cumplimiento de resolución 1885 para tra mite de pago. carolina arango"/>
    <s v="Se devuelve cuenta medica NOPBS,validar,#1 mipres20210725165029156505 INDICACION INVIMA/USO INDICADO EN NAV,  NAH, INFECCIONES URINARIAS COMPLICADAS E INTRAABDOMINALES n o exitoso,#2validar cumplimiento de resolución 1885 para tra mite de pago. carolina arango"/>
    <s v="Andrea Carolina Arango Cadavid"/>
    <n v="0"/>
    <n v="0"/>
    <n v="2540818"/>
    <s v="DEVOLUCION"/>
    <s v="Se devuelve cuenta medica NOPBS,validar,#1 mipres 20210725165029156505 INDICACION INVIMA/USO INDICADO EN NAV, NAH, INFECCIONES URINARIAS COMPLICADAS E INTRAABDOMINALES n o exitoso,#2validar cumplimiento de resolución 1885 para trmite de pago. carolina arango"/>
    <s v="NO PBS"/>
    <m/>
    <s v="Ambulatorio"/>
    <s v="MIG-891300047"/>
    <n v="0"/>
    <n v="2540818"/>
    <n v="0"/>
    <n v="0"/>
    <n v="0"/>
    <n v="0"/>
    <n v="0"/>
    <n v="0"/>
    <n v="0"/>
    <n v="0"/>
    <n v="0"/>
    <m/>
    <m/>
    <m/>
    <n v="0"/>
  </r>
  <r>
    <n v="891300047"/>
    <s v="CLINICA PALMIRA S.A"/>
    <s v="UCIE1190"/>
    <s v="UCIE1190"/>
    <s v="891300047_UCIE1190"/>
    <m/>
    <d v="2021-08-24T00:00:00"/>
    <d v="2022-01-28T00:00:00"/>
    <n v="389606"/>
    <n v="389606"/>
    <s v="Factura devuelta"/>
    <x v="1"/>
    <n v="0"/>
    <m/>
    <m/>
    <m/>
    <m/>
    <s v="Devuelta"/>
    <d v="2021-08-24T00:00:00"/>
    <d v="2022-01-11T00:00:00"/>
    <d v="2022-01-11T00:00:00"/>
    <d v="2022-01-13T00:00:00"/>
    <n v="1173"/>
    <s v="Más de 360"/>
    <n v="389606"/>
    <n v="389606"/>
    <n v="0"/>
    <n v="0"/>
    <n v="0"/>
    <n v="0"/>
    <n v="0"/>
    <n v="389606"/>
    <m/>
    <s v="MIGRACION: Se devuelve cuenta medica NOPBS con soportes presentados,validas:#1.ANEXAR MIPRES PARA GLUCERNA 1.0 facturado pero no an exado,#2.20210711158028883432 SIN INDICACIÓN INVIMA INDICACION INVIMA/DEBE ESPECIFICAR ALGUN TIPO DE CHOQUE,#3 VALIDAR CUMPLIMIENTO DE MARCO NORMATIVO RESOLUCIÓN 1885. CAR OLINA ARANGO"/>
    <s v="Se devuelve cuenta medica NOPBS con soportes presentados,validas:#1.ANEXAR MIPRES PARA GLUCERNA 1.0 facturado pero no an exado,#2.20210711158028883432 SIN INDICACIÓN INVIMA INDICACION INVIMA/DEBE ESPECIFICAR ALGUN TIPO DE CHOQUE,#3 VALIDAR CUMPLIMIENTO DE MARCO NORMATIVO RESOLUCIÓN 1885. CAR OLINA ARANGO"/>
    <s v="Andrea Carolina Arango Cadavid"/>
    <n v="0"/>
    <n v="0"/>
    <n v="389606"/>
    <s v="DEVOLUCION"/>
    <s v="Se devuelve cuenta medica NOPBS con soportes presentados,val idas:#1.ANEXAR MIPRES PARA GLUCERNA 1.0 facturado pero no aexado,#2.20210711158028883432 SIN INDICACIÓN INVIMA INDICACION INVIMA/DEBE ESPECIFICAR ALGUN TIPO DE CHOQUE,#3 VALIDAR CUMPLIMIENTO DE MARCO NORMATIVO RESOLUCIÓN 1885. CAR OLINA ARANGO"/>
    <s v="NO PBS"/>
    <m/>
    <s v="Ambulatorio"/>
    <s v="MIG-891300047"/>
    <n v="0"/>
    <n v="389606"/>
    <n v="0"/>
    <n v="0"/>
    <n v="0"/>
    <n v="0"/>
    <n v="0"/>
    <n v="0"/>
    <n v="0"/>
    <n v="0"/>
    <n v="0"/>
    <m/>
    <m/>
    <m/>
    <n v="0"/>
  </r>
  <r>
    <n v="891300047"/>
    <s v="CLINICA PALMIRA S.A"/>
    <s v="UCIE1191"/>
    <s v="UCIE1191"/>
    <s v="891300047_UCIE1191"/>
    <m/>
    <d v="2021-08-24T00:00:00"/>
    <d v="2021-12-01T00:00:00"/>
    <n v="703003"/>
    <n v="703003"/>
    <s v="Factura devuelta"/>
    <x v="1"/>
    <n v="0"/>
    <m/>
    <m/>
    <m/>
    <m/>
    <s v="Devuelta"/>
    <d v="2021-08-24T00:00:00"/>
    <d v="2021-12-07T00:00:00"/>
    <d v="2021-12-07T00:00:00"/>
    <d v="2021-12-07T00:00:00"/>
    <n v="1210"/>
    <s v="Más de 360"/>
    <n v="703003"/>
    <n v="703003"/>
    <n v="0"/>
    <n v="0"/>
    <n v="0"/>
    <n v="0"/>
    <n v="0"/>
    <n v="703003"/>
    <m/>
    <s v="MIGRACION: Se devuelve cuenta medica NOPBS validar.#1 mipres de20210616141028387706 cum 20096205-01 VASOPRESINA AMP 20 U/ml no exitoso ERROR EN FORMULACION, CANTIDAD SOLICITADA EXCEDE LA DOSIS. SE REQUIERE ACLARACION DE LA DOSIS REQUERIDA POR E A DOSIS REQUERIDA POR EL PACIENTE,#2 MEDICAMENTO 20096205-01 NO PACTADO EN CONTRATOS. CAROLINA A"/>
    <s v="Se devuelve cuenta medica NOPBS validar.#1 mipres de20210616141028387706 cum 20096205-01 VASOPRESINA AMP 20 U/ml no exitoso ERROR EN FORMULACION, CANTIDAD SOLICITADA EXCEDE LA DOSIS. SE REQUIERE ACLARACION DE LA DOSIS REQUERIDA POR E A DOSIS REQUERIDA POR EL PACIENTE,#2 MEDICAMENTO 20096205-01 NO PACTADO EN CONTRATOS. CAROLINA A"/>
    <s v="Andrea Carolina Arango Cadavid"/>
    <n v="0"/>
    <n v="0"/>
    <n v="703003"/>
    <s v="DEVOLUCION"/>
    <s v="Se devuelve cuenta medica NOPBS validar.#1 mipres de 20210616141028387706 cum 20096205-01 VASOPRESINA AMP 20 U/ml no exitoso ERROR EN FORMULACION, CANTIDAD SOLICITADA EXCEDE LA DOSIS. SE REQUIERE ACLARACION DE LA DOSIS REQUERIDA POR EA DOSIS REQUERIDA POR EL PACIENTE,#2 MEDICAMENTO 20096205-01 NO PACTADO EN CONTRATOS. CAROLINA A"/>
    <s v="NO PBS"/>
    <m/>
    <s v="Ambulatorio"/>
    <s v="MIG-891300047"/>
    <n v="0"/>
    <n v="703003"/>
    <n v="0"/>
    <n v="0"/>
    <n v="0"/>
    <n v="0"/>
    <n v="0"/>
    <n v="0"/>
    <n v="0"/>
    <n v="0"/>
    <n v="0"/>
    <m/>
    <m/>
    <m/>
    <n v="0"/>
  </r>
  <r>
    <n v="891300047"/>
    <s v="CLINICA PALMIRA S.A"/>
    <s v="CHE3463"/>
    <s v="CHE3463"/>
    <s v="891300047_CHE3463"/>
    <m/>
    <d v="2021-03-15T00:00:00"/>
    <d v="2021-12-01T00:00:00"/>
    <n v="1630135"/>
    <n v="1630135"/>
    <s v="Factura devuelta"/>
    <x v="1"/>
    <n v="0"/>
    <m/>
    <m/>
    <m/>
    <m/>
    <s v="Devuelta"/>
    <d v="2021-03-15T00:00:00"/>
    <d v="2021-12-06T00:00:00"/>
    <d v="2021-12-06T00:00:00"/>
    <d v="2021-12-07T00:00:00"/>
    <n v="1210"/>
    <s v="Más de 360"/>
    <n v="1630135"/>
    <n v="1630135"/>
    <n v="0"/>
    <n v="0"/>
    <n v="0"/>
    <n v="0"/>
    <n v="0"/>
    <n v="1630135"/>
    <m/>
    <s v="MIGRACION: Se devuelve cuenta medica con soportes presentadosmipres 20210221186026234196 no exitoso para tramite de pago validar al correo mipres@ipsnelsonmandela.com carolina a"/>
    <s v="Se devuelve cuenta medica con soportes presentadosmipres 20210221186026234196 no exitoso para tramite de pago validar al correo mipres@ipsnelsonmandela.com carolina a"/>
    <s v="Andrea Carolina Arango Cadavid"/>
    <n v="0"/>
    <n v="0"/>
    <n v="1630135"/>
    <s v="DEVOLUCION"/>
    <s v="Se devuelve cuenta medica con soportes presentados mipres 20210221186026234196 no exitoso para tramite de pago validar al correo mipres@ipsnelsonmandela.com carolina a"/>
    <s v="NO PBS"/>
    <m/>
    <s v="Ambulatorio"/>
    <s v="MIG-891300047"/>
    <n v="0"/>
    <n v="1630135"/>
    <n v="0"/>
    <n v="0"/>
    <n v="0"/>
    <n v="0"/>
    <n v="0"/>
    <n v="0"/>
    <n v="0"/>
    <n v="0"/>
    <n v="0"/>
    <m/>
    <m/>
    <m/>
    <n v="0"/>
  </r>
  <r>
    <n v="891300047"/>
    <s v="CLINICA PALMIRA S.A"/>
    <s v="CH71216"/>
    <s v="CH71216"/>
    <s v="891300047_CH71216"/>
    <m/>
    <d v="2020-01-08T00:00:00"/>
    <d v="2020-04-01T00:00:00"/>
    <n v="75706"/>
    <n v="75706"/>
    <s v="Factura devuelta"/>
    <x v="1"/>
    <n v="0"/>
    <m/>
    <m/>
    <m/>
    <m/>
    <s v="Devuelta"/>
    <d v="2020-01-08T00:00:00"/>
    <d v="2020-04-15T00:00:00"/>
    <d v="2021-12-02T00:00:00"/>
    <d v="2020-04-28T00:00:00"/>
    <n v="1798"/>
    <s v="Más de 360"/>
    <n v="75706"/>
    <n v="75706"/>
    <n v="0"/>
    <n v="0"/>
    <n v="0"/>
    <n v="0"/>
    <n v="0"/>
    <n v="75706"/>
    <m/>
    <s v="MIGRACION"/>
    <s v="SE DEVUELVE FACTURA NO POS NO SE ENCUENTRA EN EL ARCHIVO DEDISPENSACION MIPRES 2.0 DE LA WEBSERVICE. SE VALIDA ID DE EN TREGA 12011758 Y MIPRES 20191206157016099221 Y NO ESTA. MILE NALOZANO"/>
    <s v="Andrea Carolina Arango Cadavid"/>
    <n v="0"/>
    <n v="0"/>
    <n v="75706"/>
    <s v="DEVOLUCION"/>
    <s v="Se devuelve cuenta medica con soportes presentados, validar reporte del mipres 20191206157016099221 reportan cantidades y valores diferente a las facturadas.facturan 5 unidades val or total $ 52.210 unitario 10.442. carolina a"/>
    <s v="NO PBS"/>
    <m/>
    <s v="Ambulatorio"/>
    <s v="MIG-891300047"/>
    <n v="0"/>
    <n v="75706"/>
    <n v="0"/>
    <n v="0"/>
    <n v="0"/>
    <n v="0"/>
    <n v="0"/>
    <n v="0"/>
    <n v="0"/>
    <n v="0"/>
    <n v="0"/>
    <m/>
    <m/>
    <m/>
    <n v="0"/>
  </r>
  <r>
    <n v="891300047"/>
    <s v="CLINICA PALMIRA S.A"/>
    <s v="CH70192"/>
    <s v="CH70192"/>
    <s v="891300047_CH70192"/>
    <m/>
    <d v="2019-11-08T00:00:00"/>
    <d v="2020-01-01T00:00:00"/>
    <n v="382538"/>
    <n v="382538"/>
    <s v="Factura devuelta"/>
    <x v="1"/>
    <n v="0"/>
    <m/>
    <m/>
    <m/>
    <m/>
    <s v="Devuelta"/>
    <d v="2019-11-08T00:00:00"/>
    <d v="2020-01-10T00:00:00"/>
    <d v="2021-12-02T00:00:00"/>
    <d v="2020-01-15T00:00:00"/>
    <n v="1902"/>
    <s v="Más de 360"/>
    <n v="382538"/>
    <n v="382538"/>
    <n v="0"/>
    <n v="0"/>
    <n v="0"/>
    <n v="0"/>
    <n v="0"/>
    <n v="382538"/>
    <m/>
    <s v="MIGRACION"/>
    <s v="SE DEVUELVE FACTURA CON SOPORTES ORIGINALES, PRESTADOR NO CUMPLE CON LO DISPUESTO EN LA RESOLUCION 1885 DE 2018 MIPRES 2 .0 FAVOR ANEXAN ID DE REPORTE DE ENTREGA PARA DAR TRAMITE DE  PAGO.JENNIFER REBOLLEDO"/>
    <s v="Andrea Carolina Arango Cadavid"/>
    <n v="0"/>
    <n v="0"/>
    <n v="382538"/>
    <s v="DEVOLUCION"/>
    <s v="Se devuelve cuenta medica NOPBS con soportes presentados mipres 20190924139014583673 fecha de suministro reportada 19/10/2021. PACIENTE EGRESO 28/09/2019.Deben validar las fec has reportadas. Carolina a"/>
    <s v="NO PBS"/>
    <m/>
    <s v="Ambulatorio"/>
    <s v="MIG-891300047"/>
    <n v="0"/>
    <n v="382538"/>
    <n v="0"/>
    <n v="0"/>
    <n v="0"/>
    <n v="0"/>
    <n v="0"/>
    <n v="0"/>
    <n v="0"/>
    <n v="0"/>
    <n v="0"/>
    <m/>
    <m/>
    <m/>
    <n v="0"/>
  </r>
  <r>
    <n v="891300047"/>
    <s v="CLINICA PALMIRA S.A"/>
    <s v="FECP35410"/>
    <s v="FECP35410"/>
    <s v="891300047_FECP35410"/>
    <m/>
    <d v="2021-10-17T00:00:00"/>
    <d v="2021-11-01T00:00:00"/>
    <n v="216994"/>
    <n v="216994"/>
    <s v="Factura devuelta"/>
    <x v="1"/>
    <n v="0"/>
    <m/>
    <m/>
    <m/>
    <m/>
    <s v="Devuelta"/>
    <d v="2021-10-17T00:00:00"/>
    <d v="2021-11-13T00:00:00"/>
    <d v="2021-11-13T00:00:00"/>
    <d v="2021-11-22T00:00:00"/>
    <n v="1225"/>
    <s v="Más de 360"/>
    <n v="216994"/>
    <n v="216994"/>
    <n v="0"/>
    <n v="0"/>
    <n v="0"/>
    <n v="0"/>
    <n v="0"/>
    <n v="216994"/>
    <m/>
    <s v="MIGRACION: Se devuelve cuenta covid con soportes presentados,paciente facturado es trabajador del area de la salud.adjuntar soporte  de FURAT donde reportan al trabajador y la respuesta del mi smo. RES.2851/2015 DECRETO 676/2020. CAROLINA A"/>
    <s v="Se devuelve cuenta covid con soportes presentados,paciente facturado es trabajador del area de la salud.adjuntar soporte  de FURAT donde reportan al trabajador y la respuesta del mi smo. RES.2851/2015 DECRETO 676/2020. CAROLINA A"/>
    <s v="Andrea Carolina Arango Cadavid"/>
    <n v="0"/>
    <n v="0"/>
    <n v="216994"/>
    <s v="DEVOLUCION"/>
    <s v="Se devuelve cuenta covid con soportes presentados,paciente f acturado es trabajador del area de la salud.adjuntar soport de FURAT donde reportan al trabajador y la respuesta del mi smo. RES.2851/2015 DECRETO 676/2020. CAROLINA A"/>
    <s v="ARL"/>
    <m/>
    <s v="Ambulatorio"/>
    <s v="MIG-891300047"/>
    <n v="0"/>
    <n v="216994"/>
    <n v="0"/>
    <n v="0"/>
    <n v="0"/>
    <n v="0"/>
    <n v="0"/>
    <n v="0"/>
    <n v="0"/>
    <n v="0"/>
    <n v="0"/>
    <m/>
    <m/>
    <m/>
    <n v="0"/>
  </r>
  <r>
    <n v="891300047"/>
    <s v="CLINICA PALMIRA S.A"/>
    <s v="FECP35423"/>
    <s v="FECP35423"/>
    <s v="891300047_FECP35423"/>
    <m/>
    <d v="2021-10-17T00:00:00"/>
    <d v="2021-11-01T00:00:00"/>
    <n v="216994"/>
    <n v="216994"/>
    <s v="Factura devuelta"/>
    <x v="1"/>
    <n v="0"/>
    <m/>
    <m/>
    <m/>
    <m/>
    <s v="Devuelta"/>
    <d v="2021-10-17T00:00:00"/>
    <d v="2021-11-13T00:00:00"/>
    <d v="2021-11-13T00:00:00"/>
    <d v="2021-11-22T00:00:00"/>
    <n v="1225"/>
    <s v="Más de 360"/>
    <n v="216994"/>
    <n v="216994"/>
    <n v="0"/>
    <n v="0"/>
    <n v="0"/>
    <n v="0"/>
    <n v="0"/>
    <n v="216994"/>
    <m/>
    <s v="MIGRACION: Se devuelve cuenta medica covid,paciente facturado es trabajador de la salud segun lo descrito en historia clinica,ANEXA R SOPORTE DE FURAT DONDE REPORTAN A LA ARL CASO PACIENTE,RES 2851/2015- DECRETO 676.2020 NO PROCEDE A COBRO EPS-carolina"/>
    <s v="Se devuelve cuenta medica covid,paciente facturado es trabajador de la salud segun lo descrito en historia clinica,ANEXA R SOPORTE DE FURAT DONDE REPORTAN A LA ARL CASO PACIENTE,RES 2851/2015- DECRETO 676.2020 NO PROCEDE A COBRO EPS-carolina"/>
    <s v="Andrea Carolina Arango Cadavid"/>
    <n v="0"/>
    <n v="0"/>
    <n v="216994"/>
    <s v="DEVOLUCION"/>
    <s v="Se devuelve cuenta medica covid,paciente facturado es trabaj ador de la salud segun lo descrito en historia clinica,ANEXR SOPORTE DE FURAT DONDE REPORTAN A LA ARL CASO PACIENTE,RES 2851/2015- DECRETO 676.2020 NO PROCEDE A COBRO EPS-carolina"/>
    <s v="SOPORTE"/>
    <m/>
    <s v="Ambulatorio"/>
    <s v="MIG-891300047"/>
    <n v="0"/>
    <n v="216994"/>
    <n v="0"/>
    <n v="0"/>
    <n v="0"/>
    <n v="0"/>
    <n v="0"/>
    <n v="0"/>
    <n v="0"/>
    <n v="0"/>
    <n v="0"/>
    <m/>
    <m/>
    <m/>
    <n v="0"/>
  </r>
  <r>
    <n v="891300047"/>
    <s v="CLINICA PALMIRA S.A"/>
    <s v="FECP34956"/>
    <s v="FECP34956"/>
    <s v="891300047_FECP34956"/>
    <m/>
    <d v="2021-10-14T00:00:00"/>
    <d v="2021-11-01T00:00:00"/>
    <n v="216994"/>
    <n v="216994"/>
    <s v="Factura devuelta"/>
    <x v="1"/>
    <n v="0"/>
    <m/>
    <m/>
    <m/>
    <m/>
    <s v="Devuelta"/>
    <d v="2021-10-14T00:00:00"/>
    <d v="2021-11-13T00:00:00"/>
    <d v="2021-11-13T00:00:00"/>
    <d v="2021-11-23T00:00:00"/>
    <n v="1224"/>
    <s v="Más de 360"/>
    <n v="216994"/>
    <n v="216994"/>
    <n v="0"/>
    <n v="0"/>
    <n v="0"/>
    <n v="0"/>
    <n v="0"/>
    <n v="216994"/>
    <m/>
    <s v="MIGRACION: Se devuelve cuenta medica COVID con soportes presentados,anexr soporte FURAT REMITIDO A ARL Y EPS (RES.2851/2015)donde s e informa que el paciente es sospechoso y respuesta del mism o,DECRETO 676/2020. ENFERMEDAD LABORAL, VALIDAR CON ARl.caro"/>
    <s v="Se devuelve cuenta medica COVID con soportes presentados,anexr soporte FURAT REMITIDO A ARL Y EPS (RES.2851/2015)donde s e informa que el paciente es sospechoso y respuesta del mism o,DECRETO 676/2020. ENFERMEDAD LABORAL, VALIDAR CON ARl.caro"/>
    <s v="Andrea Carolina Arango Cadavid"/>
    <n v="0"/>
    <n v="0"/>
    <n v="216994"/>
    <s v="DEVOLUCION"/>
    <s v="Se devuelve cuenta medica COVID con soportes presentados,ane xr soporte FURAT REMITIDO A ARL Y EPS (RES.2851/2015)donde e informa que el paciente es sospechoso y respuesta del mism o,DECRETO 676/2020. ENFERMEDAD LABORAL, VALIDAR CON ARl.car"/>
    <s v="SOPORTE"/>
    <m/>
    <s v="Ambulatorio"/>
    <s v="MIG-891300047"/>
    <n v="0"/>
    <n v="216994"/>
    <n v="0"/>
    <n v="0"/>
    <n v="0"/>
    <n v="0"/>
    <n v="0"/>
    <n v="0"/>
    <n v="0"/>
    <n v="0"/>
    <n v="0"/>
    <m/>
    <m/>
    <m/>
    <n v="0"/>
  </r>
  <r>
    <n v="891300047"/>
    <s v="CLINICA PALMIRA S.A"/>
    <s v="CHE586"/>
    <s v="CHE586"/>
    <s v="891300047_CHE586"/>
    <m/>
    <d v="2020-08-31T00:00:00"/>
    <d v="2021-01-01T00:00:00"/>
    <n v="115677"/>
    <n v="115677"/>
    <s v="Factura devuelta"/>
    <x v="1"/>
    <n v="0"/>
    <m/>
    <m/>
    <m/>
    <m/>
    <s v="Devuelta"/>
    <d v="2020-08-31T00:00:00"/>
    <d v="2021-05-03T00:00:00"/>
    <d v="2021-10-21T00:00:00"/>
    <d v="2021-05-06T00:00:00"/>
    <n v="1425"/>
    <s v="Más de 360"/>
    <n v="115677"/>
    <n v="115677"/>
    <n v="0"/>
    <n v="0"/>
    <n v="0"/>
    <n v="0"/>
    <n v="0"/>
    <n v="115677"/>
    <m/>
    <s v="MIGRACION"/>
    <s v="Se devuelve factura no pbs,validar mipres enviado ensurea no registra en web service ni modulo de facturacion;anexar mipres de pregabalina no anexado;validar los codigos de tecn ologia facturado NO SON CODIGOS MIPRES. CAROLINA A"/>
    <s v="Andrea Carolina Arango Cadavid"/>
    <n v="0"/>
    <n v="0"/>
    <n v="115677"/>
    <s v="DEVOLUCION"/>
    <s v="NO PBS- se devuelve, no reporte en la WS Pregabalina codigo 19953202-02 - 14/07/2020 fecha entrega. Deyce"/>
    <s v="NO PBS"/>
    <m/>
    <s v="Ambulatorio"/>
    <s v="MIG-891300047"/>
    <n v="0"/>
    <n v="115677"/>
    <n v="0"/>
    <n v="0"/>
    <n v="0"/>
    <n v="0"/>
    <n v="0"/>
    <n v="0"/>
    <n v="0"/>
    <n v="0"/>
    <n v="0"/>
    <m/>
    <m/>
    <m/>
    <n v="0"/>
  </r>
  <r>
    <n v="891300047"/>
    <s v="CLINICA PALMIRA S.A"/>
    <s v="FECP31676"/>
    <s v="FECP31676"/>
    <s v="891300047_FECP31676"/>
    <m/>
    <d v="2021-09-03T00:00:00"/>
    <d v="2021-10-01T00:00:00"/>
    <n v="297826"/>
    <n v="297826"/>
    <s v="Factura devuelta"/>
    <x v="1"/>
    <n v="0"/>
    <m/>
    <m/>
    <m/>
    <m/>
    <s v="Devuelta"/>
    <d v="2021-09-03T00:00:00"/>
    <d v="2021-10-14T00:00:00"/>
    <d v="2021-10-14T00:00:00"/>
    <d v="2021-10-20T00:00:00"/>
    <n v="1258"/>
    <s v="Más de 360"/>
    <n v="297826"/>
    <n v="297826"/>
    <n v="0"/>
    <n v="0"/>
    <n v="0"/>
    <n v="0"/>
    <n v="0"/>
    <n v="297826"/>
    <m/>
    <s v="MIGRACION: Se devuelve cuenta medica COVID, laboratorio 908856 no pertinente tomado en menos de 24 horas de diferencia con ANTIGENO NEGATIVO. LINEAMIENTOS DEL MINISTERIO, Para procesamiento co vid. CAROLINA A"/>
    <s v="Se devuelve cuenta medica COVID, laboratorio 908856 no pertinente tomado en menos de 24 horas de diferencia con ANTIGENO NEGATIVO. LINEAMIENTOS DEL MINISTERIO, Para procesamiento co vid. CAROLINA A"/>
    <s v="Andrea Carolina Arango Cadavid"/>
    <n v="0"/>
    <n v="0"/>
    <n v="297826"/>
    <s v="DEVOLUCION"/>
    <s v="SE DEVUELVE CUENTA MEDICA COVID, LABORATORIO 908856 NO PERTI NENTE TOMADO EN MENOS DE 24 HORAS DE DIFERENCIA CON ANTIGENNEGATIVO. LINEAMIENTOS DEL MINISTERIO, PARA PROCESAMIENTO CO VID. CAROLINA A"/>
    <s v="COVID-19"/>
    <m/>
    <s v="Ambulatorio"/>
    <s v="MIG-891300047"/>
    <n v="0"/>
    <n v="297826"/>
    <n v="0"/>
    <n v="0"/>
    <n v="0"/>
    <n v="0"/>
    <n v="0"/>
    <n v="0"/>
    <n v="0"/>
    <n v="0"/>
    <n v="0"/>
    <m/>
    <m/>
    <m/>
    <n v="0"/>
  </r>
  <r>
    <n v="891300047"/>
    <s v="CLINICA PALMIRA S.A"/>
    <s v="FECP22047"/>
    <s v="FECP22047"/>
    <s v="891300047_FECP22047"/>
    <m/>
    <d v="2021-05-12T00:00:00"/>
    <d v="2021-06-01T00:00:00"/>
    <n v="80832"/>
    <n v="80832"/>
    <s v="Factura devuelta"/>
    <x v="1"/>
    <n v="0"/>
    <m/>
    <m/>
    <m/>
    <m/>
    <s v="Devuelta"/>
    <d v="2021-05-12T00:00:00"/>
    <d v="2021-06-12T00:00:00"/>
    <d v="2021-09-22T00:00:00"/>
    <d v="2021-07-19T00:00:00"/>
    <n v="1351"/>
    <s v="Más de 360"/>
    <n v="80832"/>
    <n v="80832"/>
    <n v="0"/>
    <n v="0"/>
    <n v="0"/>
    <n v="0"/>
    <n v="0"/>
    <n v="80832"/>
    <m/>
    <s v="MIGRACION"/>
    <s v="Se devuelve cuenta medica con lo suministrados, validar soportes enviados, no envian resultado de laboratorio y sismuest ras en cumplimiento de res1463#2 solicitar autorizacion al autorizacionescap@EPSComfenalcovalle.com.co"/>
    <s v="Andrea Carolina Arango Cadavid"/>
    <n v="0"/>
    <n v="0"/>
    <n v="80832"/>
    <s v="DEVOLUCION"/>
    <s v="Se sostiene devolución, presentan factura sin resultado de laboratorio facturado, no adjuntan sismuestra. validar todo el marco normativo RESOLICIÓN 1463.Presentar fa ctura con soportes completos. CAROLINA ARANGO"/>
    <s v="SOPORTE"/>
    <m/>
    <s v="Ambulatorio"/>
    <s v="MIG-891300047"/>
    <n v="0"/>
    <n v="80832"/>
    <n v="0"/>
    <n v="0"/>
    <n v="0"/>
    <n v="0"/>
    <n v="0"/>
    <n v="0"/>
    <n v="0"/>
    <n v="0"/>
    <n v="0"/>
    <m/>
    <m/>
    <m/>
    <n v="0"/>
  </r>
  <r>
    <n v="891300047"/>
    <s v="CLINICA PALMIRA S.A"/>
    <s v="FECP13080"/>
    <s v="FECP13080"/>
    <s v="891300047_FECP13080"/>
    <m/>
    <d v="2021-01-18T00:00:00"/>
    <d v="2021-02-01T00:00:00"/>
    <n v="297826"/>
    <n v="297826"/>
    <s v="Factura devuelta"/>
    <x v="1"/>
    <n v="0"/>
    <m/>
    <m/>
    <m/>
    <m/>
    <s v="Devuelta"/>
    <d v="2021-01-18T00:00:00"/>
    <d v="2021-02-16T00:00:00"/>
    <d v="2021-09-22T00:00:00"/>
    <d v="2021-02-18T00:00:00"/>
    <n v="1502"/>
    <s v="Más de 360"/>
    <n v="297826"/>
    <n v="297826"/>
    <n v="0"/>
    <n v="0"/>
    <n v="0"/>
    <n v="0"/>
    <n v="0"/>
    <n v="297826"/>
    <m/>
    <s v="MIGRACION"/>
    <s v="Se devuelve cuenta medica sin soporte de laboratorios facturados ANEXAR soportes de laboratorio para continuar con audit oria y tramite de pago. Anexar soporte sismuestra CAROLINA ARANGO"/>
    <s v="Andrea Carolina Arango Cadavid"/>
    <n v="0"/>
    <n v="0"/>
    <n v="297826"/>
    <s v="DEVOLUCION"/>
    <s v="Se sostiene devolucion deben anexar resultado de los laborat orios facturados segun marco normativo res 3047.y cumplir cn los requisitos de resolucion 1463. reportar ante sismuestr a los lab facturados. carolina a"/>
    <s v="SOPORTE"/>
    <m/>
    <s v="Ambulatorio"/>
    <s v="MIG-891300047"/>
    <n v="0"/>
    <n v="297826"/>
    <n v="0"/>
    <n v="0"/>
    <n v="0"/>
    <n v="0"/>
    <n v="0"/>
    <n v="0"/>
    <n v="0"/>
    <n v="0"/>
    <n v="0"/>
    <m/>
    <m/>
    <m/>
    <n v="0"/>
  </r>
  <r>
    <n v="891300047"/>
    <s v="CLINICA PALMIRA S.A"/>
    <s v="FECP30240"/>
    <s v="FECP30240"/>
    <s v="891300047_FECP30240"/>
    <m/>
    <d v="2021-08-23T00:00:00"/>
    <d v="2021-09-01T00:00:00"/>
    <n v="80832"/>
    <n v="80832"/>
    <s v="Factura devuelta"/>
    <x v="1"/>
    <n v="0"/>
    <m/>
    <m/>
    <m/>
    <m/>
    <s v="Devuelta"/>
    <d v="2021-08-23T00:00:00"/>
    <d v="2021-09-15T00:00:00"/>
    <d v="2021-09-15T00:00:00"/>
    <d v="2021-09-24T00:00:00"/>
    <n v="1284"/>
    <s v="Más de 360"/>
    <n v="80832"/>
    <n v="80832"/>
    <n v="0"/>
    <n v="0"/>
    <n v="0"/>
    <n v="0"/>
    <n v="0"/>
    <n v="80832"/>
    <m/>
    <s v="MIGRACION: Se devuelve cuenta medica covid, validar cargue de reporte en sismuestra antigeno no se encuentra reportado segun RESOLU CION 1463. reportar para continuidad de auditoria y tramite de pago"/>
    <s v="Se devuelve cuenta medica covid, validar cargue de reporte en sismuestra antigeno no se encuentra reportado segun RESOLU CION 1463. reportar para continuidad de auditoria y tramite de pago"/>
    <s v="Andrea Carolina Arango Cadavid"/>
    <n v="0"/>
    <n v="0"/>
    <n v="80832"/>
    <s v="DEVOLUCION"/>
    <s v="SE DEVUELVE CUENTA MEDICA COVID, VALIDAR CARGUE DE REPORTE E N SISMUESTRA ANTIGENO NO SE ENCUENTRA REPORTADO SEGUN RESOLCION 1463. REPORTAR PARA CONTINUIDAD DE AUDITORIA Y TRAMITE DE PAGO"/>
    <s v="COVID-19"/>
    <m/>
    <s v="Ambulatorio"/>
    <s v="MIG-891300047"/>
    <n v="0"/>
    <n v="80832"/>
    <n v="0"/>
    <n v="0"/>
    <n v="0"/>
    <n v="0"/>
    <n v="0"/>
    <n v="0"/>
    <n v="0"/>
    <n v="0"/>
    <n v="0"/>
    <m/>
    <m/>
    <m/>
    <n v="0"/>
  </r>
  <r>
    <n v="891300047"/>
    <s v="CLINICA PALMIRA S.A"/>
    <s v="FECP29940"/>
    <s v="FECP29940"/>
    <s v="891300047_FECP29940"/>
    <m/>
    <d v="2021-08-20T00:00:00"/>
    <d v="2021-09-01T00:00:00"/>
    <n v="80832"/>
    <n v="80832"/>
    <s v="Factura devuelta"/>
    <x v="1"/>
    <n v="0"/>
    <m/>
    <m/>
    <m/>
    <m/>
    <s v="Devuelta"/>
    <d v="2021-08-20T00:00:00"/>
    <d v="2021-09-15T00:00:00"/>
    <d v="2021-09-15T00:00:00"/>
    <d v="2021-09-24T00:00:00"/>
    <n v="1284"/>
    <s v="Más de 360"/>
    <n v="80832"/>
    <n v="80832"/>
    <n v="0"/>
    <n v="0"/>
    <n v="0"/>
    <n v="0"/>
    <n v="0"/>
    <n v="80832"/>
    <m/>
    <s v="MIGRACION: Se devuelve cuenta medica COVID validar el reporte en la base sismuestra requisito de RES 1463 Para auditoria y tramite e pago, carolin aa"/>
    <s v="Se devuelve cuenta medica COVID validar el reporte en la base sismuestra requisito de RES 1463 Para auditoria y tramite e pago, carolin aa"/>
    <s v="Andrea Carolina Arango Cadavid"/>
    <n v="0"/>
    <n v="0"/>
    <n v="80832"/>
    <s v="DEVOLUCION"/>
    <s v="SE DEVUELVE CUENTA MEDICA COVID VALIDAR EL REPORTE EN LA BAS E SISMUESTRA REQUISITO DE RES 1463 PARA AUDITORIA Y TRAMITEE PAGO, CAROLIN AA"/>
    <s v="COVID-19"/>
    <m/>
    <s v="Ambulatorio"/>
    <s v="MIG-891300047"/>
    <n v="0"/>
    <n v="80832"/>
    <n v="0"/>
    <n v="0"/>
    <n v="0"/>
    <n v="0"/>
    <n v="0"/>
    <n v="0"/>
    <n v="0"/>
    <n v="0"/>
    <n v="0"/>
    <m/>
    <m/>
    <m/>
    <n v="0"/>
  </r>
  <r>
    <n v="891300047"/>
    <s v="CLINICA PALMIRA S.A"/>
    <s v="CHE3299"/>
    <s v="CHE3299"/>
    <s v="891300047_CHE3299"/>
    <m/>
    <d v="2021-02-27T00:00:00"/>
    <d v="2021-04-01T00:00:00"/>
    <n v="149924"/>
    <n v="149924"/>
    <s v="Factura devuelta"/>
    <x v="1"/>
    <n v="0"/>
    <m/>
    <m/>
    <m/>
    <m/>
    <s v="Devuelta"/>
    <d v="2021-02-27T00:00:00"/>
    <d v="2021-04-08T00:00:00"/>
    <d v="2021-09-08T00:00:00"/>
    <d v="2021-04-19T00:00:00"/>
    <n v="1442"/>
    <s v="Más de 360"/>
    <n v="149924"/>
    <n v="149924"/>
    <n v="0"/>
    <n v="0"/>
    <n v="0"/>
    <n v="0"/>
    <n v="0"/>
    <n v="149924"/>
    <m/>
    <s v="MIGRACION"/>
    <s v="se devuelve cuenta medica con soportes suministrados,anexanmipres 20210205196025928614 paraa glucerna,no anexan mipres polietelinglicol;codigos facturados no coinciden con codigos mipres;validar cargue en web service y modulo facturación.CA"/>
    <s v="Andrea Carolina Arango Cadavid"/>
    <n v="0"/>
    <n v="0"/>
    <n v="149924"/>
    <s v="DEVOLUCION"/>
    <s v="NO PBS- se devuelve- codigo 50476-05 nulytely sin reporte en la WS fecha entrega 03/02/2021, reportar Deyce"/>
    <s v="NO PBS"/>
    <m/>
    <s v="Ambulatorio"/>
    <s v="MIG-891300047"/>
    <n v="0"/>
    <n v="149924"/>
    <n v="0"/>
    <n v="0"/>
    <n v="0"/>
    <n v="0"/>
    <n v="0"/>
    <n v="0"/>
    <n v="0"/>
    <n v="0"/>
    <n v="0"/>
    <m/>
    <m/>
    <m/>
    <n v="0"/>
  </r>
  <r>
    <n v="891300047"/>
    <s v="CLINICA PALMIRA S.A"/>
    <s v="CHE3174"/>
    <s v="CHE3174"/>
    <s v="891300047_CHE3174"/>
    <m/>
    <d v="2021-02-19T00:00:00"/>
    <d v="2021-04-01T00:00:00"/>
    <n v="249451"/>
    <n v="249451"/>
    <s v="Factura devuelta"/>
    <x v="1"/>
    <n v="0"/>
    <m/>
    <m/>
    <m/>
    <m/>
    <s v="Devuelta"/>
    <d v="2021-02-19T00:00:00"/>
    <d v="2021-04-08T00:00:00"/>
    <d v="2021-09-08T00:00:00"/>
    <d v="2021-04-19T00:00:00"/>
    <n v="1442"/>
    <s v="Más de 360"/>
    <n v="249451"/>
    <n v="249451"/>
    <n v="0"/>
    <n v="0"/>
    <n v="0"/>
    <n v="0"/>
    <n v="0"/>
    <n v="249451"/>
    <m/>
    <s v="MIGRACION"/>
    <s v="Se devuelve cuenta medica con lo suministrado,soporte de mipes enviado solo para nefro AP pendiente mipres de nefro BP;v alidar los cogos facturados no son codigos mipres,validar ca rgue en web service y modulo facturación.carolina a"/>
    <s v="Andrea Carolina Arango Cadavid"/>
    <n v="0"/>
    <n v="0"/>
    <n v="249451"/>
    <s v="DEVOLUCION"/>
    <s v="NO PBS- se devuelve, sin reporte en la WS , codigo 141001 nepro bp - codigo 140902 nepro ap - fecha entrega 21/01/2021. registrar en la WS Deyce"/>
    <s v="NO PBS"/>
    <m/>
    <s v="Ambulatorio"/>
    <s v="MIG-891300047"/>
    <n v="0"/>
    <n v="249451"/>
    <n v="0"/>
    <n v="0"/>
    <n v="0"/>
    <n v="0"/>
    <n v="0"/>
    <n v="0"/>
    <n v="0"/>
    <n v="0"/>
    <n v="0"/>
    <m/>
    <m/>
    <m/>
    <n v="0"/>
  </r>
  <r>
    <n v="891300047"/>
    <s v="CLINICA PALMIRA S.A"/>
    <s v="CHE760"/>
    <s v="CHE760"/>
    <s v="891300047_CHE760"/>
    <m/>
    <d v="2020-09-07T00:00:00"/>
    <d v="2021-01-01T00:00:00"/>
    <n v="220000"/>
    <n v="220000"/>
    <s v="Factura devuelta"/>
    <x v="1"/>
    <n v="0"/>
    <m/>
    <m/>
    <m/>
    <m/>
    <s v="Devuelta"/>
    <d v="2020-09-07T00:00:00"/>
    <d v="2021-01-15T00:00:00"/>
    <d v="2021-09-08T00:00:00"/>
    <d v="2021-01-19T00:00:00"/>
    <n v="1532"/>
    <s v="Más de 360"/>
    <n v="220000"/>
    <n v="220000"/>
    <n v="0"/>
    <n v="0"/>
    <n v="0"/>
    <n v="0"/>
    <n v="0"/>
    <n v="220000"/>
    <m/>
    <s v="MIGRACION"/>
    <s v="Se devuelve cuenta medica con soportes suministrados,no anexan mipres del  laboratorio facturado, validar los requisitos para presentar la factura res1885. carolina arango"/>
    <s v="Andrea Carolina Arango Cadavid"/>
    <n v="0"/>
    <n v="0"/>
    <n v="220000"/>
    <s v="DEVOLUCION"/>
    <s v="SE DEVUELVE CUENTA MEDICA CON LO SUMINISTRADO,EN CUMPLIMIENT O DE RESOLUCION 1463 SOLICITO REPORTAR EN BASE SISMUESTRA L PCR FACTURADA. CAROLINA A"/>
    <s v="COVID-19"/>
    <m/>
    <s v="Ambulatorio"/>
    <s v="MIG-891300047"/>
    <n v="0"/>
    <n v="220000"/>
    <n v="0"/>
    <n v="0"/>
    <n v="0"/>
    <n v="0"/>
    <n v="0"/>
    <n v="0"/>
    <n v="0"/>
    <n v="0"/>
    <n v="0"/>
    <m/>
    <m/>
    <m/>
    <n v="0"/>
  </r>
  <r>
    <n v="891300047"/>
    <s v="CLINICA PALMIRA S.A"/>
    <s v="CHE505"/>
    <s v="CHE505"/>
    <s v="891300047_CHE505"/>
    <m/>
    <d v="2020-08-28T00:00:00"/>
    <d v="2021-01-01T00:00:00"/>
    <n v="220000"/>
    <n v="220000"/>
    <s v="Factura devuelta"/>
    <x v="1"/>
    <n v="0"/>
    <m/>
    <m/>
    <m/>
    <m/>
    <s v="Devuelta"/>
    <d v="2020-08-28T00:00:00"/>
    <d v="2021-01-15T00:00:00"/>
    <d v="2021-09-08T00:00:00"/>
    <d v="2021-01-19T00:00:00"/>
    <n v="1532"/>
    <s v="Más de 360"/>
    <n v="220000"/>
    <n v="220000"/>
    <n v="0"/>
    <n v="0"/>
    <n v="0"/>
    <n v="0"/>
    <n v="0"/>
    <n v="220000"/>
    <m/>
    <s v="MIGRACION"/>
    <s v="Se devuelve cuenta medica con soportes suministrados,validar el reporte del mipres 20200824189022488660 en web service y  modulo de facturación, para tramite de pago. CAROLINA ARANGO"/>
    <s v="Andrea Carolina Arango Cadavid"/>
    <n v="0"/>
    <n v="0"/>
    <n v="220000"/>
    <s v="DEVOLUCION"/>
    <s v="SE DEVUELVE CUENTA MEDICA CON SOPORTES SUMINISTRADOS, DEACUE RDO AL MARCO NORMATIVO RES 1463. DEBEN REPORTAR EN SISMUESTA EL LABORATORIO FACTURADO. PARA CONTINUAR TRAMITE DE PAGO. CAROLINA A"/>
    <s v="SOPORTE"/>
    <m/>
    <s v="Ambulatorio"/>
    <s v="MIG-891300047"/>
    <n v="0"/>
    <n v="220000"/>
    <n v="0"/>
    <n v="0"/>
    <n v="0"/>
    <n v="0"/>
    <n v="0"/>
    <n v="0"/>
    <n v="0"/>
    <n v="0"/>
    <n v="0"/>
    <m/>
    <m/>
    <m/>
    <n v="0"/>
  </r>
  <r>
    <n v="891300047"/>
    <s v="CLINICA PALMIRA S.A"/>
    <s v="CHE353"/>
    <s v="CHE353"/>
    <s v="891300047_CHE353"/>
    <m/>
    <d v="2020-08-21T00:00:00"/>
    <d v="2021-01-01T00:00:00"/>
    <n v="220000"/>
    <n v="220000"/>
    <s v="Factura devuelta"/>
    <x v="1"/>
    <n v="0"/>
    <m/>
    <m/>
    <m/>
    <m/>
    <s v="Devuelta"/>
    <d v="2020-08-21T00:00:00"/>
    <d v="2021-01-15T00:00:00"/>
    <d v="2021-09-08T00:00:00"/>
    <d v="2021-01-19T00:00:00"/>
    <n v="1532"/>
    <s v="Más de 360"/>
    <n v="220000"/>
    <n v="220000"/>
    <n v="0"/>
    <n v="0"/>
    <n v="0"/>
    <n v="0"/>
    <n v="0"/>
    <n v="220000"/>
    <m/>
    <s v="MIGRACION"/>
    <s v="Se devuelve factura medica con soportes suministrados,validar mipres presentado,no legible,no anexan resultado del labor atorio realizado. CAROLINA ARANGO}"/>
    <s v="Andrea Carolina Arango Cadavid"/>
    <n v="0"/>
    <n v="0"/>
    <n v="220000"/>
    <s v="DEVOLUCION"/>
    <s v="SE DEVUELVE CUENTA MEDICA COVID, SEGUN MARCO NORAMTIVO RES14 63 DEBE REPORTAR EN SISMUESTRA LABORATORIO REALIZADO. NO S ENCUENTRA REPORTADO EN BASE SISMUESTRA. CAROLINA A"/>
    <s v="COVID-19"/>
    <m/>
    <s v="Ambulatorio"/>
    <s v="MIG-891300047"/>
    <n v="0"/>
    <n v="220000"/>
    <n v="0"/>
    <n v="0"/>
    <n v="0"/>
    <n v="0"/>
    <n v="0"/>
    <n v="0"/>
    <n v="0"/>
    <n v="0"/>
    <n v="0"/>
    <m/>
    <m/>
    <m/>
    <n v="0"/>
  </r>
  <r>
    <n v="891300047"/>
    <s v="CLINICA PALMIRA S.A"/>
    <s v="FECP25990"/>
    <s v="FECP25990"/>
    <s v="891300047_FECP25990"/>
    <m/>
    <d v="2021-07-08T00:00:00"/>
    <d v="2021-08-01T00:00:00"/>
    <n v="80832"/>
    <n v="80832"/>
    <s v="Factura devuelta"/>
    <x v="1"/>
    <n v="0"/>
    <m/>
    <m/>
    <m/>
    <m/>
    <s v="Devuelta"/>
    <d v="2021-07-08T00:00:00"/>
    <d v="2021-08-14T00:00:00"/>
    <d v="2021-08-14T00:00:00"/>
    <d v="2021-08-17T00:00:00"/>
    <n v="1322"/>
    <s v="Más de 360"/>
    <n v="80832"/>
    <n v="80832"/>
    <n v="0"/>
    <n v="0"/>
    <n v="0"/>
    <n v="0"/>
    <n v="0"/>
    <n v="80832"/>
    <m/>
    <s v="MIGRACION: Se devuelve cuenta medica con soportes anexados,#1usuario facturado es trabajador del area de la salud no procedente a c obro segun DECRETO 676 DEBE SER ASUMIDO POR LA ARL. CAROLINA  ARANGO"/>
    <s v="Se devuelve cuenta medica con soportes anexados,#1usuario facturado es trabajador del area de la salud no procedente a c obro segun DECRETO 676 DEBE SER ASUMIDO POR LA ARL. CAROLINA  ARANGO"/>
    <s v="Andrea Carolina Arango Cadavid"/>
    <n v="0"/>
    <n v="0"/>
    <n v="80832"/>
    <s v="DEVOLUCION"/>
    <s v="SE DEVUELVE CUENTA MEDICA CON SOPORTES ANEXADOS,#1USUARIO FA CTURADO ES TRABAJADOR DEL AREA DE LA SALUD NO PROCEDENTE A OBRO SEGUN DECRETO 676 DEBE SER ASUMIDO POR LA ARL. CAROLINA ARANGO"/>
    <s v="ARL"/>
    <m/>
    <s v="Ambulatorio"/>
    <s v="MIG-891300047"/>
    <n v="0"/>
    <n v="80832"/>
    <n v="0"/>
    <n v="0"/>
    <n v="0"/>
    <n v="0"/>
    <n v="0"/>
    <n v="0"/>
    <n v="0"/>
    <n v="0"/>
    <n v="0"/>
    <m/>
    <m/>
    <m/>
    <n v="0"/>
  </r>
  <r>
    <n v="891300047"/>
    <s v="CLINICA PALMIRA S.A"/>
    <s v="FECP25514"/>
    <s v="FECP25514"/>
    <s v="891300047_FECP25514"/>
    <m/>
    <d v="2021-07-01T00:00:00"/>
    <d v="2021-08-01T00:00:00"/>
    <n v="216994"/>
    <n v="216994"/>
    <s v="Factura devuelta"/>
    <x v="1"/>
    <n v="0"/>
    <m/>
    <m/>
    <m/>
    <m/>
    <s v="Devuelta"/>
    <d v="2021-07-01T00:00:00"/>
    <d v="2021-08-14T00:00:00"/>
    <d v="2021-08-14T00:00:00"/>
    <d v="2021-08-17T00:00:00"/>
    <n v="1322"/>
    <s v="Más de 360"/>
    <n v="216994"/>
    <n v="216994"/>
    <n v="0"/>
    <n v="0"/>
    <n v="0"/>
    <n v="0"/>
    <n v="0"/>
    <n v="216994"/>
    <m/>
    <s v="MIGRACION: Se devuelve cuenta medica covid,#1 facturan paciente el cual labora como medico segun relato de causa de consulta,#2 seg un DECRETO 676 El paciente debe ser asumido por la ARL encar gada. carolina arango"/>
    <s v="Se devuelve cuenta medica covid,#1 facturan paciente el cual labora como medico segun relato de causa de consulta,#2 seg un DECRETO 676 El paciente debe ser asumido por la ARL encar gada. carolina arango"/>
    <s v="Andrea Carolina Arango Cadavid"/>
    <n v="0"/>
    <n v="0"/>
    <n v="216994"/>
    <s v="DEVOLUCION"/>
    <s v="SE DEVUELVE CUENTA MEDICA COVID,#1 FACTURAN PACIENTE EL CUAL LABORA COMO MEDICO SEGUN RELATO DE CAUSA DE CONSULTA,#2 SEUN DECRETO 676 EL PACIENTE DEBE SER ASUMIDO POR LA ARL ENCAR GADA. CAROLINA ARANGO"/>
    <s v="COVID-19"/>
    <m/>
    <s v="Ambulatorio"/>
    <s v="MIG-891300047"/>
    <n v="0"/>
    <n v="216994"/>
    <n v="0"/>
    <n v="0"/>
    <n v="0"/>
    <n v="0"/>
    <n v="0"/>
    <n v="0"/>
    <n v="0"/>
    <n v="0"/>
    <n v="0"/>
    <m/>
    <m/>
    <m/>
    <n v="0"/>
  </r>
  <r>
    <n v="891300047"/>
    <s v="CLINICA PALMIRA S.A"/>
    <s v="FECP24883"/>
    <s v="FECP24883"/>
    <s v="891300047_FECP24883"/>
    <m/>
    <d v="2021-06-22T00:00:00"/>
    <d v="2021-07-01T00:00:00"/>
    <n v="80832"/>
    <n v="80832"/>
    <s v="Factura devuelta"/>
    <x v="1"/>
    <n v="0"/>
    <m/>
    <m/>
    <m/>
    <m/>
    <s v="Devuelta"/>
    <d v="2021-06-22T00:00:00"/>
    <d v="2021-07-18T00:00:00"/>
    <d v="2021-07-18T00:00:00"/>
    <d v="2021-07-29T00:00:00"/>
    <n v="1341"/>
    <s v="Más de 360"/>
    <n v="80832"/>
    <n v="80832"/>
    <n v="0"/>
    <n v="0"/>
    <n v="0"/>
    <n v="0"/>
    <n v="0"/>
    <n v="80832"/>
    <m/>
    <s v="MIGRACION: se devuelve cuenta medica con soportes suministrados paciente facturado desempeña como aux de enfermeria en la instituci ón, facturacion a cargo de ARL CORRESPONDIENTE.SEGUN DECRETO 676 CAROLINA A"/>
    <s v="se devuelve cuenta medica con soportes suministrados paciente facturado desempeña como aux de enfermeria en la instituci ón, facturacion a cargo de ARL CORRESPONDIENTE.SEGUN DECRETO 676 CAROLINA A"/>
    <s v="Andrea Carolina Arango Cadavid"/>
    <n v="0"/>
    <n v="0"/>
    <n v="80832"/>
    <s v="DEVOLUCION"/>
    <s v="SE DEVUELVE CUENTA MEDICA CON SOPORTES SUMINISTRADOS PACIENT E FACTURADO DESEMPEÑA COMO AUX DE ENFERMERIA EN LA INSTITUCÓN, FACTURACION A CARGO DE ARL CORRESPONDIENTE.SEGUN DECRETO 676 CAROLINA A"/>
    <s v="SOPORTE"/>
    <m/>
    <s v="Ambulatorio"/>
    <s v="MIG-891300047"/>
    <n v="0"/>
    <n v="80832"/>
    <n v="0"/>
    <n v="0"/>
    <n v="0"/>
    <n v="0"/>
    <n v="0"/>
    <n v="0"/>
    <n v="0"/>
    <n v="0"/>
    <n v="0"/>
    <m/>
    <m/>
    <m/>
    <n v="0"/>
  </r>
  <r>
    <n v="891300047"/>
    <s v="CLINICA PALMIRA S.A"/>
    <s v="FECP13990"/>
    <s v="FECP13990"/>
    <s v="891300047_FECP13990"/>
    <m/>
    <d v="2021-01-29T00:00:00"/>
    <d v="2021-04-01T00:00:00"/>
    <n v="316994"/>
    <n v="316994"/>
    <s v="Factura devuelta"/>
    <x v="1"/>
    <n v="0"/>
    <m/>
    <m/>
    <m/>
    <m/>
    <s v="Devuelta"/>
    <d v="2021-01-29T00:00:00"/>
    <d v="2021-04-08T00:00:00"/>
    <d v="2021-04-08T00:00:00"/>
    <d v="2021-04-14T00:00:00"/>
    <n v="1447"/>
    <s v="Más de 360"/>
    <n v="316994"/>
    <n v="316994"/>
    <n v="0"/>
    <n v="0"/>
    <n v="0"/>
    <n v="0"/>
    <n v="0"/>
    <n v="316994"/>
    <m/>
    <s v="MIGRACION: Se devuelve cuenta medica con soportes suministrados,validarsoportes enviados,no envian resultados de laboratorios factu rados;no envian sismuestra de los 3 laboratorios;anexar just ificacion de 3 laboratorios diagosticos en 1 dia;solicitar Autorizacion para los 3 laboratorios a los correos autorizacionescap@epscomfenalcovalle.com.co capautorizaciones@epscomfenalcovalle.com.co CAROLINA A"/>
    <s v="Se devuelve cuenta medica con soportes suministrados,validarsoportes enviados,no envian resultados de laboratorios factu rados;no envian sismuestra de los 3 laboratorios;anexar just ificacion de 3 laboratorios diagosticos en 1 dia;solicitar Autorizacion para los 3 laboratorios a los correos autorizacionescap@epscomfenalcovalle.com.co capautorizaciones@epscomfenalcovalle.com.co CAROLINA A"/>
    <s v="Andrea Carolina Arango Cadavid"/>
    <n v="0"/>
    <n v="0"/>
    <n v="316994"/>
    <s v="DEVOLUCION"/>
    <s v="Se devuelve cuenta medica con soportes suministrados,validar soportes enviados,no envian resultados de laboratorios factrados;no envian sismuestra de los 3 laboratorios;anexar just ificacion de 3 laboratorios diagosticos en 1 dia;solicitar Autorizacion para los 3 laboratorios a los correos autorizacionescap@epscomfenalcovalle.com.co capautorizaciones@epscomfenalcovalle.com.co CAROLINA A"/>
    <s v="COVID-19"/>
    <m/>
    <s v="Ambulatorio"/>
    <s v="MIG-891300047"/>
    <n v="0"/>
    <n v="316994"/>
    <n v="0"/>
    <n v="0"/>
    <n v="0"/>
    <n v="0"/>
    <n v="0"/>
    <n v="0"/>
    <n v="0"/>
    <n v="0"/>
    <n v="0"/>
    <m/>
    <m/>
    <m/>
    <n v="0"/>
  </r>
  <r>
    <n v="891300047"/>
    <s v="CLINICA PALMIRA S.A"/>
    <s v="FECP13072"/>
    <s v="FECP13072"/>
    <s v="891300047_FECP13072"/>
    <m/>
    <d v="2021-01-18T00:00:00"/>
    <d v="2021-02-01T00:00:00"/>
    <n v="297826"/>
    <n v="297826"/>
    <s v="Factura devuelta"/>
    <x v="1"/>
    <n v="0"/>
    <m/>
    <m/>
    <m/>
    <m/>
    <s v="Devuelta"/>
    <d v="2021-01-18T00:00:00"/>
    <d v="2021-02-16T00:00:00"/>
    <d v="2021-02-16T00:00:00"/>
    <d v="2021-02-19T00:00:00"/>
    <n v="1501"/>
    <s v="Más de 360"/>
    <n v="297826"/>
    <n v="297826"/>
    <n v="0"/>
    <n v="0"/>
    <n v="0"/>
    <n v="0"/>
    <n v="0"/>
    <n v="297826"/>
    <m/>
    <s v="MIGRACION: Se devuelve cuenta medica con soportes suministrados, paciene presentado es trabajador de la salud, con cargo a ARL VALI DAR DECRETO 676 DE 2020. CAROLINA ARANGO"/>
    <s v="Se devuelve cuenta medica con soportes suministrados, paciene presentado es trabajador de la salud, con cargo a ARL VALI DAR DECRETO 676 DE 2020. CAROLINA ARANGO"/>
    <s v="Andrea Carolina Arango Cadavid"/>
    <n v="0"/>
    <n v="0"/>
    <n v="297826"/>
    <s v="DEVOLUCION"/>
    <s v="SE DEVUELVE CUENTA MEDICA CON SOPORTES SUMINISTRADOS, PACIEN E PRESENTADO ES TRABAJADOR DE LA SALUD, CON CARGO A ARL VALDAR DECRETO 676 DE 2020. CAROLINA ARANGO"/>
    <s v="ARL"/>
    <m/>
    <s v="Ambulatorio"/>
    <s v="MIG-891300047"/>
    <n v="0"/>
    <n v="297826"/>
    <n v="0"/>
    <n v="0"/>
    <n v="0"/>
    <n v="0"/>
    <n v="0"/>
    <n v="0"/>
    <n v="0"/>
    <n v="0"/>
    <n v="0"/>
    <m/>
    <m/>
    <m/>
    <n v="0"/>
  </r>
  <r>
    <n v="891300047"/>
    <s v="CLINICA PALMIRA S.A"/>
    <s v="FECP12998"/>
    <s v="FECP12998"/>
    <s v="891300047_FECP12998"/>
    <m/>
    <d v="2021-01-16T00:00:00"/>
    <d v="2021-02-01T00:00:00"/>
    <n v="216994"/>
    <n v="216994"/>
    <s v="Factura devuelta"/>
    <x v="1"/>
    <n v="0"/>
    <m/>
    <m/>
    <m/>
    <m/>
    <s v="Devuelta"/>
    <d v="2021-01-16T00:00:00"/>
    <d v="2021-02-16T00:00:00"/>
    <d v="2021-02-16T00:00:00"/>
    <d v="2021-02-18T00:00:00"/>
    <n v="1502"/>
    <s v="Más de 360"/>
    <n v="216994"/>
    <n v="216994"/>
    <n v="0"/>
    <n v="0"/>
    <n v="0"/>
    <n v="0"/>
    <n v="0"/>
    <n v="216994"/>
    <m/>
    <s v="MIGRACION: Se devuelve cuenta medica con soportes suministrados,validar paciente trabajador del area de la salud. decreto 676 2020,cobro acargo de ARL. carolina a"/>
    <s v="Se devuelve cuenta medica con soportes suministrados,validar paciente trabajador del area de la salud. decreto 676 2020,cobro acargo de ARL. carolina a"/>
    <s v="Andrea Carolina Arango Cadavid"/>
    <n v="0"/>
    <n v="0"/>
    <n v="216994"/>
    <s v="DEVOLUCION"/>
    <s v="SE DEVUELVE CUENTA MEDICA CON SOPORTES SUMINISTRADOS,VALIDAR PACIENTE TRABAJADOR DEL AREA DE LA SALUD. DECRETO 676 2020,COBRO ACARGO DE ARL. CAROLINA A"/>
    <s v="ARL"/>
    <m/>
    <s v="Ambulatorio"/>
    <s v="MIG-891300047"/>
    <n v="0"/>
    <n v="216994"/>
    <n v="0"/>
    <n v="0"/>
    <n v="0"/>
    <n v="0"/>
    <n v="0"/>
    <n v="0"/>
    <n v="0"/>
    <n v="0"/>
    <n v="0"/>
    <m/>
    <m/>
    <m/>
    <n v="0"/>
  </r>
  <r>
    <n v="891300047"/>
    <s v="CLINICA PALMIRA S.A"/>
    <s v="FECP13009"/>
    <s v="FECP13009"/>
    <s v="891300047_FECP13009"/>
    <m/>
    <d v="2021-01-16T00:00:00"/>
    <d v="2021-02-01T00:00:00"/>
    <n v="216994"/>
    <n v="216994"/>
    <s v="Factura devuelta"/>
    <x v="1"/>
    <n v="0"/>
    <m/>
    <m/>
    <m/>
    <m/>
    <s v="Devuelta"/>
    <d v="2021-01-16T00:00:00"/>
    <d v="2021-02-16T00:00:00"/>
    <d v="2021-02-16T00:00:00"/>
    <d v="2021-02-18T00:00:00"/>
    <n v="1502"/>
    <s v="Más de 360"/>
    <n v="216994"/>
    <n v="216994"/>
    <n v="0"/>
    <n v="0"/>
    <n v="0"/>
    <n v="0"/>
    <n v="0"/>
    <n v="216994"/>
    <m/>
    <s v="MIGRACION: Se devuelve cuenta medica con soportes suministrados,paciente trabajador del area de la salud. laboratorio a cargo de AR L segun decreto 676. CAROLINA ARANGO"/>
    <s v="Se devuelve cuenta medica con soportes suministrados,paciente trabajador del area de la salud. laboratorio a cargo de AR L segun decreto 676. CAROLINA ARANGO"/>
    <s v="Andrea Carolina Arango Cadavid"/>
    <n v="0"/>
    <n v="0"/>
    <n v="216994"/>
    <s v="DEVOLUCION"/>
    <s v="SE DEVUELVE CUENTA MEDICA CON SOPORTES SUMINISTRADOS,PACIENT E TRABAJADOR DEL AREA DE LA SALUD. LABORATORIO A CARGO DE AL SEGUN DECRETO 676. CAROLINA ARANGO"/>
    <s v="ARL"/>
    <m/>
    <s v="Ambulatorio"/>
    <s v="MIG-891300047"/>
    <n v="0"/>
    <n v="216994"/>
    <n v="0"/>
    <n v="0"/>
    <n v="0"/>
    <n v="0"/>
    <n v="0"/>
    <n v="0"/>
    <n v="0"/>
    <n v="0"/>
    <n v="0"/>
    <m/>
    <m/>
    <m/>
    <n v="0"/>
  </r>
  <r>
    <n v="891300047"/>
    <s v="CLINICA PALMIRA S.A"/>
    <s v="SV1754"/>
    <s v="SV1754"/>
    <s v="891300047_SV1754"/>
    <m/>
    <d v="2020-07-10T00:00:00"/>
    <d v="2020-08-01T00:00:00"/>
    <n v="101640"/>
    <n v="101640"/>
    <s v="Factura devuelta"/>
    <x v="1"/>
    <n v="0"/>
    <m/>
    <m/>
    <m/>
    <m/>
    <s v="Devuelta"/>
    <d v="2020-07-10T00:00:00"/>
    <d v="2020-08-17T00:00:00"/>
    <d v="2021-02-10T00:00:00"/>
    <d v="2020-08-25T00:00:00"/>
    <n v="1679"/>
    <s v="Más de 360"/>
    <n v="101640"/>
    <n v="101640"/>
    <n v="0"/>
    <n v="0"/>
    <n v="0"/>
    <n v="0"/>
    <n v="0"/>
    <n v="101640"/>
    <m/>
    <s v="MIGRACION"/>
    <s v="SE DEVUELVE FACTURA ELECTRONICA NO PBS no se evidenciaáregistro de información en el MIPRES 2.0 según Resolución 18 85 prescripciones a partir del 20190801 por favor validar pa ra proceder a realizar pago. No cumple con los requisitos de la Res 3047  DEBEN REGISTRAR DATOS EN EL ARCHIVO DISPENSA CION WEB SERVICE Y EL MODULO FACTURACION. MILENA L"/>
    <s v="Andrea Carolina Arango Cadavid"/>
    <n v="0"/>
    <n v="0"/>
    <n v="101640"/>
    <s v="DEVOLUCION"/>
    <s v="NO PBS- se devuelve, enema travad codigo 200636-01 mipres co n validacion no exitosa. Deyce"/>
    <s v="NO PBS"/>
    <m/>
    <s v="Ambulatorio"/>
    <s v="MIG-891300047"/>
    <n v="0"/>
    <n v="101640"/>
    <n v="0"/>
    <n v="0"/>
    <n v="0"/>
    <n v="0"/>
    <n v="0"/>
    <n v="0"/>
    <n v="0"/>
    <n v="0"/>
    <n v="0"/>
    <m/>
    <m/>
    <m/>
    <n v="0"/>
  </r>
  <r>
    <n v="891300047"/>
    <s v="CLINICA PALMIRA S.A"/>
    <s v="CH73605"/>
    <s v="CH73605"/>
    <s v="891300047_CH73605"/>
    <m/>
    <d v="2020-04-27T00:00:00"/>
    <d v="2020-06-01T00:00:00"/>
    <n v="501580"/>
    <n v="501580"/>
    <s v="Factura devuelta"/>
    <x v="1"/>
    <n v="0"/>
    <m/>
    <m/>
    <m/>
    <m/>
    <s v="Devuelta"/>
    <d v="2020-04-27T00:00:00"/>
    <d v="2020-06-09T00:00:00"/>
    <d v="2021-02-10T00:00:00"/>
    <d v="2020-06-13T00:00:00"/>
    <n v="1752"/>
    <s v="Más de 360"/>
    <n v="501580"/>
    <n v="501580"/>
    <n v="0"/>
    <n v="0"/>
    <n v="0"/>
    <n v="0"/>
    <n v="0"/>
    <n v="501580"/>
    <m/>
    <s v="MIGRACION"/>
    <s v="SE DEVUELVE FACTURA NO POS ELECTRONICA REVISAR EN EL ARCHIVO DE DISPENSACION DE LA WEB SERVICE LA FECHA DEBE SER EGRESO.  MILENA L"/>
    <s v="Andrea Carolina Arango Cadavid"/>
    <n v="0"/>
    <n v="0"/>
    <n v="501580"/>
    <s v="DEVOLUCION"/>
    <s v="SE DEVUELVE CUENTA MEDICA NOPBS validar mipres 20200111196016712596 fecha de suministro reportada no coinci de con fecha de egreso paciente. reportan 13/01/2019 y pacie nte egresa 21/01/2020 carolina a"/>
    <s v="NO PBS"/>
    <m/>
    <s v="Ambulatorio"/>
    <s v="MIG-891300047"/>
    <n v="0"/>
    <n v="501580"/>
    <n v="0"/>
    <n v="0"/>
    <n v="0"/>
    <n v="0"/>
    <n v="0"/>
    <n v="0"/>
    <n v="0"/>
    <n v="0"/>
    <n v="0"/>
    <m/>
    <m/>
    <m/>
    <n v="0"/>
  </r>
  <r>
    <n v="891300047"/>
    <s v="CLINICA PALMIRA S.A"/>
    <s v="CH73594"/>
    <s v="CH73594"/>
    <s v="891300047_CH73594"/>
    <m/>
    <d v="2020-04-27T00:00:00"/>
    <d v="2020-08-01T00:00:00"/>
    <n v="1088253"/>
    <n v="1088253"/>
    <s v="Factura devuelta"/>
    <x v="1"/>
    <n v="0"/>
    <m/>
    <m/>
    <m/>
    <m/>
    <s v="Devuelta"/>
    <d v="2020-04-27T00:00:00"/>
    <d v="2020-08-17T00:00:00"/>
    <d v="2021-02-10T00:00:00"/>
    <d v="2020-08-25T00:00:00"/>
    <n v="1679"/>
    <s v="Más de 360"/>
    <n v="1088253"/>
    <n v="1088253"/>
    <n v="0"/>
    <n v="0"/>
    <n v="0"/>
    <n v="0"/>
    <n v="0"/>
    <n v="1088253"/>
    <m/>
    <s v="MIGRACION"/>
    <s v="SE DEVUELVE FACTURA ELECTRONICA NO PBS REVISAR NO HAY MIPRESPARA ENEMA TRAVAD. VALIDAR MILENA L"/>
    <s v="Andrea Carolina Arango Cadavid"/>
    <n v="0"/>
    <n v="0"/>
    <n v="1088253"/>
    <s v="DEVOLUCION"/>
    <s v="NO PBS- Se devuelve factura, Enema travad no reportado en la WS. Deyce"/>
    <s v="NO PBS"/>
    <m/>
    <s v="Ambulatorio"/>
    <s v="MIG-891300047"/>
    <n v="0"/>
    <n v="1088253"/>
    <n v="0"/>
    <n v="0"/>
    <n v="0"/>
    <n v="0"/>
    <n v="0"/>
    <n v="0"/>
    <n v="0"/>
    <n v="0"/>
    <n v="0"/>
    <m/>
    <m/>
    <m/>
    <n v="0"/>
  </r>
  <r>
    <n v="891300047"/>
    <s v="CLINICA PALMIRA S.A"/>
    <s v="CH73621"/>
    <s v="CH73621"/>
    <s v="891300047_CH73621"/>
    <m/>
    <d v="2020-04-27T00:00:00"/>
    <d v="2020-08-01T00:00:00"/>
    <n v="110448"/>
    <n v="110448"/>
    <s v="Factura devuelta"/>
    <x v="1"/>
    <n v="0"/>
    <m/>
    <m/>
    <m/>
    <m/>
    <s v="Devuelta"/>
    <d v="2020-04-27T00:00:00"/>
    <d v="2020-08-17T00:00:00"/>
    <d v="2021-02-10T00:00:00"/>
    <d v="2020-08-25T00:00:00"/>
    <n v="1679"/>
    <s v="Más de 360"/>
    <n v="110448"/>
    <n v="110448"/>
    <n v="0"/>
    <n v="0"/>
    <n v="0"/>
    <n v="0"/>
    <n v="0"/>
    <n v="110448"/>
    <m/>
    <s v="MIGRACION"/>
    <s v="SE DEVUELVE FACTURA ELECTRONICA NO PBS 2019-03-17 AL 28FACTURA NO PBS NOCUMPLE CON REQUISITOS PARA DAR TRAMITE A PA GO FAVOR ANEXAR EN EL DETALADO CODIGO MIPRES DEL SERVICIO NO POS MILENA L"/>
    <s v="Andrea Carolina Arango Cadavid"/>
    <n v="0"/>
    <n v="0"/>
    <n v="110448"/>
    <s v="DEVOLUCION"/>
    <s v="NO PBS-Se devuelve factura no pbs para corregir en la WS el codigo, valor del FOSFATO+BIFOSFATO TRAVAD Deyce"/>
    <s v="NO PBS"/>
    <m/>
    <s v="Ambulatorio"/>
    <s v="MIG-891300047"/>
    <n v="0"/>
    <n v="110448"/>
    <n v="0"/>
    <n v="0"/>
    <n v="0"/>
    <n v="0"/>
    <n v="0"/>
    <n v="0"/>
    <n v="0"/>
    <n v="0"/>
    <n v="0"/>
    <m/>
    <m/>
    <m/>
    <n v="0"/>
  </r>
  <r>
    <n v="891300047"/>
    <s v="CLINICA PALMIRA S.A"/>
    <s v="CH73337"/>
    <s v="CH73337"/>
    <s v="891300047_CH73337"/>
    <m/>
    <d v="2020-04-15T00:00:00"/>
    <d v="2020-08-01T00:00:00"/>
    <n v="114868"/>
    <n v="114868"/>
    <s v="Factura devuelta"/>
    <x v="1"/>
    <n v="0"/>
    <m/>
    <m/>
    <m/>
    <m/>
    <s v="Devuelta"/>
    <d v="2020-04-15T00:00:00"/>
    <d v="2020-08-17T00:00:00"/>
    <d v="2021-02-10T00:00:00"/>
    <d v="2020-08-25T00:00:00"/>
    <n v="1679"/>
    <s v="Más de 360"/>
    <n v="114868"/>
    <n v="114868"/>
    <n v="0"/>
    <n v="0"/>
    <n v="0"/>
    <n v="0"/>
    <n v="0"/>
    <n v="114868"/>
    <m/>
    <s v="MIGRACION"/>
    <s v="SE DEVUEVLE FACTURA ELECTRONICA NO PBS NO SE ENCUENTRA REGISTRO EN EL ARCHIVO WEB SERVICE DEL SERVICIO NO PBS  información en el MIPRES 2.0 según Resolución 18 85 prescripciones a partir del 20190801 por favor validar pa ra proceder a realizar pago. No cumple con los requisitos de la Res 3047  MILENA }"/>
    <s v="Andrea Carolina Arango Cadavid"/>
    <n v="0"/>
    <n v="0"/>
    <n v="114868"/>
    <s v="DEVOLUCION"/>
    <s v="Se devuelve cuenta medica NOPBS con soportes presentados mipres 20200221182017644882 reportado con codigo de tecnolog ia diferente al facturado. validar lo facturado debe corresp onder a lo reportado. carolina a"/>
    <s v="NO PBS"/>
    <m/>
    <s v="Ambulatorio"/>
    <s v="MIG-891300047"/>
    <n v="0"/>
    <n v="114868"/>
    <n v="0"/>
    <n v="0"/>
    <n v="0"/>
    <n v="0"/>
    <n v="0"/>
    <n v="0"/>
    <n v="0"/>
    <n v="0"/>
    <n v="0"/>
    <m/>
    <m/>
    <m/>
    <n v="0"/>
  </r>
  <r>
    <n v="891300047"/>
    <s v="CLINICA PALMIRA S.A"/>
    <s v="CH72287"/>
    <s v="CH72287"/>
    <s v="891300047_CH72287"/>
    <m/>
    <d v="2020-02-13T00:00:00"/>
    <d v="2020-08-01T00:00:00"/>
    <n v="43032"/>
    <n v="43032"/>
    <s v="Factura devuelta"/>
    <x v="1"/>
    <n v="0"/>
    <m/>
    <m/>
    <m/>
    <m/>
    <s v="Devuelta"/>
    <d v="2020-02-13T00:00:00"/>
    <d v="2020-08-17T00:00:00"/>
    <d v="2021-02-10T00:00:00"/>
    <d v="2020-08-25T00:00:00"/>
    <n v="1679"/>
    <s v="Más de 360"/>
    <n v="43032"/>
    <n v="43032"/>
    <n v="0"/>
    <n v="0"/>
    <n v="0"/>
    <n v="0"/>
    <n v="0"/>
    <n v="43032"/>
    <m/>
    <s v="MIGRACION"/>
    <s v="SE DEVUEVLE FACTURA ELECTRONICA NO PBS 2019-05-09 AL 29FACTURA NO PBS NOCUMPLE CON REQUISITOS PARA DAR TRAMITE A PA GO FAVOR ANEAR EN EL DETALADO CODIGO MIPRES DEL ALIMENTO MILENA L"/>
    <s v="Andrea Carolina Arango Cadavid"/>
    <n v="0"/>
    <n v="0"/>
    <n v="43032"/>
    <s v="DEVOLUCION"/>
    <s v="NO PBS- Se devuelve factura,codigo autorizado en el mipres y reportado la WS 140118 no corresponde con el codigo 790 relacionado en el detalle de la factura. realizar la correc ión correspondiente. Deyce"/>
    <s v="NO PBS"/>
    <m/>
    <s v="Ambulatorio"/>
    <s v="MIG-891300047"/>
    <n v="0"/>
    <n v="43032"/>
    <n v="0"/>
    <n v="0"/>
    <n v="0"/>
    <n v="0"/>
    <n v="0"/>
    <n v="0"/>
    <n v="0"/>
    <n v="0"/>
    <n v="0"/>
    <m/>
    <m/>
    <m/>
    <n v="0"/>
  </r>
  <r>
    <n v="891300047"/>
    <s v="CLINICA PALMIRA S.A"/>
    <s v="CH72257"/>
    <s v="CH72257"/>
    <s v="891300047_CH72257"/>
    <m/>
    <d v="2020-02-12T00:00:00"/>
    <d v="2020-06-01T00:00:00"/>
    <n v="1993929"/>
    <n v="1993929"/>
    <s v="Factura devuelta"/>
    <x v="1"/>
    <n v="0"/>
    <m/>
    <m/>
    <m/>
    <m/>
    <s v="Devuelta"/>
    <d v="2020-02-12T00:00:00"/>
    <d v="2020-06-09T00:00:00"/>
    <d v="2021-02-10T00:00:00"/>
    <d v="2020-06-13T00:00:00"/>
    <n v="1752"/>
    <s v="Más de 360"/>
    <n v="1993929"/>
    <n v="1993929"/>
    <n v="0"/>
    <n v="0"/>
    <n v="0"/>
    <n v="0"/>
    <n v="0"/>
    <n v="1993929"/>
    <m/>
    <s v="MIGRACION"/>
    <s v="SE DEVUELVE FACTURA ELECTRONICA NO POS REVISAR ARCHIVO DISPENSACION DE LA WEB SERVICE LA LINEA DE TIGECICLINA LA FECHA D EBE SER DE EGRESO.LA LINEA DE FLAVOCONOIDE NO TIENE AUTORIZA CION Y ESTA PARA OTRO PRESTADOR NIT DE COMFANDI.VALIDAR TOPE"/>
    <s v="Andrea Carolina Arango Cadavid"/>
    <n v="0"/>
    <n v="0"/>
    <n v="1993929"/>
    <s v="DEVOLUCION"/>
    <s v="SIN RESPUESTA AL MOTIVO DE DEVOLUCION VALIDAR LO SOLICITADO Se sostiene devolución anterior,mipres 202001111590167112757DE MEDICAMENTO DAFLON TAB 500MG NO CUENTA CON INDICACIÓN INV IMA,NO APTO PARA PAGO;#2 VALIDAR TOPES PARA MEDICAMENTO MIPRES 20200109143016674203,#4 202001111590167127 NO EXITOSO POR INDICACIÓN INVIMA. Deyce"/>
    <s v="NO PBS"/>
    <m/>
    <s v="Ambulatorio"/>
    <s v="MIG-891300047"/>
    <n v="0"/>
    <n v="1993929"/>
    <n v="0"/>
    <n v="0"/>
    <n v="0"/>
    <n v="0"/>
    <n v="0"/>
    <n v="0"/>
    <n v="0"/>
    <n v="0"/>
    <n v="0"/>
    <m/>
    <m/>
    <m/>
    <n v="0"/>
  </r>
  <r>
    <n v="891300047"/>
    <s v="CLINICA PALMIRA S.A"/>
    <s v="UCI8249"/>
    <s v="UCI8249"/>
    <s v="891300047_UCI8249"/>
    <m/>
    <d v="2020-01-29T00:00:00"/>
    <d v="2020-05-01T00:00:00"/>
    <n v="82809"/>
    <n v="82809"/>
    <s v="Factura devuelta"/>
    <x v="1"/>
    <n v="0"/>
    <m/>
    <m/>
    <m/>
    <m/>
    <s v="Devuelta"/>
    <d v="2020-01-29T00:00:00"/>
    <d v="2020-05-16T00:00:00"/>
    <d v="2020-12-21T00:00:00"/>
    <d v="2020-05-20T00:00:00"/>
    <n v="1776"/>
    <s v="Más de 360"/>
    <n v="82809"/>
    <n v="82809"/>
    <n v="0"/>
    <n v="0"/>
    <n v="0"/>
    <n v="0"/>
    <n v="0"/>
    <n v="82809"/>
    <m/>
    <s v="MIGRACION"/>
    <s v="SE DEVUELVE FACTURA ELECTRONICA NO POS EN EL ARCHIVO WEB SERVICE LA FECHA ESTA MAL DEBE SER LA DE EGRESO. VALIDAR EL VAL OR DE LO FACTURADO COLOCAN VALORES DIFERENTES Y EL MIPRES ES TA POR EL MISMO LATA 237 ML NEPRO. MILENA L"/>
    <s v="Andrea Carolina Arango Cadavid"/>
    <n v="0"/>
    <n v="0"/>
    <n v="82809"/>
    <s v="DEVOLUCION"/>
    <s v="NO PBS- se devuelve, nepro bp codigo 141001 sin reporte en la WS, fecha de entrega 27/01/2020, reportar en la WS Deyce"/>
    <s v="NO PBS"/>
    <m/>
    <s v="Ambulatorio"/>
    <s v="MIG-891300047"/>
    <n v="0"/>
    <n v="82809"/>
    <n v="0"/>
    <n v="0"/>
    <n v="0"/>
    <n v="0"/>
    <n v="0"/>
    <n v="0"/>
    <n v="0"/>
    <n v="0"/>
    <n v="0"/>
    <m/>
    <m/>
    <m/>
    <n v="0"/>
  </r>
  <r>
    <n v="891300047"/>
    <s v="CLINICA PALMIRA S.A"/>
    <s v="FECP182469"/>
    <s v="FECP182469"/>
    <s v="891300047_FECP182469"/>
    <m/>
    <d v="2024-10-17T12:53:13"/>
    <d v="2024-11-08T10:05:45"/>
    <n v="6415975"/>
    <n v="6415975"/>
    <s v="Factura devuelta"/>
    <x v="1"/>
    <n v="0"/>
    <m/>
    <m/>
    <m/>
    <m/>
    <s v="Devuelta"/>
    <d v="2024-10-17T00:00:00"/>
    <d v="2024-12-06T00:00:00"/>
    <m/>
    <d v="2024-12-26T00:00:00"/>
    <n v="95"/>
    <s v="91-180"/>
    <n v="6415975"/>
    <n v="6415975"/>
    <n v="0"/>
    <n v="0"/>
    <n v="0"/>
    <n v="0"/>
    <n v="0"/>
    <n v="6415975"/>
    <m/>
    <s v="Se  sostiene  devolución,  no se evidencia autorización final para  cierre del evento en  estancia  hospitalaria. Por favor validar con el área encargada."/>
    <m/>
    <m/>
    <n v="0"/>
    <n v="0"/>
    <n v="6415975"/>
    <s v="DEVOLUCION"/>
    <s v="Se sostiene devolución, no se evidencia autorización final para cierre del evento en estancia hospitalaria. Por favor validar con el área encargada."/>
    <s v="AUTORIZACION"/>
    <s v="Consultas ambulatorias | Servicios Odontológicos ambulatorio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6415975"/>
    <n v="0"/>
    <n v="0"/>
    <n v="0"/>
    <n v="0"/>
    <n v="0"/>
    <n v="0"/>
    <n v="0"/>
    <n v="0"/>
    <n v="0"/>
    <m/>
    <m/>
    <m/>
    <n v="0"/>
  </r>
  <r>
    <n v="891300047"/>
    <s v="CLINICA PALMIRA S.A"/>
    <s v="FECP182409"/>
    <s v="FECP182409"/>
    <s v="891300047_FECP182409"/>
    <m/>
    <d v="2024-10-16T15:17:59"/>
    <d v="2024-11-08T10:05:45"/>
    <n v="3327065"/>
    <n v="3327065"/>
    <s v="Factura devuelta"/>
    <x v="1"/>
    <n v="0"/>
    <m/>
    <m/>
    <m/>
    <m/>
    <s v="Devuelta"/>
    <d v="2024-10-16T00:00:00"/>
    <d v="2024-12-06T00:00:00"/>
    <m/>
    <d v="2024-12-26T00:00:00"/>
    <n v="95"/>
    <s v="91-180"/>
    <n v="3665065"/>
    <n v="3665065"/>
    <n v="0"/>
    <n v="0"/>
    <n v="0"/>
    <n v="0"/>
    <n v="0"/>
    <n v="3665065"/>
    <m/>
    <s v="Se realiza devolución, al  realizar auditoria se evidencia que la factura no cuenta  con soporte de historia clínica. Por favor validar con el área  encargada."/>
    <m/>
    <m/>
    <n v="0"/>
    <n v="0"/>
    <n v="3665065"/>
    <s v="DEVOLUCION"/>
    <s v="Se realiza devolución, al realizar auditoria se evidencia que la factura no cuenta con soporte de historia clínica. Por favor validar con el área encargada."/>
    <s v="SOPORTE"/>
    <s v="Consultas ambulatorias | Servicios Odontológicos ambulatorio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3327065"/>
    <n v="0"/>
    <n v="0"/>
    <n v="0"/>
    <n v="0"/>
    <n v="0"/>
    <n v="0"/>
    <n v="0"/>
    <n v="0"/>
    <n v="0"/>
    <m/>
    <m/>
    <m/>
    <n v="0"/>
  </r>
  <r>
    <n v="891300047"/>
    <s v="CLINICA PALMIRA S.A"/>
    <s v="FECP174241"/>
    <s v="FECP174241"/>
    <s v="891300047_FECP174241"/>
    <m/>
    <d v="2024-08-16T11:01:26"/>
    <d v="2024-09-11T15:42:33"/>
    <n v="68299"/>
    <n v="68299"/>
    <s v="Factura devuelta"/>
    <x v="1"/>
    <n v="0"/>
    <m/>
    <m/>
    <m/>
    <m/>
    <s v="Devuelta"/>
    <d v="2024-08-16T00:00:00"/>
    <d v="2024-11-01T00:00:00"/>
    <m/>
    <d v="2024-12-30T00:00:00"/>
    <n v="91"/>
    <s v="91-180"/>
    <n v="68299"/>
    <n v="68299"/>
    <n v="0"/>
    <n v="0"/>
    <n v="0"/>
    <n v="0"/>
    <n v="0"/>
    <n v="68299"/>
    <m/>
    <s v="AUT/ Se devuelve factura  atención en Urgencias   del   07 de  agosto    2024  NO autorizada;  Favor solicitar  Autorización final a los correos: capautorizaciones@epsdelagente.com.co autorizacionescap@epsdelagente.com.co No se evidencia autorización de servicios cargada en los RIPS    (Sin la respectiva autorización final hospitalaria no se puede tramitar la  cuenta)  el NAP  anexo en factura  no tiene direccionamiento para  la clínica Palmira    /JAM AUT: SE REALIZA DEVOLUCIÓN DE FACTURA CON SOPORTES COMPLETOS, EL NÚMERO DE AUT # 122300626907 ESTÁ GENERADA PARA OTRO PRESTADOR NIT: 900699086 - CHRISTUS SINERGIA CLINICA PALMA REAL S.A.S. FAVOR VALIDAR Y PRESENTAR NUEVAMENTE "/>
    <m/>
    <m/>
    <n v="0"/>
    <n v="0"/>
    <n v="68299"/>
    <s v="DEVOLUCION"/>
    <s v="AUT/ Se devuelve factura atención en Urgencias del 07 de agosto 2024 NO autorizada; Favor solicitar Autorización final a los correos: capautorizaciones@epsdelagente.com.co autorizacionescap@epsdelagente.com.co No se evidencia autorización de servicios cargada en los RIPS (Sin la respectiva autorización final hospitalaria no se puede tramitar la cuenta) el NAP anexo en factura no tiene direccionamiento para la clínica Palmira /JAM AUT: SE REALIZA DEVOLUCIÓN DE FACTURA CON SOPORTES COMPLETOS, EL NÚMERO DE AUT # 122300626907 ESTÁ GENERADA PARA OTRO PRESTADOR NIT: 900699086 - CHRISTUS SINERGIA CLINICA PALMA REAL S.A.S. FAVOR VALIDAR Y PRESENTAR NUEVAMENTE"/>
    <s v="AUTORIZACION"/>
    <m/>
    <s v="Ambulatorio"/>
    <m/>
    <n v="0"/>
    <n v="68299"/>
    <n v="0"/>
    <n v="0"/>
    <n v="0"/>
    <n v="0"/>
    <n v="0"/>
    <n v="0"/>
    <n v="0"/>
    <n v="0"/>
    <n v="0"/>
    <m/>
    <m/>
    <m/>
    <n v="0"/>
  </r>
  <r>
    <n v="891300047"/>
    <s v="CLINICA PALMIRA S.A"/>
    <s v="FECP166623"/>
    <s v="FECP166623"/>
    <s v="891300047_FECP166623"/>
    <m/>
    <d v="2024-06-19T12:12:57"/>
    <d v="2024-07-13T12:06:58"/>
    <n v="679076"/>
    <n v="679076"/>
    <s v="Factura devuelta"/>
    <x v="1"/>
    <n v="0"/>
    <m/>
    <m/>
    <m/>
    <m/>
    <s v="Devuelta"/>
    <d v="2024-06-19T00:00:00"/>
    <d v="2024-07-15T00:00:00"/>
    <m/>
    <d v="2024-07-16T00:00:00"/>
    <n v="258"/>
    <s v="181-360"/>
    <n v="679076"/>
    <n v="679076"/>
    <n v="0"/>
    <n v="0"/>
    <n v="0"/>
    <n v="0"/>
    <n v="0"/>
    <n v="679076"/>
    <m/>
    <s v="AUT/ Se devuelve factura servicios del  15 al 16  de  abril   2024  NO autorizado; NO se evidencia envíos de los anexos  al correo correcto. Favor solicitar  Autorización final a los correos: capautorizaciones@epsdelagente.com.co autorizacionescap@epsdelagente.com.co No se evidencia autorización de servicios cargada en los RIPS       /JAM"/>
    <m/>
    <m/>
    <n v="0"/>
    <n v="0"/>
    <n v="679076"/>
    <s v="DEVOLUCION"/>
    <s v="AUT/ Se devuelve factura servicios del 15 al 16 de abril 2024 NO autorizado; NO se evidencia envíos de los anexos al correo correcto. Favor solicitar Autorización final a los correos: capautorizaciones@epsdelagente.com.co autorizacionescap@epsdelagente.com.co No se evidencia autorización de servicios cargada en los RIPS /JAM"/>
    <s v="AUTORIZ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679076"/>
    <n v="0"/>
    <n v="0"/>
    <n v="0"/>
    <n v="0"/>
    <n v="0"/>
    <n v="0"/>
    <n v="0"/>
    <n v="0"/>
    <n v="0"/>
    <m/>
    <m/>
    <m/>
    <n v="0"/>
  </r>
  <r>
    <n v="891300047"/>
    <s v="CLINICA PALMIRA S.A"/>
    <s v="FECP164719"/>
    <s v="FECP164719"/>
    <s v="891300047_FECP164719"/>
    <m/>
    <d v="2024-06-06T11:01:14"/>
    <d v="2024-10-18T13:19:58"/>
    <n v="38143"/>
    <n v="38143"/>
    <s v="Factura devuelta"/>
    <x v="1"/>
    <n v="0"/>
    <m/>
    <m/>
    <m/>
    <m/>
    <s v="Devuelta"/>
    <d v="2024-06-06T00:00:00"/>
    <d v="2024-11-01T00:00:00"/>
    <m/>
    <d v="2024-12-30T00:00:00"/>
    <n v="91"/>
    <s v="91-180"/>
    <n v="38143"/>
    <n v="38143"/>
    <n v="0"/>
    <n v="0"/>
    <n v="0"/>
    <n v="0"/>
    <n v="0"/>
    <n v="38143"/>
    <m/>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327234 ESTÁ GENERADA PARA OTRO PRESTADOR NIT: 900699086 - CHRISTUS SINERGIA CLINICA PALMA REAL S.A.S. FAVOR VALIDAR Y PRESENTAR NUEVAMENTE "/>
    <m/>
    <m/>
    <n v="0"/>
    <n v="0"/>
    <n v="38143"/>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327234 ESTÁ GENERADA PARA OTRO PRESTADOR NIT: 900699086 - CHRISTUS SINERGIA CLINICA PALMA REAL S.A.S. FAVOR VALIDAR Y PRESENTAR NUEVAMENTE"/>
    <s v="AUTORIZACION"/>
    <m/>
    <s v="Ambulatorio"/>
    <m/>
    <n v="0"/>
    <n v="38143"/>
    <n v="0"/>
    <n v="0"/>
    <n v="0"/>
    <n v="0"/>
    <n v="0"/>
    <n v="0"/>
    <n v="0"/>
    <n v="0"/>
    <n v="0"/>
    <m/>
    <m/>
    <m/>
    <n v="0"/>
  </r>
  <r>
    <n v="891300047"/>
    <s v="CLINICA PALMIRA S.A"/>
    <s v="FECP160657"/>
    <s v="FECP160657"/>
    <s v="891300047_FECP160657"/>
    <m/>
    <d v="2024-04-30T16:37:07"/>
    <d v="2024-05-14T14:30:03"/>
    <n v="1317380"/>
    <n v="1317380"/>
    <s v="Factura devuelta"/>
    <x v="1"/>
    <n v="0"/>
    <m/>
    <m/>
    <m/>
    <m/>
    <s v="Devuelta"/>
    <d v="2024-04-30T00:00:00"/>
    <d v="2024-09-02T00:00:00"/>
    <m/>
    <d v="2024-09-27T00:00:00"/>
    <n v="185"/>
    <s v="181-360"/>
    <n v="1444380"/>
    <n v="1444380"/>
    <n v="0"/>
    <n v="0"/>
    <n v="0"/>
    <n v="0"/>
    <n v="0"/>
    <n v="1444380"/>
    <m/>
    <s v="AUT/ Se devuelve factura Servicio hospitalario  UCI neonatal del 15 al 16 abril    2024  NO autorizado;  NO se evidencia envíos de los anexos  al correo correcto.   Favor solicitar  Autorización final a los correos: capautorizaciones@epsdelagente.com.co autorizacionescap@epsdelagente.com.co No se evidencia autorización de servicios cargada en los RIPS       /JAM"/>
    <m/>
    <m/>
    <n v="0"/>
    <n v="0"/>
    <n v="1444380"/>
    <s v="DEVOLUCION"/>
    <s v="AUT/ Se devuelve factura Servicio hospitalario UCI neonatal del 15 al 16 abril 2024 NO autorizado; NO se evidencia envíos de los anexos al correo correcto. Favor solicitar Autorización final a los correos: capautorizaciones@epsdelagente.com.co autorizacionescap@epsdelagente.com.co No se evidencia autorización de servicios cargada en los RIPS /JAM"/>
    <s v="AUTORIZ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1317380"/>
    <n v="0"/>
    <n v="0"/>
    <n v="0"/>
    <n v="0"/>
    <n v="0"/>
    <n v="0"/>
    <n v="0"/>
    <n v="0"/>
    <n v="0"/>
    <m/>
    <m/>
    <m/>
    <n v="0"/>
  </r>
  <r>
    <n v="891300047"/>
    <s v="CLINICA PALMIRA S.A"/>
    <s v="FECP153944"/>
    <s v="FECP153944"/>
    <s v="891300047_FECP153944"/>
    <m/>
    <d v="2024-03-09T11:35:27"/>
    <d v="2024-05-14T09:56:31"/>
    <n v="20923"/>
    <n v="20923"/>
    <s v="Factura devuelta"/>
    <x v="1"/>
    <n v="0"/>
    <m/>
    <m/>
    <m/>
    <m/>
    <s v="Devuelta"/>
    <d v="2024-03-09T00:00:00"/>
    <d v="2024-05-14T00:00:00"/>
    <m/>
    <d v="2024-05-27T00:00:00"/>
    <n v="308"/>
    <s v="181-360"/>
    <n v="20923"/>
    <n v="20923"/>
    <n v="0"/>
    <n v="0"/>
    <n v="0"/>
    <n v="0"/>
    <n v="0"/>
    <n v="20923"/>
    <m/>
    <s v="AUT/  122300166866 Se direccionó para otro prestador el 15 de enero 2024, para la prestación del 27 de enero  de 2024 ya estaba redireccionado para otro prestador. se debe verificar el estado de la  autorización en el aplicativo boxalud antes de prestar servicios ambulatorios.   consulta  no autorizada para Clínica Palmira  / JAM"/>
    <m/>
    <m/>
    <n v="0"/>
    <n v="0"/>
    <n v="20923"/>
    <s v="DEVOLUCION"/>
    <s v="AUT/ 122300166866 Se direccionó para otro prestador el 15 de enero 2024, para la prestación del 27 de enero de 2024 ya estaba redireccionado para otro prestador. se debe verificar el estado de la autorización en el aplicativo boxalud antes de prestar servicios ambulatorios. consulta no autorizada para Clínica Palmira / JAM"/>
    <s v="AUTORIZ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20923"/>
    <n v="0"/>
    <n v="0"/>
    <n v="0"/>
    <n v="0"/>
    <n v="0"/>
    <n v="0"/>
    <n v="0"/>
    <n v="0"/>
    <n v="0"/>
    <m/>
    <m/>
    <m/>
    <n v="0"/>
  </r>
  <r>
    <n v="891300047"/>
    <s v="CLINICA PALMIRA S.A"/>
    <s v="FECP150026"/>
    <s v="FECP150026"/>
    <s v="891300047_FECP150026"/>
    <m/>
    <d v="2024-02-07T07:45:18"/>
    <d v="2024-03-14T09:10:31"/>
    <n v="55270"/>
    <n v="55270"/>
    <s v="Factura devuelta"/>
    <x v="1"/>
    <n v="0"/>
    <m/>
    <m/>
    <m/>
    <m/>
    <s v="Devuelta"/>
    <d v="2024-02-07T00:00:00"/>
    <d v="2024-03-13T00:00:00"/>
    <m/>
    <d v="2024-03-30T00:00:00"/>
    <n v="366"/>
    <s v="Más de 360"/>
    <n v="55270"/>
    <n v="55270"/>
    <n v="0"/>
    <n v="0"/>
    <n v="0"/>
    <n v="0"/>
    <n v="0"/>
    <n v="55270"/>
    <m/>
    <s v="AUT: SE REALIZA DEVOLUCIÓN DE FACTURA CON SOPORTES COMPLETOS, La autorización 122300211752, se encuentra facturada en la fecha: 27/02/2024 en factura FECP147294, FAVOR COMUNICARSE CON EL ÁREA ENCARGADA, SOLICITARLA A LA capautorizaciones@epsdelagente.com.co"/>
    <m/>
    <m/>
    <n v="0"/>
    <n v="0"/>
    <n v="55270"/>
    <s v="DEVOLUCION"/>
    <s v="AUT: SE REALIZA DEVOLUCIÓN DE FACTURA CON SOPORTES COMPLETOS, La autorización 122300211752, se encuentra facturada en la fecha: 27/02/2024 en factura FECP147294, FAVOR COMUNICARSE CON EL ÁREA ENCARGADA, SOLICITARLA A LA capautorizaciones@epsdelagente.com.co"/>
    <s v="AUTORIZ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55270"/>
    <n v="0"/>
    <n v="0"/>
    <n v="0"/>
    <n v="0"/>
    <n v="0"/>
    <n v="0"/>
    <n v="0"/>
    <n v="0"/>
    <n v="0"/>
    <m/>
    <m/>
    <m/>
    <n v="0"/>
  </r>
  <r>
    <n v="891300047"/>
    <s v="CLINICA PALMIRA S.A"/>
    <s v="FECP149086"/>
    <s v="FECP149086"/>
    <s v="891300047_FECP149086"/>
    <m/>
    <d v="2024-01-31T12:11:28"/>
    <d v="2024-02-13T15:03:34"/>
    <n v="1509168"/>
    <n v="1509168"/>
    <s v="Factura devuelta"/>
    <x v="1"/>
    <n v="0"/>
    <m/>
    <m/>
    <m/>
    <m/>
    <s v="Devuelta"/>
    <d v="2024-01-31T00:00:00"/>
    <d v="2024-09-02T00:00:00"/>
    <m/>
    <d v="2024-09-27T00:00:00"/>
    <n v="185"/>
    <s v="181-360"/>
    <n v="1509168"/>
    <n v="1509168"/>
    <n v="0"/>
    <n v="0"/>
    <n v="0"/>
    <n v="0"/>
    <n v="0"/>
    <n v="1509168"/>
    <m/>
    <s v="AUTORIZACION:  Se devuelve factura completa servicio de internación EN UCI  UN  día, no cuenta con autorización Hospitalaria.     Favor solicitar autorización  Final  a los correos    capautorizaciones@epsdelagente.com.co autorizacionescap@epsdelagente.com.co No se evidencia autorización de servicios cargada en los RIPS    (Sin la respectiva autorización final hospitalaria  no se puede tramitar la  cuenta)   /JAM  Se objeta MVF  108A01   INTERNACIÓN EN UNIDAD DE CUIDADO INTENSIVO neonatal  Valor facturado $1.300.000 tarifa no pactada, se reconoce tarifa  acordada   S12103/110A01  UCI    INTERNACIÓN EN UNIDAD DE CUIDADO INTENSIVO  $954.564 ..  SE OBJETA diferencia $345.436 hija De Tatiana Banguera Amu  CC 1006181841 RC 1114016090  MAYLEN THAILY CASTRO BANGUERA uci  no autorizada      /JAM"/>
    <m/>
    <m/>
    <n v="0"/>
    <n v="0"/>
    <n v="1509168"/>
    <s v="DEVOLUCION"/>
    <s v="AUTORIZACION: Se devuelve factura completa servicio de internación EN UCI UN día, no cuenta con autorización Hospitalaria. Favor solicitar autorización Final a los correos capautorizaciones@epsdelagente.com.co autorizacionescap@epsdelagente.com.co No se evidencia autorización de servicios cargada en los RIPS (Sin la respectiva autorización final hospitalaria no se puede tramitar la cuenta) /JAM Se objeta MVF 108A01 INTERNACIÓN EN UNIDAD DE CUIDADO INTENSIVO neonatal Valor facturado $1.300.000 tarifa no pactada, se reconoce tarifa acordada S12103/110A01 UCI INTERNACIÓN EN UNIDAD DE CUIDADO INTENSIVO $954.564 .. SE OBJETA diferencia $345.436 hija De Tatiana Banguera Amu CC 1006181841 RC 1114016090 MAYLEN THAILY CASTRO BANGUERA uci no autorizada /JAM"/>
    <s v="AUTORIZ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1509168"/>
    <n v="0"/>
    <n v="0"/>
    <n v="0"/>
    <n v="0"/>
    <n v="0"/>
    <n v="0"/>
    <n v="0"/>
    <n v="0"/>
    <n v="0"/>
    <m/>
    <m/>
    <m/>
    <n v="0"/>
  </r>
  <r>
    <n v="891300047"/>
    <s v="CLINICA PALMIRA S.A"/>
    <s v="FECP149080"/>
    <s v="FECP149080"/>
    <s v="891300047_FECP149080"/>
    <m/>
    <d v="2024-01-31T12:01:54"/>
    <d v="2024-02-13T15:03:34"/>
    <n v="2366191"/>
    <n v="2366191"/>
    <s v="Factura devuelta"/>
    <x v="1"/>
    <n v="0"/>
    <m/>
    <m/>
    <m/>
    <m/>
    <s v="Devuelta"/>
    <d v="2024-01-31T00:00:00"/>
    <d v="2024-09-02T00:00:00"/>
    <m/>
    <d v="2024-09-27T00:00:00"/>
    <n v="185"/>
    <s v="181-360"/>
    <n v="2670791"/>
    <n v="2670791"/>
    <n v="0"/>
    <n v="0"/>
    <n v="0"/>
    <n v="0"/>
    <n v="0"/>
    <n v="2670791"/>
    <m/>
    <s v="RC 1114250194 NAEL DE LA CRUZ HENAO AUT/ Se devuelve factura  Servicios hospitalarios  del  23 AL 25 de Diciembre 2023   NO autorizada;  Favor solicitar autorización  final  para  RC 1114250194 NAEL DE LA CRUZ HENAO  a los correos:  capautorizaciones@epsdelagente.com.co autorizacionescap@epsdelagente.com.co No se evidencia autorización de servicios cargada en los RIPS    (Sin la respectiva autorización final hospitalaria no se puede tramitar la  cuenta)  tarifa pactada  para uci  $1.021.383  Vr facturado  $1.300.000 se glosa diferencia  $278.617     /JAM"/>
    <m/>
    <m/>
    <n v="0"/>
    <n v="0"/>
    <n v="2670791"/>
    <s v="DEVOLUCION"/>
    <s v="RC 1114250194 NAEL DE LA CRUZ HENAO AUT/ Se devuelve factura Servicios hospitalarios del 23 AL 25 de Diciembre 2023 NO autorizada; Favor solicitar autorización final para RC 1114250194 NAEL DE LA CRUZ HENAO a los correos: capautorizaciones@epsdelagente.com.co autorizacionescap@epsdelagente.com.co No se evidencia autorización de servicios cargada en los RIPS (Sin la respectiva autorización final hospitalaria no se puede tramitar la cuenta) tarifa pactada para uci $1.021.383 Vr facturado $1.300.000 se glosa diferencia $278.617 /JAM"/>
    <s v="AUTORIZ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2366191"/>
    <n v="0"/>
    <n v="0"/>
    <n v="0"/>
    <n v="0"/>
    <n v="0"/>
    <n v="0"/>
    <n v="0"/>
    <n v="0"/>
    <n v="0"/>
    <m/>
    <m/>
    <m/>
    <n v="0"/>
  </r>
  <r>
    <n v="891300047"/>
    <s v="CLINICA PALMIRA S.A"/>
    <s v="FECP149071"/>
    <s v="FECP149071"/>
    <s v="891300047_FECP149071"/>
    <m/>
    <d v="2024-01-31T11:35:38"/>
    <d v="2024-02-12T11:40:44"/>
    <n v="3826562"/>
    <n v="3826562"/>
    <s v="Factura devuelta"/>
    <x v="1"/>
    <n v="0"/>
    <m/>
    <m/>
    <m/>
    <m/>
    <s v="Devuelta"/>
    <d v="2024-01-31T00:00:00"/>
    <d v="2024-02-12T00:00:00"/>
    <m/>
    <d v="2024-02-19T00:00:00"/>
    <n v="406"/>
    <s v="Más de 360"/>
    <n v="3826562"/>
    <n v="3826562"/>
    <n v="0"/>
    <n v="0"/>
    <n v="0"/>
    <n v="0"/>
    <n v="0"/>
    <n v="3826562"/>
    <m/>
    <s v="AUTORIZACION: Se devuelve factura  servicio  de  internación en UCI e UCIN no autorizado; Factura no se evidencia radicada en portal.  https://referencia.comfenalcoeps.com/facturas/admin/facturas Para solicitud de autorización final.   Favor solicitar autorización al área encargada.  capautorizaciones@epsdelagente.com.co autorizacionescap@epsdelagente.com.co   Se evidencia MVF en uci  Tarifa pactada $954.560 se objeta diferencia $345.436 VF $1.300.000..  UCIN  TP $427.908  VF $900.000 Se objeta diferencia $472.092     /JAM. "/>
    <m/>
    <m/>
    <n v="0"/>
    <n v="0"/>
    <n v="3826562"/>
    <s v="DEVOLUCION"/>
    <s v="AUTORIZACION: Se devuelve factura servicio de internación en UCI e UCIN no autorizado; Factura no se evidencia radicada en portal. https://referencia.comfenalcoeps.com/facturas/admin/facturas Para solicitud de autorización final. Favor solicitar autorización al área encargada. capautorizaciones@epsdelagente.com.co autorizacionescap@epsdelagente.com.co Se evidencia MVF en uci Tarifa pactada $954.560 se objeta diferencia $345.436 VF $1.300.000.. UCIN TP $427.908 VF $900.000 Se objeta diferencia $472.092 /JAM."/>
    <s v="AUTORIZ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3826562"/>
    <n v="0"/>
    <n v="0"/>
    <n v="0"/>
    <n v="0"/>
    <n v="0"/>
    <n v="0"/>
    <n v="0"/>
    <n v="0"/>
    <n v="0"/>
    <m/>
    <m/>
    <m/>
    <n v="0"/>
  </r>
  <r>
    <n v="891300047"/>
    <s v="CLINICA PALMIRA S.A"/>
    <s v="FECP149068"/>
    <s v="FECP149068"/>
    <s v="891300047_FECP149068"/>
    <m/>
    <d v="2024-01-31T11:26:15"/>
    <d v="2024-02-13T15:03:34"/>
    <n v="1359137"/>
    <n v="1359137"/>
    <s v="Factura devuelta"/>
    <x v="1"/>
    <n v="0"/>
    <m/>
    <m/>
    <m/>
    <m/>
    <s v="Devuelta"/>
    <d v="2024-01-31T00:00:00"/>
    <d v="2024-09-02T00:00:00"/>
    <m/>
    <d v="2024-09-27T00:00:00"/>
    <n v="185"/>
    <s v="181-360"/>
    <n v="1537137"/>
    <n v="1537137"/>
    <n v="0"/>
    <n v="0"/>
    <n v="0"/>
    <n v="0"/>
    <n v="0"/>
    <n v="1537137"/>
    <m/>
    <s v="AUT/ Se devuelve factura  Servicios hospitalarios en UCI  neonatal  del  5 al 6  de enero  2024  NO autorizados.  Hija De Karina Cataño Prieto Favor solicitar  Autorización final a los correos: capautorizaciones@epsdelagente.com.co autorizacionescap@epsdelagente.com.co No se evidencia autorización de servicios cargada en los RIPS    (Sin la respectiva autorización final hospitalaria  no se puede tramitar la  cuenta)   /JAM"/>
    <m/>
    <m/>
    <n v="0"/>
    <n v="0"/>
    <n v="1537137"/>
    <s v="DEVOLUCION"/>
    <s v="AUT/ Se devuelve factura Servicios hospitalarios en UCI neonatal del 5 al 6 de enero 2024 NO autorizados. Hija De Karina Cataño Prieto Favor solicitar Autorización final a los correos: capautorizaciones@epsdelagente.com.co autorizacionescap@epsdelagente.com.co No se evidencia autorización de servicios cargada en los RIPS (Sin la respectiva autorización final hospitalaria no se puede tramitar la cuenta) /JAM"/>
    <s v="AUTORIZ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1359137"/>
    <n v="0"/>
    <n v="0"/>
    <n v="0"/>
    <n v="0"/>
    <n v="0"/>
    <n v="0"/>
    <n v="0"/>
    <n v="0"/>
    <n v="0"/>
    <m/>
    <m/>
    <m/>
    <n v="0"/>
  </r>
  <r>
    <n v="891300047"/>
    <s v="CLINICA PALMIRA S.A"/>
    <s v="FECP148834"/>
    <s v="FECP148834"/>
    <s v="891300047_FECP148834"/>
    <m/>
    <d v="2024-01-30T09:11:27"/>
    <d v="2024-02-13T15:03:34"/>
    <n v="2207169"/>
    <n v="2207169"/>
    <s v="Factura devuelta"/>
    <x v="1"/>
    <n v="0"/>
    <m/>
    <m/>
    <m/>
    <m/>
    <s v="Devuelta"/>
    <d v="2024-01-30T00:00:00"/>
    <d v="2024-09-02T00:00:00"/>
    <m/>
    <d v="2024-09-27T00:00:00"/>
    <n v="185"/>
    <s v="181-360"/>
    <n v="2207169"/>
    <n v="2207169"/>
    <n v="0"/>
    <n v="0"/>
    <n v="0"/>
    <n v="0"/>
    <n v="0"/>
    <n v="2207169"/>
    <m/>
    <s v="AUT/ Se devuelve factura  Servicios hospitalarios  del   20 AL 21  de Diciembre 2023   NO autorizada;   favor solicitar  Autorización final a los correos: capautorizaciones@epsdelagente.com.co autorizacionescap@epsdelagente.com.co No se evidencia autorización de servicios cargada en los RIPS    (Sin la respectiva autorización final hospitalaria no se puede tramitar la  cuenta)   se glosa MVF en cups 735301    tarifa pactada  $1.350.000  Vr  facturado  $1.449.100   Diferencia  $99.100     /JAM"/>
    <m/>
    <m/>
    <n v="0"/>
    <n v="0"/>
    <n v="2207169"/>
    <s v="DEVOLUCION"/>
    <s v="AUT/ Se devuelve factura Servicios hospitalarios del 20 AL 21 de Diciembre 2023 NO autorizada; favor solicitar Autorización final a los correos: capautorizaciones@epsdelagente.com.co autorizacionescap@epsdelagente.com.co No se evidencia autorización de servicios cargada en los RIPS (Sin la respectiva autorización final hospitalaria no se puede tramitar la cuenta) se glosa MVF en cups 735301 tarifa pactada $1.350.000 Vr facturado $1.449.100 Diferencia $99.100 /JAM"/>
    <s v="AUTORIZ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2207169"/>
    <n v="0"/>
    <n v="0"/>
    <n v="0"/>
    <n v="0"/>
    <n v="0"/>
    <n v="0"/>
    <n v="0"/>
    <n v="0"/>
    <n v="0"/>
    <m/>
    <m/>
    <m/>
    <n v="0"/>
  </r>
  <r>
    <n v="891300047"/>
    <s v="CLINICA PALMIRA S.A"/>
    <s v="FECP144939"/>
    <s v="FECP144939"/>
    <s v="891300047_FECP144939"/>
    <m/>
    <d v="2023-12-27T12:47:59"/>
    <d v="2024-01-15T13:05:03"/>
    <n v="39788"/>
    <n v="39788"/>
    <s v="Factura devuelta"/>
    <x v="1"/>
    <n v="0"/>
    <m/>
    <m/>
    <m/>
    <m/>
    <s v="Devuelta"/>
    <d v="2023-12-27T00:00:00"/>
    <d v="2024-02-01T00:00:00"/>
    <m/>
    <d v="2024-02-08T00:00:00"/>
    <n v="417"/>
    <s v="Más de 360"/>
    <n v="43888"/>
    <n v="43888"/>
    <n v="0"/>
    <n v="0"/>
    <n v="0"/>
    <n v="0"/>
    <n v="0"/>
    <n v="43888"/>
    <m/>
    <s v="AUT/ Se devuelve factura  Servicio redireccionado para otro prestador,  el NAP #122300130758   anexo en factura  en estado anulado NO valido para facturar.  JAM"/>
    <m/>
    <m/>
    <n v="0"/>
    <n v="0"/>
    <n v="43888"/>
    <s v="DEVOLUCION"/>
    <s v="AUT/ Se devuelve factura Servicio redireccionado para otro prestador, el NAP #122300130758 anexo en factura en estado anulado NO valido para facturar. JAM"/>
    <s v="AUTORIZ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39788"/>
    <n v="0"/>
    <n v="0"/>
    <n v="0"/>
    <n v="0"/>
    <n v="0"/>
    <n v="0"/>
    <n v="0"/>
    <n v="0"/>
    <n v="0"/>
    <m/>
    <m/>
    <m/>
    <n v="0"/>
  </r>
  <r>
    <n v="891300047"/>
    <s v="CLINICA PALMIRA S.A"/>
    <s v="FECP142878"/>
    <s v="FECP142878"/>
    <s v="891300047_FECP142878"/>
    <m/>
    <d v="2023-12-10T12:52:45"/>
    <d v="2024-01-15T13:05:03"/>
    <n v="457755"/>
    <n v="457755"/>
    <s v="Factura devuelta"/>
    <x v="1"/>
    <n v="0"/>
    <m/>
    <m/>
    <m/>
    <m/>
    <s v="Devuelta"/>
    <d v="2023-12-10T00:00:00"/>
    <d v="2024-12-06T00:00:00"/>
    <m/>
    <d v="2024-12-26T00:00:00"/>
    <n v="95"/>
    <s v="91-180"/>
    <n v="457755"/>
    <n v="457755"/>
    <n v="0"/>
    <n v="0"/>
    <n v="0"/>
    <n v="0"/>
    <n v="0"/>
    <n v="457755"/>
    <m/>
    <s v="Se  sostiene devolución, al realizar  validación no se evidencia autorización  para cierre del evento en  estancia de urgencias. Por favor validar con el área  encargada y solicitar autorización  autorizacionescap@epsdelagente.com.co."/>
    <m/>
    <m/>
    <n v="0"/>
    <n v="0"/>
    <n v="457755"/>
    <s v="DEVOLUCION"/>
    <s v="Se sostiene devolución, al realizar validación no se evidencia autorización para cierre del evento en estancia de urgencias. Por favor validar con el área encargada y solicitar autorización autorizacionescap@epsdelagente.com.co."/>
    <s v="AUTORIZACION"/>
    <s v="Consultas ambulatorias | Servicios Odontológicos ambulatorio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457755"/>
    <n v="0"/>
    <n v="0"/>
    <n v="0"/>
    <n v="0"/>
    <n v="0"/>
    <n v="0"/>
    <n v="0"/>
    <n v="0"/>
    <n v="0"/>
    <m/>
    <m/>
    <m/>
    <n v="0"/>
  </r>
  <r>
    <n v="891300047"/>
    <s v="CLINICA PALMIRA S.A"/>
    <s v="FECP137147"/>
    <s v="FECP137147"/>
    <s v="891300047_FECP137147"/>
    <m/>
    <d v="2023-11-09T12:05:26"/>
    <d v="2023-12-15T11:26:36"/>
    <n v="5920937"/>
    <n v="5920937"/>
    <s v="Factura devuelta"/>
    <x v="1"/>
    <n v="0"/>
    <m/>
    <m/>
    <m/>
    <m/>
    <s v="Devuelta"/>
    <d v="2023-11-09T00:00:00"/>
    <d v="2023-12-18T00:00:00"/>
    <m/>
    <d v="2024-01-19T00:00:00"/>
    <n v="437"/>
    <s v="Más de 360"/>
    <n v="6225537"/>
    <n v="6225537"/>
    <n v="0"/>
    <n v="0"/>
    <n v="0"/>
    <n v="0"/>
    <n v="0"/>
    <n v="6225537"/>
    <m/>
    <s v="Se realiza devolucion de la factura, al validar informacion  se evidencia que la autorizacion soportada 122300049208 no se encuentra acta para pago, se realizo anulacion el dia 10/10/2023 (antes de la fecha de prestacion) prestacion de servicio para otra entidad. por favor validar autorizaciones antes de la prestacion del servicio en el aplicativo."/>
    <m/>
    <m/>
    <n v="0"/>
    <n v="0"/>
    <n v="6225537"/>
    <s v="DEVOLUCION"/>
    <s v="Se realiza devolucion de la factura, al validar informacion se evidencia que la autorizacion soportada 122300049208 no se encuentra acta para pago, se realizo anulacion el dia 10/10/2023 (antes de la fecha de prestacion) prestacion de servicio para otra entidad. por favor validar autorizaciones antes de la prestacion del servicio en el aplicativo."/>
    <s v="AUTORIZACION"/>
    <s v="Urgencias"/>
    <s v="Urgencias"/>
    <m/>
    <n v="0"/>
    <n v="5920937"/>
    <n v="0"/>
    <n v="0"/>
    <n v="0"/>
    <n v="0"/>
    <n v="0"/>
    <n v="0"/>
    <n v="0"/>
    <n v="0"/>
    <n v="0"/>
    <m/>
    <m/>
    <m/>
    <n v="0"/>
  </r>
  <r>
    <n v="891300047"/>
    <s v="CLINICA PALMIRA S.A"/>
    <s v="FECP135180"/>
    <s v="FECP135180"/>
    <s v="891300047_FECP135180"/>
    <m/>
    <d v="2023-10-30T17:09:06"/>
    <d v="2023-11-15T15:47:41"/>
    <n v="2114196"/>
    <n v="2114196"/>
    <s v="Factura devuelta"/>
    <x v="1"/>
    <n v="0"/>
    <m/>
    <m/>
    <m/>
    <m/>
    <s v="Devuelta"/>
    <d v="2023-10-30T00:00:00"/>
    <d v="2024-09-10T00:00:00"/>
    <m/>
    <d v="2024-09-27T00:00:00"/>
    <n v="185"/>
    <s v="181-360"/>
    <n v="2383022"/>
    <n v="2383022"/>
    <n v="0"/>
    <n v="0"/>
    <n v="0"/>
    <n v="0"/>
    <n v="0"/>
    <n v="2383022"/>
    <m/>
    <s v="AUT/ Se devuelve factura  Servicios hospitalarios  y cirugía   del  25 al 27 de junio    2024  NO autorizada.  Favor solicitar  Autorización final a los correos: capautorizaciones@epsdelagente.com.co autorizacionescap@epsdelagente.com.co No se evidencia autorización de servicios cargada en los RIPS    (Sin la respectiva autorización final hospitalaria no se puede tramitar la  cuenta)   /JAM"/>
    <m/>
    <m/>
    <n v="0"/>
    <n v="0"/>
    <n v="2383022"/>
    <s v="DEVOLUCION"/>
    <s v="AUT/ Se devuelve factura Servicios hospitalarios y cirugía del 25 al 27 de junio 2024 NO autorizada. Favor solicitar Autorización final a los correos: capautorizaciones@epsdelagente.com.co autorizacionescap@epsdelagente.com.co No se evidencia autorización de servicios cargada en los RIPS (Sin la respectiva autorización final hospitalaria no se puede tramitar la cuenta) /JAM"/>
    <s v="AUTORIZ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2114196"/>
    <n v="0"/>
    <n v="0"/>
    <n v="0"/>
    <n v="0"/>
    <n v="0"/>
    <n v="0"/>
    <n v="0"/>
    <n v="0"/>
    <n v="0"/>
    <m/>
    <m/>
    <m/>
    <n v="0"/>
  </r>
  <r>
    <n v="891300047"/>
    <s v="CLINICA PALMIRA S.A"/>
    <s v="FECP135179"/>
    <s v="FECP135179"/>
    <s v="891300047_FECP135179"/>
    <m/>
    <d v="2023-10-30T17:08:09"/>
    <d v="2023-11-15T15:47:41"/>
    <n v="2060634"/>
    <n v="2060634"/>
    <s v="Factura devuelta"/>
    <x v="1"/>
    <n v="0"/>
    <m/>
    <m/>
    <m/>
    <m/>
    <s v="Devuelta"/>
    <d v="2023-10-30T00:00:00"/>
    <d v="2024-09-10T00:00:00"/>
    <m/>
    <d v="2024-09-27T00:00:00"/>
    <n v="185"/>
    <s v="181-360"/>
    <n v="2329834"/>
    <n v="2329834"/>
    <n v="0"/>
    <n v="0"/>
    <n v="0"/>
    <n v="0"/>
    <n v="0"/>
    <n v="2329834"/>
    <m/>
    <s v="AUT/ Se devuelve factura  Servicios hospitalarios y cirugía  del 27 al 28 de mayo 2024  NO autorizados. Favor solicitar  Autorización final a los correos: capautorizaciones@epsdelagente.com.co autorizacionescap@epsdelagente.com.co No se evidencia autorización de servicios cargada en los RIPS    (Sin la respectiva autorización final hospitalaria  no se puede tramitar la  cuenta)   /JAM"/>
    <m/>
    <m/>
    <n v="0"/>
    <n v="0"/>
    <n v="2329834"/>
    <s v="DEVOLUCION"/>
    <s v="AUT/ Se devuelve factura Servicios hospitalarios y cirugía del 27 al 28 de mayo 2024 NO autorizados. Favor solicitar Autorización final a los correos: capautorizaciones@epsdelagente.com.co autorizacionescap@epsdelagente.com.co No se evidencia autorización de servicios cargada en los RIPS (Sin la respectiva autorización final hospitalaria no se puede tramitar la cuenta) /JAM"/>
    <s v="AUTORIZ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2060634"/>
    <n v="0"/>
    <n v="0"/>
    <n v="0"/>
    <n v="0"/>
    <n v="0"/>
    <n v="0"/>
    <n v="0"/>
    <n v="0"/>
    <n v="0"/>
    <m/>
    <m/>
    <m/>
    <n v="0"/>
  </r>
  <r>
    <n v="891300047"/>
    <s v="CLINICA PALMIRA S.A"/>
    <s v="FECP135177"/>
    <s v="FECP135177"/>
    <s v="891300047_FECP135177"/>
    <m/>
    <d v="2023-10-30T17:06:34"/>
    <d v="2023-11-15T15:47:41"/>
    <n v="3391741"/>
    <n v="3391741"/>
    <s v="Factura devuelta"/>
    <x v="1"/>
    <n v="0"/>
    <m/>
    <m/>
    <m/>
    <m/>
    <s v="Devuelta"/>
    <d v="2023-10-30T00:00:00"/>
    <d v="2024-05-02T00:00:00"/>
    <m/>
    <d v="2024-05-03T00:00:00"/>
    <n v="332"/>
    <s v="181-360"/>
    <n v="3696324"/>
    <n v="3696324"/>
    <n v="0"/>
    <n v="0"/>
    <n v="0"/>
    <n v="0"/>
    <n v="0"/>
    <n v="3696324"/>
    <m/>
    <s v="AUTORIZACION: Se devuelve factura completa servicio de internación y Procedimiento Qx, no cuenta con autorización.  Hosp. del 6 al 8 de Junio 2023,  Factura no se evidencia radicada en portal... https://referencia.comfenalcoeps.com/facturas/admin/facturas; para solicitud de autorización final.   Favor solicitar autorización al área encargada.  /JAM"/>
    <m/>
    <m/>
    <n v="0"/>
    <n v="0"/>
    <n v="3696324"/>
    <s v="DEVOLUCION"/>
    <s v="AUTORIZACION: Se devuelve factura completa servicio de internación y Procedimiento Qx, no cuenta con autorización. Hosp. del 6 al 8 de Junio 2023, Factura no se evidencia radicada en portal... https://referencia.comfenalcoeps.com/facturas/admin/facturas; para solicitud de autorización final. Favor solicitar autorización al área encargada. /JAM"/>
    <s v="AUTORIZ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3391741"/>
    <n v="0"/>
    <n v="0"/>
    <n v="0"/>
    <n v="0"/>
    <n v="0"/>
    <n v="0"/>
    <n v="0"/>
    <n v="0"/>
    <n v="0"/>
    <m/>
    <m/>
    <m/>
    <n v="0"/>
  </r>
  <r>
    <n v="891300047"/>
    <s v="CLINICA PALMIRA S.A"/>
    <s v="FECP135172"/>
    <s v="FECP135172"/>
    <s v="891300047_FECP135172"/>
    <m/>
    <d v="2023-10-30T17:03:17"/>
    <d v="2023-11-15T15:47:41"/>
    <n v="2083443"/>
    <n v="2083443"/>
    <s v="Factura devuelta"/>
    <x v="1"/>
    <n v="0"/>
    <m/>
    <m/>
    <m/>
    <m/>
    <s v="Devuelta"/>
    <d v="2023-10-30T00:00:00"/>
    <d v="2024-09-10T00:00:00"/>
    <m/>
    <d v="2024-09-27T00:00:00"/>
    <n v="185"/>
    <s v="181-360"/>
    <n v="2083443"/>
    <n v="2083443"/>
    <n v="0"/>
    <n v="0"/>
    <n v="0"/>
    <n v="0"/>
    <n v="0"/>
    <n v="2083443"/>
    <m/>
    <s v="AUT/ Se devuelve factura  Servicios hospitalarios  y cirugía  del   4 al 5 de octubre  2024  NO autorizados. Favor solicitar  Autorización final a los correos: capautorizaciones@epsdelagente.com.co autorizacionescap@epsdelagente.com.co No se evidencia autorización de servicios cargada en los RIPS    (Sin la respectiva autorización final hospitalaria no se puede tramitar la  cuenta)   /JAM"/>
    <m/>
    <m/>
    <n v="0"/>
    <n v="0"/>
    <n v="2083443"/>
    <s v="DEVOLUCION"/>
    <s v="AUT/ Se devuelve factura Servicios hospitalarios y cirugía del 4 al 5 de octubre 2024 NO autorizados. Favor solicitar Autorización final a los correos: capautorizaciones@epsdelagente.com.co autorizacionescap@epsdelagente.com.co No se evidencia autorización de servicios cargada en los RIPS (Sin la respectiva autorización final hospitalaria no se puede tramitar la cuenta) /JAM"/>
    <s v="AUTORIZ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2083443"/>
    <n v="0"/>
    <n v="0"/>
    <n v="0"/>
    <n v="0"/>
    <n v="0"/>
    <n v="0"/>
    <n v="0"/>
    <n v="0"/>
    <n v="0"/>
    <m/>
    <m/>
    <m/>
    <n v="0"/>
  </r>
  <r>
    <n v="891300047"/>
    <s v="CLINICA PALMIRA S.A"/>
    <s v="FECP135170"/>
    <s v="FECP135170"/>
    <s v="891300047_FECP135170"/>
    <m/>
    <d v="2023-10-30T17:02:23"/>
    <d v="2023-11-15T15:47:41"/>
    <n v="2138612"/>
    <n v="2138612"/>
    <s v="Factura devuelta"/>
    <x v="1"/>
    <n v="0"/>
    <m/>
    <m/>
    <m/>
    <m/>
    <s v="Devuelta"/>
    <d v="2023-10-30T00:00:00"/>
    <d v="2024-09-10T00:00:00"/>
    <m/>
    <d v="2024-09-27T00:00:00"/>
    <n v="185"/>
    <s v="181-360"/>
    <n v="2138612"/>
    <n v="2138612"/>
    <n v="0"/>
    <n v="0"/>
    <n v="0"/>
    <n v="0"/>
    <n v="0"/>
    <n v="2138612"/>
    <m/>
    <s v="AUT/ Se devuelve factura  Servicios hospitalarios  del  20 al 21 de  octubre  2024  NO autorizados. Favor solicitar  Autorización final a los correos: capautorizaciones@epsdelagente.com.co autorizacionescap@epsdelagente.com.co No se evidencia autorización de servicios cargada en los RIPS    (Sin la respectiva autorización final hospitalaria no se puede tramitar la  cuenta)   /JAM"/>
    <m/>
    <m/>
    <n v="0"/>
    <n v="0"/>
    <n v="2138612"/>
    <s v="DEVOLUCION"/>
    <s v="AUT/ Se devuelve factura Servicios hospitalarios del 20 al 21 de octubre 2024 NO autorizados. Favor solicitar Autorización final a los correos: capautorizaciones@epsdelagente.com.co autorizacionescap@epsdelagente.com.co No se evidencia autorización de servicios cargada en los RIPS (Sin la respectiva autorización final hospitalaria no se puede tramitar la cuenta) /JAM"/>
    <s v="AUTORIZ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2138612"/>
    <n v="0"/>
    <n v="0"/>
    <n v="0"/>
    <n v="0"/>
    <n v="0"/>
    <n v="0"/>
    <n v="0"/>
    <n v="0"/>
    <n v="0"/>
    <m/>
    <m/>
    <m/>
    <n v="0"/>
  </r>
  <r>
    <n v="891300047"/>
    <s v="CLINICA PALMIRA S.A"/>
    <s v="FECP135095"/>
    <s v="FECP135095"/>
    <s v="891300047_FECP135095"/>
    <m/>
    <d v="2023-10-30T14:24:03"/>
    <d v="2024-01-15T13:05:03"/>
    <n v="84899"/>
    <n v="84899"/>
    <s v="Factura devuelta"/>
    <x v="1"/>
    <n v="0"/>
    <m/>
    <m/>
    <m/>
    <m/>
    <s v="Devuelta"/>
    <d v="2023-10-30T00:00:00"/>
    <d v="2024-01-15T00:00:00"/>
    <m/>
    <d v="2024-01-31T00:00:00"/>
    <n v="425"/>
    <s v="Más de 360"/>
    <n v="84899"/>
    <n v="84899"/>
    <n v="0"/>
    <n v="0"/>
    <n v="0"/>
    <n v="0"/>
    <n v="0"/>
    <n v="84899"/>
    <m/>
    <s v="Se realiza devolucion de la factura, al validar informacion no se evidencia autorizacion para los servicios facturados. La autorizacion soportada 122300084577 es para la consulta inicial de urgencia y lo que abarque en la prestacion de  la misma.     "/>
    <m/>
    <m/>
    <n v="0"/>
    <n v="0"/>
    <n v="84899"/>
    <s v="DEVOLUCION"/>
    <s v="Se realiza devolucion de la factura, al validar informacion no se evidencia autorizacion para los servicios facturados. La autorizacion soportada 122300084577 es para la consulta inicial de urgencia y lo que abarque en la prestacion de la misma."/>
    <s v="AUTORIZ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84899"/>
    <n v="0"/>
    <n v="0"/>
    <n v="0"/>
    <n v="0"/>
    <n v="0"/>
    <n v="0"/>
    <n v="0"/>
    <n v="0"/>
    <n v="0"/>
    <m/>
    <m/>
    <m/>
    <n v="0"/>
  </r>
  <r>
    <n v="891300047"/>
    <s v="CLINICA PALMIRA S.A"/>
    <s v="FECP134808"/>
    <s v="FECP134808"/>
    <s v="891300047_FECP134808"/>
    <m/>
    <d v="2023-10-28T10:18:04"/>
    <d v="2024-01-15T13:05:03"/>
    <n v="157780"/>
    <n v="157780"/>
    <s v="Factura devuelta"/>
    <x v="1"/>
    <n v="0"/>
    <m/>
    <m/>
    <m/>
    <m/>
    <s v="Devuelta"/>
    <d v="2023-10-28T00:00:00"/>
    <d v="2024-01-15T00:00:00"/>
    <m/>
    <d v="2024-02-06T00:00:00"/>
    <n v="419"/>
    <s v="Más de 360"/>
    <n v="157780"/>
    <n v="157780"/>
    <n v="0"/>
    <n v="0"/>
    <n v="0"/>
    <n v="0"/>
    <n v="0"/>
    <n v="157780"/>
    <m/>
    <s v="Se realiza devolucion de la factura, al validar informacion no se evidencia autorizacion para los servicios facturados, por favor validar con el area encargada. Autorizacion soportada dirigida a otro prestador."/>
    <m/>
    <m/>
    <n v="0"/>
    <n v="0"/>
    <n v="157780"/>
    <s v="DEVOLUCION"/>
    <s v="Se realiza devolucion de la factura, al validar informacion no se evidencia autorizacion para los servicios facturados, por favor validar con el area encargada. Autorizacion soportada dirigida a otro prestador."/>
    <s v="AUTORIZ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157780"/>
    <n v="0"/>
    <n v="0"/>
    <n v="0"/>
    <n v="0"/>
    <n v="0"/>
    <n v="0"/>
    <n v="0"/>
    <n v="0"/>
    <n v="0"/>
    <m/>
    <m/>
    <m/>
    <n v="0"/>
  </r>
  <r>
    <n v="891300047"/>
    <s v="CLINICA PALMIRA S.A"/>
    <s v="FECP134601"/>
    <s v="FECP134601"/>
    <s v="891300047_FECP134601"/>
    <m/>
    <d v="2023-10-27T12:52:19"/>
    <d v="2024-01-15T13:05:03"/>
    <n v="122297"/>
    <n v="122297"/>
    <s v="Factura devuelta"/>
    <x v="1"/>
    <n v="0"/>
    <m/>
    <m/>
    <m/>
    <m/>
    <s v="Devuelta"/>
    <d v="2023-10-27T00:00:00"/>
    <d v="2024-01-15T00:00:00"/>
    <m/>
    <d v="2024-02-06T00:00:00"/>
    <n v="419"/>
    <s v="Más de 360"/>
    <n v="122297"/>
    <n v="122297"/>
    <n v="0"/>
    <n v="0"/>
    <n v="0"/>
    <n v="0"/>
    <n v="0"/>
    <n v="122297"/>
    <m/>
    <s v="Se realiza devolucion de la factura, al validar informacion no se evidencia autorizacion para los servicios facturados, por favor validar con el area encargada."/>
    <m/>
    <m/>
    <n v="0"/>
    <n v="0"/>
    <n v="122297"/>
    <s v="DEVOLUCION"/>
    <s v="Se realiza devolucion de la factura, al validar informacion no se evidencia autorizacion para los servicios facturados, por favor validar con el area encargada."/>
    <s v="AUTORIZ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122297"/>
    <n v="0"/>
    <n v="0"/>
    <n v="0"/>
    <n v="0"/>
    <n v="0"/>
    <n v="0"/>
    <n v="0"/>
    <n v="0"/>
    <n v="0"/>
    <m/>
    <m/>
    <m/>
    <n v="0"/>
  </r>
  <r>
    <n v="891300047"/>
    <s v="CLINICA PALMIRA S.A"/>
    <s v="FECP134231"/>
    <s v="FECP134231"/>
    <s v="891300047_FECP134231"/>
    <m/>
    <d v="2023-10-26T10:03:14"/>
    <d v="2024-01-15T13:05:03"/>
    <n v="125762"/>
    <n v="125762"/>
    <s v="Factura devuelta"/>
    <x v="1"/>
    <n v="0"/>
    <m/>
    <m/>
    <m/>
    <m/>
    <s v="Devuelta"/>
    <d v="2023-10-26T00:00:00"/>
    <d v="2024-01-15T00:00:00"/>
    <m/>
    <d v="2024-02-06T00:00:00"/>
    <n v="419"/>
    <s v="Más de 360"/>
    <n v="125762"/>
    <n v="125762"/>
    <n v="0"/>
    <n v="0"/>
    <n v="0"/>
    <n v="0"/>
    <n v="0"/>
    <n v="125762"/>
    <m/>
    <s v="Se realiza devolucion de la factura, al validar informacion no se evidencia autorizacion para los servicios facturados por favor validar con el area encargada. La autorizacion soportada 122300001606 va dirigida a otro prestador."/>
    <m/>
    <m/>
    <n v="0"/>
    <n v="0"/>
    <n v="125762"/>
    <s v="DEVOLUCION"/>
    <s v="Se realiza devolucion de la factura, al validar informacion no se evidencia autorizacion para los servicios facturados por favor validar con el area encargada. La autorizacion soportada 122300001606 va dirigida a otro prestador."/>
    <s v="AUTORIZ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125762"/>
    <n v="0"/>
    <n v="0"/>
    <n v="0"/>
    <n v="0"/>
    <n v="0"/>
    <n v="0"/>
    <n v="0"/>
    <n v="0"/>
    <n v="0"/>
    <m/>
    <m/>
    <m/>
    <n v="0"/>
  </r>
  <r>
    <n v="891300047"/>
    <s v="CLINICA PALMIRA S.A"/>
    <s v="FECP133234"/>
    <s v="FECP133234"/>
    <s v="891300047_FECP133234"/>
    <m/>
    <d v="2023-10-23T07:50:27"/>
    <d v="2024-01-15T13:05:03"/>
    <n v="229042"/>
    <n v="229042"/>
    <s v="Factura devuelta"/>
    <x v="1"/>
    <n v="0"/>
    <m/>
    <m/>
    <m/>
    <m/>
    <s v="Devuelta"/>
    <d v="2023-10-23T00:00:00"/>
    <d v="2024-01-15T00:00:00"/>
    <m/>
    <d v="2024-02-06T00:00:00"/>
    <n v="419"/>
    <s v="Más de 360"/>
    <n v="229042"/>
    <n v="229042"/>
    <n v="0"/>
    <n v="0"/>
    <n v="0"/>
    <n v="0"/>
    <n v="0"/>
    <n v="229042"/>
    <m/>
    <s v="Se realiza devolucion de la factura, al validar informacion no se evidencia autorizacion para los servicios facturados por favor validar con el area encargada. "/>
    <m/>
    <m/>
    <n v="0"/>
    <n v="0"/>
    <n v="229042"/>
    <s v="DEVOLUCION"/>
    <s v="Se realiza devolucion de la factura, al validar informacion no se evidencia autorizacion para los servicios facturados por favor validar con el area encargada."/>
    <s v="AUTORIZ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229042"/>
    <n v="0"/>
    <n v="0"/>
    <n v="0"/>
    <n v="0"/>
    <n v="0"/>
    <n v="0"/>
    <n v="0"/>
    <n v="0"/>
    <n v="0"/>
    <m/>
    <m/>
    <m/>
    <n v="0"/>
  </r>
  <r>
    <n v="891300047"/>
    <s v="CLINICA PALMIRA S.A"/>
    <s v="FECP133137"/>
    <s v="FECP133137"/>
    <s v="891300047_FECP133137"/>
    <m/>
    <d v="2023-10-22T14:02:03"/>
    <d v="2024-01-15T13:05:03"/>
    <n v="235146"/>
    <n v="235146"/>
    <s v="Factura devuelta"/>
    <x v="1"/>
    <n v="0"/>
    <m/>
    <m/>
    <m/>
    <m/>
    <s v="Devuelta"/>
    <d v="2023-10-22T00:00:00"/>
    <d v="2024-01-15T00:00:00"/>
    <m/>
    <d v="2024-02-06T00:00:00"/>
    <n v="419"/>
    <s v="Más de 360"/>
    <n v="235146"/>
    <n v="235146"/>
    <n v="0"/>
    <n v="0"/>
    <n v="0"/>
    <n v="0"/>
    <n v="0"/>
    <n v="235146"/>
    <m/>
    <s v="Se realiza devolucion de la factura, al validar informacion no se evidencia autorizacion para los servicios facturados, por favor validar con el area encargada para continuar tramite. La autorizacion relacionada va dirigida a otro prestador."/>
    <m/>
    <m/>
    <n v="0"/>
    <n v="0"/>
    <n v="235146"/>
    <s v="DEVOLUCION"/>
    <s v="Se realiza devolucion de la factura, al validar informacion no se evidencia autorizacion para los servicios facturados, por favor validar con el area encargada para continuar tramite. La autorizacion relacionada va dirigida a otro prestador."/>
    <s v="AUTORIZ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235146"/>
    <n v="0"/>
    <n v="0"/>
    <n v="0"/>
    <n v="0"/>
    <n v="0"/>
    <n v="0"/>
    <n v="0"/>
    <n v="0"/>
    <n v="0"/>
    <m/>
    <m/>
    <m/>
    <n v="0"/>
  </r>
  <r>
    <n v="891300047"/>
    <s v="CLINICA PALMIRA S.A"/>
    <s v="FECP131982"/>
    <s v="FECP131982"/>
    <s v="891300047_FECP131982"/>
    <m/>
    <d v="2023-10-13T12:01:53"/>
    <d v="2024-01-15T13:05:03"/>
    <n v="105203"/>
    <n v="105203"/>
    <s v="Factura devuelta"/>
    <x v="1"/>
    <n v="0"/>
    <m/>
    <m/>
    <m/>
    <m/>
    <s v="Devuelta"/>
    <d v="2023-10-13T00:00:00"/>
    <d v="2024-01-15T00:00:00"/>
    <m/>
    <d v="2024-01-31T00:00:00"/>
    <n v="425"/>
    <s v="Más de 360"/>
    <n v="105203"/>
    <n v="105203"/>
    <n v="0"/>
    <n v="0"/>
    <n v="0"/>
    <n v="0"/>
    <n v="0"/>
    <n v="105203"/>
    <m/>
    <s v="Se realiza devolucion de la factura, al validar informacion no se evidencia autorizacion para los servicios facturados."/>
    <m/>
    <m/>
    <n v="0"/>
    <n v="0"/>
    <n v="105203"/>
    <s v="DEVOLUCION"/>
    <s v="Se realiza devolucion de la factura, al validar informacion no se evidencia autorizacion para los servicios facturados."/>
    <s v="AUTORIZ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105203"/>
    <n v="0"/>
    <n v="0"/>
    <n v="0"/>
    <n v="0"/>
    <n v="0"/>
    <n v="0"/>
    <n v="0"/>
    <n v="0"/>
    <n v="0"/>
    <m/>
    <m/>
    <m/>
    <n v="0"/>
  </r>
  <r>
    <n v="891300047"/>
    <s v="CLINICA PALMIRA S.A"/>
    <s v="FECP130612"/>
    <s v="FECP130612"/>
    <s v="891300047_FECP130612"/>
    <m/>
    <d v="2023-10-03T08:03:21"/>
    <d v="2024-01-15T13:05:03"/>
    <n v="182802"/>
    <n v="182802"/>
    <s v="Factura devuelta"/>
    <x v="1"/>
    <n v="0"/>
    <m/>
    <m/>
    <m/>
    <m/>
    <s v="Devuelta"/>
    <d v="2023-10-03T00:00:00"/>
    <d v="2024-01-12T00:00:00"/>
    <m/>
    <d v="2024-02-06T00:00:00"/>
    <n v="419"/>
    <s v="Más de 360"/>
    <n v="182802"/>
    <n v="182802"/>
    <n v="0"/>
    <n v="0"/>
    <n v="0"/>
    <n v="0"/>
    <n v="0"/>
    <n v="182802"/>
    <m/>
    <s v="Se realiza devolucion de la factura, al validar informacion no se evidencia autorizacion para los servicios facturados por favor validar con el area encargada. Autorizacion soportada dirigida a otro prestador."/>
    <m/>
    <m/>
    <n v="0"/>
    <n v="0"/>
    <n v="182802"/>
    <s v="DEVOLUCION"/>
    <s v="Se realiza devolucion de la factura, al validar informacion no se evidencia autorizacion para los servicios facturados por favor validar con el area encargada. Autorizacion soportada dirigida a otro prestador."/>
    <s v="AUTORIZ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182802"/>
    <n v="0"/>
    <n v="0"/>
    <n v="0"/>
    <n v="0"/>
    <n v="0"/>
    <n v="0"/>
    <n v="0"/>
    <n v="0"/>
    <n v="0"/>
    <m/>
    <m/>
    <m/>
    <n v="0"/>
  </r>
  <r>
    <n v="891300047"/>
    <s v="CLINICA PALMIRA S.A"/>
    <s v="FECP129304"/>
    <s v="FECP129304"/>
    <s v="891300047_FECP129304"/>
    <m/>
    <d v="2023-09-26T08:51:34"/>
    <d v="2023-11-10T14:31:15"/>
    <n v="283095"/>
    <n v="283095"/>
    <s v="Factura devuelta"/>
    <x v="1"/>
    <n v="0"/>
    <m/>
    <m/>
    <m/>
    <m/>
    <s v="Devuelta"/>
    <d v="2023-09-26T00:00:00"/>
    <d v="2024-09-02T00:00:00"/>
    <m/>
    <d v="2024-11-14T00:00:00"/>
    <n v="137"/>
    <s v="91-180"/>
    <n v="283095"/>
    <n v="283095"/>
    <n v="0"/>
    <n v="0"/>
    <n v="0"/>
    <n v="0"/>
    <n v="0"/>
    <n v="283095"/>
    <m/>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024705 SE ENCUENTRA EN ASIGNADA A LA FACTURA FECP127102. FAVOR SOLICITAR AUTORIZACIÓN , VALIDAR Y PRESENTAR NUEVAMENTE. UNA VEZ SUBSANADA LA DEVOLUCIÓN , LA FACTURA QUEDA SUJETA A AUDITORÍA INTEGRAL "/>
    <m/>
    <m/>
    <n v="0"/>
    <n v="0"/>
    <n v="283095"/>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024705 SE ENCUENTRA EN ASIGNADA A LA FACTURA FECP127102. FAVOR SOLICITAR AUTORIZACIÓN , VALIDAR Y PRESENTAR NUEVAMENTE. UNA VEZ SUBSANADA LA DEVOLUCIÓN , LA FACTURA QUEDA SUJETA A AUDITORÍA INTEGRAL"/>
    <s v="AUTORIZ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283095"/>
    <n v="0"/>
    <n v="0"/>
    <n v="0"/>
    <n v="0"/>
    <n v="0"/>
    <n v="0"/>
    <n v="0"/>
    <n v="0"/>
    <n v="0"/>
    <m/>
    <m/>
    <m/>
    <n v="0"/>
  </r>
  <r>
    <n v="891300047"/>
    <s v="CLINICA PALMIRA S.A"/>
    <s v="FECP118990"/>
    <s v="FECP118990"/>
    <s v="891300047_FECP118990"/>
    <m/>
    <d v="2023-08-12T09:26:27"/>
    <d v="2024-05-14T08:13:30"/>
    <n v="248243"/>
    <n v="248243"/>
    <s v="Factura devuelta"/>
    <x v="1"/>
    <n v="0"/>
    <m/>
    <m/>
    <m/>
    <m/>
    <s v="Devuelta"/>
    <d v="2023-08-12T00:00:00"/>
    <d v="2024-05-10T00:00:00"/>
    <m/>
    <d v="2024-05-27T00:00:00"/>
    <n v="308"/>
    <s v="181-360"/>
    <n v="248243"/>
    <n v="248243"/>
    <n v="0"/>
    <n v="0"/>
    <n v="0"/>
    <n v="0"/>
    <n v="0"/>
    <n v="248243"/>
    <m/>
    <s v="AUTORIZACION/ Se devuelve factura completa servicio de  Urgencias del 28  de julio 2023, no cuenta con autorización final.  Factura no se evidencia radicada en portal  https://referencia.comfenalcoeps.com/facturas/admin/facturas; Para solicitud de autorización final.   Favor solicitar autorización al área encargada.   /JAM"/>
    <m/>
    <m/>
    <n v="0"/>
    <n v="0"/>
    <n v="248243"/>
    <s v="DEVOLUCION"/>
    <s v="AUTORIZACION/ Se devuelve factura completa servicio de Urgencias del 28 de julio 2023, no cuenta con autorización final. Factura no se evidencia radicada en portal https://referencia.comfenalcoeps.com/facturas/admin/facturas; Para solicitud de autorización final. Favor solicitar autorización al área encargada. /JAM"/>
    <s v="AUTORIZ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248243"/>
    <n v="0"/>
    <n v="0"/>
    <n v="0"/>
    <n v="0"/>
    <n v="0"/>
    <n v="0"/>
    <n v="0"/>
    <n v="0"/>
    <n v="0"/>
    <m/>
    <m/>
    <m/>
    <n v="0"/>
  </r>
  <r>
    <n v="891300047"/>
    <s v="CLINICA PALMIRA S.A"/>
    <s v="FECP113283"/>
    <s v="FECP113283"/>
    <s v="891300047_FECP113283"/>
    <m/>
    <d v="2023-07-10T12:57:10"/>
    <d v="2023-08-10T13:29:11"/>
    <n v="3285254"/>
    <n v="3285254"/>
    <s v="Factura devuelta"/>
    <x v="1"/>
    <n v="0"/>
    <m/>
    <m/>
    <m/>
    <m/>
    <s v="Devuelta"/>
    <d v="2023-07-10T00:00:00"/>
    <d v="2024-09-02T00:00:00"/>
    <m/>
    <d v="2024-09-26T00:00:00"/>
    <n v="186"/>
    <s v="181-360"/>
    <n v="3285254"/>
    <n v="3285254"/>
    <n v="0"/>
    <n v="0"/>
    <n v="0"/>
    <n v="0"/>
    <n v="0"/>
    <n v="3285254"/>
    <m/>
    <s v="AUTORIZACION / se devuelve factura  servicio facturado    del 8 al 18 de abril 2023  no cuenta con AUT final  favor  gestionar con el área encargada.    solicitar  Autorización final a los correos: capautorizaciones@epsdelagente.com.co autorizacionescap@epsdelagente.com.co No se evidencia autorización de servicios cargada en los RIPS    (Sin la respectiva autorización final hospitalaria no se puede tramitar la  cuenta)   se valida con identificación paciente, no se evidencia solicitud del anexo III OBJECION Mayor valor cobrado en código 10M002 facturan # 3 $ 170.066 convenio $ 112.467 se objeta la diferencia $ 57.599 x3 = $ 172.797    /JAM"/>
    <m/>
    <m/>
    <n v="0"/>
    <n v="0"/>
    <n v="3285254"/>
    <s v="DEVOLUCION"/>
    <s v="AUTORIZACION / se devuelve factura servicio facturado del 8 al 18 de abril 2023 no cuenta con AUT final favor gestionar con el área encargada. solicitar Autorización final a los correos: capautorizaciones@epsdelagente.com.co autorizacionescap@epsdelagente.com.co No se evidencia autorización de servicios cargada en los RIPS (Sin la respectiva autorización final hospitalaria no se puede tramitar la cuenta) se valida con identificación paciente, no se evidencia solicitud del anexo III OBJECION Mayor valor cobrado en código 10M002 facturan # 3 $ 170.066 convenio $ 112.467 se objeta la diferencia $ 57.599 x3 = $ 172.797 /JAM"/>
    <s v="AUTORIZ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3285254"/>
    <n v="0"/>
    <n v="0"/>
    <n v="0"/>
    <n v="0"/>
    <n v="0"/>
    <n v="0"/>
    <n v="0"/>
    <n v="0"/>
    <n v="0"/>
    <m/>
    <m/>
    <m/>
    <n v="0"/>
  </r>
  <r>
    <n v="891300047"/>
    <s v="CLINICA PALMIRA S.A"/>
    <s v="FECP112593"/>
    <s v="FECP112593"/>
    <s v="891300047_FECP112593"/>
    <m/>
    <d v="2023-07-01T13:39:23"/>
    <d v="2023-08-10T13:29:11"/>
    <n v="49374"/>
    <n v="49374"/>
    <s v="Factura devuelta"/>
    <x v="1"/>
    <n v="0"/>
    <m/>
    <m/>
    <m/>
    <m/>
    <s v="Devuelta"/>
    <d v="2023-07-01T00:00:00"/>
    <d v="2024-12-06T00:00:00"/>
    <m/>
    <d v="2024-12-26T00:00:00"/>
    <n v="95"/>
    <s v="91-180"/>
    <n v="49374"/>
    <n v="49374"/>
    <n v="0"/>
    <n v="0"/>
    <n v="0"/>
    <n v="0"/>
    <n v="0"/>
    <n v="49374"/>
    <m/>
    <s v="Se sostiene devolución, de acuerdo  a  respuesta emitida  por la Ips se realiza validación y se  evidencia  que la autorización soporta 231228524021001  no existe, no se evidencia en nuestra base de datos, por lo tanto la  factura no cuenta  con autorización para cierre del evento en urgencias. Por  favor validar con el área con el área "/>
    <m/>
    <m/>
    <n v="0"/>
    <n v="0"/>
    <n v="49374"/>
    <s v="DEVOLUCION"/>
    <s v="Se sostiene devolución, de acuerdo a respuesta emitida por la Ips se realiza validación y se evidencia que la autorización soporta 231228524021001 no existe, no se evidencia en nuestra base de datos, por lo tanto la factura no cuenta con autorización para cierre del evento en urgencias. Por favor validar con el área con el área"/>
    <s v="AUTORIZACION"/>
    <m/>
    <s v="Ambulatorio"/>
    <m/>
    <n v="0"/>
    <n v="49374"/>
    <n v="0"/>
    <n v="0"/>
    <n v="0"/>
    <n v="0"/>
    <n v="0"/>
    <n v="0"/>
    <n v="0"/>
    <n v="0"/>
    <n v="0"/>
    <m/>
    <m/>
    <m/>
    <n v="0"/>
  </r>
  <r>
    <n v="891300047"/>
    <s v="CLINICA PALMIRA S.A"/>
    <s v="FECP112008"/>
    <s v="FECP112008"/>
    <s v="891300047_FECP112008"/>
    <m/>
    <d v="2023-06-29T16:32:38"/>
    <d v="2023-07-20T15:07:46"/>
    <n v="1346679"/>
    <n v="1346679"/>
    <s v="Factura devuelta"/>
    <x v="1"/>
    <n v="0"/>
    <m/>
    <m/>
    <m/>
    <m/>
    <s v="Devuelta"/>
    <d v="2023-06-29T00:00:00"/>
    <d v="2023-07-21T00:00:00"/>
    <m/>
    <d v="2023-07-28T00:00:00"/>
    <n v="612"/>
    <s v="Más de 360"/>
    <n v="1346679"/>
    <n v="1346679"/>
    <n v="0"/>
    <n v="0"/>
    <n v="0"/>
    <n v="0"/>
    <n v="0"/>
    <n v="1346679"/>
    <m/>
    <s v="SE REALIZA DEVOLUCION DE LA FACTURA: 1. AL VALIDAR INFORMACION SE EVIDENCIA QUE EL PACIENTE RC 1112232959 Elias Ortega Tapasco ESTA AFILIADO COMO REGIMEN SUBSIDIADO DESDE EL 10/04/2023 - LA ATENCION REALIZADA AL PACIENTE SEGUN LA FACTURA FUE DEL DIA 20 AL 21 DE ABRIL Y LA FACTURA ESTA COMO REGIMEN CONTRIBUTIVO , POR FAVOR VALIDAR Y CORREGIR USUARIO PERTENECE AL REGIMEN SUBSIDIADO A LA FECHA DE PRESTACION. 2. NO CUENTA CON AUTORIZACION PARA EL SERVICIOS DE INTERNACION POR FAVOR VALIDAR CON EL AREA ENCARGADA PARA SU GESTION. 3. NO SE EVIDENCIA EN LOS SOPORTES TRAZABILIDAD ENVIO DE CORREOS Y ANEXOS BAJO EL MARCO NORMATIVO SOLICITANDO AUTORIZACION PARA LOS SERVICIOS FACTURADOS. "/>
    <m/>
    <m/>
    <n v="0"/>
    <n v="0"/>
    <n v="1346679"/>
    <s v="DEVOLUCION"/>
    <s v="SE REALIZA DEVOLUCION DE LA FACTURA: 1. AL VALIDAR INFORMACION SE EVIDENCIA QUE EL PACIENTE RC 1112232959 Elias Ortega Tapasco ESTA AFILIADO COMO REGIMEN SUBSIDIADO DESDE EL 10/04/2023 - LA ATENCION REALIZADA AL PACIENTE SEGUN LA FACTURA FUE DEL DIA 20 AL 21 DE ABRIL Y LA FACTURA ESTA COMO REGIMEN CONTRIBUTIVO , POR FAVOR VALIDAR Y CORREGIR USUARIO PERTENECE AL REGIMEN SUBSIDIADO A LA FECHA DE PRESTACION. 2. NO CUENTA CON AUTORIZACION PARA EL SERVICIOS DE INTERNACION POR FAVOR VALIDAR CON EL AREA ENCARGADA PARA SU GESTION. 3. NO SE EVIDENCIA EN LOS SOPORTES TRAZABILIDAD ENVIO DE CORREOS Y ANEXOS BAJO EL MARCO NORMATIVO SOLICITANDO AUTORIZACION PARA LOS SERVICIOS FACTURADOS."/>
    <s v="SOPORTE"/>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1346679"/>
    <n v="0"/>
    <n v="0"/>
    <n v="0"/>
    <n v="0"/>
    <n v="0"/>
    <n v="0"/>
    <n v="0"/>
    <n v="0"/>
    <n v="0"/>
    <m/>
    <m/>
    <m/>
    <n v="0"/>
  </r>
  <r>
    <n v="891300047"/>
    <s v="CLINICA PALMIRA S.A"/>
    <s v="FECP112003"/>
    <s v="FECP112003"/>
    <s v="891300047_FECP112003"/>
    <m/>
    <d v="2023-06-29T16:27:38"/>
    <d v="2023-07-20T15:07:46"/>
    <n v="1946689"/>
    <n v="1946689"/>
    <s v="Factura devuelta"/>
    <x v="1"/>
    <n v="0"/>
    <m/>
    <m/>
    <m/>
    <m/>
    <s v="Devuelta"/>
    <d v="2023-06-29T00:00:00"/>
    <d v="2024-09-02T00:00:00"/>
    <m/>
    <d v="2024-09-27T00:00:00"/>
    <n v="185"/>
    <s v="181-360"/>
    <n v="2068889"/>
    <n v="2068889"/>
    <n v="0"/>
    <n v="0"/>
    <n v="0"/>
    <n v="0"/>
    <n v="0"/>
    <n v="2068889"/>
    <m/>
    <s v="AUT/ Se devuelve factura  Servicios hospitalarios   del 27 al 29 de mayo 2023  NO autorizados.  ( 105M01 Internación en unidad de cuidado intermedio neonatal ) para   RC 1113705031  ARIANA LIZALDA MORENO Favor solicitar  Autorización final a los correos: capautorizaciones@epsdelagente.com.co autorizacionescap@epsdelagente.com.co No se evidencia autorización de servicios cargada en los RIPS    (Sin la respectiva autorización final hospitalaria  no se puede tramitar la  cuenta)   /JAM"/>
    <m/>
    <m/>
    <n v="0"/>
    <n v="0"/>
    <n v="2068889"/>
    <s v="DEVOLUCION"/>
    <s v="AUT/ Se devuelve factura Servicios hospitalarios del 27 al 29 de mayo 2023 NO autorizados. ( 105M01 Internación en unidad de cuidado intermedio neonatal ) para RC 1113705031 ARIANA LIZALDA MORENO Favor solicitar Autorización final a los correos: capautorizaciones@epsdelagente.com.co autorizacionescap@epsdelagente.com.co No se evidencia autorización de servicios cargada en los RIPS (Sin la respectiva autorización final hospitalaria no se puede tramitar la cuenta) /JAM"/>
    <s v="AUTORIZ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1946689"/>
    <n v="0"/>
    <n v="0"/>
    <n v="0"/>
    <n v="0"/>
    <n v="0"/>
    <n v="0"/>
    <n v="0"/>
    <n v="0"/>
    <n v="0"/>
    <m/>
    <m/>
    <m/>
    <n v="0"/>
  </r>
  <r>
    <n v="891300047"/>
    <s v="CLINICA PALMIRA S.A"/>
    <s v="FECP111978"/>
    <s v="FECP111978"/>
    <s v="891300047_FECP111978"/>
    <m/>
    <d v="2023-06-29T15:53:37"/>
    <d v="2023-07-20T15:07:46"/>
    <n v="897721"/>
    <n v="897721"/>
    <s v="Factura devuelta"/>
    <x v="1"/>
    <n v="0"/>
    <m/>
    <m/>
    <m/>
    <m/>
    <s v="Devuelta"/>
    <d v="2023-06-29T00:00:00"/>
    <d v="2024-09-02T00:00:00"/>
    <m/>
    <d v="2024-09-28T00:00:00"/>
    <n v="184"/>
    <s v="181-360"/>
    <n v="1017721"/>
    <n v="1017721"/>
    <n v="0"/>
    <n v="0"/>
    <n v="0"/>
    <n v="0"/>
    <n v="0"/>
    <n v="1017721"/>
    <m/>
    <s v="AUT/ Se devuelve factura  Servicios hospitalarios   del 27 al 28  de enero  2023   NO autorizados.  Hijo De Gina Marcela Valencia Favor solicitar  Autorización final a los correos: capautorizaciones@epsdelagente.com.co autorizacionescap@epsdelagente.com.co No se evidencia autorización de servicios cargada en los RIPS    (Sin la respectiva autorización final hospitalaria  no se puede tramitar la  cuenta)   /JAM"/>
    <m/>
    <m/>
    <n v="0"/>
    <n v="0"/>
    <n v="1017721"/>
    <s v="DEVOLUCION"/>
    <s v="AUT/ Se devuelve factura Servicios hospitalarios del 27 al 28 de enero 2023 NO autorizados. Hijo De Gina Marcela Valencia Favor solicitar Autorización final a los correos: capautorizaciones@epsdelagente.com.co autorizacionescap@epsdelagente.com.co No se evidencia autorización de servicios cargada en los RIPS (Sin la respectiva autorización final hospitalaria no se puede tramitar la cuenta) /JAM"/>
    <s v="AUTORIZ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897721"/>
    <n v="0"/>
    <n v="0"/>
    <n v="0"/>
    <n v="0"/>
    <n v="0"/>
    <n v="0"/>
    <n v="0"/>
    <n v="0"/>
    <n v="0"/>
    <m/>
    <m/>
    <m/>
    <n v="0"/>
  </r>
  <r>
    <n v="891300047"/>
    <s v="CLINICA PALMIRA S.A"/>
    <s v="FECP111819"/>
    <s v="FECP111819"/>
    <s v="891300047_FECP111819"/>
    <m/>
    <d v="2023-06-29T11:45:49"/>
    <d v="2023-07-19T10:18:34"/>
    <n v="794946"/>
    <n v="794946"/>
    <s v="Factura devuelta"/>
    <x v="1"/>
    <n v="0"/>
    <m/>
    <m/>
    <m/>
    <m/>
    <s v="Devuelta"/>
    <d v="2023-06-29T00:00:00"/>
    <d v="2024-09-02T00:00:00"/>
    <m/>
    <d v="2024-09-26T00:00:00"/>
    <n v="186"/>
    <s v="181-360"/>
    <n v="794946"/>
    <n v="794946"/>
    <n v="0"/>
    <n v="0"/>
    <n v="0"/>
    <n v="0"/>
    <n v="0"/>
    <n v="794946"/>
    <m/>
    <s v="AUT/ Se devuelve factura   servicio hospitalario del 18 al 20 de agosto 2023   NO autorizada;  Favor solicitar  Autorización final a los correos: capautorizaciones@epsdelagente.com.co autorizacionescap@epsdelagente.com.co  No se evidencia autorización de servicios cargada en los RIPS     (Sin la respectiva autorización final hospitalaria no se puede tramitar la  cuenta)   /JAM"/>
    <m/>
    <m/>
    <n v="0"/>
    <n v="0"/>
    <n v="794946"/>
    <s v="DEVOLUCION"/>
    <s v="AUT/ Se devuelve factura servicio hospitalario del 18 al 20 de agosto 2023 NO autorizada; Favor solicitar Autorización final a los correos: capautorizaciones@epsdelagente.com.co autorizacionescap@epsdelagente.com.co No se evidencia autorización de servicios cargada en los RIPS (Sin la respectiva autorización final hospitalaria no se puede tramitar la cuenta) /JAM"/>
    <s v="AUTORIZ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794946"/>
    <n v="0"/>
    <n v="0"/>
    <n v="0"/>
    <n v="0"/>
    <n v="0"/>
    <n v="0"/>
    <n v="0"/>
    <n v="0"/>
    <n v="0"/>
    <m/>
    <m/>
    <m/>
    <n v="0"/>
  </r>
  <r>
    <n v="891300047"/>
    <s v="CLINICA PALMIRA S.A"/>
    <s v="FECP111578"/>
    <s v="FECP111578"/>
    <s v="891300047_FECP111578"/>
    <m/>
    <d v="2023-06-28T14:01:02"/>
    <d v="2023-07-17T09:55:19"/>
    <n v="1182378"/>
    <n v="1182378"/>
    <s v="Factura devuelta"/>
    <x v="1"/>
    <n v="0"/>
    <m/>
    <m/>
    <m/>
    <m/>
    <s v="Devuelta"/>
    <d v="2023-06-28T00:00:00"/>
    <d v="2023-07-17T00:00:00"/>
    <m/>
    <d v="2023-07-29T00:00:00"/>
    <n v="611"/>
    <s v="Más de 360"/>
    <n v="1182378"/>
    <n v="1182378"/>
    <n v="0"/>
    <n v="0"/>
    <n v="0"/>
    <n v="0"/>
    <n v="0"/>
    <n v="1182378"/>
    <m/>
    <s v="SE REALIZA DEVOLUCION DE LA FACTURA, AL VALIDAR INFORMACION SE EVIDENCIAN LAS SIGUIENTES INCONSITENCIAS: 1. NO CUENTA CON AUTORIZACION (NAP DE 15 DIGITOS) PARA LOS SERVICIOS FACTURADOS (PROCEDIMIENTO QUIRURGICO- AYUDAS DIAGNOSTICAS - MEDICAMENTOS E INSUMOS) POR FAVOR VALIDAR CON EL AREA ENCARGADA PARA CONTINUAR CON EL TRAMITE DE LA FACTURA. 2. NO CUENTA CON TRAZABILIDAD DE ENVIO DE CORREOS Y ANEXOS PARA SOLICITUD DE AUTORIZACION BAJO EL MARCO NORMATIVO. NO PRESENTA SOPORTE."/>
    <m/>
    <m/>
    <n v="0"/>
    <n v="0"/>
    <n v="1182378"/>
    <s v="DEVOLUCION"/>
    <s v="SE REALIZA DEVOLUCION DE LA FACTURA, AL VALIDAR INFORMACION SE EVIDENCIAN LAS SIGUIENTES INCONSITENCIAS: 1. NO CUENTA CON AUTORIZACION (NAP DE 15 DIGITOS) PARA LOS SERVICIOS FACTURADOS (PROCEDIMIENTO QUIRURGICO- AYUDAS DIAGNOSTICAS - MEDICAMENTOS E INSUMOS) POR FAVOR VALIDAR CON EL AREA ENCARGADA PARA CONTINUAR CON EL TRAMITE DE LA FACTURA. 2. NO CUENTA CON TRAZABILIDAD DE ENVIO DE CORREOS Y ANEXOS PARA SOLICITUD DE AUTORIZACION BAJO EL MARCO NORMATIVO. NO PRESENTA SOPORTE."/>
    <s v="SOPORTE"/>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1182378"/>
    <n v="0"/>
    <n v="0"/>
    <n v="0"/>
    <n v="0"/>
    <n v="0"/>
    <n v="0"/>
    <n v="0"/>
    <n v="0"/>
    <n v="0"/>
    <m/>
    <m/>
    <m/>
    <n v="0"/>
  </r>
  <r>
    <n v="891300047"/>
    <s v="CLINICA PALMIRA S.A"/>
    <s v="FECP111575"/>
    <s v="FECP111575"/>
    <s v="891300047_FECP111575"/>
    <m/>
    <d v="2023-06-28T13:54:08"/>
    <d v="2023-07-17T09:55:19"/>
    <n v="5943017"/>
    <n v="5943017"/>
    <s v="Factura devuelta"/>
    <x v="1"/>
    <n v="0"/>
    <m/>
    <m/>
    <m/>
    <m/>
    <s v="Devuelta"/>
    <d v="2023-06-28T00:00:00"/>
    <d v="2023-07-17T00:00:00"/>
    <m/>
    <d v="2023-07-29T00:00:00"/>
    <n v="611"/>
    <s v="Más de 360"/>
    <n v="5943017"/>
    <n v="5943017"/>
    <n v="0"/>
    <n v="0"/>
    <n v="0"/>
    <n v="0"/>
    <n v="0"/>
    <n v="5943017"/>
    <m/>
    <s v="SE REALIZA DEVOLUCION DE LA FACTURA, AL VALIDAR INFORMACION SE EVIDENCIAN LAS SIGUIENTES INCONSITENCIAS: 1. NO CUENTA CON AUTORIZACION (NAP DE 15 DIGITOS) PARA LOS SERVICIOS FACTURADOS (PROCEDIMIENTO QUIRURGICOS- AYUDAS DIAGNOSTICAS - MEDICAMENTOS E INSUMOS) POR FAVOR VALIDAR CON EL AREA ENCARGADA PARA CONTINUAR CON EL TRAMITE DE LA FACTURA. 2. NO CUENTA CON TRAZABILIDAD DE ENVIO DE CORREOS Y ANEXOS PARA SOLICITUD DE AUTORIZACION BAJO EL MARCO NORMATIVO. NO PRESENTA LOS SOPORTES DE LOS CORREOS EN LA FECHA DE ATENCION SOLICITANDO AUTORIZACION PARA LOS SERVICIOS. "/>
    <m/>
    <m/>
    <n v="0"/>
    <n v="0"/>
    <n v="5943017"/>
    <s v="DEVOLUCION"/>
    <s v="SE REALIZA DEVOLUCION DE LA FACTURA, AL VALIDAR INFORMACION SE EVIDENCIAN LAS SIGUIENTES INCONSITENCIAS: 1. NO CUENTA CON AUTORIZACION (NAP DE 15 DIGITOS) PARA LOS SERVICIOS FACTURADOS (PROCEDIMIENTO QUIRURGICOS- AYUDAS DIAGNOSTICAS - MEDICAMENTOS E INSUMOS) POR FAVOR VALIDAR CON EL AREA ENCARGADA PARA CONTINUAR CON EL TRAMITE DE LA FACTURA. 2. NO CUENTA CON TRAZABILIDAD DE ENVIO DE CORREOS Y ANEXOS PARA SOLICITUD DE AUTORIZACION BAJO EL MARCO NORMATIVO. NO PRESENTA LOS SOPORTES DE LOS CORREOS EN LA FECHA DE ATENCION SOLICITANDO AUTORIZACION PARA LOS SERVICIOS."/>
    <s v="SOPORTE"/>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5943017"/>
    <n v="0"/>
    <n v="0"/>
    <n v="0"/>
    <n v="0"/>
    <n v="0"/>
    <n v="0"/>
    <n v="0"/>
    <n v="0"/>
    <n v="0"/>
    <m/>
    <m/>
    <m/>
    <n v="0"/>
  </r>
  <r>
    <n v="891300047"/>
    <s v="CLINICA PALMIRA S.A"/>
    <s v="FECP110245"/>
    <s v="FECP110245"/>
    <s v="891300047_FECP110245"/>
    <m/>
    <d v="2023-06-22T08:15:25"/>
    <d v="2023-07-20T15:07:36"/>
    <n v="59693"/>
    <n v="59693"/>
    <s v="Factura devuelta"/>
    <x v="1"/>
    <n v="0"/>
    <m/>
    <m/>
    <m/>
    <m/>
    <s v="Devuelta"/>
    <d v="2023-06-22T00:00:00"/>
    <d v="2023-07-21T00:00:00"/>
    <m/>
    <d v="2023-07-25T00:00:00"/>
    <n v="615"/>
    <s v="Más de 360"/>
    <n v="59693"/>
    <n v="59693"/>
    <n v="0"/>
    <n v="0"/>
    <n v="0"/>
    <n v="0"/>
    <n v="0"/>
    <n v="59693"/>
    <m/>
    <s v="AUTORIZACION:  Se devuelve factura con soportes originales, porque no se evidencia la autorización del servicio  de urgencias, solicitar autorización para dar tramite de pago al correo capautorizaciones@epsdelagente.com.co.  NANCY "/>
    <m/>
    <m/>
    <n v="0"/>
    <n v="0"/>
    <n v="59693"/>
    <s v="DEVOLUCION"/>
    <s v="AUTORIZACION: Se devuelve factura con soportes originales, porque no se evidencia la autorización del servicio de urgencias, solicitar autorización para dar tramite de pago al correo capautorizaciones@epsdelagente.com.co. NANCY"/>
    <s v="SOPORTE"/>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59693"/>
    <n v="0"/>
    <n v="0"/>
    <n v="0"/>
    <n v="0"/>
    <n v="0"/>
    <n v="0"/>
    <n v="0"/>
    <n v="0"/>
    <n v="0"/>
    <m/>
    <m/>
    <m/>
    <n v="0"/>
  </r>
  <r>
    <n v="891300047"/>
    <s v="CLINICA PALMIRA S.A"/>
    <s v="JVIM31801"/>
    <s v="JVIM31801"/>
    <s v="891300047_JVIM31801"/>
    <m/>
    <d v="2023-06-01T12:04:48"/>
    <d v="2023-07-20T15:07:36"/>
    <n v="352086"/>
    <n v="352086"/>
    <s v="Factura devuelta"/>
    <x v="1"/>
    <n v="0"/>
    <m/>
    <m/>
    <m/>
    <m/>
    <s v="Devuelta"/>
    <d v="2023-06-01T00:00:00"/>
    <d v="2023-07-21T00:00:00"/>
    <m/>
    <d v="2023-07-25T00:00:00"/>
    <n v="615"/>
    <s v="Más de 360"/>
    <n v="352086"/>
    <n v="352086"/>
    <n v="0"/>
    <n v="0"/>
    <n v="0"/>
    <n v="0"/>
    <n v="0"/>
    <n v="352086"/>
    <m/>
    <s v="AUTORIZACION:  AUT:  Se devuelve factura con soportes originales, porque no se evidencia la autorización del servicio de urgencias,  la Autorización 230888523414174 no se encuentra vigente en nuestro aplicativo, por favor solicitar nueva autorización  para dar tramite de pago al correo capautorizaciones@epsdelagente.com.co   NANCY "/>
    <m/>
    <m/>
    <n v="0"/>
    <n v="0"/>
    <n v="352086"/>
    <s v="DEVOLUCION"/>
    <s v="AUTORIZACION: AUT: Se devuelve factura con soportes originales, porque no se evidencia la autorización del servicio de urgencias, la Autorización 230888523414174 no se encuentra vigente en nuestro aplicativo, por favor solicitar nueva autorización para dar tramite de pago al correo capautorizaciones@epsdelagente.com.co NANCY"/>
    <s v="SOPORTE"/>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352086"/>
    <n v="0"/>
    <n v="0"/>
    <n v="0"/>
    <n v="0"/>
    <n v="0"/>
    <n v="0"/>
    <n v="0"/>
    <n v="0"/>
    <n v="0"/>
    <m/>
    <m/>
    <m/>
    <n v="0"/>
  </r>
  <r>
    <n v="891300047"/>
    <s v="CLINICA PALMIRA S.A"/>
    <s v="JVIM11557"/>
    <s v="JVIM11557"/>
    <s v="891300047_JVIM11557"/>
    <m/>
    <d v="2023-03-15T11:16:21"/>
    <d v="2023-04-15T12:34:13"/>
    <n v="162310"/>
    <n v="162310"/>
    <s v="Factura devuelta"/>
    <x v="1"/>
    <n v="0"/>
    <m/>
    <m/>
    <m/>
    <m/>
    <s v="Devuelta"/>
    <d v="2023-03-15T00:00:00"/>
    <d v="2024-12-09T00:00:00"/>
    <m/>
    <d v="2024-12-26T00:00:00"/>
    <n v="95"/>
    <s v="91-180"/>
    <n v="162310"/>
    <n v="162310"/>
    <n v="0"/>
    <n v="0"/>
    <n v="0"/>
    <n v="0"/>
    <n v="0"/>
    <n v="162310"/>
    <m/>
    <s v=" Se sostiene devolución, de acuerdo  a respuesta  emitida por la Ips  se valida soportes y no se evidencia Autorización para 879111 TOMOGRAFIA COMPUTADA DE CRANEO SIMPLE, la  cuál se requiere para  dar tramite a la  factura.  Por favor solicitar  Autorización final a los correos: capautorizaciones@epsdelagente.com.co, autorizacionescap@epsdelagente.com.co /JAM. "/>
    <s v="SE REALIZA DEVOLUCION DE LA FACTURA, AL VALIDAR INFORMACIONSE EVIDENCIA QUE EL SERVICIO 879111 TOMOGRAFIA COMPUTADA DE CRANEO SIMPLE NO CUENTA CON TARIFA PACTADA CON LA EPS, SERVI CIO NO CUENTA CON AUTORIZACION. CLAUDIA DIAZ"/>
    <m/>
    <n v="0"/>
    <n v="0"/>
    <n v="162310"/>
    <s v="DEVOLUCION"/>
    <s v="Se sostiene devolución, de acuerdo a respuesta emitida por la Ips se valida soportes y no se evidencia Autorización para 879111 TOMOGRAFIA COMPUTADA DE CRANEO SIMPLE, la cuál se requiere para dar tramite a la factura. Por favor solicitar Autorización final a los correos: capautorizaciones@epsdelagente.com.co, autorizacionescap@epsdelagente.com.co /JAM."/>
    <s v="SOPORTE"/>
    <s v="Consultas ambulatorias | Servicios Odontológicos ambulatorio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Ambulatorio"/>
    <m/>
    <n v="0"/>
    <n v="162310"/>
    <n v="0"/>
    <n v="0"/>
    <n v="0"/>
    <n v="0"/>
    <n v="0"/>
    <n v="0"/>
    <n v="0"/>
    <n v="0"/>
    <n v="0"/>
    <m/>
    <m/>
    <m/>
    <n v="0"/>
  </r>
  <r>
    <n v="891300047"/>
    <s v="CLINICA PALMIRA S.A"/>
    <s v="JVIM689"/>
    <s v="JVIM689"/>
    <s v="891300047_JVIM689"/>
    <m/>
    <d v="2022-12-30T12:28:29"/>
    <d v="2023-01-19T12:00:59"/>
    <n v="17223"/>
    <n v="17223"/>
    <s v="Factura devuelta"/>
    <x v="1"/>
    <n v="0"/>
    <m/>
    <m/>
    <m/>
    <m/>
    <s v="Devuelta"/>
    <d v="2022-12-30T00:00:00"/>
    <d v="2024-09-02T00:00:00"/>
    <m/>
    <d v="2024-09-20T00:00:00"/>
    <n v="192"/>
    <s v="181-360"/>
    <n v="17223"/>
    <n v="17223"/>
    <n v="0"/>
    <n v="0"/>
    <n v="0"/>
    <n v="0"/>
    <n v="0"/>
    <n v="17223"/>
    <m/>
    <s v="AUT/ Se devuelve factura;    consulta ya cancelada en la factura  FECP100565  con la autorización # 223393360569360 del 19 de Diciembre 2022,  esta consulta del  15 de diciembre 2022  No esta  autorizada,  servicio ya cancelado,  no son pertinentes dos  consultas de control por la misma especialidad   en el mismo mes.    /JAM"/>
    <s v="AUT. SE REALIZA DEVOLUCION DE LA FACTURA, AL MOMENTO DE VALIDAR INFORMACION NO SE EVIDENCIA AUTORIZACION (NAP DE 15 DIGI TOS PARA LOS SERVICIOS FACTURASDOS, LA AUTORIZACION SOPORTAD A 223393360569360 YA SE ENCUENTRA PAGA EN FACTURA RADICADA EN EL MES DE DICIEMBRE.  CLAUDIA DIAZ"/>
    <m/>
    <n v="0"/>
    <n v="0"/>
    <n v="17223"/>
    <s v="DEVOLUCION"/>
    <s v="AUT/ Se devuelve factura;    consulta ya cancelada en la factura  FECP100565  con la autorización # 223393360569360 del 19 de Diciembre 2022,  esta consulta del  15 de diciembre 2022  No esta  autorizada,  servicio ya cancelado,  no son pertinentes dos  consultas de control por la misma especialidad   en el mismo mes.    /JAM"/>
    <s v="AUTORIZACION"/>
    <s v="Atención de urgencias"/>
    <s v="Urgencias"/>
    <m/>
    <n v="0"/>
    <n v="17223"/>
    <n v="0"/>
    <n v="0"/>
    <n v="0"/>
    <n v="0"/>
    <n v="0"/>
    <n v="0"/>
    <n v="0"/>
    <n v="0"/>
    <n v="0"/>
    <m/>
    <m/>
    <m/>
    <n v="0"/>
  </r>
  <r>
    <n v="891300047"/>
    <s v="CLINICA PALMIRA S.A"/>
    <s v="CHE15321"/>
    <s v="CHE15321"/>
    <s v="891300047_CHE15321"/>
    <m/>
    <d v="2023-04-26T00:00:00"/>
    <d v="2023-05-15T00:00:00"/>
    <n v="12620417"/>
    <n v="12620417"/>
    <s v="Factura devuelta"/>
    <x v="1"/>
    <n v="0"/>
    <m/>
    <m/>
    <m/>
    <m/>
    <s v="Para cargar RIPS o soportes"/>
    <d v="2023-04-26T00:00:00"/>
    <d v="2023-04-26T00:00:00"/>
    <m/>
    <m/>
    <n v="705"/>
    <s v="Más de 360"/>
    <n v="12620417"/>
    <n v="12620417"/>
    <n v="0"/>
    <n v="0"/>
    <n v="0"/>
    <n v="0"/>
    <n v="0"/>
    <n v="0"/>
    <m/>
    <m/>
    <s v="AUTORIZACION: SE REALIZA DEVOLUCION DE LA FACTURA, AL VALIDAR INFORMACION NO SE EVIDENCIA AUTORIZACION (NAP DE 15 DIGITO S)PARA LOS SERVICIOS FACTURADOS, POR FAVOR VALIDAR CON EL AR A ENCARGADA. FACTURA SUJETA A AUDITORIA PERTINENTE PENDIENTE"/>
    <m/>
    <n v="0"/>
    <n v="0"/>
    <n v="12620417"/>
    <s v="DEVOLUCION"/>
    <s v="AUTORIZACION: SE REALIZA DEVOLUCION DE LA FACTURA, AL VALIDA R INFORMACION NO SE EVIDENCIA AUTORIZACION (NAP DE 15 DIGITS)PARA LOS SERVICIOS FACTURADOS, POR FAVOR VALIDAR CON EL AR A ENCARGADA. FACTURA SUJETA A AUDITORIA PERTINENTE PENDIENT"/>
    <s v="AUTORIZACION"/>
    <s v="Consultas ambulatorias | Exámenes de laboratorio, imágenes y otras ayudas diagnósticas ambulatorias | Procedimientos terapéuticos ambulatorios | Medicamentos de uso ambulatorio | Insumos, oxígeno y arrendamiento de equipos de uso ambulatorio | Lentes | Atención inicial de urgencias | Atención de urgencias | Servicios de internación y/o cirugía (Hospitalaria o Ambulatoria) | Ambulancia | Honorarios profesionales | Servicios ambulatorios | Servicios hospitalarios | Urgencias"/>
    <s v="Ambulatorio"/>
    <m/>
    <n v="0"/>
    <n v="12620417"/>
    <n v="0"/>
    <n v="0"/>
    <n v="0"/>
    <n v="0"/>
    <n v="0"/>
    <n v="0"/>
    <n v="0"/>
    <n v="0"/>
    <n v="0"/>
    <m/>
    <m/>
    <m/>
    <n v="0"/>
  </r>
  <r>
    <n v="891300047"/>
    <s v="CLINICA PALMIRA S.A"/>
    <s v="CHE15322"/>
    <s v="CHE15322"/>
    <s v="891300047_CHE15322"/>
    <m/>
    <d v="2023-04-26T00:00:00"/>
    <d v="2023-05-15T00:00:00"/>
    <n v="11292539"/>
    <n v="11292539"/>
    <s v="Factura devuelta"/>
    <x v="1"/>
    <n v="0"/>
    <m/>
    <m/>
    <m/>
    <m/>
    <s v="Para cargar RIPS o soportes"/>
    <d v="2023-04-26T00:00:00"/>
    <d v="2023-04-26T00:00:00"/>
    <m/>
    <m/>
    <n v="705"/>
    <s v="Más de 360"/>
    <n v="11292539"/>
    <n v="11292539"/>
    <n v="0"/>
    <n v="0"/>
    <n v="0"/>
    <n v="0"/>
    <n v="0"/>
    <n v="0"/>
    <m/>
    <m/>
    <s v="AUTORIZACION: SE REALIZA DEVOLUCION DE LA FACTURA, AL VALIDAR INFORMACION NO SE EVIDENCIA AUTORIZACION PARA LOS SERVICIO  FACTURADOS (NAP DE 15 DIGITOS) POR FAVOR VALIDAR INFORMACIO N CON EL AREA ENCARGADA. FACTURA SUJETA A AUDITORIA DE PERTI NENCIA PENDIENTE. CLAUDIA DIAZ"/>
    <m/>
    <n v="0"/>
    <n v="0"/>
    <n v="11292539"/>
    <s v="DEVOLUCION"/>
    <s v="AUTORIZACION: SE REALIZA DEVOLUCION DE LA FACTURA, AL VALIDA R INFORMACION NO SE EVIDENCIA AUTORIZACION PARA LOS SERVICI FACTURADOS (NAP DE 15 DIGITOS) POR FAVOR VALIDAR INFORMACIO N CON EL AREA ENCARGADA. FACTURA SUJETA A AUDITORIA DE PERTNENCIA PENDIENTE. CLAUDIA DIAZ"/>
    <s v="AUTORIZACION"/>
    <s v="Urgencias"/>
    <s v="Ambulatorio"/>
    <m/>
    <n v="0"/>
    <n v="11292539"/>
    <n v="0"/>
    <n v="0"/>
    <n v="0"/>
    <n v="0"/>
    <n v="0"/>
    <n v="0"/>
    <n v="0"/>
    <n v="0"/>
    <n v="0"/>
    <m/>
    <m/>
    <m/>
    <n v="0"/>
  </r>
  <r>
    <n v="891300047"/>
    <s v="CLINICA PALMIRA S.A"/>
    <s v="FECP98233"/>
    <s v="FECP98233"/>
    <s v="891300047_FECP98233"/>
    <m/>
    <d v="2022-11-09T00:00:00"/>
    <d v="2022-12-28T00:00:00"/>
    <n v="673976"/>
    <n v="673976"/>
    <s v="Factura devuelta"/>
    <x v="1"/>
    <n v="0"/>
    <m/>
    <m/>
    <m/>
    <m/>
    <s v="Para cargar RIPS o soportes"/>
    <d v="2022-11-09T00:00:00"/>
    <d v="2022-11-09T00:00:00"/>
    <m/>
    <m/>
    <n v="873"/>
    <s v="Más de 360"/>
    <n v="673976"/>
    <n v="673976"/>
    <n v="0"/>
    <n v="0"/>
    <n v="0"/>
    <n v="0"/>
    <n v="0"/>
    <n v="0"/>
    <m/>
    <m/>
    <s v="PGP, SE REALIZA DEVOLUCION DE LA FACTURA, SERVICIOS FACTURADOS SE ENCUENTRAN INCLUIDOS EN EL PGP.  CLAUDIA DIAZ"/>
    <m/>
    <n v="0"/>
    <n v="0"/>
    <n v="673976"/>
    <s v="DEVOLUCION"/>
    <s v="PGP, SE REALIZA DEVOLUCION DE LA FACTURA, SERVICIOS FACTURAD OS SE ENCUENTRAN INCLUIDOS EN EL PGP. CLAUDIA DIAZ"/>
    <s v="PGP"/>
    <s v="Urgencias"/>
    <s v="Ambulatorio"/>
    <m/>
    <n v="0"/>
    <n v="673976"/>
    <n v="0"/>
    <n v="0"/>
    <n v="0"/>
    <n v="0"/>
    <n v="0"/>
    <n v="0"/>
    <n v="0"/>
    <n v="0"/>
    <n v="0"/>
    <m/>
    <m/>
    <m/>
    <n v="0"/>
  </r>
  <r>
    <n v="891300047"/>
    <s v="CLINICA PALMIRA S.A"/>
    <s v="CHE11845"/>
    <s v="CHE11845"/>
    <s v="891300047_CHE11845"/>
    <m/>
    <d v="2022-09-28T00:00:00"/>
    <d v="2022-10-28T00:00:00"/>
    <n v="1996125"/>
    <n v="1996125"/>
    <s v="Factura devuelta"/>
    <x v="1"/>
    <n v="0"/>
    <m/>
    <m/>
    <m/>
    <m/>
    <s v="Para cargar RIPS o soportes"/>
    <d v="2022-09-28T00:00:00"/>
    <d v="2022-09-28T00:00:00"/>
    <m/>
    <m/>
    <n v="915"/>
    <s v="Más de 360"/>
    <n v="1996125"/>
    <n v="1996125"/>
    <n v="0"/>
    <n v="0"/>
    <n v="0"/>
    <n v="0"/>
    <n v="0"/>
    <n v="0"/>
    <m/>
    <m/>
    <s v="AUTORIZACION, SE REALIZA DEVOLUCION DE LA FACTURA, AL MOMENTO DE VALIDAR LA INFORMACION NO SE EVIDENCIA AUTORIZACION PAR  LOS PROCEDIMIENTOS QUIRURGICOS FACTURADOS, NO SE EVIDENCIA CARTA DE LA ASEGURADORA INDICANDO QUE SE ALCANZO EL TOPE SOA INSUMOS NO FACTURABLES (1902 EQUIPO VENOCLISIS R MRC / 299 C ATETER INTRAVEN JELCO NO 20G / 1714 TEGADERM RF 1625 / 2408 VENTA ELASTICA 6X25)  CLAUDIA DIAZ"/>
    <m/>
    <n v="0"/>
    <n v="0"/>
    <n v="1996125"/>
    <s v="DEVOLUCION"/>
    <s v="AUTORIZACION, SE REALIZA DEVOLUCION DE LA FACTURA, AL MOMENT O DE VALIDAR LA INFORMACION NO SE EVIDENCIA AUTORIZACION PA LOS PROCEDIMIENTOS QUIRURGICOS FACTURADOS, NO SE EVIDENCIA CARTA DE LA ASEGURADORA INDICANDO QUE SE ALCANZO EL TOPE SOAINSUMOS NO FACTURABLES (1902 EQUIPO VENOCLISIS R MRC / 299 C ATETER INTRAVEN JELCO NO 20G / 1714 TEGADERM RF 1625 / 2408VENTA ELASTICA 6X25) CLAUDIA DIAZ"/>
    <s v="AUTORIZACION"/>
    <m/>
    <s v="Ambulatorio"/>
    <m/>
    <n v="0"/>
    <n v="1996125"/>
    <n v="0"/>
    <n v="0"/>
    <n v="0"/>
    <n v="0"/>
    <n v="0"/>
    <n v="0"/>
    <n v="0"/>
    <n v="0"/>
    <n v="0"/>
    <m/>
    <m/>
    <m/>
    <n v="0"/>
  </r>
  <r>
    <n v="891300047"/>
    <s v="CLINICA PALMIRA S.A"/>
    <s v="FECP86584"/>
    <s v="FECP86584"/>
    <s v="891300047_FECP86584"/>
    <m/>
    <d v="2022-09-07T00:00:00"/>
    <d v="2022-10-28T00:00:00"/>
    <n v="60740"/>
    <n v="60740"/>
    <s v="Factura devuelta"/>
    <x v="1"/>
    <n v="0"/>
    <m/>
    <m/>
    <m/>
    <m/>
    <s v="Para cargar RIPS o soportes"/>
    <d v="2022-09-07T00:00:00"/>
    <d v="2022-09-07T00:00:00"/>
    <m/>
    <m/>
    <n v="936"/>
    <s v="Más de 360"/>
    <n v="60740"/>
    <n v="60740"/>
    <n v="0"/>
    <n v="0"/>
    <n v="0"/>
    <n v="0"/>
    <n v="0"/>
    <n v="0"/>
    <m/>
    <m/>
    <s v="AUT: SE DEVUELVE FACTURA NO SE EVIDENCIA AUTORIZACIONLA AUT 222418524588781 NO EXISTE EN LA PLATAFORMA DE AUT. POR FAVOR VALIDAR Y/O SOLICITAR NUEVA AUTORIZACION. NANCY"/>
    <m/>
    <n v="0"/>
    <n v="0"/>
    <n v="60740"/>
    <s v="DEVOLUCION"/>
    <s v="AUT: SE DEVUELVE FACTURA NO SE EVIDENCIA AUTORIZACION LA AUT 222418524588781 NO EXISTE EN LA PLATAFORMA DE AUT. POR FAVOR VALIDAR Y/O SOLICITAR NUEVA AUTORIZACION. NANCY"/>
    <s v="AUTORIZACION"/>
    <s v="Urgencias"/>
    <s v="Ambulatorio"/>
    <m/>
    <n v="0"/>
    <n v="60740"/>
    <n v="0"/>
    <n v="0"/>
    <n v="0"/>
    <n v="0"/>
    <n v="0"/>
    <n v="0"/>
    <n v="0"/>
    <n v="0"/>
    <n v="0"/>
    <m/>
    <m/>
    <m/>
    <n v="0"/>
  </r>
  <r>
    <n v="891300047"/>
    <s v="CLINICA PALMIRA S.A"/>
    <s v="FECP86275"/>
    <s v="FECP86275"/>
    <s v="891300047_FECP86275"/>
    <m/>
    <d v="2022-09-04T00:00:00"/>
    <d v="2022-10-28T00:00:00"/>
    <n v="152101"/>
    <n v="152101"/>
    <s v="Factura devuelta"/>
    <x v="1"/>
    <n v="0"/>
    <m/>
    <m/>
    <m/>
    <m/>
    <s v="Para cargar RIPS o soportes"/>
    <d v="2022-09-04T00:00:00"/>
    <d v="2022-09-04T00:00:00"/>
    <m/>
    <m/>
    <n v="939"/>
    <s v="Más de 360"/>
    <n v="152101"/>
    <n v="152101"/>
    <n v="0"/>
    <n v="0"/>
    <n v="0"/>
    <n v="0"/>
    <n v="0"/>
    <n v="0"/>
    <m/>
    <m/>
    <s v="FACTURACION: SE DEVUELVE FACTURA NUMERO DE DOCUMENTO CE4907929 NO SE ENCUENTRA REGISTRADO EN REGISTRO AL CLIENTE, A AUTORIZACION 2223185524541700 NO EXISTE EN LA PLATAFORMA DE LA CAP, FAVOR VALIDAR Y ENVIARNOS LOS DATOS CORRECTOS. NA"/>
    <m/>
    <n v="0"/>
    <n v="0"/>
    <n v="152101"/>
    <s v="DEVOLUCION"/>
    <s v="FACTURACION: SE DEVUELVE FACTURA NUMERO DE DOCUMENTO CE 4907929 NO SE ENCUENTRA REGISTRADO EN REGISTRO AL CLIENTE, A AUTORIZACION 2223185524541700 NO EXISTE EN LA PLATAFORMA DE LA CAP, FAVOR VALIDAR Y ENVIARNOS LOS DATOS CORRECTOS. NA"/>
    <s v="FACTURACION"/>
    <s v="Urgencias"/>
    <s v="Ambulatorio"/>
    <m/>
    <n v="0"/>
    <n v="152101"/>
    <n v="0"/>
    <n v="0"/>
    <n v="0"/>
    <n v="0"/>
    <n v="0"/>
    <n v="0"/>
    <n v="0"/>
    <n v="0"/>
    <n v="0"/>
    <m/>
    <m/>
    <m/>
    <n v="0"/>
  </r>
  <r>
    <n v="891300047"/>
    <s v="CLINICA PALMIRA S.A"/>
    <s v="FECP78529"/>
    <s v="FECP78529"/>
    <s v="891300047_FECP78529"/>
    <m/>
    <d v="2022-07-23T00:00:00"/>
    <d v="2022-08-28T00:00:00"/>
    <n v="250267"/>
    <n v="250267"/>
    <s v="Factura devuelta"/>
    <x v="1"/>
    <n v="0"/>
    <m/>
    <m/>
    <m/>
    <m/>
    <s v="Para cargar RIPS o soportes"/>
    <d v="2022-07-23T00:00:00"/>
    <d v="2022-07-23T00:00:00"/>
    <m/>
    <m/>
    <n v="982"/>
    <s v="Más de 360"/>
    <n v="250267"/>
    <n v="250267"/>
    <n v="0"/>
    <n v="0"/>
    <n v="0"/>
    <n v="0"/>
    <n v="0"/>
    <n v="0"/>
    <m/>
    <m/>
    <s v="AUT: SE DEVUELVE FACTURA AL VALIDAR NO SE EVIDENCIA AUTORIZACION POR LOS SERVICIOS PRESTADOS EL NAP QUE ANEXAN NO EXISTE FAVOR SOLICITAR AL CORREO CAPAUTORIZACIONES@EPSCOMFENALCOVAL LE.COM.CO  NANCY C"/>
    <m/>
    <n v="0"/>
    <n v="0"/>
    <n v="250267"/>
    <s v="DEVOLUCION"/>
    <s v="AUT: SE DEVUELVE FACTURA AL VALIDAR NO SE EVIDENCIA AUTORIZA CION POR LOS SERVICIOS PRESTADOS EL NAP QUE ANEXAN NO EXISTFAVOR SOLICITAR AL CORREO CAPAUTORIZACIONES@EPSCOMFENALCOVAL LE.COM.CO NANCY C"/>
    <s v="AUTORIZACION"/>
    <s v="Urgencias"/>
    <s v="Ambulatorio"/>
    <m/>
    <n v="0"/>
    <n v="250267"/>
    <n v="0"/>
    <n v="0"/>
    <n v="0"/>
    <n v="0"/>
    <n v="0"/>
    <n v="0"/>
    <n v="0"/>
    <n v="0"/>
    <n v="0"/>
    <m/>
    <m/>
    <m/>
    <n v="0"/>
  </r>
  <r>
    <n v="891300047"/>
    <s v="CLINICA PALMIRA S.A"/>
    <s v="FECP67092"/>
    <s v="FECP67092"/>
    <s v="891300047_FECP67092"/>
    <m/>
    <d v="2022-05-26T00:00:00"/>
    <d v="2022-06-28T00:00:00"/>
    <n v="203989"/>
    <n v="203989"/>
    <s v="Factura devuelta"/>
    <x v="1"/>
    <n v="0"/>
    <m/>
    <m/>
    <m/>
    <m/>
    <s v="Para cargar RIPS o soportes"/>
    <d v="2022-05-26T00:00:00"/>
    <d v="2022-05-26T00:00:00"/>
    <m/>
    <m/>
    <n v="1040"/>
    <s v="Más de 360"/>
    <n v="203989"/>
    <n v="203989"/>
    <n v="0"/>
    <n v="0"/>
    <n v="0"/>
    <n v="0"/>
    <n v="0"/>
    <n v="0"/>
    <m/>
    <m/>
    <s v="SE REALIZA DEVOLUCION DE LA FACTURA AL MOMENTO DE VALIDAR LA INFORMACION NO SE EVIDENCIA AUTORIZACION PARA LOS SERVICIOS  PRESTADOS AL PACIENTE, POR FAVOR SOLICITAR AUTORIZACION A L A CAP AUTORIZACIONES Y PRESENTAR CON TODOS LOS SOPORTES PARA CONTINUAR EL TRAMITE DE LA FACTURA.   CLAUDIA DIAZ"/>
    <m/>
    <n v="0"/>
    <n v="0"/>
    <n v="203989"/>
    <s v="DEVOLUCION"/>
    <s v="SE REALIZA DEVOLUCION DE LA FACTURA AL MOMENTO DE VALIDAR LA INFORMACION NO SE EVIDENCIA AUTORIZACION PARA LOS SERVICIO PRESTADOS AL PACIENTE, POR FAVOR SOLICITAR AUTORIZACION A L A CAP AUTORIZACIONES Y PRESENTAR CON TODOS LOS SOPORTES PARA CONTINUAR EL TRAMITE DE LA FACTURA. CLAUDIA DIAZ"/>
    <s v="AUTORIZACION"/>
    <s v="Urgencias"/>
    <s v="Ambulatorio"/>
    <m/>
    <n v="0"/>
    <n v="203989"/>
    <n v="0"/>
    <n v="0"/>
    <n v="0"/>
    <n v="0"/>
    <n v="0"/>
    <n v="0"/>
    <n v="0"/>
    <n v="0"/>
    <n v="0"/>
    <m/>
    <m/>
    <m/>
    <n v="0"/>
  </r>
  <r>
    <n v="891300047"/>
    <s v="CLINICA PALMIRA S.A"/>
    <s v="FECP49672"/>
    <s v="FECP49672"/>
    <s v="891300047_FECP49672"/>
    <m/>
    <d v="2022-02-25T00:00:00"/>
    <d v="2022-03-28T00:00:00"/>
    <n v="297826"/>
    <n v="297826"/>
    <s v="Factura devuelta"/>
    <x v="1"/>
    <n v="0"/>
    <m/>
    <m/>
    <m/>
    <m/>
    <s v="Para cargar RIPS o soportes"/>
    <d v="2022-02-25T00:00:00"/>
    <d v="2022-02-25T00:00:00"/>
    <m/>
    <m/>
    <n v="1130"/>
    <s v="Más de 360"/>
    <n v="297826"/>
    <n v="297826"/>
    <n v="0"/>
    <n v="0"/>
    <n v="0"/>
    <n v="0"/>
    <n v="0"/>
    <n v="0"/>
    <m/>
    <m/>
    <s v="COVID 19- Antigeno no respotardo en sismuestra,  Deyce"/>
    <m/>
    <n v="0"/>
    <n v="0"/>
    <n v="297826"/>
    <s v="DEVOLUCION"/>
    <s v="COVID 19- Antigeno no respotardo en sismuestra, Deyce"/>
    <s v="COVID-19"/>
    <s v="Urgencias"/>
    <s v="Ambulatorio"/>
    <m/>
    <n v="0"/>
    <n v="297826"/>
    <n v="0"/>
    <n v="0"/>
    <n v="0"/>
    <n v="0"/>
    <n v="0"/>
    <n v="0"/>
    <n v="0"/>
    <n v="0"/>
    <n v="0"/>
    <m/>
    <m/>
    <m/>
    <n v="0"/>
  </r>
  <r>
    <n v="891300047"/>
    <s v="CLINICA PALMIRA S.A"/>
    <s v="FECP26587"/>
    <s v="FECP26587"/>
    <s v="891300047_FECP26587"/>
    <m/>
    <d v="2021-07-17T00:00:00"/>
    <d v="2021-08-01T00:00:00"/>
    <n v="297826"/>
    <n v="297826"/>
    <s v="Factura devuelta"/>
    <x v="1"/>
    <n v="0"/>
    <m/>
    <m/>
    <m/>
    <m/>
    <s v="Para cargar RIPS o soportes"/>
    <d v="2021-07-17T00:00:00"/>
    <d v="2021-07-17T00:00:00"/>
    <m/>
    <m/>
    <n v="1353"/>
    <s v="Más de 360"/>
    <n v="297826"/>
    <n v="297826"/>
    <n v="0"/>
    <n v="0"/>
    <n v="0"/>
    <n v="0"/>
    <n v="0"/>
    <n v="0"/>
    <m/>
    <m/>
    <s v="Se devuelve cuenta medica con soportes suministrados,anexanel resultado de un solo laboratorio 906340 pendiente resulta do de 908856.solicitar autorización a los correos autorizacionescap@EPSComfenalcovalle.com.co carolina a"/>
    <m/>
    <n v="0"/>
    <n v="0"/>
    <n v="297826"/>
    <s v="DEVOLUCION"/>
    <s v="SE DEVUELVE CUENTA MEDICA CON SOPORTES SUMINISTRADOS,ANEXAN EL RESULTADO DE UN SOLO LABORATORIO 906340 PENDIENTE RESULTADO DE 908856.SOLICITAR AUTORIZACIÓN A LOS CORREOS AUTORIZACIONESCAP@EPSCOMFENALCOVALLE.COM.CO CAROLINA A"/>
    <s v="AUTORIZACION"/>
    <s v="Urgencias"/>
    <s v="Ambulatorio"/>
    <m/>
    <n v="0"/>
    <n v="297826"/>
    <n v="0"/>
    <n v="0"/>
    <n v="0"/>
    <n v="0"/>
    <n v="0"/>
    <n v="0"/>
    <n v="0"/>
    <n v="0"/>
    <n v="0"/>
    <m/>
    <m/>
    <m/>
    <n v="0"/>
  </r>
  <r>
    <n v="891300047"/>
    <s v="CLINICA PALMIRA S.A"/>
    <s v="FECP13099"/>
    <s v="FECP13099"/>
    <s v="891300047_FECP13099"/>
    <m/>
    <d v="2021-01-18T00:00:00"/>
    <d v="2021-04-01T00:00:00"/>
    <n v="297826"/>
    <n v="297826"/>
    <s v="Factura devuelta"/>
    <x v="1"/>
    <n v="0"/>
    <m/>
    <m/>
    <m/>
    <m/>
    <s v="Para cargar RIPS o soportes"/>
    <d v="2021-01-18T00:00:00"/>
    <d v="2021-01-18T00:00:00"/>
    <m/>
    <m/>
    <n v="1533"/>
    <s v="Más de 360"/>
    <n v="297826"/>
    <n v="297826"/>
    <n v="0"/>
    <n v="0"/>
    <n v="0"/>
    <n v="0"/>
    <n v="0"/>
    <n v="0"/>
    <m/>
    <m/>
    <s v="Se devuelve cuenta con lo suministrado,validar soportes anexados,pues no envian el resultado de lab 908856;anexar soport es SISMUESTRAS de los 2 lab;solicitar autorizacion para lab al correo autorizacionescap@epscomfenalcovalle.com.co"/>
    <m/>
    <n v="0"/>
    <n v="0"/>
    <n v="297826"/>
    <s v="DEVOLUCION"/>
    <s v="Se devuelve cuenta con lo suministrado,validar soportes anex ados,pues no envian el resultado de lab 908856;anexar sopores SISMUESTRAS de los 2 lab;solicitar autorizacion para lab al correo autorizacionescap@epscomfenalcovalle.com.co"/>
    <s v="COVID-19"/>
    <s v="Urgencias"/>
    <s v="Ambulatorio"/>
    <m/>
    <n v="0"/>
    <n v="297826"/>
    <n v="0"/>
    <n v="0"/>
    <n v="0"/>
    <n v="0"/>
    <n v="0"/>
    <n v="0"/>
    <n v="0"/>
    <n v="0"/>
    <n v="0"/>
    <m/>
    <m/>
    <m/>
    <n v="0"/>
  </r>
  <r>
    <n v="891300047"/>
    <s v="CLINICA PALMIRA S.A"/>
    <s v="FECP195227"/>
    <s v="FECP195227"/>
    <s v="891300047_FECP195227"/>
    <m/>
    <d v="2025-01-23T13:29:29"/>
    <d v="2025-02-15T11:02:51"/>
    <n v="5060479"/>
    <n v="5060479"/>
    <s v="Factura en proceso interno"/>
    <x v="2"/>
    <n v="0"/>
    <m/>
    <m/>
    <m/>
    <m/>
    <s v="Para auditoria de pertinencia"/>
    <d v="2025-01-23T00:00:00"/>
    <d v="2025-03-03T00:00:00"/>
    <m/>
    <m/>
    <n v="28"/>
    <s v="0-30"/>
    <n v="5060479"/>
    <n v="5060479"/>
    <n v="0"/>
    <n v="0"/>
    <n v="0"/>
    <n v="0"/>
    <n v="0"/>
    <n v="0"/>
    <m/>
    <m/>
    <s v="904904 HORMONA ESTIMULANTE DEL TIROIDES ULTRASENSIBLE, (55,396) - 903426 HEMOGLOBINA GLICOSILADA AUTOMATIZADA (34,966) - 901236 UROCULTIVO (51,711) facturan 2. interpretan 1. ademas de No pertinentes, no relacionado con motivo de consulta y no aporta cambios al manejo del paciente. |881306 ECOGRAFIA DE HIGADO, PANCREAS, VIA BILIAR Y VESICULA (46,103), Paciente quien ingresa por cuadro de dolor abdominal, sospecha de patologia biliar vs patologia colonica. tiene examenes de ingreso rx de abdomen, tac de abdomen que no evidencia lesion vesicular ni biliar ademas pte colecistectomizada. Por lo anterior no se evidencia pertinencia de eco de higado y via biliar ya que se tiene iniciales ayudas que ya no evidenciaron las alteraciones. Se objeta su pago |129M02 INTERNACION ADULTOS COMPLEJIDAD MEDIANA HABITACION MULTIPLE (181,971), Paciente quien el dia 13/10/24 pte con dx de dolor abdominal, ivu, presenta mejoria clinica ya tiene manejo atb para ivu, previo urocultivo positivo, clinica por la que ingreso no concluyente, cirugia general no indico manejo y cerro interconsulta. paciente ya cuenta con home care en hospitalizacion anterior y reiterado por la CAP, por lo anterior se indica que paciente desde el dia 13 podria tener manejo ambulatorio por lo que se objetan los dias 13-14/10/2024. (DIA 15 no facturable por egreso)."/>
    <m/>
    <n v="0"/>
    <n v="0"/>
    <n v="0"/>
    <m/>
    <m/>
    <m/>
    <m/>
    <m/>
    <m/>
    <n v="0"/>
    <n v="0"/>
    <n v="0"/>
    <n v="0"/>
    <n v="0"/>
    <n v="0"/>
    <n v="0"/>
    <n v="5060479"/>
    <n v="0"/>
    <n v="0"/>
    <n v="0"/>
    <m/>
    <m/>
    <m/>
    <n v="0"/>
  </r>
  <r>
    <n v="891300047"/>
    <s v="CLINICA PALMIRA S.A"/>
    <s v="JVIM13618"/>
    <s v="JVIM13618"/>
    <s v="891300047_JVIM13618"/>
    <m/>
    <d v="2023-03-22T16:01:53"/>
    <d v="2023-04-15T12:32:47"/>
    <n v="3195034"/>
    <n v="3195034"/>
    <s v="Factura en proceso interno"/>
    <x v="2"/>
    <n v="0"/>
    <m/>
    <m/>
    <m/>
    <m/>
    <s v="Para validar auditoría automatica"/>
    <d v="2023-03-22T00:00:00"/>
    <d v="2025-03-03T00:00:00"/>
    <m/>
    <m/>
    <n v="28"/>
    <s v="0-30"/>
    <n v="3195034"/>
    <n v="3195034"/>
    <n v="0"/>
    <n v="0"/>
    <n v="0"/>
    <n v="0"/>
    <n v="0"/>
    <n v="0"/>
    <m/>
    <m/>
    <s v="SOPORTES: SE REALIZA DEVOLUCION DE LA FACTURA, AL VALIDAR INFORMACION EL SERVICIO 814707 RELAJACION DE RETINACULO SE AU TORIZA BAJO COTIZACION, PERO NO SE ADJUNTA SOPORTE DE COTIZA CION EN LA FACTURA, POR FAVOR VALIDAR Y ADJUNTAR SOPORTE QUE SE REQUIERE PARA REALIZAR AUDITORIA DE LA CUENTA. CLAUDIA DIAZ"/>
    <m/>
    <n v="0"/>
    <n v="0"/>
    <n v="0"/>
    <m/>
    <m/>
    <m/>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m/>
    <m/>
    <n v="0"/>
    <n v="0"/>
    <n v="0"/>
    <n v="0"/>
    <n v="0"/>
    <n v="0"/>
    <n v="0"/>
    <n v="3195034"/>
    <n v="0"/>
    <n v="0"/>
    <n v="0"/>
    <m/>
    <m/>
    <m/>
    <n v="0"/>
  </r>
  <r>
    <n v="891300047"/>
    <s v="CLINICA PALMIRA S.A"/>
    <s v="FECP178992"/>
    <s v="FECP178992"/>
    <s v="891300047_FECP178992"/>
    <m/>
    <d v="2024-09-20T17:20:36"/>
    <d v="2024-10-12T11:17:07"/>
    <n v="317666"/>
    <n v="301588"/>
    <s v="Factura cancelada"/>
    <x v="3"/>
    <n v="301588"/>
    <n v="4800067883"/>
    <m/>
    <m/>
    <m/>
    <s v="Finalizada"/>
    <d v="2024-09-20T00:00:00"/>
    <d v="2024-10-15T00:00:00"/>
    <d v="2024-11-06T00:00:00"/>
    <m/>
    <n v="145"/>
    <s v="91-180"/>
    <n v="317666"/>
    <n v="317666"/>
    <n v="0"/>
    <n v="0"/>
    <n v="0"/>
    <n v="0"/>
    <n v="0"/>
    <n v="0"/>
    <m/>
    <m/>
    <m/>
    <s v="Erika Lorena Restrepo Gomez"/>
    <n v="6353"/>
    <n v="317666"/>
    <n v="0"/>
    <m/>
    <m/>
    <m/>
    <m/>
    <m/>
    <s v="URG-2023-272"/>
    <n v="0"/>
    <n v="0"/>
    <n v="0"/>
    <n v="0"/>
    <n v="0"/>
    <n v="0"/>
    <n v="301588"/>
    <n v="0"/>
    <n v="0"/>
    <n v="0"/>
    <n v="0"/>
    <m/>
    <m/>
    <m/>
    <n v="0"/>
  </r>
  <r>
    <n v="891300047"/>
    <s v="CLINICA PALMIRA S.A"/>
    <s v="JVIM28365"/>
    <s v="JVIM28365"/>
    <s v="891300047_JVIM28365"/>
    <m/>
    <d v="2023-05-19T08:59:12"/>
    <d v="2023-06-13T11:21:30"/>
    <n v="222943"/>
    <n v="200000"/>
    <s v="Factura cancelada"/>
    <x v="3"/>
    <n v="0"/>
    <m/>
    <m/>
    <m/>
    <m/>
    <s v="Finalizada"/>
    <d v="2023-05-19T00:00:00"/>
    <d v="2023-06-13T00:00:00"/>
    <d v="2023-06-13T00:00:00"/>
    <m/>
    <n v="657"/>
    <s v="Más de 360"/>
    <n v="22943"/>
    <n v="22943"/>
    <n v="0"/>
    <n v="0"/>
    <n v="0"/>
    <n v="0"/>
    <n v="0"/>
    <n v="0"/>
    <m/>
    <m/>
    <m/>
    <m/>
    <n v="0"/>
    <n v="22943"/>
    <n v="0"/>
    <m/>
    <m/>
    <m/>
    <m/>
    <m/>
    <s v="MIG-891300047"/>
    <n v="0"/>
    <n v="0"/>
    <n v="0"/>
    <n v="0"/>
    <n v="0"/>
    <n v="0"/>
    <n v="200000"/>
    <n v="0"/>
    <n v="0"/>
    <n v="0"/>
    <n v="0"/>
    <m/>
    <m/>
    <m/>
    <n v="0"/>
  </r>
  <r>
    <n v="891300047"/>
    <s v="CLINICA PALMIRA S.A"/>
    <s v="FECP196635"/>
    <s v="FECP196635"/>
    <s v="891300047_FECP196635"/>
    <m/>
    <d v="2025-02-01T09:18:04"/>
    <d v="2025-02-15T11:02:51"/>
    <n v="52000"/>
    <n v="52000"/>
    <s v="Factura en proceso interno"/>
    <x v="3"/>
    <n v="52000"/>
    <n v="1222577113"/>
    <m/>
    <m/>
    <m/>
    <s v="Finalizada"/>
    <d v="2025-02-01T00:00:00"/>
    <d v="2025-03-03T00:00:00"/>
    <d v="2025-03-26T00:00:00"/>
    <m/>
    <n v="5"/>
    <s v="0-30"/>
    <n v="52000"/>
    <n v="52000"/>
    <n v="0"/>
    <n v="0"/>
    <n v="0"/>
    <n v="0"/>
    <n v="0"/>
    <n v="0"/>
    <m/>
    <m/>
    <m/>
    <s v="Erika Lorena Restrepo Gomez"/>
    <n v="0"/>
    <n v="52000"/>
    <n v="0"/>
    <m/>
    <m/>
    <m/>
    <m/>
    <m/>
    <s v="URG-2023-272"/>
    <n v="0"/>
    <n v="0"/>
    <n v="0"/>
    <n v="0"/>
    <n v="0"/>
    <n v="0"/>
    <n v="52000"/>
    <n v="0"/>
    <n v="0"/>
    <n v="0"/>
    <n v="0"/>
    <m/>
    <m/>
    <m/>
    <n v="0"/>
  </r>
  <r>
    <n v="891300047"/>
    <s v="CLINICA PALMIRA S.A"/>
    <s v="FECP196409"/>
    <s v="FECP196409"/>
    <s v="891300047_FECP196409"/>
    <m/>
    <d v="2025-01-31T10:22:26"/>
    <d v="2025-02-15T11:02:51"/>
    <n v="586778"/>
    <n v="586778"/>
    <s v="Factura en proceso interno"/>
    <x v="3"/>
    <n v="0"/>
    <m/>
    <m/>
    <m/>
    <m/>
    <s v="Finalizada"/>
    <d v="2025-01-31T00:00:00"/>
    <d v="2025-03-03T00:00:00"/>
    <d v="2025-04-09T00:00:00"/>
    <m/>
    <n v="-9"/>
    <s v="Corriente"/>
    <n v="586778"/>
    <n v="586778"/>
    <n v="0"/>
    <n v="0"/>
    <n v="0"/>
    <n v="0"/>
    <n v="0"/>
    <n v="0"/>
    <m/>
    <m/>
    <m/>
    <s v="Erika Lorena Restrepo Gomez"/>
    <n v="11736"/>
    <n v="586778"/>
    <n v="0"/>
    <m/>
    <m/>
    <m/>
    <m/>
    <m/>
    <s v="URG-2023-272"/>
    <n v="0"/>
    <n v="0"/>
    <n v="0"/>
    <n v="0"/>
    <n v="0"/>
    <n v="0"/>
    <n v="586778"/>
    <n v="0"/>
    <n v="0"/>
    <n v="0"/>
    <n v="0"/>
    <m/>
    <m/>
    <m/>
    <n v="0"/>
  </r>
  <r>
    <n v="891300047"/>
    <s v="CLINICA PALMIRA S.A"/>
    <s v="FECP193553"/>
    <s v="FECP193553"/>
    <s v="891300047_FECP193553"/>
    <m/>
    <d v="2025-01-07T15:26:43"/>
    <d v="2025-01-15T07:55:19"/>
    <n v="662780"/>
    <n v="662780"/>
    <s v="Factura en proceso interno"/>
    <x v="3"/>
    <n v="0"/>
    <m/>
    <m/>
    <m/>
    <m/>
    <s v="Finalizada"/>
    <d v="2025-01-07T00:00:00"/>
    <d v="2025-03-03T00:00:00"/>
    <d v="2025-04-09T00:00:00"/>
    <m/>
    <n v="-9"/>
    <s v="Corriente"/>
    <n v="662780"/>
    <n v="662780"/>
    <n v="0"/>
    <n v="0"/>
    <n v="0"/>
    <n v="0"/>
    <n v="0"/>
    <n v="0"/>
    <m/>
    <m/>
    <m/>
    <s v="Erika Lorena Restrepo Gomez"/>
    <n v="13256"/>
    <n v="662780"/>
    <n v="0"/>
    <m/>
    <m/>
    <m/>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m/>
    <s v="URG-2023-272"/>
    <n v="0"/>
    <n v="0"/>
    <n v="0"/>
    <n v="0"/>
    <n v="0"/>
    <n v="0"/>
    <n v="662780"/>
    <n v="0"/>
    <n v="0"/>
    <n v="0"/>
    <n v="0"/>
    <m/>
    <m/>
    <m/>
    <n v="0"/>
  </r>
  <r>
    <n v="891300047"/>
    <s v="CLINICA PALMIRA S.A"/>
    <s v="FECP196028"/>
    <s v="FECP196028"/>
    <s v="891300047_FECP196028"/>
    <m/>
    <d v="2025-01-29T14:28:55"/>
    <d v="2025-02-06T08:42:20"/>
    <n v="145262"/>
    <n v="145262"/>
    <s v="Factura no radicada"/>
    <x v="3"/>
    <n v="0"/>
    <m/>
    <m/>
    <m/>
    <m/>
    <s v="Finalizada"/>
    <d v="2025-01-29T00:00:00"/>
    <d v="2025-04-01T00:00:00"/>
    <d v="2025-04-03T00:00:00"/>
    <m/>
    <n v="-3"/>
    <s v="Corriente"/>
    <n v="145262"/>
    <n v="145262"/>
    <n v="0"/>
    <n v="0"/>
    <n v="0"/>
    <n v="0"/>
    <n v="0"/>
    <n v="0"/>
    <m/>
    <m/>
    <m/>
    <s v="Luis Miguel Sanchez Mazuera"/>
    <n v="0"/>
    <n v="145262"/>
    <n v="0"/>
    <m/>
    <m/>
    <m/>
    <s v="Atención inicial de urgencias"/>
    <m/>
    <s v="URG-2023-272"/>
    <n v="0"/>
    <n v="0"/>
    <n v="0"/>
    <n v="0"/>
    <n v="0"/>
    <n v="0"/>
    <n v="145262"/>
    <n v="0"/>
    <n v="0"/>
    <n v="0"/>
    <n v="0"/>
    <m/>
    <m/>
    <m/>
    <n v="0"/>
  </r>
  <r>
    <n v="891300047"/>
    <s v="CLINICA PALMIRA S.A"/>
    <s v="FECP160536"/>
    <s v="FECP160536"/>
    <s v="891300047_FECP160536"/>
    <m/>
    <d v="2024-04-30T12:19:28"/>
    <d v="2024-05-14T14:30:03"/>
    <n v="37760520"/>
    <n v="37760520"/>
    <s v="Factura pendiente en programacion de pago"/>
    <x v="3"/>
    <n v="36365668"/>
    <n v="1222549557"/>
    <m/>
    <m/>
    <m/>
    <s v="Finalizada"/>
    <d v="2024-04-30T00:00:00"/>
    <d v="2024-09-02T00:00:00"/>
    <d v="2025-03-25T00:00:00"/>
    <m/>
    <n v="6"/>
    <s v="0-30"/>
    <n v="37760520"/>
    <n v="1786593"/>
    <n v="0"/>
    <n v="0"/>
    <n v="0"/>
    <n v="0"/>
    <n v="652695"/>
    <n v="0"/>
    <m/>
    <m/>
    <s v="SE OBJETA E879111, AYUDA DIAGNOSTICA PERTINENTE SU SOLICITUD, NO OBSTANTE RESULTADO LIMITADO TECNICAMENTE AFECTA SENSIBILIDAD Y ESPECIFICADAD POR LO CUAL NO SE CONSIDERA JUSTIFICADO PARA TOMA DE DECISIONES ADICIONALES.  EN NOTA DE MEDICO IPS SE EVIDENCIA REGISTRADO &quot; DADO QUE HUBO FALLAS TENICAS EN EL ANGIOTAC DE CEREBRO SE SOLICITA DOPLER DE ARTERIAS CAROTIDAS&quot; DANDO VALIDEZ A LA GLOSA PLANTEADA  $1.064.787,00  Dr. Diego Fdo.  Collazos|SE OBJETA 10M002 CANTIDAD 4-5-6-7, PACIENTE SIN CRITERIOS DE ESTANCIA HOSPITALARIA, EL DIA 3 DE ABRIL SE REALIZO INSERCION DE GASTROSTOMIA, DE ACUERDO CON EVOLUCION PENDIENTE VIA DE ALIMENTACION DEFINITIVA Y RECUPERACION FISICA, SE CONSIDERA QUE DESDE EL 4 DE ABRIL SE DEBIO SOLICITAR TRAMITE DE HOME CARE, POR NO TENER CRITERIOS DE INTERNACION.  SE EVIDENCIA POR TRAZABILIDAD QUE EL TRAMITE SE SOLICITO DESDE EL DIA 08-04-2024, LO CUAL JUSTIFICA LOS DIAS MENCIONADOS COMO GLOSA. ADICIONAL A LOS DIAS DE HABITACION DE GLOSA SE OBJETAN TODOS LOS SERVICIOS PRESTADOS DURANTE LA ESTANCIA HOSPITALARIA  $481.204,00  Dr. Diego Fdo. Collazos|SE OBJETA 10M002, CANTIDAD 1 EL DIA 27 DE MARZO DE 2024, PACIENTE CON RESULTADOS DE ECO TT Y DOPPLER DE VASOS DE CUELLO DISPONIBLE, NO OBSTANTE EN EVOLUCION MEDICA INDICAN A LA ESPERA DE ESTUDIOS NO SE INTERPRETAN NI TOMAN CONDUCTAS CON BASE A ELLOS POR LO CUAL SE OBJETA EL DIA MENCIONADO. Dr. Diego Fernando Collazos |SE OBJETA 10M002, CANTIDAD 1, EL DIA 30 DE MARZO DE 2024, NO SE EVIDENCIA EVOLUCION MEDICA QUE JUSTIFIQUE LA ESTANCIA DEL PACIENTE UNICAMENTE PERSONAL DE FISIOTERAPIA, FONOAUDIOLOGIA Y ADMINISTRATIVO. Dr. Diego Fernando Collazos"/>
    <s v="Acta Conciliacion N°641"/>
    <n v="22678"/>
    <n v="1133898"/>
    <n v="0"/>
    <m/>
    <m/>
    <m/>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m/>
    <s v="URG-2023-272"/>
    <n v="0"/>
    <n v="0"/>
    <n v="0"/>
    <n v="0"/>
    <n v="0"/>
    <n v="0"/>
    <n v="37760520"/>
    <n v="0"/>
    <n v="0"/>
    <n v="0"/>
    <n v="0"/>
    <m/>
    <m/>
    <m/>
    <n v="0"/>
  </r>
  <r>
    <n v="891300047"/>
    <s v="CLINICA PALMIRA S.A"/>
    <s v="FECP180386"/>
    <s v="FECP180386"/>
    <s v="891300047_FECP180386"/>
    <m/>
    <d v="2024-09-30T10:19:00"/>
    <d v="2024-10-12T11:17:07"/>
    <n v="3140947"/>
    <n v="3140947"/>
    <s v="Factura pendiente en programacion de pago"/>
    <x v="3"/>
    <n v="2967856"/>
    <n v="1222536145"/>
    <m/>
    <m/>
    <m/>
    <s v="Finalizada"/>
    <d v="2024-09-30T00:00:00"/>
    <d v="2024-10-15T00:00:00"/>
    <d v="2025-03-25T00:00:00"/>
    <m/>
    <n v="6"/>
    <s v="0-30"/>
    <n v="3140947"/>
    <n v="112523"/>
    <n v="0"/>
    <n v="0"/>
    <n v="0"/>
    <n v="0"/>
    <n v="0"/>
    <n v="0"/>
    <m/>
    <m/>
    <s v="Se aplica glosa por valor de $112.523, que obedece  al insumo  no facturable:   CP-7510 (3067) AMBU ADULTO "/>
    <s v="Acta Conciliacion N°641"/>
    <n v="2250"/>
    <n v="112523"/>
    <n v="0"/>
    <m/>
    <m/>
    <m/>
    <m/>
    <m/>
    <s v="URG-2023-272"/>
    <n v="0"/>
    <n v="0"/>
    <n v="0"/>
    <n v="0"/>
    <n v="0"/>
    <n v="0"/>
    <n v="3140947"/>
    <n v="0"/>
    <n v="0"/>
    <n v="0"/>
    <n v="0"/>
    <m/>
    <m/>
    <m/>
    <n v="0"/>
  </r>
  <r>
    <n v="891300047"/>
    <s v="CLINICA PALMIRA S.A"/>
    <s v="CHE15372"/>
    <s v="CHE15372"/>
    <s v="891300047_CHE15372"/>
    <m/>
    <d v="2023-07-01T00:00:00"/>
    <d v="2023-08-11T00:00:00"/>
    <n v="7478993"/>
    <n v="43888"/>
    <s v="Factura pendiente en programacion de pago"/>
    <x v="3"/>
    <n v="0"/>
    <m/>
    <m/>
    <m/>
    <m/>
    <s v="Finalizada"/>
    <d v="2023-07-01T00:00:00"/>
    <d v="2024-09-02T00:00:00"/>
    <d v="2025-03-25T00:00:00"/>
    <m/>
    <n v="6"/>
    <s v="0-30"/>
    <n v="7478993"/>
    <n v="43888"/>
    <n v="0"/>
    <n v="0"/>
    <n v="0"/>
    <n v="0"/>
    <n v="0"/>
    <n v="0"/>
    <m/>
    <m/>
    <s v="SE glosa  cups  890280 Consulta primera vez Traumatología.  No facturable. Paciente llevado  a procedimiento quirúrgico.           $ 43.888  /JAM"/>
    <s v="Acta Conciliacion N°641"/>
    <n v="878"/>
    <n v="43888"/>
    <n v="0"/>
    <m/>
    <m/>
    <m/>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m/>
    <s v="URG-2023-272"/>
    <n v="0"/>
    <n v="0"/>
    <n v="0"/>
    <n v="0"/>
    <n v="0"/>
    <n v="0"/>
    <n v="43888"/>
    <n v="0"/>
    <n v="0"/>
    <n v="0"/>
    <n v="0"/>
    <m/>
    <m/>
    <m/>
    <n v="0"/>
  </r>
  <r>
    <n v="891300047"/>
    <s v="CLINICA PALMIRA S.A"/>
    <s v="CHE15366"/>
    <s v="CHE15366"/>
    <s v="891300047_CHE15366"/>
    <m/>
    <d v="2023-06-28T00:00:00"/>
    <d v="2023-08-09T00:00:00"/>
    <n v="7438222"/>
    <n v="43888"/>
    <s v="Factura pendiente en programacion de pago"/>
    <x v="3"/>
    <n v="0"/>
    <m/>
    <m/>
    <m/>
    <m/>
    <s v="Finalizada"/>
    <d v="2023-06-28T00:00:00"/>
    <d v="2024-09-02T00:00:00"/>
    <d v="2025-03-25T00:00:00"/>
    <m/>
    <n v="6"/>
    <s v="0-30"/>
    <n v="7438222"/>
    <n v="43888"/>
    <n v="0"/>
    <n v="0"/>
    <n v="0"/>
    <n v="0"/>
    <n v="0"/>
    <n v="0"/>
    <m/>
    <m/>
    <s v="OBEJCION MEDICA FACTURACION 890402 Interconsulta Ortopedia. No facturable, paciente llevada a procedimiento quirúrgico.   $ 43.888   /JAM"/>
    <s v="Acta Conciliacion N°641"/>
    <n v="878"/>
    <n v="43888"/>
    <n v="0"/>
    <m/>
    <m/>
    <m/>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m/>
    <s v="URG-2023-272"/>
    <n v="0"/>
    <n v="0"/>
    <n v="0"/>
    <n v="0"/>
    <n v="0"/>
    <n v="0"/>
    <n v="43888"/>
    <n v="0"/>
    <n v="0"/>
    <n v="0"/>
    <n v="0"/>
    <m/>
    <m/>
    <m/>
    <n v="0"/>
  </r>
  <r>
    <n v="891300047"/>
    <s v="CLINICA PALMIRA S.A"/>
    <s v="CHE15368"/>
    <s v="CHE15368"/>
    <s v="891300047_CHE15368"/>
    <m/>
    <d v="2023-06-28T00:00:00"/>
    <d v="2023-08-09T00:00:00"/>
    <n v="9385176"/>
    <n v="43888"/>
    <s v="Factura pendiente en programacion de pago"/>
    <x v="3"/>
    <n v="0"/>
    <m/>
    <m/>
    <m/>
    <m/>
    <s v="Finalizada"/>
    <d v="2023-06-28T00:00:00"/>
    <d v="2024-09-02T00:00:00"/>
    <d v="2025-03-25T00:00:00"/>
    <m/>
    <n v="6"/>
    <s v="0-30"/>
    <n v="9385176"/>
    <n v="43888"/>
    <n v="0"/>
    <n v="0"/>
    <n v="0"/>
    <n v="0"/>
    <n v="0"/>
    <n v="0"/>
    <m/>
    <m/>
    <s v="Se  glosa  890280 Consulta primera vez Traumatología. No facturable. Paciente llevado  a procedimiento quirúrgico.                  $ 43.888 "/>
    <s v="Acta Conciliacion N°641"/>
    <n v="878"/>
    <n v="43888"/>
    <n v="0"/>
    <m/>
    <m/>
    <m/>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m/>
    <s v="URG-2023-272"/>
    <n v="0"/>
    <n v="0"/>
    <n v="0"/>
    <n v="0"/>
    <n v="0"/>
    <n v="0"/>
    <n v="43888"/>
    <n v="0"/>
    <n v="0"/>
    <n v="0"/>
    <n v="0"/>
    <m/>
    <m/>
    <m/>
    <n v="0"/>
  </r>
  <r>
    <n v="891300047"/>
    <s v="CLINICA PALMIRA S.A"/>
    <s v="JVIM14191"/>
    <s v="JVIM14191"/>
    <s v="891300047_JVIM14191"/>
    <m/>
    <d v="2023-03-23T16:05:21"/>
    <d v="2023-04-15T08:23:07"/>
    <n v="3404459"/>
    <n v="242008"/>
    <s v="Factura pendiente en programacion de pago"/>
    <x v="3"/>
    <n v="0"/>
    <m/>
    <m/>
    <m/>
    <m/>
    <s v="Finalizada"/>
    <d v="2023-03-23T00:00:00"/>
    <d v="2024-09-02T00:00:00"/>
    <d v="2025-03-25T00:00:00"/>
    <m/>
    <n v="6"/>
    <s v="0-30"/>
    <n v="3404459"/>
    <n v="242008"/>
    <n v="0"/>
    <n v="0"/>
    <n v="0"/>
    <n v="0"/>
    <n v="0"/>
    <n v="0"/>
    <m/>
    <m/>
    <s v="SE REALIZA DEVOLUCION DE LA FACTURA, AL VALIDAR INFORMACIONNO SE EVIDENCIA COTIZACION PARA EL SERVICIO NO PACTADO 80760 4 SINOVECTOMIA, SE REQUIERE SOPORTE PARA AUDITORIA DE LA CUE NTA, SE VALIDA  MATERIAL CUCHILLA PARA ARTROSCOPIA Y SE OBJE A VALOR, ESTA INCLUIDA DENTRO DEL PROCEDIMIENTO 807604 SINOV ECTOMIA DE RODILLA VALOR $63,103 - SE EVIDENCIA MAYOR VALOR COBRADO EN INSUMO FACTURADO STERLING GREAT W. POR VALOR DE 8 40,722 SE RECONOCE ESTE VALOR MAS UN AUMENTO DEL 12% QUE EQU IVALE A 941,609, SE OBJETA LA DIFERENCIA COBRADA A LA EPS 17 8,905 CLAUDIA DIAZ"/>
    <s v="Acta Conciliacion N°641"/>
    <n v="4840"/>
    <n v="242008"/>
    <n v="0"/>
    <m/>
    <m/>
    <m/>
    <s v="Atención de urgencias"/>
    <m/>
    <s v="URG-2023-272"/>
    <n v="0"/>
    <n v="0"/>
    <n v="0"/>
    <n v="0"/>
    <n v="0"/>
    <n v="0"/>
    <n v="242008"/>
    <n v="0"/>
    <n v="0"/>
    <n v="0"/>
    <n v="0"/>
    <m/>
    <m/>
    <m/>
    <n v="0"/>
  </r>
  <r>
    <n v="891300047"/>
    <s v="CLINICA PALMIRA S.A"/>
    <s v="FECP195772"/>
    <s v="FECP195772"/>
    <s v="891300047_FECP195772"/>
    <m/>
    <d v="2025-01-28T09:25:38"/>
    <d v="2025-02-06T08:42:20"/>
    <n v="467926"/>
    <n v="467926"/>
    <s v="Factura pendiente en programacion de pago"/>
    <x v="3"/>
    <n v="458567"/>
    <n v="1222573937"/>
    <m/>
    <m/>
    <m/>
    <s v="Finalizada"/>
    <d v="2025-01-28T00:00:00"/>
    <d v="2025-02-06T00:00:00"/>
    <d v="2025-02-28T00:00:00"/>
    <m/>
    <n v="31"/>
    <s v="31-60"/>
    <n v="467926"/>
    <n v="467926"/>
    <n v="0"/>
    <n v="0"/>
    <n v="0"/>
    <n v="0"/>
    <n v="0"/>
    <n v="0"/>
    <m/>
    <m/>
    <m/>
    <s v="Luis Ernesto Guerrero Galeano"/>
    <n v="9359"/>
    <n v="467926"/>
    <n v="0"/>
    <m/>
    <m/>
    <m/>
    <m/>
    <m/>
    <s v="URG-2023-272"/>
    <n v="0"/>
    <n v="0"/>
    <n v="0"/>
    <n v="0"/>
    <n v="0"/>
    <n v="0"/>
    <n v="467926"/>
    <n v="0"/>
    <n v="0"/>
    <n v="0"/>
    <n v="0"/>
    <m/>
    <m/>
    <m/>
    <n v="0"/>
  </r>
  <r>
    <n v="891300047"/>
    <s v="CLINICA PALMIRA S.A"/>
    <s v="FECP196144"/>
    <s v="FECP196144"/>
    <s v="891300047_FECP196144"/>
    <m/>
    <d v="2025-01-30T07:58:11"/>
    <d v="2025-02-06T08:42:20"/>
    <n v="185330"/>
    <n v="185330"/>
    <s v="Factura pendiente en programacion de pago"/>
    <x v="3"/>
    <n v="185330"/>
    <n v="1222566936"/>
    <m/>
    <m/>
    <m/>
    <s v="Finalizada"/>
    <d v="2025-01-30T00:00:00"/>
    <d v="2025-02-06T00:00:00"/>
    <d v="2025-02-25T00:00:00"/>
    <m/>
    <n v="34"/>
    <s v="31-60"/>
    <n v="185330"/>
    <n v="185330"/>
    <n v="0"/>
    <n v="0"/>
    <n v="0"/>
    <n v="0"/>
    <n v="0"/>
    <n v="0"/>
    <m/>
    <m/>
    <m/>
    <s v="Erika Lorena Restrepo Gomez"/>
    <n v="0"/>
    <n v="185330"/>
    <n v="0"/>
    <m/>
    <m/>
    <m/>
    <m/>
    <m/>
    <s v="URG-2023-272"/>
    <n v="0"/>
    <n v="0"/>
    <n v="0"/>
    <n v="0"/>
    <n v="0"/>
    <n v="0"/>
    <n v="185330"/>
    <n v="0"/>
    <n v="0"/>
    <n v="0"/>
    <n v="0"/>
    <m/>
    <m/>
    <m/>
    <n v="0"/>
  </r>
  <r>
    <n v="891300047"/>
    <s v="CLINICA PALMIRA S.A"/>
    <s v="FECP195398"/>
    <s v="FECP195398"/>
    <s v="891300047_FECP195398"/>
    <m/>
    <d v="2025-01-24T09:50:23"/>
    <d v="2025-02-06T08:42:20"/>
    <n v="111487"/>
    <n v="111487"/>
    <s v="Factura pendiente en programacion de pago"/>
    <x v="3"/>
    <n v="111487"/>
    <n v="1222567353"/>
    <m/>
    <m/>
    <m/>
    <s v="Finalizada"/>
    <d v="2025-01-24T00:00:00"/>
    <d v="2025-02-06T00:00:00"/>
    <d v="2025-02-25T00:00:00"/>
    <m/>
    <n v="34"/>
    <s v="31-60"/>
    <n v="111487"/>
    <n v="111487"/>
    <n v="0"/>
    <n v="0"/>
    <n v="0"/>
    <n v="0"/>
    <n v="0"/>
    <n v="0"/>
    <m/>
    <m/>
    <m/>
    <s v="ProcesoMasivo"/>
    <n v="0"/>
    <n v="111487"/>
    <n v="0"/>
    <m/>
    <m/>
    <m/>
    <m/>
    <m/>
    <s v="URG-2023-272"/>
    <n v="0"/>
    <n v="0"/>
    <n v="0"/>
    <n v="0"/>
    <n v="0"/>
    <n v="0"/>
    <n v="111487"/>
    <n v="0"/>
    <n v="0"/>
    <n v="0"/>
    <n v="0"/>
    <m/>
    <m/>
    <m/>
    <n v="0"/>
  </r>
  <r>
    <n v="891300047"/>
    <s v="CLINICA PALMIRA S.A"/>
    <s v="FECP194936"/>
    <s v="FECP194936"/>
    <s v="891300047_FECP194936"/>
    <m/>
    <d v="2025-01-22T13:23:42"/>
    <d v="2025-02-06T08:42:20"/>
    <n v="222506"/>
    <n v="222506"/>
    <s v="Factura pendiente en programacion de pago"/>
    <x v="3"/>
    <n v="218056"/>
    <n v="1222567325"/>
    <m/>
    <m/>
    <m/>
    <s v="Finalizada"/>
    <d v="2025-01-22T00:00:00"/>
    <d v="2025-02-06T00:00:00"/>
    <d v="2025-02-25T00:00:00"/>
    <m/>
    <n v="34"/>
    <s v="31-60"/>
    <n v="222506"/>
    <n v="222506"/>
    <n v="0"/>
    <n v="0"/>
    <n v="0"/>
    <n v="0"/>
    <n v="0"/>
    <n v="0"/>
    <m/>
    <m/>
    <m/>
    <s v="ProcesoMasivo"/>
    <n v="4450"/>
    <n v="222506"/>
    <n v="0"/>
    <m/>
    <m/>
    <m/>
    <m/>
    <m/>
    <s v="URG-2023-272"/>
    <n v="0"/>
    <n v="0"/>
    <n v="0"/>
    <n v="0"/>
    <n v="0"/>
    <n v="0"/>
    <n v="222506"/>
    <n v="0"/>
    <n v="0"/>
    <n v="0"/>
    <n v="0"/>
    <m/>
    <m/>
    <m/>
    <n v="0"/>
  </r>
  <r>
    <n v="891300047"/>
    <s v="CLINICA PALMIRA S.A"/>
    <s v="FECP194661"/>
    <s v="FECP194661"/>
    <s v="891300047_FECP194661"/>
    <m/>
    <d v="2025-01-21T09:13:26"/>
    <d v="2025-02-06T08:42:20"/>
    <n v="458400"/>
    <n v="458400"/>
    <s v="Factura pendiente en programacion de pago"/>
    <x v="3"/>
    <n v="449232"/>
    <n v="1222567307"/>
    <m/>
    <m/>
    <m/>
    <s v="Finalizada"/>
    <d v="2025-01-21T00:00:00"/>
    <d v="2025-02-06T00:00:00"/>
    <d v="2025-02-25T00:00:00"/>
    <m/>
    <n v="34"/>
    <s v="31-60"/>
    <n v="458400"/>
    <n v="458400"/>
    <n v="0"/>
    <n v="0"/>
    <n v="0"/>
    <n v="0"/>
    <n v="0"/>
    <n v="0"/>
    <m/>
    <m/>
    <m/>
    <s v="ProcesoMasivo"/>
    <n v="9168"/>
    <n v="458400"/>
    <n v="0"/>
    <m/>
    <m/>
    <m/>
    <m/>
    <m/>
    <s v="URG-2023-272"/>
    <n v="0"/>
    <n v="0"/>
    <n v="0"/>
    <n v="0"/>
    <n v="0"/>
    <n v="0"/>
    <n v="458400"/>
    <n v="0"/>
    <n v="0"/>
    <n v="0"/>
    <n v="0"/>
    <m/>
    <m/>
    <m/>
    <n v="0"/>
  </r>
  <r>
    <n v="891300047"/>
    <s v="CLINICA PALMIRA S.A"/>
    <s v="FECP195761"/>
    <s v="FECP195761"/>
    <s v="891300047_FECP195761"/>
    <m/>
    <d v="2025-01-28T08:10:33"/>
    <d v="2025-02-06T08:42:20"/>
    <n v="246242"/>
    <n v="246242"/>
    <s v="Factura pendiente en programacion de pago"/>
    <x v="3"/>
    <n v="241317"/>
    <n v="1222566935"/>
    <m/>
    <m/>
    <m/>
    <s v="Finalizada"/>
    <d v="2025-01-28T00:00:00"/>
    <d v="2025-02-06T00:00:00"/>
    <d v="2025-02-25T00:00:00"/>
    <m/>
    <n v="34"/>
    <s v="31-60"/>
    <n v="246242"/>
    <n v="246242"/>
    <n v="0"/>
    <n v="0"/>
    <n v="0"/>
    <n v="0"/>
    <n v="0"/>
    <n v="0"/>
    <m/>
    <m/>
    <m/>
    <s v="Erika Lorena Restrepo Gomez"/>
    <n v="4925"/>
    <n v="246242"/>
    <n v="0"/>
    <m/>
    <m/>
    <m/>
    <m/>
    <m/>
    <s v="URG-2023-272"/>
    <n v="0"/>
    <n v="0"/>
    <n v="0"/>
    <n v="0"/>
    <n v="0"/>
    <n v="0"/>
    <n v="246242"/>
    <n v="0"/>
    <n v="0"/>
    <n v="0"/>
    <n v="0"/>
    <m/>
    <m/>
    <m/>
    <n v="0"/>
  </r>
  <r>
    <n v="891300047"/>
    <s v="CLINICA PALMIRA S.A"/>
    <s v="FECP191346"/>
    <s v="FECP191346"/>
    <s v="891300047_FECP191346"/>
    <m/>
    <d v="2024-12-23T16:31:23"/>
    <d v="2025-01-09T15:41:27"/>
    <n v="307006"/>
    <n v="307006"/>
    <s v="Factura pendiente en programacion de pago"/>
    <x v="3"/>
    <n v="300866"/>
    <n v="1222573592"/>
    <m/>
    <m/>
    <m/>
    <s v="Finalizada"/>
    <d v="2024-12-23T00:00:00"/>
    <d v="2025-01-09T00:00:00"/>
    <d v="2025-02-18T00:00:00"/>
    <m/>
    <n v="41"/>
    <s v="31-60"/>
    <n v="307006"/>
    <n v="307006"/>
    <n v="0"/>
    <n v="0"/>
    <n v="0"/>
    <n v="0"/>
    <n v="0"/>
    <n v="0"/>
    <m/>
    <m/>
    <m/>
    <s v="ProcesoMasivo"/>
    <n v="6140"/>
    <n v="307006"/>
    <n v="0"/>
    <m/>
    <m/>
    <m/>
    <m/>
    <m/>
    <s v="URG-2023-272"/>
    <n v="0"/>
    <n v="0"/>
    <n v="0"/>
    <n v="0"/>
    <n v="0"/>
    <n v="0"/>
    <n v="307006"/>
    <n v="0"/>
    <n v="0"/>
    <n v="0"/>
    <n v="0"/>
    <m/>
    <m/>
    <m/>
    <n v="0"/>
  </r>
  <r>
    <n v="891300047"/>
    <s v="CLINICA PALMIRA S.A"/>
    <s v="FECP193159"/>
    <s v="FECP193159"/>
    <s v="891300047_FECP193159"/>
    <m/>
    <d v="2025-01-02T15:35:19"/>
    <d v="2025-01-09T15:23:33"/>
    <n v="52000"/>
    <n v="52000"/>
    <s v="Factura pendiente en programacion de pago"/>
    <x v="3"/>
    <n v="52000"/>
    <n v="1222573255"/>
    <m/>
    <m/>
    <m/>
    <s v="Finalizada"/>
    <d v="2025-01-02T00:00:00"/>
    <d v="2025-01-09T00:00:00"/>
    <d v="2025-01-30T00:00:00"/>
    <m/>
    <n v="60"/>
    <s v="31-60"/>
    <n v="52000"/>
    <n v="52000"/>
    <n v="0"/>
    <n v="0"/>
    <n v="0"/>
    <n v="0"/>
    <n v="0"/>
    <n v="0"/>
    <m/>
    <m/>
    <m/>
    <s v="ProcesoMasivo"/>
    <n v="0"/>
    <n v="52000"/>
    <n v="0"/>
    <m/>
    <m/>
    <m/>
    <m/>
    <m/>
    <s v="URG-2023-272"/>
    <n v="0"/>
    <n v="0"/>
    <n v="0"/>
    <n v="0"/>
    <n v="0"/>
    <n v="0"/>
    <n v="52000"/>
    <n v="0"/>
    <n v="0"/>
    <n v="0"/>
    <n v="0"/>
    <m/>
    <m/>
    <m/>
    <n v="0"/>
  </r>
  <r>
    <n v="891300047"/>
    <s v="CLINICA PALMIRA S.A"/>
    <s v="FECP191204"/>
    <s v="FECP191204"/>
    <s v="891300047_FECP191204"/>
    <m/>
    <d v="2024-12-23T07:59:18"/>
    <d v="2025-01-09T15:41:27"/>
    <n v="172674"/>
    <n v="172674"/>
    <s v="Factura pendiente en programacion de pago"/>
    <x v="3"/>
    <n v="172674"/>
    <n v="1222562112"/>
    <m/>
    <m/>
    <m/>
    <s v="Finalizada"/>
    <d v="2024-12-23T00:00:00"/>
    <d v="2025-01-09T00:00:00"/>
    <d v="2025-01-29T00:00:00"/>
    <m/>
    <n v="61"/>
    <s v="61-90"/>
    <n v="172674"/>
    <n v="172674"/>
    <n v="0"/>
    <n v="0"/>
    <n v="0"/>
    <n v="0"/>
    <n v="0"/>
    <n v="0"/>
    <m/>
    <m/>
    <m/>
    <s v="Cesar Augusto Alzate Gaviria"/>
    <n v="0"/>
    <n v="172674"/>
    <n v="0"/>
    <m/>
    <m/>
    <m/>
    <m/>
    <m/>
    <s v="URG-2023-272"/>
    <n v="0"/>
    <n v="0"/>
    <n v="0"/>
    <n v="0"/>
    <n v="0"/>
    <n v="0"/>
    <n v="172674"/>
    <n v="0"/>
    <n v="0"/>
    <n v="0"/>
    <n v="0"/>
    <m/>
    <m/>
    <m/>
    <n v="0"/>
  </r>
  <r>
    <n v="891300047"/>
    <s v="CLINICA PALMIRA S.A"/>
    <s v="FECP193069"/>
    <s v="FECP193069"/>
    <s v="891300047_FECP193069"/>
    <m/>
    <d v="2025-01-02T10:45:18"/>
    <d v="2025-01-09T15:23:33"/>
    <n v="52000"/>
    <n v="52000"/>
    <s v="Factura pendiente en programacion de pago"/>
    <x v="3"/>
    <n v="52000"/>
    <n v="1222562113"/>
    <m/>
    <m/>
    <m/>
    <s v="Finalizada"/>
    <d v="2025-01-02T00:00:00"/>
    <d v="2025-01-09T00:00:00"/>
    <d v="2025-01-29T00:00:00"/>
    <m/>
    <n v="61"/>
    <s v="61-90"/>
    <n v="52000"/>
    <n v="52000"/>
    <n v="0"/>
    <n v="0"/>
    <n v="0"/>
    <n v="0"/>
    <n v="0"/>
    <n v="0"/>
    <m/>
    <m/>
    <m/>
    <s v="Cesar Augusto Alzate Gaviria"/>
    <n v="0"/>
    <n v="52000"/>
    <n v="0"/>
    <m/>
    <m/>
    <m/>
    <m/>
    <m/>
    <s v="URG-2023-272"/>
    <n v="0"/>
    <n v="0"/>
    <n v="0"/>
    <n v="0"/>
    <n v="0"/>
    <n v="0"/>
    <n v="52000"/>
    <n v="0"/>
    <n v="0"/>
    <n v="0"/>
    <n v="0"/>
    <m/>
    <m/>
    <m/>
    <n v="0"/>
  </r>
  <r>
    <n v="891300047"/>
    <s v="CLINICA PALMIRA S.A"/>
    <s v="FECP192443"/>
    <s v="FECP192443"/>
    <s v="891300047_FECP192443"/>
    <m/>
    <d v="2024-12-29T10:39:51"/>
    <d v="2025-01-09T15:41:27"/>
    <n v="178824"/>
    <n v="178824"/>
    <s v="Factura pendiente en programacion de pago"/>
    <x v="3"/>
    <n v="178824"/>
    <n v="1222561703"/>
    <m/>
    <m/>
    <m/>
    <s v="Finalizada"/>
    <d v="2024-12-29T00:00:00"/>
    <d v="2025-01-09T00:00:00"/>
    <d v="2025-01-27T00:00:00"/>
    <m/>
    <n v="63"/>
    <s v="61-90"/>
    <n v="178824"/>
    <n v="178824"/>
    <n v="0"/>
    <n v="0"/>
    <n v="0"/>
    <n v="0"/>
    <n v="0"/>
    <n v="0"/>
    <m/>
    <m/>
    <m/>
    <s v="Procesos Servidor"/>
    <n v="0"/>
    <n v="178824"/>
    <n v="0"/>
    <m/>
    <m/>
    <m/>
    <m/>
    <m/>
    <s v="URG-2023-272"/>
    <n v="0"/>
    <n v="0"/>
    <n v="0"/>
    <n v="0"/>
    <n v="0"/>
    <n v="0"/>
    <n v="178824"/>
    <n v="0"/>
    <n v="0"/>
    <n v="0"/>
    <n v="0"/>
    <m/>
    <m/>
    <m/>
    <n v="0"/>
  </r>
  <r>
    <n v="891300047"/>
    <s v="CLINICA PALMIRA S.A"/>
    <s v="FECP191376"/>
    <s v="FECP191376"/>
    <s v="891300047_FECP191376"/>
    <m/>
    <d v="2024-12-24T08:04:06"/>
    <d v="2025-01-09T15:41:27"/>
    <n v="178616"/>
    <n v="178616"/>
    <s v="Factura pendiente en programacion de pago"/>
    <x v="3"/>
    <n v="178616"/>
    <n v="1222561608"/>
    <m/>
    <m/>
    <m/>
    <s v="Finalizada"/>
    <d v="2024-12-24T00:00:00"/>
    <d v="2025-01-09T00:00:00"/>
    <d v="2025-01-27T00:00:00"/>
    <m/>
    <n v="63"/>
    <s v="61-90"/>
    <n v="178616"/>
    <n v="178616"/>
    <n v="0"/>
    <n v="0"/>
    <n v="0"/>
    <n v="0"/>
    <n v="0"/>
    <n v="0"/>
    <m/>
    <m/>
    <m/>
    <s v="Procesos Servidor"/>
    <n v="0"/>
    <n v="178616"/>
    <n v="0"/>
    <m/>
    <m/>
    <m/>
    <m/>
    <m/>
    <s v="URG-2023-272"/>
    <n v="0"/>
    <n v="0"/>
    <n v="0"/>
    <n v="0"/>
    <n v="0"/>
    <n v="0"/>
    <n v="178616"/>
    <n v="0"/>
    <n v="0"/>
    <n v="0"/>
    <n v="0"/>
    <m/>
    <m/>
    <m/>
    <n v="0"/>
  </r>
  <r>
    <n v="891300047"/>
    <s v="CLINICA PALMIRA S.A"/>
    <s v="FECP192758"/>
    <s v="FECP192758"/>
    <s v="891300047_FECP192758"/>
    <m/>
    <d v="2024-12-30T15:02:49"/>
    <d v="2025-01-09T15:41:27"/>
    <n v="135973"/>
    <n v="135973"/>
    <s v="Factura pendiente en programacion de pago"/>
    <x v="3"/>
    <n v="135973"/>
    <n v="1222561717"/>
    <m/>
    <m/>
    <m/>
    <s v="Finalizada"/>
    <d v="2024-12-30T00:00:00"/>
    <d v="2025-01-09T00:00:00"/>
    <d v="2025-01-27T00:00:00"/>
    <m/>
    <n v="63"/>
    <s v="61-90"/>
    <n v="135973"/>
    <n v="135973"/>
    <n v="0"/>
    <n v="0"/>
    <n v="0"/>
    <n v="0"/>
    <n v="0"/>
    <n v="0"/>
    <m/>
    <m/>
    <m/>
    <s v="Procesos Servidor"/>
    <n v="0"/>
    <n v="135973"/>
    <n v="0"/>
    <m/>
    <m/>
    <m/>
    <m/>
    <m/>
    <s v="URG-2023-272"/>
    <n v="0"/>
    <n v="0"/>
    <n v="0"/>
    <n v="0"/>
    <n v="0"/>
    <n v="0"/>
    <n v="135973"/>
    <n v="0"/>
    <n v="0"/>
    <n v="0"/>
    <n v="0"/>
    <m/>
    <m/>
    <m/>
    <n v="0"/>
  </r>
  <r>
    <n v="891300047"/>
    <s v="CLINICA PALMIRA S.A"/>
    <s v="FECP191249"/>
    <s v="FECP191249"/>
    <s v="891300047_FECP191249"/>
    <m/>
    <d v="2024-12-23T12:56:20"/>
    <d v="2025-01-09T15:41:27"/>
    <n v="237368"/>
    <n v="237368"/>
    <s v="Factura pendiente en programacion de pago"/>
    <x v="3"/>
    <n v="232621"/>
    <n v="1222561605"/>
    <m/>
    <m/>
    <m/>
    <s v="Finalizada"/>
    <d v="2024-12-23T00:00:00"/>
    <d v="2025-01-09T00:00:00"/>
    <d v="2025-01-27T00:00:00"/>
    <m/>
    <n v="63"/>
    <s v="61-90"/>
    <n v="237368"/>
    <n v="237368"/>
    <n v="0"/>
    <n v="0"/>
    <n v="0"/>
    <n v="0"/>
    <n v="0"/>
    <n v="0"/>
    <m/>
    <m/>
    <m/>
    <s v="Procesos Servidor"/>
    <n v="4747"/>
    <n v="237368"/>
    <n v="0"/>
    <m/>
    <m/>
    <m/>
    <m/>
    <m/>
    <s v="URG-2023-272"/>
    <n v="0"/>
    <n v="0"/>
    <n v="0"/>
    <n v="0"/>
    <n v="0"/>
    <n v="0"/>
    <n v="237368"/>
    <n v="0"/>
    <n v="0"/>
    <n v="0"/>
    <n v="0"/>
    <m/>
    <m/>
    <m/>
    <n v="0"/>
  </r>
  <r>
    <n v="891300047"/>
    <s v="CLINICA PALMIRA S.A"/>
    <s v="FECP190960"/>
    <s v="FECP190960"/>
    <s v="891300047_FECP190960"/>
    <m/>
    <d v="2024-12-19T15:02:05"/>
    <d v="2025-01-09T15:41:27"/>
    <n v="216315"/>
    <n v="216315"/>
    <s v="Factura pendiente en programacion de pago"/>
    <x v="3"/>
    <n v="211989"/>
    <n v="1222561557"/>
    <m/>
    <m/>
    <m/>
    <s v="Finalizada"/>
    <d v="2024-12-19T00:00:00"/>
    <d v="2025-01-09T00:00:00"/>
    <d v="2025-01-27T00:00:00"/>
    <m/>
    <n v="63"/>
    <s v="61-90"/>
    <n v="216315"/>
    <n v="216315"/>
    <n v="0"/>
    <n v="0"/>
    <n v="0"/>
    <n v="0"/>
    <n v="0"/>
    <n v="0"/>
    <m/>
    <m/>
    <m/>
    <s v="Procesos Servidor"/>
    <n v="4326"/>
    <n v="216315"/>
    <n v="0"/>
    <m/>
    <m/>
    <m/>
    <m/>
    <m/>
    <s v="URG-2023-272"/>
    <n v="0"/>
    <n v="0"/>
    <n v="0"/>
    <n v="0"/>
    <n v="0"/>
    <n v="0"/>
    <n v="216315"/>
    <n v="0"/>
    <n v="0"/>
    <n v="0"/>
    <n v="0"/>
    <m/>
    <m/>
    <m/>
    <n v="0"/>
  </r>
  <r>
    <n v="891300047"/>
    <s v="CLINICA PALMIRA S.A"/>
    <s v="FECP190421"/>
    <s v="FECP190421"/>
    <s v="891300047_FECP190421"/>
    <m/>
    <d v="2024-12-17T08:45:04"/>
    <d v="2025-01-09T15:41:27"/>
    <n v="54215"/>
    <n v="54215"/>
    <s v="Factura pendiente en programacion de pago"/>
    <x v="3"/>
    <n v="54215"/>
    <n v="1222560181"/>
    <m/>
    <m/>
    <m/>
    <s v="Finalizada"/>
    <d v="2024-12-17T00:00:00"/>
    <d v="2025-01-09T00:00:00"/>
    <d v="2025-01-23T00:00:00"/>
    <m/>
    <n v="67"/>
    <s v="61-90"/>
    <n v="54215"/>
    <n v="54215"/>
    <n v="0"/>
    <n v="0"/>
    <n v="0"/>
    <n v="0"/>
    <n v="0"/>
    <n v="0"/>
    <m/>
    <m/>
    <m/>
    <s v="Procesos Servidor"/>
    <n v="0"/>
    <n v="54215"/>
    <n v="0"/>
    <m/>
    <m/>
    <m/>
    <m/>
    <m/>
    <s v="URG-2023-272"/>
    <n v="0"/>
    <n v="0"/>
    <n v="0"/>
    <n v="0"/>
    <n v="0"/>
    <n v="0"/>
    <n v="54215"/>
    <n v="0"/>
    <n v="0"/>
    <n v="0"/>
    <n v="0"/>
    <m/>
    <m/>
    <m/>
    <n v="0"/>
  </r>
  <r>
    <n v="891300047"/>
    <s v="CLINICA PALMIRA S.A"/>
    <s v="FECP193154"/>
    <s v="FECP193154"/>
    <s v="891300047_FECP193154"/>
    <m/>
    <d v="2025-01-02T15:25:03"/>
    <d v="2025-01-09T15:23:33"/>
    <n v="52000"/>
    <n v="52000"/>
    <s v="Factura pendiente en programacion de pago"/>
    <x v="3"/>
    <n v="52000"/>
    <n v="1222560313"/>
    <m/>
    <m/>
    <m/>
    <s v="Finalizada"/>
    <d v="2025-01-02T00:00:00"/>
    <d v="2025-01-09T00:00:00"/>
    <d v="2025-01-23T00:00:00"/>
    <m/>
    <n v="67"/>
    <s v="61-90"/>
    <n v="52000"/>
    <n v="52000"/>
    <n v="0"/>
    <n v="0"/>
    <n v="0"/>
    <n v="0"/>
    <n v="0"/>
    <n v="0"/>
    <m/>
    <m/>
    <m/>
    <s v="Procesos Servidor"/>
    <n v="0"/>
    <n v="52000"/>
    <n v="0"/>
    <m/>
    <m/>
    <m/>
    <m/>
    <m/>
    <s v="URG-2023-272"/>
    <n v="0"/>
    <n v="0"/>
    <n v="0"/>
    <n v="0"/>
    <n v="0"/>
    <n v="0"/>
    <n v="52000"/>
    <n v="0"/>
    <n v="0"/>
    <n v="0"/>
    <n v="0"/>
    <m/>
    <m/>
    <m/>
    <n v="0"/>
  </r>
  <r>
    <n v="891300047"/>
    <s v="CLINICA PALMIRA S.A"/>
    <s v="FECP193151"/>
    <s v="FECP193151"/>
    <s v="891300047_FECP193151"/>
    <m/>
    <d v="2025-01-02T15:12:20"/>
    <d v="2025-01-09T15:23:33"/>
    <n v="52000"/>
    <n v="52000"/>
    <s v="Factura pendiente en programacion de pago"/>
    <x v="3"/>
    <n v="52000"/>
    <n v="1222560312"/>
    <m/>
    <m/>
    <m/>
    <s v="Finalizada"/>
    <d v="2025-01-02T00:00:00"/>
    <d v="2025-01-09T00:00:00"/>
    <d v="2025-01-23T00:00:00"/>
    <m/>
    <n v="67"/>
    <s v="61-90"/>
    <n v="52000"/>
    <n v="52000"/>
    <n v="0"/>
    <n v="0"/>
    <n v="0"/>
    <n v="0"/>
    <n v="0"/>
    <n v="0"/>
    <m/>
    <m/>
    <m/>
    <s v="Procesos Servidor"/>
    <n v="0"/>
    <n v="52000"/>
    <n v="0"/>
    <m/>
    <m/>
    <m/>
    <m/>
    <m/>
    <s v="URG-2023-272"/>
    <n v="0"/>
    <n v="0"/>
    <n v="0"/>
    <n v="0"/>
    <n v="0"/>
    <n v="0"/>
    <n v="52000"/>
    <n v="0"/>
    <n v="0"/>
    <n v="0"/>
    <n v="0"/>
    <m/>
    <m/>
    <m/>
    <n v="0"/>
  </r>
  <r>
    <n v="891300047"/>
    <s v="CLINICA PALMIRA S.A"/>
    <s v="FECP193093"/>
    <s v="FECP193093"/>
    <s v="891300047_FECP193093"/>
    <m/>
    <d v="2025-01-02T12:05:25"/>
    <d v="2025-01-09T15:23:33"/>
    <n v="52000"/>
    <n v="52000"/>
    <s v="Factura pendiente en programacion de pago"/>
    <x v="3"/>
    <n v="52000"/>
    <n v="1222560311"/>
    <m/>
    <m/>
    <m/>
    <s v="Finalizada"/>
    <d v="2025-01-02T00:00:00"/>
    <d v="2025-01-09T00:00:00"/>
    <d v="2025-01-23T00:00:00"/>
    <m/>
    <n v="67"/>
    <s v="61-90"/>
    <n v="52000"/>
    <n v="52000"/>
    <n v="0"/>
    <n v="0"/>
    <n v="0"/>
    <n v="0"/>
    <n v="0"/>
    <n v="0"/>
    <m/>
    <m/>
    <m/>
    <s v="Procesos Servidor"/>
    <n v="0"/>
    <n v="52000"/>
    <n v="0"/>
    <m/>
    <m/>
    <m/>
    <m/>
    <m/>
    <s v="URG-2023-272"/>
    <n v="0"/>
    <n v="0"/>
    <n v="0"/>
    <n v="0"/>
    <n v="0"/>
    <n v="0"/>
    <n v="52000"/>
    <n v="0"/>
    <n v="0"/>
    <n v="0"/>
    <n v="0"/>
    <m/>
    <m/>
    <m/>
    <n v="0"/>
  </r>
  <r>
    <n v="891300047"/>
    <s v="CLINICA PALMIRA S.A"/>
    <s v="CHE14102"/>
    <s v="CHE14102"/>
    <s v="891300047_CHE14102"/>
    <m/>
    <d v="2023-02-21T00:00:00"/>
    <d v="2023-04-15T00:00:00"/>
    <n v="1387816"/>
    <n v="404012"/>
    <s v="Factura pendiente en programacion de pago"/>
    <x v="3"/>
    <n v="395932"/>
    <n v="1913454438"/>
    <m/>
    <m/>
    <m/>
    <s v="Finalizada"/>
    <d v="2023-02-21T00:00:00"/>
    <d v="2023-04-13T00:00:00"/>
    <d v="2024-12-30T00:00:00"/>
    <m/>
    <n v="91"/>
    <s v="91-180"/>
    <n v="1678816"/>
    <n v="404012"/>
    <n v="0"/>
    <n v="0"/>
    <n v="0"/>
    <n v="0"/>
    <n v="0"/>
    <n v="0"/>
    <m/>
    <m/>
    <n v="0"/>
    <s v="Acta Conciliacion N°352"/>
    <n v="8080"/>
    <n v="404012"/>
    <n v="0"/>
    <m/>
    <m/>
    <m/>
    <m/>
    <m/>
    <s v="MIG-891300047"/>
    <n v="0"/>
    <n v="0"/>
    <n v="0"/>
    <n v="0"/>
    <n v="0"/>
    <n v="0"/>
    <n v="404012"/>
    <n v="0"/>
    <n v="0"/>
    <n v="0"/>
    <n v="0"/>
    <m/>
    <m/>
    <m/>
    <n v="0"/>
  </r>
  <r>
    <n v="891300047"/>
    <s v="CLINICA PALMIRA S.A"/>
    <s v="FECP173949"/>
    <s v="FECP173949"/>
    <s v="891300047_FECP173949"/>
    <m/>
    <d v="2024-08-15T09:53:48"/>
    <d v="2024-09-11T15:42:33"/>
    <n v="519630"/>
    <n v="519630"/>
    <s v="Factura pendiente en programacion de pago"/>
    <x v="3"/>
    <n v="509237"/>
    <n v="1222572938"/>
    <m/>
    <m/>
    <m/>
    <s v="Finalizada"/>
    <d v="2024-08-15T00:00:00"/>
    <d v="2024-11-01T00:00:00"/>
    <d v="2024-12-27T00:00:00"/>
    <m/>
    <n v="94"/>
    <s v="91-180"/>
    <n v="519630"/>
    <n v="519630"/>
    <n v="0"/>
    <n v="0"/>
    <n v="0"/>
    <n v="0"/>
    <n v="0"/>
    <n v="0"/>
    <m/>
    <m/>
    <m/>
    <s v="Procesos Servidor"/>
    <n v="10393"/>
    <n v="519630"/>
    <n v="0"/>
    <m/>
    <m/>
    <m/>
    <m/>
    <m/>
    <s v="URG-2023-272"/>
    <n v="0"/>
    <n v="0"/>
    <n v="0"/>
    <n v="0"/>
    <n v="0"/>
    <n v="0"/>
    <n v="519630"/>
    <n v="0"/>
    <n v="0"/>
    <n v="0"/>
    <n v="0"/>
    <m/>
    <m/>
    <m/>
    <n v="0"/>
  </r>
  <r>
    <n v="891300047"/>
    <s v="CLINICA PALMIRA S.A"/>
    <s v="FECP188684"/>
    <s v="FECP188684"/>
    <s v="891300047_FECP188684"/>
    <m/>
    <d v="2024-11-29T16:24:34"/>
    <d v="2024-12-07T11:16:35"/>
    <n v="181376"/>
    <n v="181376"/>
    <s v="Factura pendiente en programacion de pago"/>
    <x v="3"/>
    <n v="181376"/>
    <n v="1222553326"/>
    <m/>
    <m/>
    <m/>
    <s v="Finalizada"/>
    <d v="2024-11-29T00:00:00"/>
    <d v="2024-12-09T00:00:00"/>
    <d v="2024-12-26T00:00:00"/>
    <m/>
    <n v="95"/>
    <s v="91-180"/>
    <n v="181376"/>
    <n v="181376"/>
    <n v="0"/>
    <n v="0"/>
    <n v="0"/>
    <n v="0"/>
    <n v="0"/>
    <n v="0"/>
    <m/>
    <m/>
    <m/>
    <s v="Erika Lorena Restrepo Gomez"/>
    <n v="0"/>
    <n v="181376"/>
    <n v="0"/>
    <m/>
    <m/>
    <m/>
    <m/>
    <m/>
    <s v="URG-2023-272"/>
    <n v="0"/>
    <n v="0"/>
    <n v="0"/>
    <n v="0"/>
    <n v="0"/>
    <n v="0"/>
    <n v="181376"/>
    <n v="0"/>
    <n v="0"/>
    <n v="0"/>
    <n v="0"/>
    <m/>
    <m/>
    <m/>
    <n v="0"/>
  </r>
  <r>
    <n v="891300047"/>
    <s v="CLINICA PALMIRA S.A"/>
    <s v="FECP187315"/>
    <s v="FECP187315"/>
    <s v="891300047_FECP187315"/>
    <m/>
    <d v="2024-11-22T08:59:40"/>
    <d v="2024-12-07T11:16:35"/>
    <n v="57024"/>
    <n v="57024"/>
    <s v="Factura pendiente en programacion de pago"/>
    <x v="3"/>
    <n v="57024"/>
    <n v="1222553336"/>
    <m/>
    <m/>
    <m/>
    <s v="Finalizada"/>
    <d v="2024-11-22T00:00:00"/>
    <d v="2024-12-09T00:00:00"/>
    <d v="2024-12-26T00:00:00"/>
    <m/>
    <n v="95"/>
    <s v="91-180"/>
    <n v="57024"/>
    <n v="57024"/>
    <n v="0"/>
    <n v="0"/>
    <n v="0"/>
    <n v="0"/>
    <n v="0"/>
    <n v="0"/>
    <m/>
    <m/>
    <m/>
    <s v="Erika Lorena Restrepo Gomez"/>
    <n v="0"/>
    <n v="57024"/>
    <n v="0"/>
    <m/>
    <m/>
    <m/>
    <m/>
    <m/>
    <s v="URG-2023-272"/>
    <n v="0"/>
    <n v="0"/>
    <n v="0"/>
    <n v="0"/>
    <n v="0"/>
    <n v="0"/>
    <n v="57024"/>
    <n v="0"/>
    <n v="0"/>
    <n v="0"/>
    <n v="0"/>
    <m/>
    <m/>
    <m/>
    <n v="0"/>
  </r>
  <r>
    <n v="891300047"/>
    <s v="CLINICA PALMIRA S.A"/>
    <s v="FECP186025"/>
    <s v="FECP186025"/>
    <s v="891300047_FECP186025"/>
    <m/>
    <d v="2024-11-13T15:28:30"/>
    <d v="2024-12-07T11:16:35"/>
    <n v="52000"/>
    <n v="52000"/>
    <s v="Factura pendiente en programacion de pago"/>
    <x v="3"/>
    <n v="52000"/>
    <n v="1222553343"/>
    <m/>
    <m/>
    <m/>
    <s v="Finalizada"/>
    <d v="2024-11-13T00:00:00"/>
    <d v="2024-12-09T00:00:00"/>
    <d v="2024-12-26T00:00:00"/>
    <m/>
    <n v="95"/>
    <s v="91-180"/>
    <n v="52000"/>
    <n v="52000"/>
    <n v="0"/>
    <n v="0"/>
    <n v="0"/>
    <n v="0"/>
    <n v="0"/>
    <n v="0"/>
    <m/>
    <m/>
    <m/>
    <s v="Erika Lorena Restrepo Gomez"/>
    <n v="0"/>
    <n v="52000"/>
    <n v="0"/>
    <m/>
    <m/>
    <m/>
    <m/>
    <m/>
    <s v="URG-2023-272"/>
    <n v="0"/>
    <n v="0"/>
    <n v="0"/>
    <n v="0"/>
    <n v="0"/>
    <n v="0"/>
    <n v="52000"/>
    <n v="0"/>
    <n v="0"/>
    <n v="0"/>
    <n v="0"/>
    <m/>
    <m/>
    <m/>
    <n v="0"/>
  </r>
  <r>
    <n v="891300047"/>
    <s v="CLINICA PALMIRA S.A"/>
    <s v="FECP188879"/>
    <s v="FECP188879"/>
    <s v="891300047_FECP188879"/>
    <m/>
    <d v="2024-12-02T09:52:29"/>
    <d v="2024-12-07T11:16:35"/>
    <n v="198959"/>
    <n v="198959"/>
    <s v="Factura pendiente en programacion de pago"/>
    <x v="3"/>
    <n v="194980"/>
    <n v="1222572867"/>
    <m/>
    <m/>
    <m/>
    <s v="Finalizada"/>
    <d v="2024-12-02T00:00:00"/>
    <d v="2024-12-09T00:00:00"/>
    <d v="2024-12-26T00:00:00"/>
    <m/>
    <n v="95"/>
    <s v="91-180"/>
    <n v="198959"/>
    <n v="198959"/>
    <n v="0"/>
    <n v="0"/>
    <n v="0"/>
    <n v="0"/>
    <n v="0"/>
    <n v="0"/>
    <m/>
    <m/>
    <m/>
    <s v="Erika Lorena Restrepo Gomez"/>
    <n v="3979"/>
    <n v="198959"/>
    <n v="0"/>
    <m/>
    <m/>
    <m/>
    <m/>
    <m/>
    <s v="URG-2023-272"/>
    <n v="0"/>
    <n v="0"/>
    <n v="0"/>
    <n v="0"/>
    <n v="0"/>
    <n v="0"/>
    <n v="198959"/>
    <n v="0"/>
    <n v="0"/>
    <n v="0"/>
    <n v="0"/>
    <m/>
    <m/>
    <m/>
    <n v="0"/>
  </r>
  <r>
    <n v="891300047"/>
    <s v="CLINICA PALMIRA S.A"/>
    <s v="FECP187564"/>
    <s v="FECP187564"/>
    <s v="891300047_FECP187564"/>
    <m/>
    <d v="2024-11-25T20:03:20"/>
    <d v="2024-12-07T11:16:35"/>
    <n v="411186"/>
    <n v="411186"/>
    <s v="Factura pendiente en programacion de pago"/>
    <x v="3"/>
    <n v="402962"/>
    <n v="1222553319"/>
    <m/>
    <m/>
    <m/>
    <s v="Finalizada"/>
    <d v="2024-11-25T00:00:00"/>
    <d v="2024-12-09T00:00:00"/>
    <d v="2024-12-26T00:00:00"/>
    <m/>
    <n v="95"/>
    <s v="91-180"/>
    <n v="411186"/>
    <n v="411186"/>
    <n v="0"/>
    <n v="0"/>
    <n v="0"/>
    <n v="0"/>
    <n v="0"/>
    <n v="0"/>
    <m/>
    <m/>
    <m/>
    <s v="Erika Lorena Restrepo Gomez"/>
    <n v="8224"/>
    <n v="411186"/>
    <n v="0"/>
    <m/>
    <m/>
    <m/>
    <m/>
    <m/>
    <s v="URG-2023-272"/>
    <n v="0"/>
    <n v="0"/>
    <n v="0"/>
    <n v="0"/>
    <n v="0"/>
    <n v="0"/>
    <n v="411186"/>
    <n v="0"/>
    <n v="0"/>
    <n v="0"/>
    <n v="0"/>
    <m/>
    <m/>
    <m/>
    <n v="0"/>
  </r>
  <r>
    <n v="891300047"/>
    <s v="CLINICA PALMIRA S.A"/>
    <s v="FECP182973"/>
    <s v="FECP182973"/>
    <s v="891300047_FECP182973"/>
    <m/>
    <d v="2024-10-22T10:32:38"/>
    <d v="2024-11-08T10:05:45"/>
    <n v="358266"/>
    <n v="358266"/>
    <s v="Factura pendiente en programacion de pago"/>
    <x v="3"/>
    <n v="351101"/>
    <n v="1222572712"/>
    <m/>
    <m/>
    <m/>
    <s v="Finalizada"/>
    <d v="2024-10-22T00:00:00"/>
    <d v="2024-11-08T00:00:00"/>
    <d v="2024-12-18T00:00:00"/>
    <m/>
    <n v="103"/>
    <s v="91-180"/>
    <n v="358266"/>
    <n v="358266"/>
    <n v="0"/>
    <n v="0"/>
    <n v="0"/>
    <n v="0"/>
    <n v="0"/>
    <n v="0"/>
    <m/>
    <m/>
    <m/>
    <s v="Procesos Servidor"/>
    <n v="7165"/>
    <n v="358266"/>
    <n v="0"/>
    <m/>
    <m/>
    <m/>
    <m/>
    <m/>
    <s v="URG-2023-272"/>
    <n v="0"/>
    <n v="0"/>
    <n v="0"/>
    <n v="0"/>
    <n v="0"/>
    <n v="0"/>
    <n v="358266"/>
    <n v="0"/>
    <n v="0"/>
    <n v="0"/>
    <n v="0"/>
    <m/>
    <m/>
    <m/>
    <n v="0"/>
  </r>
  <r>
    <n v="891300047"/>
    <s v="CLINICA PALMIRA S.A"/>
    <s v="FECP182377"/>
    <s v="FECP182377"/>
    <s v="891300047_FECP182377"/>
    <m/>
    <d v="2024-10-16T11:43:07"/>
    <d v="2024-11-08T10:05:45"/>
    <n v="782168"/>
    <n v="782168"/>
    <s v="Factura pendiente en programacion de pago"/>
    <x v="3"/>
    <n v="766525"/>
    <n v="1222572709"/>
    <m/>
    <m/>
    <m/>
    <s v="Finalizada"/>
    <d v="2024-10-16T00:00:00"/>
    <d v="2024-11-08T00:00:00"/>
    <d v="2024-12-18T00:00:00"/>
    <m/>
    <n v="103"/>
    <s v="91-180"/>
    <n v="782168"/>
    <n v="782168"/>
    <n v="0"/>
    <n v="0"/>
    <n v="0"/>
    <n v="0"/>
    <n v="0"/>
    <n v="0"/>
    <m/>
    <m/>
    <m/>
    <s v="Procesos Servidor"/>
    <n v="15643"/>
    <n v="782168"/>
    <n v="0"/>
    <m/>
    <m/>
    <m/>
    <m/>
    <m/>
    <s v="URG-2023-272"/>
    <n v="0"/>
    <n v="0"/>
    <n v="0"/>
    <n v="0"/>
    <n v="0"/>
    <n v="0"/>
    <n v="782168"/>
    <n v="0"/>
    <n v="0"/>
    <n v="0"/>
    <n v="0"/>
    <m/>
    <m/>
    <m/>
    <n v="0"/>
  </r>
  <r>
    <n v="891300047"/>
    <s v="CLINICA PALMIRA S.A"/>
    <s v="FECP184659"/>
    <s v="FECP184659"/>
    <s v="891300047_FECP184659"/>
    <m/>
    <d v="2024-11-02T08:23:59"/>
    <d v="2024-11-15T12:08:11"/>
    <n v="571393"/>
    <n v="571393"/>
    <s v="Factura pendiente en programacion de pago"/>
    <x v="3"/>
    <n v="559965"/>
    <n v="1222572715"/>
    <m/>
    <m/>
    <m/>
    <s v="Finalizada"/>
    <d v="2024-11-02T00:00:00"/>
    <d v="2024-11-15T00:00:00"/>
    <d v="2024-12-18T00:00:00"/>
    <m/>
    <n v="103"/>
    <s v="91-180"/>
    <n v="571393"/>
    <n v="571393"/>
    <n v="0"/>
    <n v="0"/>
    <n v="0"/>
    <n v="0"/>
    <n v="0"/>
    <n v="0"/>
    <m/>
    <m/>
    <m/>
    <s v="Procesos Servidor"/>
    <n v="11428"/>
    <n v="571393"/>
    <n v="0"/>
    <m/>
    <m/>
    <m/>
    <m/>
    <m/>
    <s v="URG-2023-272"/>
    <n v="0"/>
    <n v="0"/>
    <n v="0"/>
    <n v="0"/>
    <n v="0"/>
    <n v="0"/>
    <n v="571393"/>
    <n v="0"/>
    <n v="0"/>
    <n v="0"/>
    <n v="0"/>
    <m/>
    <m/>
    <m/>
    <n v="0"/>
  </r>
  <r>
    <n v="891300047"/>
    <s v="CLINICA PALMIRA S.A"/>
    <s v="FECP175365"/>
    <s v="FECP175365"/>
    <s v="891300047_FECP175365"/>
    <m/>
    <d v="2024-08-27T16:18:49"/>
    <d v="2024-09-11T15:42:33"/>
    <n v="307035"/>
    <n v="307035"/>
    <s v="Factura pendiente en programacion de pago"/>
    <x v="3"/>
    <n v="300894"/>
    <n v="1222572714"/>
    <m/>
    <m/>
    <m/>
    <s v="Finalizada"/>
    <d v="2024-08-27T00:00:00"/>
    <d v="2024-11-01T00:00:00"/>
    <d v="2024-12-18T00:00:00"/>
    <m/>
    <n v="103"/>
    <s v="91-180"/>
    <n v="307035"/>
    <n v="307035"/>
    <n v="0"/>
    <n v="0"/>
    <n v="0"/>
    <n v="0"/>
    <n v="0"/>
    <n v="0"/>
    <m/>
    <m/>
    <m/>
    <s v="Procesos Servidor"/>
    <n v="6141"/>
    <n v="307035"/>
    <n v="0"/>
    <m/>
    <m/>
    <m/>
    <m/>
    <m/>
    <s v="URG-2023-272"/>
    <n v="0"/>
    <n v="0"/>
    <n v="0"/>
    <n v="0"/>
    <n v="0"/>
    <n v="0"/>
    <n v="307035"/>
    <n v="0"/>
    <n v="0"/>
    <n v="0"/>
    <n v="0"/>
    <m/>
    <m/>
    <m/>
    <n v="0"/>
  </r>
  <r>
    <n v="891300047"/>
    <s v="CLINICA PALMIRA S.A"/>
    <s v="FECP185582"/>
    <s v="FECP185582"/>
    <s v="891300047_FECP185582"/>
    <m/>
    <d v="2024-11-09T09:22:30"/>
    <d v="2024-11-15T12:08:11"/>
    <n v="52000"/>
    <n v="52000"/>
    <s v="Factura pendiente en programacion de pago"/>
    <x v="3"/>
    <n v="52000"/>
    <n v="1222542329"/>
    <m/>
    <m/>
    <m/>
    <s v="Finalizada"/>
    <d v="2024-11-09T00:00:00"/>
    <d v="2024-11-15T00:00:00"/>
    <d v="2024-11-29T00:00:00"/>
    <m/>
    <n v="122"/>
    <s v="91-180"/>
    <n v="52000"/>
    <n v="52000"/>
    <n v="0"/>
    <n v="0"/>
    <n v="0"/>
    <n v="0"/>
    <n v="0"/>
    <n v="0"/>
    <m/>
    <m/>
    <m/>
    <s v="Procesos Servidor"/>
    <n v="0"/>
    <n v="52000"/>
    <n v="0"/>
    <m/>
    <m/>
    <m/>
    <m/>
    <m/>
    <s v="URG-2023-272"/>
    <n v="0"/>
    <n v="0"/>
    <n v="0"/>
    <n v="0"/>
    <n v="0"/>
    <n v="0"/>
    <n v="52000"/>
    <n v="0"/>
    <n v="0"/>
    <n v="0"/>
    <n v="0"/>
    <m/>
    <m/>
    <m/>
    <n v="0"/>
  </r>
  <r>
    <n v="891300047"/>
    <s v="CLINICA PALMIRA S.A"/>
    <s v="FECP182752"/>
    <s v="FECP182752"/>
    <s v="891300047_FECP182752"/>
    <m/>
    <d v="2024-10-21T14:22:30"/>
    <d v="2024-11-08T10:05:45"/>
    <n v="633905"/>
    <n v="633905"/>
    <s v="Factura pendiente en programacion de pago"/>
    <x v="3"/>
    <n v="621227"/>
    <n v="1222542220"/>
    <m/>
    <m/>
    <m/>
    <s v="Finalizada"/>
    <d v="2024-10-21T00:00:00"/>
    <d v="2024-11-08T00:00:00"/>
    <d v="2024-11-29T00:00:00"/>
    <m/>
    <n v="122"/>
    <s v="91-180"/>
    <n v="633905"/>
    <n v="633905"/>
    <n v="0"/>
    <n v="0"/>
    <n v="0"/>
    <n v="0"/>
    <n v="0"/>
    <n v="0"/>
    <m/>
    <m/>
    <m/>
    <s v="Procesos Servidor"/>
    <n v="12678"/>
    <n v="633905"/>
    <n v="0"/>
    <m/>
    <m/>
    <m/>
    <m/>
    <m/>
    <s v="URG-2023-272"/>
    <n v="0"/>
    <n v="0"/>
    <n v="0"/>
    <n v="0"/>
    <n v="0"/>
    <n v="0"/>
    <n v="633905"/>
    <n v="0"/>
    <n v="0"/>
    <n v="0"/>
    <n v="0"/>
    <m/>
    <m/>
    <m/>
    <n v="0"/>
  </r>
  <r>
    <n v="891300047"/>
    <s v="CLINICA PALMIRA S.A"/>
    <s v="FECP183950"/>
    <s v="FECP183950"/>
    <s v="891300047_FECP183950"/>
    <m/>
    <d v="2024-10-29T10:15:01"/>
    <d v="2024-11-08T10:05:45"/>
    <n v="111420"/>
    <n v="111420"/>
    <s v="Factura pendiente en programacion de pago"/>
    <x v="3"/>
    <n v="111420"/>
    <n v="1222541094"/>
    <m/>
    <m/>
    <m/>
    <s v="Finalizada"/>
    <d v="2024-10-29T00:00:00"/>
    <d v="2024-11-08T00:00:00"/>
    <d v="2024-11-28T00:00:00"/>
    <m/>
    <n v="123"/>
    <s v="91-180"/>
    <n v="111420"/>
    <n v="111420"/>
    <n v="0"/>
    <n v="0"/>
    <n v="0"/>
    <n v="0"/>
    <n v="0"/>
    <n v="0"/>
    <m/>
    <m/>
    <m/>
    <s v="Procesos Servidor"/>
    <n v="0"/>
    <n v="111420"/>
    <n v="0"/>
    <m/>
    <m/>
    <m/>
    <m/>
    <m/>
    <s v="URG-2023-272"/>
    <n v="0"/>
    <n v="0"/>
    <n v="0"/>
    <n v="0"/>
    <n v="0"/>
    <n v="0"/>
    <n v="111420"/>
    <n v="0"/>
    <n v="0"/>
    <n v="0"/>
    <n v="0"/>
    <m/>
    <m/>
    <m/>
    <n v="0"/>
  </r>
  <r>
    <n v="891300047"/>
    <s v="CLINICA PALMIRA S.A"/>
    <s v="FECP183931"/>
    <s v="FECP183931"/>
    <s v="891300047_FECP183931"/>
    <m/>
    <d v="2024-10-29T09:01:27"/>
    <d v="2024-11-08T10:05:45"/>
    <n v="56841"/>
    <n v="56841"/>
    <s v="Factura pendiente en programacion de pago"/>
    <x v="3"/>
    <n v="56841"/>
    <n v="1222541091"/>
    <m/>
    <m/>
    <m/>
    <s v="Finalizada"/>
    <d v="2024-10-29T00:00:00"/>
    <d v="2024-11-08T00:00:00"/>
    <d v="2024-11-28T00:00:00"/>
    <m/>
    <n v="123"/>
    <s v="91-180"/>
    <n v="56841"/>
    <n v="56841"/>
    <n v="0"/>
    <n v="0"/>
    <n v="0"/>
    <n v="0"/>
    <n v="0"/>
    <n v="0"/>
    <m/>
    <m/>
    <m/>
    <s v="Procesos Servidor"/>
    <n v="0"/>
    <n v="56841"/>
    <n v="0"/>
    <m/>
    <m/>
    <m/>
    <m/>
    <m/>
    <s v="URG-2023-272"/>
    <n v="0"/>
    <n v="0"/>
    <n v="0"/>
    <n v="0"/>
    <n v="0"/>
    <n v="0"/>
    <n v="56841"/>
    <n v="0"/>
    <n v="0"/>
    <n v="0"/>
    <n v="0"/>
    <m/>
    <m/>
    <m/>
    <n v="0"/>
  </r>
  <r>
    <n v="891300047"/>
    <s v="CLINICA PALMIRA S.A"/>
    <s v="FECP183949"/>
    <s v="FECP183949"/>
    <s v="891300047_FECP183949"/>
    <m/>
    <d v="2024-10-29T10:11:10"/>
    <d v="2024-11-08T10:05:45"/>
    <n v="52000"/>
    <n v="52000"/>
    <s v="Factura pendiente en programacion de pago"/>
    <x v="3"/>
    <n v="52000"/>
    <n v="1222541093"/>
    <m/>
    <m/>
    <m/>
    <s v="Finalizada"/>
    <d v="2024-10-29T00:00:00"/>
    <d v="2024-11-08T00:00:00"/>
    <d v="2024-11-28T00:00:00"/>
    <m/>
    <n v="123"/>
    <s v="91-180"/>
    <n v="52000"/>
    <n v="52000"/>
    <n v="0"/>
    <n v="0"/>
    <n v="0"/>
    <n v="0"/>
    <n v="0"/>
    <n v="0"/>
    <m/>
    <m/>
    <m/>
    <s v="Procesos Servidor"/>
    <n v="0"/>
    <n v="52000"/>
    <n v="0"/>
    <m/>
    <m/>
    <m/>
    <m/>
    <m/>
    <s v="URG-2023-272"/>
    <n v="0"/>
    <n v="0"/>
    <n v="0"/>
    <n v="0"/>
    <n v="0"/>
    <n v="0"/>
    <n v="52000"/>
    <n v="0"/>
    <n v="0"/>
    <n v="0"/>
    <n v="0"/>
    <m/>
    <m/>
    <m/>
    <n v="0"/>
  </r>
  <r>
    <n v="891300047"/>
    <s v="CLINICA PALMIRA S.A"/>
    <s v="FECP182833"/>
    <s v="FECP182833"/>
    <s v="891300047_FECP182833"/>
    <m/>
    <d v="2024-10-21T16:46:35"/>
    <d v="2024-11-08T10:05:45"/>
    <n v="52000"/>
    <n v="52000"/>
    <s v="Factura pendiente en programacion de pago"/>
    <x v="3"/>
    <n v="52000"/>
    <n v="1222540812"/>
    <m/>
    <m/>
    <m/>
    <s v="Finalizada"/>
    <d v="2024-10-21T00:00:00"/>
    <d v="2024-11-08T00:00:00"/>
    <d v="2024-11-28T00:00:00"/>
    <m/>
    <n v="123"/>
    <s v="91-180"/>
    <n v="52000"/>
    <n v="52000"/>
    <n v="0"/>
    <n v="0"/>
    <n v="0"/>
    <n v="0"/>
    <n v="0"/>
    <n v="0"/>
    <m/>
    <m/>
    <m/>
    <s v="Procesos Servidor"/>
    <n v="0"/>
    <n v="52000"/>
    <n v="0"/>
    <m/>
    <m/>
    <m/>
    <m/>
    <m/>
    <s v="URG-2023-272"/>
    <n v="0"/>
    <n v="0"/>
    <n v="0"/>
    <n v="0"/>
    <n v="0"/>
    <n v="0"/>
    <n v="52000"/>
    <n v="0"/>
    <n v="0"/>
    <n v="0"/>
    <n v="0"/>
    <m/>
    <m/>
    <m/>
    <n v="0"/>
  </r>
  <r>
    <n v="891300047"/>
    <s v="CLINICA PALMIRA S.A"/>
    <s v="FECP184340"/>
    <s v="FECP184340"/>
    <s v="891300047_FECP184340"/>
    <m/>
    <d v="2024-10-31T11:29:30"/>
    <d v="2024-11-08T10:05:45"/>
    <n v="481261"/>
    <n v="481261"/>
    <s v="Factura pendiente en programacion de pago"/>
    <x v="3"/>
    <n v="471636"/>
    <n v="1222541154"/>
    <m/>
    <m/>
    <m/>
    <s v="Finalizada"/>
    <d v="2024-10-31T00:00:00"/>
    <d v="2024-11-08T00:00:00"/>
    <d v="2024-11-28T00:00:00"/>
    <m/>
    <n v="123"/>
    <s v="91-180"/>
    <n v="481261"/>
    <n v="481261"/>
    <n v="0"/>
    <n v="0"/>
    <n v="0"/>
    <n v="0"/>
    <n v="0"/>
    <n v="0"/>
    <m/>
    <m/>
    <m/>
    <s v="Procesos Servidor"/>
    <n v="9625"/>
    <n v="481261"/>
    <n v="0"/>
    <m/>
    <m/>
    <m/>
    <m/>
    <m/>
    <s v="URG-2023-272"/>
    <n v="0"/>
    <n v="0"/>
    <n v="0"/>
    <n v="0"/>
    <n v="0"/>
    <n v="0"/>
    <n v="481261"/>
    <n v="0"/>
    <n v="0"/>
    <n v="0"/>
    <n v="0"/>
    <m/>
    <m/>
    <m/>
    <n v="0"/>
  </r>
  <r>
    <n v="891300047"/>
    <s v="CLINICA PALMIRA S.A"/>
    <s v="FECP181406"/>
    <s v="FECP181406"/>
    <s v="891300047_FECP181406"/>
    <m/>
    <d v="2024-10-09T10:31:29"/>
    <d v="2024-10-18T13:19:58"/>
    <n v="229145"/>
    <n v="229145"/>
    <s v="Factura pendiente en programacion de pago"/>
    <x v="3"/>
    <n v="224562"/>
    <n v="1222540488"/>
    <m/>
    <m/>
    <m/>
    <s v="Finalizada"/>
    <d v="2024-10-09T00:00:00"/>
    <d v="2024-11-01T00:00:00"/>
    <d v="2024-11-28T00:00:00"/>
    <m/>
    <n v="123"/>
    <s v="91-180"/>
    <n v="229145"/>
    <n v="229145"/>
    <n v="0"/>
    <n v="0"/>
    <n v="0"/>
    <n v="0"/>
    <n v="0"/>
    <n v="0"/>
    <m/>
    <m/>
    <m/>
    <s v="Procesos Servidor"/>
    <n v="4583"/>
    <n v="229145"/>
    <n v="0"/>
    <m/>
    <m/>
    <m/>
    <m/>
    <m/>
    <s v="URG-2023-272"/>
    <n v="0"/>
    <n v="0"/>
    <n v="0"/>
    <n v="0"/>
    <n v="0"/>
    <n v="0"/>
    <n v="229145"/>
    <n v="0"/>
    <n v="0"/>
    <n v="0"/>
    <n v="0"/>
    <m/>
    <m/>
    <m/>
    <n v="0"/>
  </r>
  <r>
    <n v="891300047"/>
    <s v="CLINICA PALMIRA S.A"/>
    <s v="FECP182750"/>
    <s v="FECP182750"/>
    <s v="891300047_FECP182750"/>
    <m/>
    <d v="2024-10-21T14:19:48"/>
    <d v="2024-11-08T10:05:45"/>
    <n v="205834"/>
    <n v="205834"/>
    <s v="Factura pendiente en programacion de pago"/>
    <x v="3"/>
    <n v="201717"/>
    <n v="1222540808"/>
    <m/>
    <m/>
    <m/>
    <s v="Finalizada"/>
    <d v="2024-10-21T00:00:00"/>
    <d v="2024-11-08T00:00:00"/>
    <d v="2024-11-28T00:00:00"/>
    <m/>
    <n v="123"/>
    <s v="91-180"/>
    <n v="205834"/>
    <n v="205834"/>
    <n v="0"/>
    <n v="0"/>
    <n v="0"/>
    <n v="0"/>
    <n v="0"/>
    <n v="0"/>
    <m/>
    <m/>
    <m/>
    <s v="Procesos Servidor"/>
    <n v="4117"/>
    <n v="205834"/>
    <n v="0"/>
    <m/>
    <m/>
    <m/>
    <m/>
    <m/>
    <s v="URG-2023-272"/>
    <n v="0"/>
    <n v="0"/>
    <n v="0"/>
    <n v="0"/>
    <n v="0"/>
    <n v="0"/>
    <n v="205834"/>
    <n v="0"/>
    <n v="0"/>
    <n v="0"/>
    <n v="0"/>
    <m/>
    <m/>
    <m/>
    <n v="0"/>
  </r>
  <r>
    <n v="891300047"/>
    <s v="CLINICA PALMIRA S.A"/>
    <s v="FECP180564"/>
    <s v="FECP180564"/>
    <s v="891300047_FECP180564"/>
    <m/>
    <d v="2024-10-01T08:24:15"/>
    <d v="2024-10-12T11:17:07"/>
    <n v="153759"/>
    <n v="153759"/>
    <s v="Factura pendiente en programacion de pago"/>
    <x v="3"/>
    <n v="153759"/>
    <n v="1222536091"/>
    <m/>
    <m/>
    <m/>
    <s v="Finalizada"/>
    <d v="2024-10-01T00:00:00"/>
    <d v="2024-10-15T00:00:00"/>
    <d v="2024-11-06T00:00:00"/>
    <m/>
    <n v="145"/>
    <s v="91-180"/>
    <n v="153759"/>
    <n v="153759"/>
    <n v="0"/>
    <n v="0"/>
    <n v="0"/>
    <n v="0"/>
    <n v="0"/>
    <n v="0"/>
    <m/>
    <m/>
    <m/>
    <s v="Erika Lorena Restrepo Gomez"/>
    <n v="0"/>
    <n v="153759"/>
    <n v="0"/>
    <m/>
    <m/>
    <m/>
    <m/>
    <m/>
    <s v="URG-2023-272"/>
    <n v="0"/>
    <n v="0"/>
    <n v="0"/>
    <n v="0"/>
    <n v="0"/>
    <n v="0"/>
    <n v="153759"/>
    <n v="0"/>
    <n v="0"/>
    <n v="0"/>
    <n v="0"/>
    <m/>
    <m/>
    <m/>
    <n v="0"/>
  </r>
  <r>
    <n v="891300047"/>
    <s v="CLINICA PALMIRA S.A"/>
    <s v="FECP179205"/>
    <s v="FECP179205"/>
    <s v="891300047_FECP179205"/>
    <m/>
    <d v="2024-09-23T17:32:05"/>
    <d v="2024-10-12T11:17:07"/>
    <n v="52000"/>
    <n v="52000"/>
    <s v="Factura pendiente en programacion de pago"/>
    <x v="3"/>
    <n v="52000"/>
    <n v="1222545314"/>
    <m/>
    <m/>
    <m/>
    <s v="Finalizada"/>
    <d v="2024-09-23T00:00:00"/>
    <d v="2024-10-15T00:00:00"/>
    <d v="2024-11-06T00:00:00"/>
    <m/>
    <n v="145"/>
    <s v="91-180"/>
    <n v="52000"/>
    <n v="52000"/>
    <n v="0"/>
    <n v="0"/>
    <n v="0"/>
    <n v="0"/>
    <n v="0"/>
    <n v="0"/>
    <m/>
    <m/>
    <m/>
    <s v="Erika Lorena Restrepo Gomez"/>
    <n v="0"/>
    <n v="52000"/>
    <n v="0"/>
    <m/>
    <m/>
    <m/>
    <m/>
    <m/>
    <s v="URG-2023-272"/>
    <n v="0"/>
    <n v="0"/>
    <n v="0"/>
    <n v="0"/>
    <n v="0"/>
    <n v="0"/>
    <n v="52000"/>
    <n v="0"/>
    <n v="0"/>
    <n v="0"/>
    <n v="0"/>
    <m/>
    <m/>
    <m/>
    <n v="0"/>
  </r>
  <r>
    <n v="891300047"/>
    <s v="CLINICA PALMIRA S.A"/>
    <s v="FECP181693"/>
    <s v="FECP181693"/>
    <s v="891300047_FECP181693"/>
    <m/>
    <d v="2024-10-10T12:27:43"/>
    <d v="2024-10-15T14:47:34"/>
    <n v="390626"/>
    <n v="390626"/>
    <s v="Factura pendiente en programacion de pago"/>
    <x v="3"/>
    <n v="382813"/>
    <n v="1222536089"/>
    <m/>
    <m/>
    <m/>
    <s v="Finalizada"/>
    <d v="2024-10-10T00:00:00"/>
    <d v="2024-10-15T00:00:00"/>
    <d v="2024-11-06T00:00:00"/>
    <m/>
    <n v="145"/>
    <s v="91-180"/>
    <n v="390626"/>
    <n v="390626"/>
    <n v="0"/>
    <n v="0"/>
    <n v="0"/>
    <n v="0"/>
    <n v="0"/>
    <n v="0"/>
    <m/>
    <m/>
    <m/>
    <s v="Erika Lorena Restrepo Gomez"/>
    <n v="7813"/>
    <n v="390626"/>
    <n v="0"/>
    <m/>
    <m/>
    <m/>
    <m/>
    <m/>
    <s v="URG-2023-272"/>
    <n v="0"/>
    <n v="0"/>
    <n v="0"/>
    <n v="0"/>
    <n v="0"/>
    <n v="0"/>
    <n v="390626"/>
    <n v="0"/>
    <n v="0"/>
    <n v="0"/>
    <n v="0"/>
    <m/>
    <m/>
    <m/>
    <n v="0"/>
  </r>
  <r>
    <n v="891300047"/>
    <s v="CLINICA PALMIRA S.A"/>
    <s v="FECP115400"/>
    <s v="FECP115400"/>
    <s v="891300047_FECP115400"/>
    <m/>
    <d v="2023-07-25T15:33:32"/>
    <d v="2023-08-10T13:29:11"/>
    <n v="507625"/>
    <n v="5895"/>
    <s v="Factura pendiente en programacion de pago"/>
    <x v="3"/>
    <n v="0"/>
    <m/>
    <m/>
    <m/>
    <m/>
    <s v="Finalizada"/>
    <d v="2023-07-25T00:00:00"/>
    <d v="2023-08-10T00:00:00"/>
    <d v="2024-12-26T00:00:00"/>
    <m/>
    <n v="95"/>
    <s v="91-180"/>
    <n v="507625"/>
    <n v="66405"/>
    <n v="0"/>
    <n v="0"/>
    <n v="0"/>
    <n v="0"/>
    <n v="25020"/>
    <n v="0"/>
    <m/>
    <m/>
    <s v="TARIFA Mayir valor cobrado en codigo 881431 facturan $ 55000 convenio $ 29980 se objeta diferencia $ 25020"/>
    <s v="Acta Conciliacion N°449"/>
    <n v="0"/>
    <n v="41385"/>
    <n v="0"/>
    <m/>
    <m/>
    <m/>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m/>
    <s v="42J00120"/>
    <n v="0"/>
    <n v="0"/>
    <n v="0"/>
    <n v="0"/>
    <n v="0"/>
    <n v="0"/>
    <n v="5895"/>
    <n v="0"/>
    <n v="0"/>
    <n v="0"/>
    <n v="0"/>
    <m/>
    <m/>
    <m/>
    <n v="0"/>
  </r>
  <r>
    <n v="891300047"/>
    <s v="CLINICA PALMIRA S.A"/>
    <s v="FECP111588"/>
    <s v="FECP111588"/>
    <s v="891300047_FECP111588"/>
    <m/>
    <d v="2023-06-28T14:13:28"/>
    <d v="2023-07-17T10:54:30"/>
    <n v="7694580"/>
    <n v="1308308"/>
    <s v="Factura pendiente en programacion de pago"/>
    <x v="4"/>
    <n v="463220"/>
    <n v="1222577057"/>
    <m/>
    <m/>
    <m/>
    <s v="Finalizada"/>
    <d v="2023-06-28T00:00:00"/>
    <d v="2024-09-02T00:00:00"/>
    <d v="2025-03-25T00:00:00"/>
    <m/>
    <n v="6"/>
    <s v="0-30"/>
    <n v="8169580"/>
    <n v="1308308"/>
    <n v="0"/>
    <n v="475000"/>
    <n v="0"/>
    <n v="0"/>
    <n v="835635"/>
    <n v="0"/>
    <m/>
    <m/>
    <s v="OBEJCIO MEDICA FACTURACION 890480 Consulta primera vez Traumatología. No facturable. Paciente llevado  a procedimiento quirúrgico. $43.888  /JAM|123 SE OBJETA 770301, SE CONSIDERA NO FACTURABLE, ADICIONALMENTE NO PERTINENTE, SE REVISA RADIOGRAFIA PREQUIRURGICA EN LA QUE NO SE OBSERVA CONMINUCION QUE JUSTIFIQUE FACTURACION ADICIONAL, ADEMAS DE LO ANTERIOR HACE PARTE INTEGRAL DE LA TECNICA PARA REDUCCION DE FRACTURA  $406.850,00     /Dr. Diego Fernando Collazos|123 SE OBJETA 867003, SE CONSIDERA NO FACTURABLE, CONSISTE EN EL CIERRE DE LA VIA DE ACCESO Y NO DA LUGAR A FACTURACION ADICIONAL  $857.570,00       / Dr. Diego F. Collazos"/>
    <s v="Acta Conciliacion N°641"/>
    <n v="9453"/>
    <n v="472673"/>
    <n v="0"/>
    <m/>
    <m/>
    <m/>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m/>
    <s v="URG-2023-272"/>
    <n v="0"/>
    <n v="0"/>
    <n v="0"/>
    <n v="835635"/>
    <n v="0"/>
    <n v="0"/>
    <n v="472673"/>
    <n v="0"/>
    <n v="0"/>
    <n v="0"/>
    <n v="0"/>
    <m/>
    <m/>
    <m/>
    <n v="0"/>
  </r>
  <r>
    <n v="891300047"/>
    <s v="CLINICA PALMIRA S.A"/>
    <s v="FECP111914"/>
    <s v="FECP111914"/>
    <s v="891300047_FECP111914"/>
    <m/>
    <d v="2023-06-29T14:58:01"/>
    <d v="2023-07-17T10:54:30"/>
    <n v="1717801"/>
    <n v="14040"/>
    <s v="Factura pendiente en programacion de pago"/>
    <x v="4"/>
    <n v="6880"/>
    <n v="1222577058"/>
    <m/>
    <m/>
    <m/>
    <s v="Finalizada"/>
    <d v="2023-06-29T00:00:00"/>
    <d v="2024-09-10T00:00:00"/>
    <d v="2025-03-25T00:00:00"/>
    <m/>
    <n v="6"/>
    <s v="0-30"/>
    <n v="1717801"/>
    <n v="14040"/>
    <n v="0"/>
    <n v="0"/>
    <n v="0"/>
    <n v="0"/>
    <n v="7020"/>
    <n v="0"/>
    <m/>
    <m/>
    <s v="objeción HEMOCLASIFICACION NO FACTURABLE incluida en pruebas cruzadas. facturan #2 $ 7020 x2 = $ 14.040   /JAM"/>
    <s v="Acta Conciliacion N°641"/>
    <n v="140"/>
    <n v="7020"/>
    <n v="0"/>
    <m/>
    <m/>
    <m/>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m/>
    <s v="MIG-891300047"/>
    <n v="0"/>
    <n v="0"/>
    <n v="0"/>
    <n v="7020"/>
    <n v="0"/>
    <n v="0"/>
    <n v="7020"/>
    <n v="0"/>
    <n v="0"/>
    <n v="0"/>
    <n v="0"/>
    <m/>
    <m/>
    <m/>
    <n v="0"/>
  </r>
  <r>
    <n v="891300047"/>
    <s v="CLINICA PALMIRA S.A"/>
    <s v="CHE15370"/>
    <s v="CHE15370"/>
    <s v="891300047_CHE15370"/>
    <m/>
    <d v="2023-06-28T00:00:00"/>
    <d v="2023-08-09T00:00:00"/>
    <n v="8896109"/>
    <n v="24636"/>
    <s v="Factura pendiente en programacion de pago"/>
    <x v="4"/>
    <n v="12072"/>
    <n v="1913566709"/>
    <m/>
    <m/>
    <m/>
    <s v="Finalizada"/>
    <d v="2023-06-28T00:00:00"/>
    <d v="2024-09-02T00:00:00"/>
    <d v="2025-03-25T00:00:00"/>
    <m/>
    <n v="6"/>
    <s v="0-30"/>
    <n v="8896109"/>
    <n v="24636"/>
    <n v="0"/>
    <n v="0"/>
    <n v="0"/>
    <n v="0"/>
    <n v="12318"/>
    <n v="0"/>
    <m/>
    <m/>
    <s v="Se  glosa  cups  873206  Rx de muñeca facturan 2, soportan 2. No interpretada la Rx post quirúrgica.   $ 24.636 "/>
    <s v="Acta Conciliacion N°641"/>
    <n v="246"/>
    <n v="12318"/>
    <n v="0"/>
    <m/>
    <m/>
    <m/>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m/>
    <s v="URG-2023-272"/>
    <n v="0"/>
    <n v="0"/>
    <n v="0"/>
    <n v="12318"/>
    <n v="0"/>
    <n v="0"/>
    <n v="12318"/>
    <n v="0"/>
    <n v="0"/>
    <n v="0"/>
    <n v="0"/>
    <m/>
    <m/>
    <m/>
    <n v="0"/>
  </r>
  <r>
    <n v="891300047"/>
    <s v="CLINICA PALMIRA S.A"/>
    <s v="FECP194083"/>
    <s v="FECP194083"/>
    <s v="891300047_FECP194083"/>
    <m/>
    <d v="2025-01-14T11:33:43"/>
    <d v="2025-02-06T08:42:20"/>
    <n v="5018623"/>
    <n v="5018623"/>
    <s v="Factura en proceso interno"/>
    <x v="5"/>
    <n v="0"/>
    <m/>
    <m/>
    <m/>
    <m/>
    <s v="Para respuesta prestador"/>
    <d v="2025-01-14T00:00:00"/>
    <d v="2025-02-06T00:00:00"/>
    <d v="2025-04-09T00:00:00"/>
    <m/>
    <n v="-9"/>
    <s v="Corriente"/>
    <n v="5018623"/>
    <n v="5018623"/>
    <n v="0"/>
    <n v="0"/>
    <n v="0"/>
    <n v="654495"/>
    <n v="0"/>
    <n v="0"/>
    <m/>
    <m/>
    <s v="Se  aplica glosa  por valor de $ 451.149, que obedece a cups  facturado 541102 Laparotomia Exploratoria. No es facturable, ya  que es la  vía  de acceso para el procedimiento 540013 DRENAJE DE COLECCION INTRAPERITONEAL VIA ABIERTA.|Se  aplica glosa por valor  de $ 112,253, que obedece a  CP-7510 AMBU ADULTO, Insumo no facturable. |Se  realiza glosa, por valor de $36.961, que obedece a cups facturado 871121 Radiografia De Torax (P.A. O A.P. Y Lateral, Decubito Lateral, Oblicuas O Lateral). No se evidencia interpretación en historia clínica.|Se aplica glosa por valor de $ 54,132, que obedece a glosa por tarifa, por mayor valor facturado, se reconoce valor pactado en nota técnica, para el siguiente servicio:  Cups facturado 911106 Procesamiento De La Unidad De Globulos Rojos Estandar, 4 cantidades por valor unitario de $ 207.819 , para un total de $831.276, se reconoce valor pactado $194.286, 4 cantidades para un total de  $777,144 se objeta diferencia   por valor de $54,132"/>
    <s v="Erika Lorena Restrepo Gomez"/>
    <n v="87283"/>
    <n v="4364128"/>
    <n v="0"/>
    <m/>
    <m/>
    <m/>
    <m/>
    <m/>
    <s v="URG-2023-272"/>
    <n v="0"/>
    <n v="0"/>
    <n v="0"/>
    <n v="0"/>
    <n v="0"/>
    <n v="654495"/>
    <n v="4364128"/>
    <n v="0"/>
    <n v="0"/>
    <n v="0"/>
    <n v="0"/>
    <m/>
    <m/>
    <m/>
    <n v="0"/>
  </r>
  <r>
    <n v="891300047"/>
    <s v="CLINICA PALMIRA S.A"/>
    <s v="FECP191860"/>
    <s v="FECP191860"/>
    <s v="891300047_FECP191860"/>
    <m/>
    <d v="2024-12-26T15:20:59"/>
    <d v="2025-01-15T11:35:59"/>
    <n v="19435542"/>
    <n v="19435542"/>
    <s v="Factura en proceso interno"/>
    <x v="5"/>
    <n v="0"/>
    <m/>
    <m/>
    <m/>
    <m/>
    <s v="Para respuesta prestador"/>
    <d v="2024-12-26T00:00:00"/>
    <d v="2025-03-03T00:00:00"/>
    <d v="2025-04-09T00:00:00"/>
    <m/>
    <n v="-9"/>
    <s v="Corriente"/>
    <n v="19435542"/>
    <n v="19435542"/>
    <n v="0"/>
    <n v="0"/>
    <n v="0"/>
    <n v="1732549"/>
    <n v="0"/>
    <n v="0"/>
    <m/>
    <m/>
    <s v="110a01 INTERNACION EN UNIDAD DE CUIDADO INTENSIVO ADULTO (1,021,383), Paciente quien ingresa por ACV, realizacion de trombolisis el 19/10/24 con mejoria clinica completando 48 horas de manejo en uci. sin soportes ni inotropicos, ni soportes vasoactivos, requerimientos de oxigeno bajo flujo, solo soporte nutricional, TAC normal, ANGIOTAC normal, EKG sin alteraciones. se indica entonces paciente puede continuar manejo en intermedios los dias 21-22/10/24, se homologa estancia. (1,021,383-457,682)x2|107M01 INTERNACION EN UNIDAD DE CUIDADO INTERMEDIO ADULTO (457,682). Paciente quien ingresa por ACV, realizacion de trombolisis el 19/10/24 con mejoria clinica completando 48 horas de manejo en uci. sin soportes ni inotropicos, ni soportes vasoactivos, requerimientos de oxigeno bajo flujo, solo soporte nutricional, TAC normal, ANGIOTAC normal, EKG sin alteraciones. Paciente es trasladada el 23/10/24 a intermedios pero se considera que paciente puede ser manejada en piso, se homologa estancia. (457,682-181,971).|871121 RADIOGRAFIA DE TORAX (P.A. O A.P. Y LATERAL, DECUBITO LATERAL, OBLICUAS O LATERAL) (36,961). facturan 4. No interpretacion en Hx 3. |Se aplica glosa  por valor $125,343, que  obedece a cups facturado 931001 TERAPIA FISICA INTEGRAL, facturan 14 cantidades por valor unitario de $13.927 y solo se evidencia soportado en historia  clínica  5 canitades, se objetan 9 canitades, por valor  de $125.343  y se reconocen 5.|Se aplica glosa por valor de $74.515, que obedece a cups facturado 937203  Terapia Fonoaudiologica De La Deglucion, no se evidencia soportado la realización de  las  terapias  fonoaudiologicas, no se evidencia  descripción de  realización.|Se aplica glosa por valor de $18,695, que obedece a glosa por tarifa, por mayor valor facturado, se reconoce valor pactado en nota técnica, para los siguientes servicios: -CUPS facturado 882112 Ecografia Doppler De Vasos Del Cuello por valor de $162.346 se reconoce valor pactado  $151.774 se objeta diferencia por valor de  $10.572. -CUPS facturado 881302 Ecografia De Abdomen Total por valor de $92.205,  se reconoce valor pactado  $86.200, se objeta diferencia por valor de $6.005. -CUPS facturado 873411 Radiografia De Cadera O Articulacion Coxo-Femoral por valor de $32.515, se reconoce valor pactado  $30.397, se objeta diferencia por valor de $2.118"/>
    <s v="Erika Lorena Restrepo Gomez"/>
    <n v="354060"/>
    <n v="17702993"/>
    <n v="0"/>
    <m/>
    <m/>
    <m/>
    <m/>
    <m/>
    <s v="URG-2023-272"/>
    <n v="0"/>
    <n v="0"/>
    <n v="0"/>
    <n v="0"/>
    <n v="0"/>
    <n v="1732549"/>
    <n v="17702993"/>
    <n v="0"/>
    <n v="0"/>
    <n v="0"/>
    <n v="0"/>
    <m/>
    <m/>
    <m/>
    <n v="0"/>
  </r>
  <r>
    <n v="891300047"/>
    <s v="CLINICA PALMIRA S.A"/>
    <s v="FECP182787"/>
    <s v="FECP182787"/>
    <s v="891300047_FECP182787"/>
    <m/>
    <d v="2024-10-21T15:21:46"/>
    <d v="2024-11-08T10:05:45"/>
    <n v="7458151"/>
    <n v="7458151"/>
    <s v="Factura pendiente en programacion de pago - Glosa por contestar IPS"/>
    <x v="6"/>
    <n v="5612001"/>
    <n v="1222572943"/>
    <m/>
    <m/>
    <m/>
    <s v="Para respuesta prestador"/>
    <d v="2024-10-21T00:00:00"/>
    <d v="2024-12-09T00:00:00"/>
    <d v="2025-03-25T00:00:00"/>
    <m/>
    <n v="6"/>
    <s v="0-30"/>
    <n v="7458151"/>
    <n v="1731619"/>
    <n v="0"/>
    <n v="0"/>
    <n v="0"/>
    <n v="917438"/>
    <n v="814181"/>
    <n v="0"/>
    <m/>
    <m/>
    <s v="389101 IMPLANTACION DE CATETER VENOSO SUBCLAVIO O FEMORAL. Procedimiento no facturable, realizado en la UCI. ($309.132)|541701 LAVADO PERITONEAL TERAPEUTICO VIA ABIERTA. Procedimiento no facturable, es inherente al Drenaje de colección. ($505.049)|540013 DRENAJE DE COLECCION INTRAPERITONEAL VIA ABIERTA. Procedimiento no pertinente dado el estado actual de la paciente, su edad avanzada y sus múltiples comorbilidades, el realizarlo no iba a modificar el pronóstico ominoso de la paciente. ($917.438)."/>
    <m/>
    <n v="0"/>
    <n v="0"/>
    <n v="917438"/>
    <s v="GLOSA"/>
    <s v="541701 LAVADO PERITONEAL TERAPEUTICO VIA ABIERTA. Procedimiento no facturable, es inherente al Drenaje de colección. ($505.049)"/>
    <s v="FACTURACION"/>
    <m/>
    <s v="Ambulatorio"/>
    <s v="URG-2023-272"/>
    <n v="0"/>
    <n v="0"/>
    <n v="0"/>
    <n v="814181"/>
    <n v="0"/>
    <n v="917438"/>
    <n v="5726532"/>
    <n v="0"/>
    <n v="0"/>
    <n v="0"/>
    <n v="0"/>
    <m/>
    <m/>
    <m/>
    <n v="0"/>
  </r>
  <r>
    <n v="891300047"/>
    <s v="CLINICA PALMIRA S.A"/>
    <s v="CHE2685"/>
    <s v="CHE2685"/>
    <s v="891300047_CHE2685"/>
    <m/>
    <d v="2021-01-18T00:00:00"/>
    <d v="2021-04-01T00:00:00"/>
    <n v="216994"/>
    <n v="216994"/>
    <s v="Facturacion covid -19"/>
    <x v="7"/>
    <n v="212654"/>
    <n v="1221741406"/>
    <s v="ESTADO DOS"/>
    <s v="DEVOLUCION CUENTAS"/>
    <s v="CARGADO A OTRA EPS"/>
    <s v="Finalizada"/>
    <d v="2021-01-18T00:00:00"/>
    <d v="2021-04-08T00:00:00"/>
    <d v="2021-04-08T00:00:00"/>
    <m/>
    <n v="1453"/>
    <s v="Más de 360"/>
    <n v="216994"/>
    <n v="216994"/>
    <n v="0"/>
    <n v="0"/>
    <n v="0"/>
    <n v="0"/>
    <n v="0"/>
    <n v="0"/>
    <m/>
    <m/>
    <m/>
    <s v="Andrea Carolina Arango Cadavid"/>
    <n v="0"/>
    <n v="216994"/>
    <n v="0"/>
    <m/>
    <m/>
    <m/>
    <m/>
    <m/>
    <s v="MIG-891300047"/>
    <n v="0"/>
    <n v="0"/>
    <n v="0"/>
    <n v="0"/>
    <n v="0"/>
    <n v="0"/>
    <n v="0"/>
    <n v="0"/>
    <n v="216994"/>
    <n v="0"/>
    <n v="0"/>
    <m/>
    <m/>
    <m/>
    <n v="0"/>
  </r>
  <r>
    <n v="891300047"/>
    <s v="CLINICA PALMIRA S.A"/>
    <s v="CHE6363"/>
    <s v="CHE6363"/>
    <s v="891300047_CHE6363"/>
    <m/>
    <d v="2021-10-16T00:00:00"/>
    <d v="2021-11-01T00:00:00"/>
    <n v="80832"/>
    <n v="80832"/>
    <s v="Facturacion covid -19"/>
    <x v="7"/>
    <n v="79215"/>
    <n v="1221922619"/>
    <s v="ESTADO DOS"/>
    <s v="DEVOLUCION CUENTAS"/>
    <s v="CARGADO A OTRA EPS Y ESTA DOBLE CON LA FACTURA UCE 13605"/>
    <s v="Finalizada"/>
    <d v="2021-10-16T00:00:00"/>
    <d v="2021-11-13T00:00:00"/>
    <d v="2021-11-13T00:00:00"/>
    <m/>
    <n v="1234"/>
    <s v="Más de 360"/>
    <n v="80832"/>
    <n v="80832"/>
    <n v="0"/>
    <n v="0"/>
    <n v="0"/>
    <n v="0"/>
    <n v="0"/>
    <n v="0"/>
    <m/>
    <m/>
    <m/>
    <s v="Andrea Carolina Arango Cadavid"/>
    <n v="0"/>
    <n v="80832"/>
    <n v="0"/>
    <m/>
    <m/>
    <m/>
    <m/>
    <m/>
    <s v="MIG-891300047"/>
    <n v="0"/>
    <n v="0"/>
    <n v="0"/>
    <n v="0"/>
    <n v="0"/>
    <n v="0"/>
    <n v="0"/>
    <n v="0"/>
    <n v="80832"/>
    <n v="0"/>
    <n v="0"/>
    <m/>
    <m/>
    <m/>
    <n v="0"/>
  </r>
  <r>
    <n v="891300047"/>
    <s v="CLINICA PALMIRA S.A"/>
    <s v="CHE2321"/>
    <s v="CHE2321"/>
    <s v="891300047_CHE2321"/>
    <m/>
    <d v="2020-12-17T00:00:00"/>
    <d v="2021-01-01T00:00:00"/>
    <n v="433988"/>
    <n v="46650"/>
    <s v="Facturacion covid -19"/>
    <x v="7"/>
    <n v="46650"/>
    <n v="4800066625"/>
    <s v="ESTADO DOS"/>
    <s v="PAGADA POR ADRES"/>
    <d v="2024-10-25T00:00:00"/>
    <s v="Finalizada"/>
    <d v="2020-12-17T00:00:00"/>
    <d v="2021-01-16T00:00:00"/>
    <d v="2021-01-16T00:00:00"/>
    <m/>
    <n v="1535"/>
    <s v="Más de 360"/>
    <n v="433988"/>
    <n v="433988"/>
    <n v="0"/>
    <n v="0"/>
    <n v="0"/>
    <n v="0"/>
    <n v="0"/>
    <n v="0"/>
    <m/>
    <m/>
    <m/>
    <s v="Andrea Carolina Arango Cadavid"/>
    <n v="0"/>
    <n v="433988"/>
    <n v="0"/>
    <m/>
    <m/>
    <m/>
    <m/>
    <m/>
    <s v="MIG-891300047"/>
    <n v="0"/>
    <n v="0"/>
    <n v="0"/>
    <n v="0"/>
    <n v="0"/>
    <n v="0"/>
    <n v="0"/>
    <n v="0"/>
    <n v="46650"/>
    <n v="0"/>
    <n v="0"/>
    <m/>
    <m/>
    <m/>
    <n v="0"/>
  </r>
  <r>
    <n v="891300047"/>
    <s v="CLINICA PALMIRA S.A"/>
    <s v="FECP3326"/>
    <s v="FECP3326"/>
    <s v="891300047_FECP3326"/>
    <m/>
    <d v="2020-09-16T00:00:00"/>
    <d v="2020-10-01T00:00:00"/>
    <n v="216994"/>
    <n v="216994"/>
    <s v="Facturacion covid -19"/>
    <x v="7"/>
    <n v="0"/>
    <m/>
    <s v="ESTADO DOS"/>
    <s v="NO ESTA EN  BASE DE DATOS DE RECOBROS"/>
    <m/>
    <s v="Finalizada"/>
    <d v="2020-09-16T00:00:00"/>
    <d v="2020-10-14T00:00:00"/>
    <d v="2021-01-20T00:00:00"/>
    <m/>
    <n v="1531"/>
    <s v="Más de 360"/>
    <n v="216994"/>
    <n v="216994"/>
    <n v="0"/>
    <n v="0"/>
    <n v="0"/>
    <n v="0"/>
    <n v="0"/>
    <n v="0"/>
    <m/>
    <m/>
    <s v="SE DEVIELVE LA FACTURA POR QUE LA AUTO 202548636510041 ESTAPAGADA EN LA FACTURA FECP-3324  NANCY CADAVID"/>
    <s v="Andrea Carolina Arango Cadavid"/>
    <n v="0"/>
    <n v="216994"/>
    <n v="0"/>
    <m/>
    <m/>
    <m/>
    <m/>
    <m/>
    <s v="MIG-891300047"/>
    <n v="0"/>
    <n v="0"/>
    <n v="0"/>
    <n v="0"/>
    <n v="0"/>
    <n v="0"/>
    <n v="0"/>
    <n v="0"/>
    <n v="216994"/>
    <n v="0"/>
    <n v="0"/>
    <m/>
    <m/>
    <m/>
    <n v="0"/>
  </r>
  <r>
    <n v="891300047"/>
    <s v="CLINICA PALMIRA S.A"/>
    <s v="FECP3104"/>
    <s v="FECP3104"/>
    <s v="891300047_FECP3104"/>
    <m/>
    <d v="2020-09-15T00:00:00"/>
    <d v="2020-10-01T00:00:00"/>
    <n v="216994"/>
    <n v="216994"/>
    <s v="Facturacion covid -19"/>
    <x v="7"/>
    <n v="0"/>
    <m/>
    <s v="ESTADO DOS"/>
    <s v="NO ESTA EN  BASE DE DATOS DE RECOBROS"/>
    <m/>
    <s v="Finalizada"/>
    <d v="2020-09-15T00:00:00"/>
    <d v="2020-10-14T00:00:00"/>
    <d v="2021-01-20T00:00:00"/>
    <m/>
    <n v="1531"/>
    <s v="Más de 360"/>
    <n v="216994"/>
    <n v="216994"/>
    <n v="0"/>
    <n v="0"/>
    <n v="0"/>
    <n v="0"/>
    <n v="0"/>
    <n v="0"/>
    <m/>
    <m/>
    <s v="SE DEVUELVE LA FACTURA POR QUE LA AUTO. 202518614331729 YA ESTA PAGADA EN LA FACTURA FECP-3104  NANCY CADAVID"/>
    <s v="Andrea Carolina Arango Cadavid"/>
    <n v="0"/>
    <n v="216994"/>
    <n v="0"/>
    <m/>
    <m/>
    <m/>
    <m/>
    <m/>
    <s v="MIG-891300047"/>
    <n v="0"/>
    <n v="0"/>
    <n v="0"/>
    <n v="0"/>
    <n v="0"/>
    <n v="0"/>
    <n v="0"/>
    <n v="0"/>
    <n v="216994"/>
    <n v="0"/>
    <n v="0"/>
    <m/>
    <m/>
    <m/>
    <n v="0"/>
  </r>
  <r>
    <n v="891300047"/>
    <s v="CLINICA PALMIRA S.A"/>
    <s v="FECP39100"/>
    <s v="FECP39100"/>
    <s v="891300047_FECP39100"/>
    <m/>
    <d v="2021-11-24T00:00:00"/>
    <d v="2021-12-01T00:00:00"/>
    <n v="80832"/>
    <n v="80832"/>
    <s v="Facturacion covid -19"/>
    <x v="7"/>
    <n v="0"/>
    <m/>
    <s v="ESTADO DOS"/>
    <s v="DEVOLUCION CUENTAS"/>
    <s v="CORREGIR EL TIPO DE DOCUMENTO A CC"/>
    <s v="Finalizada"/>
    <d v="2021-11-24T00:00:00"/>
    <d v="2021-12-15T00:00:00"/>
    <d v="2021-12-15T00:00:00"/>
    <m/>
    <n v="1202"/>
    <s v="Más de 360"/>
    <n v="80832"/>
    <n v="80832"/>
    <n v="0"/>
    <n v="0"/>
    <n v="0"/>
    <n v="0"/>
    <n v="0"/>
    <n v="0"/>
    <m/>
    <m/>
    <m/>
    <s v="Andrea Carolina Arango Cadavid"/>
    <n v="0"/>
    <n v="80832"/>
    <n v="0"/>
    <m/>
    <m/>
    <m/>
    <m/>
    <m/>
    <s v="MIG-891300047"/>
    <n v="0"/>
    <n v="0"/>
    <n v="0"/>
    <n v="0"/>
    <n v="0"/>
    <n v="0"/>
    <n v="0"/>
    <n v="0"/>
    <n v="80832"/>
    <n v="0"/>
    <n v="0"/>
    <m/>
    <m/>
    <m/>
    <n v="0"/>
  </r>
  <r>
    <n v="891300047"/>
    <s v="CLINICA PALMIRA S.A"/>
    <s v="FECP17932"/>
    <s v="FECP17932"/>
    <s v="891300047_FECP17932"/>
    <m/>
    <d v="2021-03-24T00:00:00"/>
    <d v="2021-04-01T00:00:00"/>
    <n v="80832"/>
    <n v="80832"/>
    <s v="Facturacion covid -19"/>
    <x v="7"/>
    <n v="0"/>
    <m/>
    <s v="ESTADO DOS"/>
    <s v="DEVOLUCION CUENTAS"/>
    <s v="NO REGISTRA EN SISMUESTRA"/>
    <s v="Finalizada"/>
    <d v="2021-03-24T00:00:00"/>
    <d v="2021-04-14T00:00:00"/>
    <d v="2021-04-14T00:00:00"/>
    <m/>
    <n v="1447"/>
    <s v="Más de 360"/>
    <n v="80832"/>
    <n v="80832"/>
    <n v="0"/>
    <n v="0"/>
    <n v="0"/>
    <n v="0"/>
    <n v="0"/>
    <n v="0"/>
    <m/>
    <m/>
    <m/>
    <s v="Andrea Carolina Arango Cadavid"/>
    <n v="0"/>
    <n v="80832"/>
    <n v="0"/>
    <m/>
    <m/>
    <m/>
    <m/>
    <m/>
    <s v="MIG-891300047"/>
    <n v="0"/>
    <n v="0"/>
    <n v="0"/>
    <n v="0"/>
    <n v="0"/>
    <n v="0"/>
    <n v="0"/>
    <n v="0"/>
    <n v="80832"/>
    <n v="0"/>
    <n v="0"/>
    <m/>
    <m/>
    <m/>
    <n v="0"/>
  </r>
  <r>
    <n v="891300047"/>
    <s v="CLINICA PALMIRA S.A"/>
    <s v="FECP96850"/>
    <s v="FECP96850"/>
    <s v="891300047_FECP96850"/>
    <m/>
    <d v="2022-10-30T00:00:00"/>
    <d v="2022-11-28T00:00:00"/>
    <n v="80863"/>
    <n v="80863"/>
    <s v="Facturacion covid -19"/>
    <x v="7"/>
    <n v="0"/>
    <m/>
    <s v="ESTADO DOS"/>
    <s v="RADICADO A LA ADRES"/>
    <s v="RADICADO A LA ADRES PENDIENTE RESPUESTA"/>
    <s v="Finalizada"/>
    <d v="2022-10-30T00:00:00"/>
    <d v="2022-11-12T00:00:00"/>
    <d v="2022-11-12T00:00:00"/>
    <m/>
    <n v="870"/>
    <s v="Más de 360"/>
    <n v="80863"/>
    <n v="80863"/>
    <n v="0"/>
    <n v="0"/>
    <n v="0"/>
    <n v="0"/>
    <n v="0"/>
    <n v="0"/>
    <m/>
    <m/>
    <m/>
    <m/>
    <n v="0"/>
    <n v="80863"/>
    <n v="0"/>
    <m/>
    <m/>
    <m/>
    <m/>
    <m/>
    <s v="MIG-891300047"/>
    <n v="0"/>
    <n v="0"/>
    <n v="0"/>
    <n v="0"/>
    <n v="0"/>
    <n v="0"/>
    <n v="0"/>
    <n v="0"/>
    <n v="80863"/>
    <n v="0"/>
    <n v="0"/>
    <m/>
    <m/>
    <m/>
    <n v="0"/>
  </r>
  <r>
    <n v="891300047"/>
    <s v="CLINICA PALMIRA S.A"/>
    <s v="FECP15468"/>
    <s v="FECP15468"/>
    <s v="891300047_FECP15468"/>
    <m/>
    <d v="2021-02-15T00:00:00"/>
    <d v="2021-03-01T00:00:00"/>
    <n v="80832"/>
    <n v="80832"/>
    <s v="Facturacion covid -19"/>
    <x v="7"/>
    <n v="0"/>
    <m/>
    <s v="ESTADO DOS"/>
    <s v="RADICADO A LA ADRES"/>
    <s v="RADICADO A LA ADRES PENDIENTE RESPUESTA"/>
    <s v="Finalizada"/>
    <d v="2021-02-15T00:00:00"/>
    <d v="2021-03-18T00:00:00"/>
    <d v="2021-09-08T00:00:00"/>
    <m/>
    <n v="1300"/>
    <s v="Más de 360"/>
    <n v="80832"/>
    <n v="80832"/>
    <n v="0"/>
    <n v="0"/>
    <n v="0"/>
    <n v="0"/>
    <n v="0"/>
    <n v="0"/>
    <m/>
    <m/>
    <s v="Se devuelve cuenta medica con soportes suministrados, paciente no registra en sismuestra para el laboratorio facturado, tomado el 5/02/2021 y procesado el 5/02/2021 carolina arango"/>
    <s v="Andrea Carolina Arango Cadavid"/>
    <n v="0"/>
    <n v="80832"/>
    <n v="0"/>
    <m/>
    <m/>
    <m/>
    <m/>
    <m/>
    <s v="MIG-891300047"/>
    <n v="0"/>
    <n v="0"/>
    <n v="0"/>
    <n v="0"/>
    <n v="0"/>
    <n v="0"/>
    <n v="0"/>
    <n v="0"/>
    <n v="80832"/>
    <n v="0"/>
    <n v="0"/>
    <m/>
    <m/>
    <m/>
    <n v="0"/>
  </r>
  <r>
    <n v="891300047"/>
    <s v="CLINICA PALMIRA S.A"/>
    <s v="FECP16556"/>
    <s v="FECP16556"/>
    <s v="891300047_FECP16556"/>
    <m/>
    <d v="2021-03-02T00:00:00"/>
    <d v="2021-04-01T00:00:00"/>
    <n v="216994"/>
    <n v="216994"/>
    <s v="Facturacion covid -19"/>
    <x v="7"/>
    <n v="0"/>
    <m/>
    <s v="ESTADO DOS"/>
    <s v="RADICADO A LA ADRES"/>
    <s v="RADICADO A LA ADRES PENDIENTE RESPUESTA"/>
    <s v="Finalizada"/>
    <d v="2021-03-02T00:00:00"/>
    <d v="2021-04-16T00:00:00"/>
    <d v="2021-04-16T00:00:00"/>
    <m/>
    <n v="1445"/>
    <s v="Más de 360"/>
    <n v="216994"/>
    <n v="216994"/>
    <n v="0"/>
    <n v="0"/>
    <n v="0"/>
    <n v="0"/>
    <n v="0"/>
    <n v="0"/>
    <m/>
    <m/>
    <m/>
    <s v="Andrea Carolina Arango Cadavid"/>
    <n v="0"/>
    <n v="216994"/>
    <n v="0"/>
    <m/>
    <m/>
    <m/>
    <m/>
    <m/>
    <s v="MIG-891300047"/>
    <n v="0"/>
    <n v="0"/>
    <n v="0"/>
    <n v="0"/>
    <n v="0"/>
    <n v="0"/>
    <n v="0"/>
    <n v="0"/>
    <n v="216994"/>
    <n v="0"/>
    <n v="0"/>
    <m/>
    <m/>
    <m/>
    <n v="0"/>
  </r>
  <r>
    <n v="891300047"/>
    <s v="CLINICA PALMIRA S.A"/>
    <s v="FECP16514"/>
    <s v="FECP16514"/>
    <s v="891300047_FECP16514"/>
    <m/>
    <d v="2021-03-01T00:00:00"/>
    <d v="2021-04-01T00:00:00"/>
    <n v="80832"/>
    <n v="80832"/>
    <s v="Facturacion covid -19"/>
    <x v="7"/>
    <n v="0"/>
    <m/>
    <s v="ESTADO DOS"/>
    <s v="RADICADO A LA ADRES"/>
    <s v="RADICADO A LA ADRES PENDIENTE RESPUESTA"/>
    <s v="Finalizada"/>
    <d v="2021-03-01T00:00:00"/>
    <d v="2021-04-14T00:00:00"/>
    <d v="2021-04-14T00:00:00"/>
    <m/>
    <n v="1447"/>
    <s v="Más de 360"/>
    <n v="80832"/>
    <n v="80832"/>
    <n v="0"/>
    <n v="0"/>
    <n v="0"/>
    <n v="0"/>
    <n v="0"/>
    <n v="0"/>
    <m/>
    <m/>
    <m/>
    <s v="Andrea Carolina Arango Cadavid"/>
    <n v="0"/>
    <n v="80832"/>
    <n v="0"/>
    <m/>
    <m/>
    <m/>
    <m/>
    <m/>
    <s v="MIG-891300047"/>
    <n v="0"/>
    <n v="0"/>
    <n v="0"/>
    <n v="0"/>
    <n v="0"/>
    <n v="0"/>
    <n v="0"/>
    <n v="0"/>
    <n v="80832"/>
    <n v="0"/>
    <n v="0"/>
    <m/>
    <m/>
    <m/>
    <n v="0"/>
  </r>
  <r>
    <n v="891300047"/>
    <s v="CLINICA PALMIRA S.A"/>
    <s v="FECP111912"/>
    <s v="FECP111912"/>
    <s v="891300047_FECP111912"/>
    <m/>
    <d v="2023-06-29T14:54:24"/>
    <d v="2023-07-17T09:55:19"/>
    <n v="1992607"/>
    <n v="459260"/>
    <s v="Glosa por contestar IPS"/>
    <x v="8"/>
    <n v="0"/>
    <m/>
    <m/>
    <m/>
    <m/>
    <s v="Para respuesta prestador"/>
    <d v="2023-06-29T00:00:00"/>
    <d v="2023-07-17T00:00:00"/>
    <d v="2023-07-30T00:00:00"/>
    <m/>
    <n v="610"/>
    <s v="Más de 360"/>
    <n v="2544607"/>
    <n v="2544607"/>
    <n v="276000"/>
    <n v="276000"/>
    <n v="0"/>
    <n v="459260"/>
    <n v="0"/>
    <n v="0"/>
    <m/>
    <m/>
    <s v="AUTORIZACION: SE APLICA GLOSA POR VALOR DE $ 459.260 QUE OBEDECE A QUE NO CUENTA CON AUTORIZACION (NAP DE 15 DIGITOS) PARA LOS SIGUIENTES SERVICIOS: 1. 861801 INSERCION DE ANTICONCEPTIVOS SUBDERMICOS $ 47.240 2. 10M002 INTERNACION COMPLEJIDAD MEDIANA HABITACION BIPERSONAL $ 170.066 3. 902210 HEMOGRAMA IV $18.420 4. MEDICAMENTOS E INSUMOS EN HOSPITALIZACION BIPERSONAL $ 218.232"/>
    <s v="Claudia Marcela Diaz Perez"/>
    <n v="36187"/>
    <n v="1533347"/>
    <n v="459260"/>
    <s v="GLOSA"/>
    <s v="AUTORIZACION: SE APLICA GLOSA POR VALOR DE $ 459.260 QUE OBEDECE A QUE NO CUENTA CON AUTORIZACION (NAP DE 15 DIGITOS) PARA LOS SIGUIENTES SERVICIOS: 1. 861801 INSERCION DE ANTICONCEPTIVOS SUBDERMICOS $ 47.240 2. 10M002 INTERNACION COMPLEJIDAD MEDIANA HABITACION BIPERSONAL $ 170.066 3. 902210 HEMOGRAMA IV $18.420 4. MEDICAMENTOS E INSUMOS EN HOSPITALIZACION BIPERSONAL $ 218.232"/>
    <s v="AUTORIZACION"/>
    <s v="Consultas ambulatorias | Exámenes de laboratorio, imágenes y otras ayudas diagnósticas ambulatorias | Procedimientos terapéuticos ambulatorios | Medicamentos de uso ambulatorio | Insumos, oxígeno y arrendamiento de equipos de uso ambulatorio | Atención inicial de urgencias | Atención de urgencias | Servicios de internación y/o cirugía (Hospitalaria o Ambulatoria) | Ambulancia | Honorarios profesionales | Servicios ambulatorios | Servicios hospitalarios | Urgencias"/>
    <s v="Hospitalario"/>
    <s v="42J00120"/>
    <n v="0"/>
    <n v="0"/>
    <n v="0"/>
    <n v="0"/>
    <n v="0"/>
    <n v="459260"/>
    <n v="0"/>
    <n v="0"/>
    <n v="0"/>
    <n v="0"/>
    <n v="0"/>
    <m/>
    <m/>
    <m/>
    <n v="0"/>
  </r>
  <r>
    <n v="891300047"/>
    <s v="CLINICA PALMIRA S.A"/>
    <s v="CHE15354"/>
    <s v="CHE15354"/>
    <s v="891300047_CHE15354"/>
    <m/>
    <d v="2023-05-19T00:00:00"/>
    <d v="2023-06-13T00:00:00"/>
    <n v="16275400"/>
    <n v="1471208"/>
    <s v="Glosa por contestar IPS"/>
    <x v="8"/>
    <n v="0"/>
    <m/>
    <m/>
    <m/>
    <m/>
    <s v="Para respuesta prestador"/>
    <d v="2023-05-19T00:00:00"/>
    <d v="2023-06-27T00:00:00"/>
    <d v="2023-06-27T00:00:00"/>
    <m/>
    <n v="643"/>
    <s v="Más de 360"/>
    <n v="16275400"/>
    <n v="16275400"/>
    <n v="0"/>
    <n v="0"/>
    <n v="0"/>
    <n v="1471208"/>
    <n v="0"/>
    <n v="0"/>
    <m/>
    <m/>
    <s v="PARACLINICOS NO INTERPRETADOS EN HC: HEMOGRAMA FACTURAN 11 INTERPRETAN 10 - VSG FACTURAN 4 INTERPRETAN 3 (DIAS 22-25-24) CONSULTA DE PRIMERA VEZ POR ORTOPEDIA NO FACTURABLE PACIENTE  LLEVADO A PROCEDIMIENTO QUIRURGICO - INSUMOS NO FACTURABLES INCLUIDOS EN DERECHO DE SALA: AGUA OXIGENADA - POLAINAS GRAN DES. AUDITORIA DE PERTINENCIA DR MAIBER ACEBEDO $218.509 SE APLICA GLOSA LA SERVICIO FACTURADO ALQ. INST EXTRACT TORN ROTOS SERVICIO QUE NO CUENTA CON TARIFA PACTADA NO PRESENTA FACTURA DE COMPRA O DE ALQUIER DEL INSUMO NI COTIZACION AUTO RIZADA PARA SU USO $1.252.699 CLAUDIA DIAZ"/>
    <m/>
    <n v="0"/>
    <n v="14804192"/>
    <n v="1471208"/>
    <s v="GLOSA"/>
    <s v=".PARACLINICOS NO INTERPRETADOS EN HC: HEMOGRAMA FACTURAN 11 I NTERPRETAN 10 - VSG FACTURAN 4 INTERPRETAN 3 (DIAS 22-25-2CONSULTA DE PRIMERA VEZ POR ORTOPEDIA NO FACTURABLE PACIENTE LLEVADO A PROCEDIMIENTO QUIRURGICO - INSUMOS NO FACTURABLEINCLUIDOS EN DERECHO DE SALA: AGUA OXIGENADA - POLAINAS GRAN DES. AUDITORIA DE PERTINENCIA DR MAIBER ACEBEDO $218.509 SE APLICA GLOSA LA SERVICIO FACTURADO ALQ. INST EXTRACT TORN ROTOS SERVICIO QUE NO CUENTA CON TARIFA PACTADA NO PRESENTAFACTURA DE COMPRA O DE ALQUIER DEL INSUMO NI COTIZACION AUTO RIZADA PARA SU USO $1.252.699 CLAUDIA DIAZ PAC: 94313444 NORBAIRO ALVARADO APARICI"/>
    <s v="FACTURACION"/>
    <m/>
    <s v="Ambulatorio"/>
    <s v="MIG-891300047"/>
    <n v="0"/>
    <n v="0"/>
    <n v="0"/>
    <n v="0"/>
    <n v="0"/>
    <n v="1471208"/>
    <n v="0"/>
    <n v="0"/>
    <n v="0"/>
    <n v="0"/>
    <n v="0"/>
    <m/>
    <m/>
    <m/>
    <n v="0"/>
  </r>
  <r>
    <n v="891300047"/>
    <s v="CLINICA PALMIRA S.A"/>
    <s v="CHE14116"/>
    <s v="CHE14116"/>
    <s v="891300047_CHE14116"/>
    <m/>
    <d v="2023-02-21T00:00:00"/>
    <d v="2023-04-15T00:00:00"/>
    <n v="18811216"/>
    <n v="1964349"/>
    <s v="Glosa por contestar IPS"/>
    <x v="8"/>
    <n v="0"/>
    <m/>
    <m/>
    <m/>
    <m/>
    <s v="Para respuesta prestador"/>
    <d v="2023-02-21T00:00:00"/>
    <d v="2023-04-13T00:00:00"/>
    <d v="2023-05-02T00:00:00"/>
    <m/>
    <n v="699"/>
    <s v="Más de 360"/>
    <n v="17118867"/>
    <n v="18811216"/>
    <n v="272000"/>
    <n v="0"/>
    <n v="0"/>
    <n v="1964349"/>
    <n v="0"/>
    <n v="0"/>
    <m/>
    <m/>
    <s v="SOAT: SE REALIZA DEVOLUCION DE LA FACTURA, AL VALIDAR INFORMACION NO SE EVIDENCIA SOPORTE DE LA FACTURA DIRIGIDA AL SOAT  INDICANDO LA COBERTURA AGOTADA DE LA POLIZA, SOPORTE SE REQ UIERE PARA AUDITORIA DE PERTINENCIA Y ADMINISTRATIVA DE LA C UENTA. SE DEBE ADJUNTAR SOPORTES COMPLETOS NO SE EVIDENCIA TARJETA DE PROPIEDAD, SEGURO SOAT Y DOCUMENT O DEL PACIENTE. POR FAVOR VALIDAR INFORMACION Y ADJUNTAR SOPORTES COMPLETOS (FACTURA DIRIGIDA A LA ASEGURADORA CON DETALLE DE CARGOS, CE RTIFICADO DE AGOTAMIENTO DE LA POLIZA POR PARTE DE LA ASEGUR ADORA- DOCUMENTOS DEL PACIENTE MENCIONADOS ANTERIORMENTE) CLAUDIA DIAZ"/>
    <m/>
    <n v="0"/>
    <n v="16846867"/>
    <n v="1964349"/>
    <s v="GLOSA"/>
    <m/>
    <s v="FACTURACION"/>
    <m/>
    <s v="Ambulatorio"/>
    <s v="MIG-891300047"/>
    <n v="0"/>
    <n v="0"/>
    <n v="0"/>
    <n v="0"/>
    <n v="0"/>
    <n v="1964349"/>
    <n v="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5" cacheId="28"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3" firstHeaderRow="0" firstDataRow="1" firstDataCol="1"/>
  <pivotFields count="60">
    <pivotField showAll="0"/>
    <pivotField showAll="0"/>
    <pivotField showAll="0"/>
    <pivotField showAll="0"/>
    <pivotField dataField="1" showAll="0"/>
    <pivotField showAll="0"/>
    <pivotField numFmtId="14" showAll="0"/>
    <pivotField numFmtId="14" showAll="0"/>
    <pivotField numFmtId="167" showAll="0"/>
    <pivotField dataField="1" numFmtId="167" showAll="0"/>
    <pivotField showAll="0"/>
    <pivotField axis="axisRow" showAll="0">
      <items count="10">
        <item x="0"/>
        <item x="1"/>
        <item x="2"/>
        <item x="3"/>
        <item x="4"/>
        <item x="5"/>
        <item x="6"/>
        <item x="7"/>
        <item x="8"/>
        <item t="default"/>
      </items>
    </pivotField>
    <pivotField numFmtId="167" showAll="0"/>
    <pivotField showAll="0"/>
    <pivotField showAll="0"/>
    <pivotField showAll="0"/>
    <pivotField showAll="0"/>
    <pivotField showAll="0"/>
    <pivotField numFmtId="14" showAll="0"/>
    <pivotField numFmtId="14" showAll="0"/>
    <pivotField showAll="0"/>
    <pivotField showAll="0"/>
    <pivotField showAll="0"/>
    <pivotField showAll="0"/>
    <pivotField numFmtId="167" showAll="0"/>
    <pivotField numFmtId="167" showAll="0"/>
    <pivotField numFmtId="167" showAll="0"/>
    <pivotField numFmtId="167" showAll="0"/>
    <pivotField numFmtId="167" showAll="0"/>
    <pivotField numFmtId="167" showAll="0"/>
    <pivotField numFmtId="167" showAll="0"/>
    <pivotField numFmtId="167" showAll="0"/>
    <pivotField showAll="0"/>
    <pivotField showAll="0"/>
    <pivotField showAll="0"/>
    <pivotField showAll="0"/>
    <pivotField numFmtId="167" showAll="0"/>
    <pivotField numFmtId="167" showAll="0"/>
    <pivotField numFmtId="167" showAll="0"/>
    <pivotField showAll="0"/>
    <pivotField showAll="0"/>
    <pivotField showAll="0"/>
    <pivotField showAll="0"/>
    <pivotField showAll="0"/>
    <pivotField showAll="0"/>
    <pivotField numFmtId="167" showAll="0"/>
    <pivotField numFmtId="167" showAll="0"/>
    <pivotField numFmtId="167" showAll="0"/>
    <pivotField numFmtId="167" showAll="0"/>
    <pivotField numFmtId="167" showAll="0"/>
    <pivotField numFmtId="167" showAll="0"/>
    <pivotField numFmtId="167" showAll="0"/>
    <pivotField numFmtId="167" showAll="0"/>
    <pivotField numFmtId="167" showAll="0"/>
    <pivotField numFmtId="167" showAll="0"/>
    <pivotField numFmtId="167" showAll="0"/>
    <pivotField showAll="0"/>
    <pivotField showAll="0"/>
    <pivotField showAll="0"/>
    <pivotField numFmtId="167" showAll="0"/>
  </pivotFields>
  <rowFields count="1">
    <field x="11"/>
  </rowFields>
  <rowItems count="10">
    <i>
      <x/>
    </i>
    <i>
      <x v="1"/>
    </i>
    <i>
      <x v="2"/>
    </i>
    <i>
      <x v="3"/>
    </i>
    <i>
      <x v="4"/>
    </i>
    <i>
      <x v="5"/>
    </i>
    <i>
      <x v="6"/>
    </i>
    <i>
      <x v="7"/>
    </i>
    <i>
      <x v="8"/>
    </i>
    <i t="grand">
      <x/>
    </i>
  </rowItems>
  <colFields count="1">
    <field x="-2"/>
  </colFields>
  <colItems count="2">
    <i>
      <x/>
    </i>
    <i i="1">
      <x v="1"/>
    </i>
  </colItems>
  <dataFields count="2">
    <dataField name="Cuenta de LLAVE" fld="4"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06"/>
  <sheetViews>
    <sheetView showGridLines="0" workbookViewId="0">
      <selection activeCell="M205" sqref="M205"/>
    </sheetView>
  </sheetViews>
  <sheetFormatPr baseColWidth="10" defaultRowHeight="14.5" x14ac:dyDescent="0.35"/>
  <cols>
    <col min="1" max="1" width="11.1796875" customWidth="1"/>
    <col min="2" max="4" width="13.453125" customWidth="1"/>
    <col min="5" max="5" width="13.54296875" customWidth="1"/>
    <col min="6" max="7" width="13.453125" customWidth="1"/>
    <col min="8" max="8" width="13.54296875" customWidth="1"/>
    <col min="9" max="10" width="13.453125" customWidth="1"/>
    <col min="11" max="11" width="13.54296875" customWidth="1"/>
    <col min="12" max="12" width="13.453125" customWidth="1"/>
    <col min="13" max="13" width="13.453125" style="7" customWidth="1"/>
  </cols>
  <sheetData>
    <row r="1" spans="1:13" ht="32" x14ac:dyDescent="0.35">
      <c r="A1" s="1" t="s">
        <v>0</v>
      </c>
      <c r="B1" s="1" t="s">
        <v>1</v>
      </c>
      <c r="C1" s="1" t="s">
        <v>2</v>
      </c>
      <c r="D1" s="1" t="s">
        <v>3</v>
      </c>
      <c r="E1" s="1" t="s">
        <v>4</v>
      </c>
      <c r="F1" s="1" t="s">
        <v>5</v>
      </c>
      <c r="G1" s="1" t="s">
        <v>6</v>
      </c>
      <c r="H1" s="1" t="s">
        <v>7</v>
      </c>
      <c r="I1" s="1" t="s">
        <v>8</v>
      </c>
      <c r="J1" s="1" t="s">
        <v>9</v>
      </c>
      <c r="K1" s="1" t="s">
        <v>10</v>
      </c>
      <c r="L1" s="1" t="s">
        <v>11</v>
      </c>
      <c r="M1" s="5" t="s">
        <v>12</v>
      </c>
    </row>
    <row r="2" spans="1:13" x14ac:dyDescent="0.35">
      <c r="A2" s="2" t="s">
        <v>13</v>
      </c>
      <c r="B2" s="3">
        <v>43777</v>
      </c>
      <c r="C2" s="3">
        <v>43831</v>
      </c>
      <c r="D2" s="4">
        <v>382538</v>
      </c>
      <c r="E2" s="4">
        <v>0</v>
      </c>
      <c r="F2" s="4">
        <v>0</v>
      </c>
      <c r="G2" s="4">
        <v>0</v>
      </c>
      <c r="H2" s="4">
        <v>0</v>
      </c>
      <c r="I2" s="4">
        <v>0</v>
      </c>
      <c r="J2" s="4">
        <v>0</v>
      </c>
      <c r="K2" s="4">
        <v>0</v>
      </c>
      <c r="L2" s="4">
        <v>382538</v>
      </c>
      <c r="M2" s="6">
        <v>382538</v>
      </c>
    </row>
    <row r="3" spans="1:13" x14ac:dyDescent="0.35">
      <c r="A3" s="2" t="s">
        <v>14</v>
      </c>
      <c r="B3" s="3">
        <v>43838</v>
      </c>
      <c r="C3" s="3">
        <v>43922</v>
      </c>
      <c r="D3" s="4">
        <v>75706</v>
      </c>
      <c r="E3" s="4">
        <v>0</v>
      </c>
      <c r="F3" s="4">
        <v>0</v>
      </c>
      <c r="G3" s="4">
        <v>0</v>
      </c>
      <c r="H3" s="4">
        <v>0</v>
      </c>
      <c r="I3" s="4">
        <v>0</v>
      </c>
      <c r="J3" s="4">
        <v>0</v>
      </c>
      <c r="K3" s="4">
        <v>0</v>
      </c>
      <c r="L3" s="4">
        <v>75706</v>
      </c>
      <c r="M3" s="6">
        <v>75706</v>
      </c>
    </row>
    <row r="4" spans="1:13" x14ac:dyDescent="0.35">
      <c r="A4" s="2" t="s">
        <v>15</v>
      </c>
      <c r="B4" s="3">
        <v>43859</v>
      </c>
      <c r="C4" s="3">
        <v>43952</v>
      </c>
      <c r="D4" s="4">
        <v>82809</v>
      </c>
      <c r="E4" s="4">
        <v>0</v>
      </c>
      <c r="F4" s="4">
        <v>0</v>
      </c>
      <c r="G4" s="4">
        <v>0</v>
      </c>
      <c r="H4" s="4">
        <v>0</v>
      </c>
      <c r="I4" s="4">
        <v>0</v>
      </c>
      <c r="J4" s="4">
        <v>0</v>
      </c>
      <c r="K4" s="4">
        <v>0</v>
      </c>
      <c r="L4" s="4">
        <v>82809</v>
      </c>
      <c r="M4" s="6">
        <v>82809</v>
      </c>
    </row>
    <row r="5" spans="1:13" x14ac:dyDescent="0.35">
      <c r="A5" s="2" t="s">
        <v>16</v>
      </c>
      <c r="B5" s="3">
        <v>43873</v>
      </c>
      <c r="C5" s="3">
        <v>43983</v>
      </c>
      <c r="D5" s="4">
        <v>1993929</v>
      </c>
      <c r="E5" s="4">
        <v>0</v>
      </c>
      <c r="F5" s="4">
        <v>0</v>
      </c>
      <c r="G5" s="4">
        <v>0</v>
      </c>
      <c r="H5" s="4">
        <v>0</v>
      </c>
      <c r="I5" s="4">
        <v>0</v>
      </c>
      <c r="J5" s="4">
        <v>0</v>
      </c>
      <c r="K5" s="4">
        <v>0</v>
      </c>
      <c r="L5" s="4">
        <v>1993929</v>
      </c>
      <c r="M5" s="6">
        <v>1993929</v>
      </c>
    </row>
    <row r="6" spans="1:13" x14ac:dyDescent="0.35">
      <c r="A6" s="2" t="s">
        <v>21</v>
      </c>
      <c r="B6" s="3">
        <v>43948</v>
      </c>
      <c r="C6" s="3">
        <v>43983</v>
      </c>
      <c r="D6" s="4">
        <v>501580</v>
      </c>
      <c r="E6" s="4">
        <v>0</v>
      </c>
      <c r="F6" s="4">
        <v>0</v>
      </c>
      <c r="G6" s="4">
        <v>0</v>
      </c>
      <c r="H6" s="4">
        <v>0</v>
      </c>
      <c r="I6" s="4">
        <v>0</v>
      </c>
      <c r="J6" s="4">
        <v>0</v>
      </c>
      <c r="K6" s="4">
        <v>0</v>
      </c>
      <c r="L6" s="4">
        <v>501580</v>
      </c>
      <c r="M6" s="6">
        <v>501580</v>
      </c>
    </row>
    <row r="7" spans="1:13" x14ac:dyDescent="0.35">
      <c r="A7" s="2" t="s">
        <v>17</v>
      </c>
      <c r="B7" s="3">
        <v>43874</v>
      </c>
      <c r="C7" s="3">
        <v>44044</v>
      </c>
      <c r="D7" s="4">
        <v>43032</v>
      </c>
      <c r="E7" s="4">
        <v>0</v>
      </c>
      <c r="F7" s="4">
        <v>0</v>
      </c>
      <c r="G7" s="4">
        <v>0</v>
      </c>
      <c r="H7" s="4">
        <v>0</v>
      </c>
      <c r="I7" s="4">
        <v>0</v>
      </c>
      <c r="J7" s="4">
        <v>0</v>
      </c>
      <c r="K7" s="4">
        <v>0</v>
      </c>
      <c r="L7" s="4">
        <v>43032</v>
      </c>
      <c r="M7" s="6">
        <v>43032</v>
      </c>
    </row>
    <row r="8" spans="1:13" x14ac:dyDescent="0.35">
      <c r="A8" s="2" t="s">
        <v>18</v>
      </c>
      <c r="B8" s="3">
        <v>43874</v>
      </c>
      <c r="C8" s="3">
        <v>44044</v>
      </c>
      <c r="D8" s="4">
        <v>1196616</v>
      </c>
      <c r="E8" s="4">
        <v>0</v>
      </c>
      <c r="F8" s="4">
        <v>0</v>
      </c>
      <c r="G8" s="4">
        <v>0</v>
      </c>
      <c r="H8" s="4">
        <v>0</v>
      </c>
      <c r="I8" s="4">
        <v>0</v>
      </c>
      <c r="J8" s="4">
        <v>0</v>
      </c>
      <c r="K8" s="4">
        <v>0</v>
      </c>
      <c r="L8" s="4">
        <v>1196616</v>
      </c>
      <c r="M8" s="6">
        <v>1196616</v>
      </c>
    </row>
    <row r="9" spans="1:13" x14ac:dyDescent="0.35">
      <c r="A9" s="2" t="s">
        <v>19</v>
      </c>
      <c r="B9" s="3">
        <v>43936</v>
      </c>
      <c r="C9" s="3">
        <v>44044</v>
      </c>
      <c r="D9" s="4">
        <v>114868</v>
      </c>
      <c r="E9" s="4">
        <v>0</v>
      </c>
      <c r="F9" s="4">
        <v>0</v>
      </c>
      <c r="G9" s="4">
        <v>0</v>
      </c>
      <c r="H9" s="4">
        <v>0</v>
      </c>
      <c r="I9" s="4">
        <v>0</v>
      </c>
      <c r="J9" s="4">
        <v>0</v>
      </c>
      <c r="K9" s="4">
        <v>0</v>
      </c>
      <c r="L9" s="4">
        <v>114868</v>
      </c>
      <c r="M9" s="6">
        <v>114868</v>
      </c>
    </row>
    <row r="10" spans="1:13" x14ac:dyDescent="0.35">
      <c r="A10" s="2" t="s">
        <v>20</v>
      </c>
      <c r="B10" s="3">
        <v>43948</v>
      </c>
      <c r="C10" s="3">
        <v>44044</v>
      </c>
      <c r="D10" s="4">
        <v>1088253</v>
      </c>
      <c r="E10" s="4">
        <v>0</v>
      </c>
      <c r="F10" s="4">
        <v>0</v>
      </c>
      <c r="G10" s="4">
        <v>0</v>
      </c>
      <c r="H10" s="4">
        <v>0</v>
      </c>
      <c r="I10" s="4">
        <v>0</v>
      </c>
      <c r="J10" s="4">
        <v>0</v>
      </c>
      <c r="K10" s="4">
        <v>0</v>
      </c>
      <c r="L10" s="4">
        <v>1088253</v>
      </c>
      <c r="M10" s="6">
        <v>1088253</v>
      </c>
    </row>
    <row r="11" spans="1:13" x14ac:dyDescent="0.35">
      <c r="A11" s="2" t="s">
        <v>22</v>
      </c>
      <c r="B11" s="3">
        <v>43948</v>
      </c>
      <c r="C11" s="3">
        <v>44044</v>
      </c>
      <c r="D11" s="4">
        <v>110448</v>
      </c>
      <c r="E11" s="4">
        <v>0</v>
      </c>
      <c r="F11" s="4">
        <v>0</v>
      </c>
      <c r="G11" s="4">
        <v>0</v>
      </c>
      <c r="H11" s="4">
        <v>0</v>
      </c>
      <c r="I11" s="4">
        <v>0</v>
      </c>
      <c r="J11" s="4">
        <v>0</v>
      </c>
      <c r="K11" s="4">
        <v>0</v>
      </c>
      <c r="L11" s="4">
        <v>110448</v>
      </c>
      <c r="M11" s="6">
        <v>110448</v>
      </c>
    </row>
    <row r="12" spans="1:13" x14ac:dyDescent="0.35">
      <c r="A12" s="2" t="s">
        <v>27</v>
      </c>
      <c r="B12" s="3">
        <v>44022</v>
      </c>
      <c r="C12" s="3">
        <v>44044</v>
      </c>
      <c r="D12" s="4">
        <v>101640</v>
      </c>
      <c r="E12" s="4">
        <v>0</v>
      </c>
      <c r="F12" s="4">
        <v>0</v>
      </c>
      <c r="G12" s="4">
        <v>0</v>
      </c>
      <c r="H12" s="4">
        <v>0</v>
      </c>
      <c r="I12" s="4">
        <v>0</v>
      </c>
      <c r="J12" s="4">
        <v>0</v>
      </c>
      <c r="K12" s="4">
        <v>0</v>
      </c>
      <c r="L12" s="4">
        <v>101640</v>
      </c>
      <c r="M12" s="6">
        <v>101640</v>
      </c>
    </row>
    <row r="13" spans="1:13" x14ac:dyDescent="0.35">
      <c r="A13" s="2" t="s">
        <v>28</v>
      </c>
      <c r="B13" s="3">
        <v>44051</v>
      </c>
      <c r="C13" s="3">
        <v>44075</v>
      </c>
      <c r="D13" s="4">
        <v>427828</v>
      </c>
      <c r="E13" s="4">
        <v>0</v>
      </c>
      <c r="F13" s="4">
        <v>0</v>
      </c>
      <c r="G13" s="4">
        <v>0</v>
      </c>
      <c r="H13" s="4">
        <v>0</v>
      </c>
      <c r="I13" s="4">
        <v>0</v>
      </c>
      <c r="J13" s="4">
        <v>0</v>
      </c>
      <c r="K13" s="4">
        <v>0</v>
      </c>
      <c r="L13" s="4">
        <v>427828</v>
      </c>
      <c r="M13" s="6">
        <v>427828</v>
      </c>
    </row>
    <row r="14" spans="1:13" x14ac:dyDescent="0.35">
      <c r="A14" s="2" t="s">
        <v>41</v>
      </c>
      <c r="B14" s="3">
        <v>44089</v>
      </c>
      <c r="C14" s="3">
        <v>44105</v>
      </c>
      <c r="D14" s="4">
        <v>216994</v>
      </c>
      <c r="E14" s="4">
        <v>0</v>
      </c>
      <c r="F14" s="4">
        <v>0</v>
      </c>
      <c r="G14" s="4">
        <v>0</v>
      </c>
      <c r="H14" s="4">
        <v>0</v>
      </c>
      <c r="I14" s="4">
        <v>0</v>
      </c>
      <c r="J14" s="4">
        <v>0</v>
      </c>
      <c r="K14" s="4">
        <v>0</v>
      </c>
      <c r="L14" s="4">
        <v>216994</v>
      </c>
      <c r="M14" s="6">
        <v>216994</v>
      </c>
    </row>
    <row r="15" spans="1:13" x14ac:dyDescent="0.35">
      <c r="A15" s="2" t="s">
        <v>42</v>
      </c>
      <c r="B15" s="3">
        <v>44090</v>
      </c>
      <c r="C15" s="3">
        <v>44105</v>
      </c>
      <c r="D15" s="4">
        <v>216994</v>
      </c>
      <c r="E15" s="4">
        <v>0</v>
      </c>
      <c r="F15" s="4">
        <v>0</v>
      </c>
      <c r="G15" s="4">
        <v>0</v>
      </c>
      <c r="H15" s="4">
        <v>0</v>
      </c>
      <c r="I15" s="4">
        <v>0</v>
      </c>
      <c r="J15" s="4">
        <v>0</v>
      </c>
      <c r="K15" s="4">
        <v>0</v>
      </c>
      <c r="L15" s="4">
        <v>216994</v>
      </c>
      <c r="M15" s="6">
        <v>216994</v>
      </c>
    </row>
    <row r="16" spans="1:13" x14ac:dyDescent="0.35">
      <c r="A16" s="2" t="s">
        <v>23</v>
      </c>
      <c r="B16" s="3">
        <v>44018</v>
      </c>
      <c r="C16" s="3">
        <v>44197</v>
      </c>
      <c r="D16" s="4">
        <v>553212</v>
      </c>
      <c r="E16" s="4">
        <v>0</v>
      </c>
      <c r="F16" s="4">
        <v>0</v>
      </c>
      <c r="G16" s="4">
        <v>0</v>
      </c>
      <c r="H16" s="4">
        <v>0</v>
      </c>
      <c r="I16" s="4">
        <v>0</v>
      </c>
      <c r="J16" s="4">
        <v>0</v>
      </c>
      <c r="K16" s="4">
        <v>0</v>
      </c>
      <c r="L16" s="4">
        <v>553212</v>
      </c>
      <c r="M16" s="6">
        <v>553212</v>
      </c>
    </row>
    <row r="17" spans="1:13" x14ac:dyDescent="0.35">
      <c r="A17" s="2" t="s">
        <v>24</v>
      </c>
      <c r="B17" s="3">
        <v>44018</v>
      </c>
      <c r="C17" s="3">
        <v>44197</v>
      </c>
      <c r="D17" s="4">
        <v>198900</v>
      </c>
      <c r="E17" s="4">
        <v>0</v>
      </c>
      <c r="F17" s="4">
        <v>0</v>
      </c>
      <c r="G17" s="4">
        <v>0</v>
      </c>
      <c r="H17" s="4">
        <v>0</v>
      </c>
      <c r="I17" s="4">
        <v>0</v>
      </c>
      <c r="J17" s="4">
        <v>0</v>
      </c>
      <c r="K17" s="4">
        <v>0</v>
      </c>
      <c r="L17" s="4">
        <v>198900</v>
      </c>
      <c r="M17" s="6">
        <v>198900</v>
      </c>
    </row>
    <row r="18" spans="1:13" x14ac:dyDescent="0.35">
      <c r="A18" s="2" t="s">
        <v>25</v>
      </c>
      <c r="B18" s="3">
        <v>44021</v>
      </c>
      <c r="C18" s="3">
        <v>44197</v>
      </c>
      <c r="D18" s="4">
        <v>198900</v>
      </c>
      <c r="E18" s="4">
        <v>0</v>
      </c>
      <c r="F18" s="4">
        <v>0</v>
      </c>
      <c r="G18" s="4">
        <v>0</v>
      </c>
      <c r="H18" s="4">
        <v>0</v>
      </c>
      <c r="I18" s="4">
        <v>0</v>
      </c>
      <c r="J18" s="4">
        <v>0</v>
      </c>
      <c r="K18" s="4">
        <v>0</v>
      </c>
      <c r="L18" s="4">
        <v>198900</v>
      </c>
      <c r="M18" s="6">
        <v>198900</v>
      </c>
    </row>
    <row r="19" spans="1:13" x14ac:dyDescent="0.35">
      <c r="A19" s="2" t="s">
        <v>26</v>
      </c>
      <c r="B19" s="3">
        <v>44022</v>
      </c>
      <c r="C19" s="3">
        <v>44197</v>
      </c>
      <c r="D19" s="4">
        <v>640933</v>
      </c>
      <c r="E19" s="4">
        <v>0</v>
      </c>
      <c r="F19" s="4">
        <v>0</v>
      </c>
      <c r="G19" s="4">
        <v>0</v>
      </c>
      <c r="H19" s="4">
        <v>0</v>
      </c>
      <c r="I19" s="4">
        <v>0</v>
      </c>
      <c r="J19" s="4">
        <v>0</v>
      </c>
      <c r="K19" s="4">
        <v>0</v>
      </c>
      <c r="L19" s="4">
        <v>640933</v>
      </c>
      <c r="M19" s="6">
        <v>640933</v>
      </c>
    </row>
    <row r="20" spans="1:13" x14ac:dyDescent="0.35">
      <c r="A20" s="2" t="s">
        <v>29</v>
      </c>
      <c r="B20" s="3">
        <v>44064</v>
      </c>
      <c r="C20" s="3">
        <v>44197</v>
      </c>
      <c r="D20" s="4">
        <v>220000</v>
      </c>
      <c r="E20" s="4">
        <v>0</v>
      </c>
      <c r="F20" s="4">
        <v>0</v>
      </c>
      <c r="G20" s="4">
        <v>0</v>
      </c>
      <c r="H20" s="4">
        <v>0</v>
      </c>
      <c r="I20" s="4">
        <v>0</v>
      </c>
      <c r="J20" s="4">
        <v>0</v>
      </c>
      <c r="K20" s="4">
        <v>0</v>
      </c>
      <c r="L20" s="4">
        <v>220000</v>
      </c>
      <c r="M20" s="6">
        <v>220000</v>
      </c>
    </row>
    <row r="21" spans="1:13" x14ac:dyDescent="0.35">
      <c r="A21" s="2" t="s">
        <v>30</v>
      </c>
      <c r="B21" s="3">
        <v>44067</v>
      </c>
      <c r="C21" s="3">
        <v>44197</v>
      </c>
      <c r="D21" s="4">
        <v>135506</v>
      </c>
      <c r="E21" s="4">
        <v>0</v>
      </c>
      <c r="F21" s="4">
        <v>0</v>
      </c>
      <c r="G21" s="4">
        <v>0</v>
      </c>
      <c r="H21" s="4">
        <v>0</v>
      </c>
      <c r="I21" s="4">
        <v>0</v>
      </c>
      <c r="J21" s="4">
        <v>0</v>
      </c>
      <c r="K21" s="4">
        <v>0</v>
      </c>
      <c r="L21" s="4">
        <v>135506</v>
      </c>
      <c r="M21" s="6">
        <v>135506</v>
      </c>
    </row>
    <row r="22" spans="1:13" x14ac:dyDescent="0.35">
      <c r="A22" s="2" t="s">
        <v>31</v>
      </c>
      <c r="B22" s="3">
        <v>44071</v>
      </c>
      <c r="C22" s="3">
        <v>44197</v>
      </c>
      <c r="D22" s="4">
        <v>220000</v>
      </c>
      <c r="E22" s="4">
        <v>0</v>
      </c>
      <c r="F22" s="4">
        <v>0</v>
      </c>
      <c r="G22" s="4">
        <v>0</v>
      </c>
      <c r="H22" s="4">
        <v>0</v>
      </c>
      <c r="I22" s="4">
        <v>0</v>
      </c>
      <c r="J22" s="4">
        <v>0</v>
      </c>
      <c r="K22" s="4">
        <v>0</v>
      </c>
      <c r="L22" s="4">
        <v>220000</v>
      </c>
      <c r="M22" s="6">
        <v>220000</v>
      </c>
    </row>
    <row r="23" spans="1:13" x14ac:dyDescent="0.35">
      <c r="A23" s="2" t="s">
        <v>32</v>
      </c>
      <c r="B23" s="3">
        <v>44074</v>
      </c>
      <c r="C23" s="3">
        <v>44197</v>
      </c>
      <c r="D23" s="4">
        <v>322519</v>
      </c>
      <c r="E23" s="4">
        <v>0</v>
      </c>
      <c r="F23" s="4">
        <v>0</v>
      </c>
      <c r="G23" s="4">
        <v>0</v>
      </c>
      <c r="H23" s="4">
        <v>0</v>
      </c>
      <c r="I23" s="4">
        <v>0</v>
      </c>
      <c r="J23" s="4">
        <v>0</v>
      </c>
      <c r="K23" s="4">
        <v>0</v>
      </c>
      <c r="L23" s="4">
        <v>322519</v>
      </c>
      <c r="M23" s="6">
        <v>322519</v>
      </c>
    </row>
    <row r="24" spans="1:13" x14ac:dyDescent="0.35">
      <c r="A24" s="2" t="s">
        <v>33</v>
      </c>
      <c r="B24" s="3">
        <v>44074</v>
      </c>
      <c r="C24" s="3">
        <v>44197</v>
      </c>
      <c r="D24" s="4">
        <v>5652192</v>
      </c>
      <c r="E24" s="4">
        <v>0</v>
      </c>
      <c r="F24" s="4">
        <v>0</v>
      </c>
      <c r="G24" s="4">
        <v>0</v>
      </c>
      <c r="H24" s="4">
        <v>0</v>
      </c>
      <c r="I24" s="4">
        <v>0</v>
      </c>
      <c r="J24" s="4">
        <v>0</v>
      </c>
      <c r="K24" s="4">
        <v>0</v>
      </c>
      <c r="L24" s="4">
        <v>5652192</v>
      </c>
      <c r="M24" s="6">
        <v>5652192</v>
      </c>
    </row>
    <row r="25" spans="1:13" x14ac:dyDescent="0.35">
      <c r="A25" s="2" t="s">
        <v>34</v>
      </c>
      <c r="B25" s="3">
        <v>44074</v>
      </c>
      <c r="C25" s="3">
        <v>44197</v>
      </c>
      <c r="D25" s="4">
        <v>111880</v>
      </c>
      <c r="E25" s="4">
        <v>0</v>
      </c>
      <c r="F25" s="4">
        <v>0</v>
      </c>
      <c r="G25" s="4">
        <v>0</v>
      </c>
      <c r="H25" s="4">
        <v>0</v>
      </c>
      <c r="I25" s="4">
        <v>0</v>
      </c>
      <c r="J25" s="4">
        <v>0</v>
      </c>
      <c r="K25" s="4">
        <v>0</v>
      </c>
      <c r="L25" s="4">
        <v>111880</v>
      </c>
      <c r="M25" s="6">
        <v>111880</v>
      </c>
    </row>
    <row r="26" spans="1:13" x14ac:dyDescent="0.35">
      <c r="A26" s="2" t="s">
        <v>35</v>
      </c>
      <c r="B26" s="3">
        <v>44074</v>
      </c>
      <c r="C26" s="3">
        <v>44197</v>
      </c>
      <c r="D26" s="4">
        <v>115677</v>
      </c>
      <c r="E26" s="4">
        <v>0</v>
      </c>
      <c r="F26" s="4">
        <v>0</v>
      </c>
      <c r="G26" s="4">
        <v>0</v>
      </c>
      <c r="H26" s="4">
        <v>0</v>
      </c>
      <c r="I26" s="4">
        <v>0</v>
      </c>
      <c r="J26" s="4">
        <v>0</v>
      </c>
      <c r="K26" s="4">
        <v>0</v>
      </c>
      <c r="L26" s="4">
        <v>115677</v>
      </c>
      <c r="M26" s="6">
        <v>115677</v>
      </c>
    </row>
    <row r="27" spans="1:13" x14ac:dyDescent="0.35">
      <c r="A27" s="2" t="s">
        <v>36</v>
      </c>
      <c r="B27" s="3">
        <v>44074</v>
      </c>
      <c r="C27" s="3">
        <v>44197</v>
      </c>
      <c r="D27" s="4">
        <v>149184</v>
      </c>
      <c r="E27" s="4">
        <v>0</v>
      </c>
      <c r="F27" s="4">
        <v>0</v>
      </c>
      <c r="G27" s="4">
        <v>0</v>
      </c>
      <c r="H27" s="4">
        <v>0</v>
      </c>
      <c r="I27" s="4">
        <v>0</v>
      </c>
      <c r="J27" s="4">
        <v>0</v>
      </c>
      <c r="K27" s="4">
        <v>0</v>
      </c>
      <c r="L27" s="4">
        <v>149184</v>
      </c>
      <c r="M27" s="6">
        <v>149184</v>
      </c>
    </row>
    <row r="28" spans="1:13" x14ac:dyDescent="0.35">
      <c r="A28" s="2" t="s">
        <v>37</v>
      </c>
      <c r="B28" s="3">
        <v>44075</v>
      </c>
      <c r="C28" s="3">
        <v>44197</v>
      </c>
      <c r="D28" s="4">
        <v>321040</v>
      </c>
      <c r="E28" s="4">
        <v>0</v>
      </c>
      <c r="F28" s="4">
        <v>0</v>
      </c>
      <c r="G28" s="4">
        <v>0</v>
      </c>
      <c r="H28" s="4">
        <v>0</v>
      </c>
      <c r="I28" s="4">
        <v>0</v>
      </c>
      <c r="J28" s="4">
        <v>0</v>
      </c>
      <c r="K28" s="4">
        <v>0</v>
      </c>
      <c r="L28" s="4">
        <v>321040</v>
      </c>
      <c r="M28" s="6">
        <v>321040</v>
      </c>
    </row>
    <row r="29" spans="1:13" x14ac:dyDescent="0.35">
      <c r="A29" s="2" t="s">
        <v>38</v>
      </c>
      <c r="B29" s="3">
        <v>44076</v>
      </c>
      <c r="C29" s="3">
        <v>44197</v>
      </c>
      <c r="D29" s="4">
        <v>2089755</v>
      </c>
      <c r="E29" s="4">
        <v>0</v>
      </c>
      <c r="F29" s="4">
        <v>0</v>
      </c>
      <c r="G29" s="4">
        <v>0</v>
      </c>
      <c r="H29" s="4">
        <v>0</v>
      </c>
      <c r="I29" s="4">
        <v>0</v>
      </c>
      <c r="J29" s="4">
        <v>0</v>
      </c>
      <c r="K29" s="4">
        <v>0</v>
      </c>
      <c r="L29" s="4">
        <v>2089755</v>
      </c>
      <c r="M29" s="6">
        <v>2089755</v>
      </c>
    </row>
    <row r="30" spans="1:13" x14ac:dyDescent="0.35">
      <c r="A30" s="2" t="s">
        <v>39</v>
      </c>
      <c r="B30" s="3">
        <v>44081</v>
      </c>
      <c r="C30" s="3">
        <v>44197</v>
      </c>
      <c r="D30" s="4">
        <v>220000</v>
      </c>
      <c r="E30" s="4">
        <v>0</v>
      </c>
      <c r="F30" s="4">
        <v>0</v>
      </c>
      <c r="G30" s="4">
        <v>0</v>
      </c>
      <c r="H30" s="4">
        <v>0</v>
      </c>
      <c r="I30" s="4">
        <v>0</v>
      </c>
      <c r="J30" s="4">
        <v>0</v>
      </c>
      <c r="K30" s="4">
        <v>0</v>
      </c>
      <c r="L30" s="4">
        <v>220000</v>
      </c>
      <c r="M30" s="6">
        <v>220000</v>
      </c>
    </row>
    <row r="31" spans="1:13" x14ac:dyDescent="0.35">
      <c r="A31" s="2" t="s">
        <v>40</v>
      </c>
      <c r="B31" s="3">
        <v>44089</v>
      </c>
      <c r="C31" s="3">
        <v>44197</v>
      </c>
      <c r="D31" s="4">
        <v>990966</v>
      </c>
      <c r="E31" s="4">
        <v>0</v>
      </c>
      <c r="F31" s="4">
        <v>0</v>
      </c>
      <c r="G31" s="4">
        <v>0</v>
      </c>
      <c r="H31" s="4">
        <v>0</v>
      </c>
      <c r="I31" s="4">
        <v>0</v>
      </c>
      <c r="J31" s="4">
        <v>0</v>
      </c>
      <c r="K31" s="4">
        <v>0</v>
      </c>
      <c r="L31" s="4">
        <v>990966</v>
      </c>
      <c r="M31" s="6">
        <v>990966</v>
      </c>
    </row>
    <row r="32" spans="1:13" x14ac:dyDescent="0.35">
      <c r="A32" s="2" t="s">
        <v>43</v>
      </c>
      <c r="B32" s="3">
        <v>44182</v>
      </c>
      <c r="C32" s="3">
        <v>44197</v>
      </c>
      <c r="D32" s="4">
        <v>433988</v>
      </c>
      <c r="E32" s="4">
        <v>-387338</v>
      </c>
      <c r="F32" s="4">
        <v>0</v>
      </c>
      <c r="G32" s="4">
        <v>0</v>
      </c>
      <c r="H32" s="4">
        <v>0</v>
      </c>
      <c r="I32" s="4">
        <v>0</v>
      </c>
      <c r="J32" s="4">
        <v>0</v>
      </c>
      <c r="K32" s="4">
        <v>0</v>
      </c>
      <c r="L32" s="4">
        <v>46650</v>
      </c>
      <c r="M32" s="6">
        <v>46650</v>
      </c>
    </row>
    <row r="33" spans="1:13" x14ac:dyDescent="0.35">
      <c r="A33" s="2" t="s">
        <v>44</v>
      </c>
      <c r="B33" s="3">
        <v>44212</v>
      </c>
      <c r="C33" s="3">
        <v>44228</v>
      </c>
      <c r="D33" s="4">
        <v>216994</v>
      </c>
      <c r="E33" s="4">
        <v>0</v>
      </c>
      <c r="F33" s="4">
        <v>0</v>
      </c>
      <c r="G33" s="4">
        <v>0</v>
      </c>
      <c r="H33" s="4">
        <v>0</v>
      </c>
      <c r="I33" s="4">
        <v>0</v>
      </c>
      <c r="J33" s="4">
        <v>0</v>
      </c>
      <c r="K33" s="4">
        <v>0</v>
      </c>
      <c r="L33" s="4">
        <v>216994</v>
      </c>
      <c r="M33" s="6">
        <v>216994</v>
      </c>
    </row>
    <row r="34" spans="1:13" x14ac:dyDescent="0.35">
      <c r="A34" s="2" t="s">
        <v>45</v>
      </c>
      <c r="B34" s="3">
        <v>44212</v>
      </c>
      <c r="C34" s="3">
        <v>44228</v>
      </c>
      <c r="D34" s="4">
        <v>216994</v>
      </c>
      <c r="E34" s="4">
        <v>0</v>
      </c>
      <c r="F34" s="4">
        <v>0</v>
      </c>
      <c r="G34" s="4">
        <v>0</v>
      </c>
      <c r="H34" s="4">
        <v>0</v>
      </c>
      <c r="I34" s="4">
        <v>0</v>
      </c>
      <c r="J34" s="4">
        <v>0</v>
      </c>
      <c r="K34" s="4">
        <v>0</v>
      </c>
      <c r="L34" s="4">
        <v>216994</v>
      </c>
      <c r="M34" s="6">
        <v>216994</v>
      </c>
    </row>
    <row r="35" spans="1:13" x14ac:dyDescent="0.35">
      <c r="A35" s="2" t="s">
        <v>47</v>
      </c>
      <c r="B35" s="3">
        <v>44214</v>
      </c>
      <c r="C35" s="3">
        <v>44228</v>
      </c>
      <c r="D35" s="4">
        <v>297826</v>
      </c>
      <c r="E35" s="4">
        <v>0</v>
      </c>
      <c r="F35" s="4">
        <v>0</v>
      </c>
      <c r="G35" s="4">
        <v>0</v>
      </c>
      <c r="H35" s="4">
        <v>0</v>
      </c>
      <c r="I35" s="4">
        <v>0</v>
      </c>
      <c r="J35" s="4">
        <v>0</v>
      </c>
      <c r="K35" s="4">
        <v>0</v>
      </c>
      <c r="L35" s="4">
        <v>297826</v>
      </c>
      <c r="M35" s="6">
        <v>297826</v>
      </c>
    </row>
    <row r="36" spans="1:13" x14ac:dyDescent="0.35">
      <c r="A36" s="2" t="s">
        <v>48</v>
      </c>
      <c r="B36" s="3">
        <v>44214</v>
      </c>
      <c r="C36" s="3">
        <v>44228</v>
      </c>
      <c r="D36" s="4">
        <v>297826</v>
      </c>
      <c r="E36" s="4">
        <v>0</v>
      </c>
      <c r="F36" s="4">
        <v>0</v>
      </c>
      <c r="G36" s="4">
        <v>0</v>
      </c>
      <c r="H36" s="4">
        <v>0</v>
      </c>
      <c r="I36" s="4">
        <v>0</v>
      </c>
      <c r="J36" s="4">
        <v>0</v>
      </c>
      <c r="K36" s="4">
        <v>0</v>
      </c>
      <c r="L36" s="4">
        <v>297826</v>
      </c>
      <c r="M36" s="6">
        <v>297826</v>
      </c>
    </row>
    <row r="37" spans="1:13" x14ac:dyDescent="0.35">
      <c r="A37" s="2" t="s">
        <v>49</v>
      </c>
      <c r="B37" s="3">
        <v>44214</v>
      </c>
      <c r="C37" s="3">
        <v>44228</v>
      </c>
      <c r="D37" s="4">
        <v>297826</v>
      </c>
      <c r="E37" s="4">
        <v>0</v>
      </c>
      <c r="F37" s="4">
        <v>0</v>
      </c>
      <c r="G37" s="4">
        <v>0</v>
      </c>
      <c r="H37" s="4">
        <v>0</v>
      </c>
      <c r="I37" s="4">
        <v>0</v>
      </c>
      <c r="J37" s="4">
        <v>0</v>
      </c>
      <c r="K37" s="4">
        <v>0</v>
      </c>
      <c r="L37" s="4">
        <v>297826</v>
      </c>
      <c r="M37" s="6">
        <v>297826</v>
      </c>
    </row>
    <row r="38" spans="1:13" x14ac:dyDescent="0.35">
      <c r="A38" s="2" t="s">
        <v>51</v>
      </c>
      <c r="B38" s="3">
        <v>44218</v>
      </c>
      <c r="C38" s="3">
        <v>44228</v>
      </c>
      <c r="D38" s="4">
        <v>80832</v>
      </c>
      <c r="E38" s="4">
        <v>0</v>
      </c>
      <c r="F38" s="4">
        <v>0</v>
      </c>
      <c r="G38" s="4">
        <v>0</v>
      </c>
      <c r="H38" s="4">
        <v>0</v>
      </c>
      <c r="I38" s="4">
        <v>0</v>
      </c>
      <c r="J38" s="4">
        <v>0</v>
      </c>
      <c r="K38" s="4">
        <v>0</v>
      </c>
      <c r="L38" s="4">
        <v>80832</v>
      </c>
      <c r="M38" s="6">
        <v>80832</v>
      </c>
    </row>
    <row r="39" spans="1:13" x14ac:dyDescent="0.35">
      <c r="A39" s="2" t="s">
        <v>53</v>
      </c>
      <c r="B39" s="3">
        <v>44242</v>
      </c>
      <c r="C39" s="3">
        <v>44256</v>
      </c>
      <c r="D39" s="4">
        <v>80832</v>
      </c>
      <c r="E39" s="4">
        <v>0</v>
      </c>
      <c r="F39" s="4">
        <v>0</v>
      </c>
      <c r="G39" s="4">
        <v>0</v>
      </c>
      <c r="H39" s="4">
        <v>0</v>
      </c>
      <c r="I39" s="4">
        <v>0</v>
      </c>
      <c r="J39" s="4">
        <v>0</v>
      </c>
      <c r="K39" s="4">
        <v>0</v>
      </c>
      <c r="L39" s="4">
        <v>80832</v>
      </c>
      <c r="M39" s="6">
        <v>80832</v>
      </c>
    </row>
    <row r="40" spans="1:13" x14ac:dyDescent="0.35">
      <c r="A40" s="2" t="s">
        <v>46</v>
      </c>
      <c r="B40" s="3">
        <v>44214</v>
      </c>
      <c r="C40" s="3">
        <v>44287</v>
      </c>
      <c r="D40" s="4">
        <v>216994</v>
      </c>
      <c r="E40" s="4">
        <v>0</v>
      </c>
      <c r="F40" s="4">
        <v>0</v>
      </c>
      <c r="G40" s="4">
        <v>0</v>
      </c>
      <c r="H40" s="4">
        <v>0</v>
      </c>
      <c r="I40" s="4">
        <v>0</v>
      </c>
      <c r="J40" s="4">
        <v>0</v>
      </c>
      <c r="K40" s="4">
        <v>0</v>
      </c>
      <c r="L40" s="4">
        <v>216994</v>
      </c>
      <c r="M40" s="6">
        <v>216994</v>
      </c>
    </row>
    <row r="41" spans="1:13" x14ac:dyDescent="0.35">
      <c r="A41" s="2" t="s">
        <v>50</v>
      </c>
      <c r="B41" s="3">
        <v>44214</v>
      </c>
      <c r="C41" s="3">
        <v>44287</v>
      </c>
      <c r="D41" s="4">
        <v>297826</v>
      </c>
      <c r="E41" s="4">
        <v>0</v>
      </c>
      <c r="F41" s="4">
        <v>0</v>
      </c>
      <c r="G41" s="4">
        <v>0</v>
      </c>
      <c r="H41" s="4">
        <v>0</v>
      </c>
      <c r="I41" s="4">
        <v>0</v>
      </c>
      <c r="J41" s="4">
        <v>0</v>
      </c>
      <c r="K41" s="4">
        <v>0</v>
      </c>
      <c r="L41" s="4">
        <v>297826</v>
      </c>
      <c r="M41" s="6">
        <v>297826</v>
      </c>
    </row>
    <row r="42" spans="1:13" x14ac:dyDescent="0.35">
      <c r="A42" s="2" t="s">
        <v>52</v>
      </c>
      <c r="B42" s="3">
        <v>44225</v>
      </c>
      <c r="C42" s="3">
        <v>44287</v>
      </c>
      <c r="D42" s="4">
        <v>316994</v>
      </c>
      <c r="E42" s="4">
        <v>0</v>
      </c>
      <c r="F42" s="4">
        <v>0</v>
      </c>
      <c r="G42" s="4">
        <v>0</v>
      </c>
      <c r="H42" s="4">
        <v>0</v>
      </c>
      <c r="I42" s="4">
        <v>0</v>
      </c>
      <c r="J42" s="4">
        <v>0</v>
      </c>
      <c r="K42" s="4">
        <v>0</v>
      </c>
      <c r="L42" s="4">
        <v>316994</v>
      </c>
      <c r="M42" s="6">
        <v>316994</v>
      </c>
    </row>
    <row r="43" spans="1:13" x14ac:dyDescent="0.35">
      <c r="A43" s="2" t="s">
        <v>54</v>
      </c>
      <c r="B43" s="3">
        <v>44246</v>
      </c>
      <c r="C43" s="3">
        <v>44287</v>
      </c>
      <c r="D43" s="4">
        <v>249451</v>
      </c>
      <c r="E43" s="4">
        <v>0</v>
      </c>
      <c r="F43" s="4">
        <v>0</v>
      </c>
      <c r="G43" s="4">
        <v>0</v>
      </c>
      <c r="H43" s="4">
        <v>0</v>
      </c>
      <c r="I43" s="4">
        <v>0</v>
      </c>
      <c r="J43" s="4">
        <v>0</v>
      </c>
      <c r="K43" s="4">
        <v>0</v>
      </c>
      <c r="L43" s="4">
        <v>249451</v>
      </c>
      <c r="M43" s="6">
        <v>249451</v>
      </c>
    </row>
    <row r="44" spans="1:13" x14ac:dyDescent="0.35">
      <c r="A44" s="2" t="s">
        <v>55</v>
      </c>
      <c r="B44" s="3">
        <v>44254</v>
      </c>
      <c r="C44" s="3">
        <v>44287</v>
      </c>
      <c r="D44" s="4">
        <v>149924</v>
      </c>
      <c r="E44" s="4">
        <v>0</v>
      </c>
      <c r="F44" s="4">
        <v>0</v>
      </c>
      <c r="G44" s="4">
        <v>0</v>
      </c>
      <c r="H44" s="4">
        <v>0</v>
      </c>
      <c r="I44" s="4">
        <v>0</v>
      </c>
      <c r="J44" s="4">
        <v>0</v>
      </c>
      <c r="K44" s="4">
        <v>0</v>
      </c>
      <c r="L44" s="4">
        <v>149924</v>
      </c>
      <c r="M44" s="6">
        <v>149924</v>
      </c>
    </row>
    <row r="45" spans="1:13" x14ac:dyDescent="0.35">
      <c r="A45" s="2" t="s">
        <v>56</v>
      </c>
      <c r="B45" s="3">
        <v>44256</v>
      </c>
      <c r="C45" s="3">
        <v>44287</v>
      </c>
      <c r="D45" s="4">
        <v>80832</v>
      </c>
      <c r="E45" s="4">
        <v>0</v>
      </c>
      <c r="F45" s="4">
        <v>0</v>
      </c>
      <c r="G45" s="4">
        <v>0</v>
      </c>
      <c r="H45" s="4">
        <v>0</v>
      </c>
      <c r="I45" s="4">
        <v>0</v>
      </c>
      <c r="J45" s="4">
        <v>0</v>
      </c>
      <c r="K45" s="4">
        <v>0</v>
      </c>
      <c r="L45" s="4">
        <v>80832</v>
      </c>
      <c r="M45" s="6">
        <v>80832</v>
      </c>
    </row>
    <row r="46" spans="1:13" x14ac:dyDescent="0.35">
      <c r="A46" s="2" t="s">
        <v>57</v>
      </c>
      <c r="B46" s="3">
        <v>44257</v>
      </c>
      <c r="C46" s="3">
        <v>44287</v>
      </c>
      <c r="D46" s="4">
        <v>216994</v>
      </c>
      <c r="E46" s="4">
        <v>0</v>
      </c>
      <c r="F46" s="4">
        <v>0</v>
      </c>
      <c r="G46" s="4">
        <v>0</v>
      </c>
      <c r="H46" s="4">
        <v>0</v>
      </c>
      <c r="I46" s="4">
        <v>0</v>
      </c>
      <c r="J46" s="4">
        <v>0</v>
      </c>
      <c r="K46" s="4">
        <v>0</v>
      </c>
      <c r="L46" s="4">
        <v>216994</v>
      </c>
      <c r="M46" s="6">
        <v>216994</v>
      </c>
    </row>
    <row r="47" spans="1:13" x14ac:dyDescent="0.35">
      <c r="A47" s="2" t="s">
        <v>59</v>
      </c>
      <c r="B47" s="3">
        <v>44279</v>
      </c>
      <c r="C47" s="3">
        <v>44287</v>
      </c>
      <c r="D47" s="4">
        <v>80832</v>
      </c>
      <c r="E47" s="4">
        <v>0</v>
      </c>
      <c r="F47" s="4">
        <v>0</v>
      </c>
      <c r="G47" s="4">
        <v>0</v>
      </c>
      <c r="H47" s="4">
        <v>0</v>
      </c>
      <c r="I47" s="4">
        <v>0</v>
      </c>
      <c r="J47" s="4">
        <v>0</v>
      </c>
      <c r="K47" s="4">
        <v>0</v>
      </c>
      <c r="L47" s="4">
        <v>80832</v>
      </c>
      <c r="M47" s="6">
        <v>80832</v>
      </c>
    </row>
    <row r="48" spans="1:13" x14ac:dyDescent="0.35">
      <c r="A48" s="2" t="s">
        <v>60</v>
      </c>
      <c r="B48" s="3">
        <v>44328</v>
      </c>
      <c r="C48" s="3">
        <v>44348</v>
      </c>
      <c r="D48" s="4">
        <v>80832</v>
      </c>
      <c r="E48" s="4">
        <v>0</v>
      </c>
      <c r="F48" s="4">
        <v>0</v>
      </c>
      <c r="G48" s="4">
        <v>0</v>
      </c>
      <c r="H48" s="4">
        <v>0</v>
      </c>
      <c r="I48" s="4">
        <v>0</v>
      </c>
      <c r="J48" s="4">
        <v>0</v>
      </c>
      <c r="K48" s="4">
        <v>0</v>
      </c>
      <c r="L48" s="4">
        <v>80832</v>
      </c>
      <c r="M48" s="6">
        <v>80832</v>
      </c>
    </row>
    <row r="49" spans="1:13" x14ac:dyDescent="0.35">
      <c r="A49" s="2" t="s">
        <v>61</v>
      </c>
      <c r="B49" s="3">
        <v>44369</v>
      </c>
      <c r="C49" s="3">
        <v>44378</v>
      </c>
      <c r="D49" s="4">
        <v>80832</v>
      </c>
      <c r="E49" s="4">
        <v>0</v>
      </c>
      <c r="F49" s="4">
        <v>0</v>
      </c>
      <c r="G49" s="4">
        <v>0</v>
      </c>
      <c r="H49" s="4">
        <v>0</v>
      </c>
      <c r="I49" s="4">
        <v>0</v>
      </c>
      <c r="J49" s="4">
        <v>0</v>
      </c>
      <c r="K49" s="4">
        <v>0</v>
      </c>
      <c r="L49" s="4">
        <v>80832</v>
      </c>
      <c r="M49" s="6">
        <v>80832</v>
      </c>
    </row>
    <row r="50" spans="1:13" x14ac:dyDescent="0.35">
      <c r="A50" s="2" t="s">
        <v>62</v>
      </c>
      <c r="B50" s="3">
        <v>44378</v>
      </c>
      <c r="C50" s="3">
        <v>44409</v>
      </c>
      <c r="D50" s="4">
        <v>216994</v>
      </c>
      <c r="E50" s="4">
        <v>0</v>
      </c>
      <c r="F50" s="4">
        <v>0</v>
      </c>
      <c r="G50" s="4">
        <v>0</v>
      </c>
      <c r="H50" s="4">
        <v>0</v>
      </c>
      <c r="I50" s="4">
        <v>0</v>
      </c>
      <c r="J50" s="4">
        <v>0</v>
      </c>
      <c r="K50" s="4">
        <v>0</v>
      </c>
      <c r="L50" s="4">
        <v>216994</v>
      </c>
      <c r="M50" s="6">
        <v>216994</v>
      </c>
    </row>
    <row r="51" spans="1:13" x14ac:dyDescent="0.35">
      <c r="A51" s="2" t="s">
        <v>63</v>
      </c>
      <c r="B51" s="3">
        <v>44385</v>
      </c>
      <c r="C51" s="3">
        <v>44409</v>
      </c>
      <c r="D51" s="4">
        <v>80832</v>
      </c>
      <c r="E51" s="4">
        <v>0</v>
      </c>
      <c r="F51" s="4">
        <v>0</v>
      </c>
      <c r="G51" s="4">
        <v>0</v>
      </c>
      <c r="H51" s="4">
        <v>0</v>
      </c>
      <c r="I51" s="4">
        <v>0</v>
      </c>
      <c r="J51" s="4">
        <v>0</v>
      </c>
      <c r="K51" s="4">
        <v>0</v>
      </c>
      <c r="L51" s="4">
        <v>80832</v>
      </c>
      <c r="M51" s="6">
        <v>80832</v>
      </c>
    </row>
    <row r="52" spans="1:13" x14ac:dyDescent="0.35">
      <c r="A52" s="2" t="s">
        <v>64</v>
      </c>
      <c r="B52" s="3">
        <v>44394</v>
      </c>
      <c r="C52" s="3">
        <v>44409</v>
      </c>
      <c r="D52" s="4">
        <v>297826</v>
      </c>
      <c r="E52" s="4">
        <v>0</v>
      </c>
      <c r="F52" s="4">
        <v>0</v>
      </c>
      <c r="G52" s="4">
        <v>0</v>
      </c>
      <c r="H52" s="4">
        <v>0</v>
      </c>
      <c r="I52" s="4">
        <v>0</v>
      </c>
      <c r="J52" s="4">
        <v>0</v>
      </c>
      <c r="K52" s="4">
        <v>0</v>
      </c>
      <c r="L52" s="4">
        <v>297826</v>
      </c>
      <c r="M52" s="6">
        <v>297826</v>
      </c>
    </row>
    <row r="53" spans="1:13" x14ac:dyDescent="0.35">
      <c r="A53" s="2" t="s">
        <v>65</v>
      </c>
      <c r="B53" s="3">
        <v>44425</v>
      </c>
      <c r="C53" s="3">
        <v>44440</v>
      </c>
      <c r="D53" s="4">
        <v>297826</v>
      </c>
      <c r="E53" s="4">
        <v>0</v>
      </c>
      <c r="F53" s="4">
        <v>0</v>
      </c>
      <c r="G53" s="4">
        <v>0</v>
      </c>
      <c r="H53" s="4">
        <v>0</v>
      </c>
      <c r="I53" s="4">
        <v>0</v>
      </c>
      <c r="J53" s="4">
        <v>0</v>
      </c>
      <c r="K53" s="4">
        <v>0</v>
      </c>
      <c r="L53" s="4">
        <v>297826</v>
      </c>
      <c r="M53" s="6">
        <v>297826</v>
      </c>
    </row>
    <row r="54" spans="1:13" x14ac:dyDescent="0.35">
      <c r="A54" s="2" t="s">
        <v>66</v>
      </c>
      <c r="B54" s="3">
        <v>44428</v>
      </c>
      <c r="C54" s="3">
        <v>44440</v>
      </c>
      <c r="D54" s="4">
        <v>80832</v>
      </c>
      <c r="E54" s="4">
        <v>0</v>
      </c>
      <c r="F54" s="4">
        <v>0</v>
      </c>
      <c r="G54" s="4">
        <v>0</v>
      </c>
      <c r="H54" s="4">
        <v>0</v>
      </c>
      <c r="I54" s="4">
        <v>0</v>
      </c>
      <c r="J54" s="4">
        <v>0</v>
      </c>
      <c r="K54" s="4">
        <v>0</v>
      </c>
      <c r="L54" s="4">
        <v>80832</v>
      </c>
      <c r="M54" s="6">
        <v>80832</v>
      </c>
    </row>
    <row r="55" spans="1:13" x14ac:dyDescent="0.35">
      <c r="A55" s="2" t="s">
        <v>67</v>
      </c>
      <c r="B55" s="3">
        <v>44431</v>
      </c>
      <c r="C55" s="3">
        <v>44440</v>
      </c>
      <c r="D55" s="4">
        <v>80832</v>
      </c>
      <c r="E55" s="4">
        <v>0</v>
      </c>
      <c r="F55" s="4">
        <v>0</v>
      </c>
      <c r="G55" s="4">
        <v>0</v>
      </c>
      <c r="H55" s="4">
        <v>0</v>
      </c>
      <c r="I55" s="4">
        <v>0</v>
      </c>
      <c r="J55" s="4">
        <v>0</v>
      </c>
      <c r="K55" s="4">
        <v>0</v>
      </c>
      <c r="L55" s="4">
        <v>80832</v>
      </c>
      <c r="M55" s="6">
        <v>80832</v>
      </c>
    </row>
    <row r="56" spans="1:13" x14ac:dyDescent="0.35">
      <c r="A56" s="2" t="s">
        <v>70</v>
      </c>
      <c r="B56" s="3">
        <v>44442</v>
      </c>
      <c r="C56" s="3">
        <v>44470</v>
      </c>
      <c r="D56" s="4">
        <v>297826</v>
      </c>
      <c r="E56" s="4">
        <v>0</v>
      </c>
      <c r="F56" s="4">
        <v>0</v>
      </c>
      <c r="G56" s="4">
        <v>0</v>
      </c>
      <c r="H56" s="4">
        <v>0</v>
      </c>
      <c r="I56" s="4">
        <v>0</v>
      </c>
      <c r="J56" s="4">
        <v>0</v>
      </c>
      <c r="K56" s="4">
        <v>0</v>
      </c>
      <c r="L56" s="4">
        <v>297826</v>
      </c>
      <c r="M56" s="6">
        <v>297826</v>
      </c>
    </row>
    <row r="57" spans="1:13" x14ac:dyDescent="0.35">
      <c r="A57" s="2" t="s">
        <v>71</v>
      </c>
      <c r="B57" s="3">
        <v>44442</v>
      </c>
      <c r="C57" s="3">
        <v>44470</v>
      </c>
      <c r="D57" s="4">
        <v>297826</v>
      </c>
      <c r="E57" s="4">
        <v>0</v>
      </c>
      <c r="F57" s="4">
        <v>0</v>
      </c>
      <c r="G57" s="4">
        <v>0</v>
      </c>
      <c r="H57" s="4">
        <v>0</v>
      </c>
      <c r="I57" s="4">
        <v>0</v>
      </c>
      <c r="J57" s="4">
        <v>0</v>
      </c>
      <c r="K57" s="4">
        <v>0</v>
      </c>
      <c r="L57" s="4">
        <v>297826</v>
      </c>
      <c r="M57" s="6">
        <v>297826</v>
      </c>
    </row>
    <row r="58" spans="1:13" x14ac:dyDescent="0.35">
      <c r="A58" s="2" t="s">
        <v>72</v>
      </c>
      <c r="B58" s="3">
        <v>44442</v>
      </c>
      <c r="C58" s="3">
        <v>44470</v>
      </c>
      <c r="D58" s="4">
        <v>297826</v>
      </c>
      <c r="E58" s="4">
        <v>0</v>
      </c>
      <c r="F58" s="4">
        <v>0</v>
      </c>
      <c r="G58" s="4">
        <v>0</v>
      </c>
      <c r="H58" s="4">
        <v>0</v>
      </c>
      <c r="I58" s="4">
        <v>0</v>
      </c>
      <c r="J58" s="4">
        <v>0</v>
      </c>
      <c r="K58" s="4">
        <v>0</v>
      </c>
      <c r="L58" s="4">
        <v>297826</v>
      </c>
      <c r="M58" s="6">
        <v>297826</v>
      </c>
    </row>
    <row r="59" spans="1:13" x14ac:dyDescent="0.35">
      <c r="A59" s="2" t="s">
        <v>73</v>
      </c>
      <c r="B59" s="3">
        <v>44452</v>
      </c>
      <c r="C59" s="3">
        <v>44470</v>
      </c>
      <c r="D59" s="4">
        <v>297826</v>
      </c>
      <c r="E59" s="4">
        <v>0</v>
      </c>
      <c r="F59" s="4">
        <v>0</v>
      </c>
      <c r="G59" s="4">
        <v>0</v>
      </c>
      <c r="H59" s="4">
        <v>0</v>
      </c>
      <c r="I59" s="4">
        <v>0</v>
      </c>
      <c r="J59" s="4">
        <v>0</v>
      </c>
      <c r="K59" s="4">
        <v>0</v>
      </c>
      <c r="L59" s="4">
        <v>297826</v>
      </c>
      <c r="M59" s="6">
        <v>297826</v>
      </c>
    </row>
    <row r="60" spans="1:13" x14ac:dyDescent="0.35">
      <c r="A60" s="2" t="s">
        <v>74</v>
      </c>
      <c r="B60" s="3">
        <v>44483</v>
      </c>
      <c r="C60" s="3">
        <v>44501</v>
      </c>
      <c r="D60" s="4">
        <v>216994</v>
      </c>
      <c r="E60" s="4">
        <v>0</v>
      </c>
      <c r="F60" s="4">
        <v>0</v>
      </c>
      <c r="G60" s="4">
        <v>0</v>
      </c>
      <c r="H60" s="4">
        <v>0</v>
      </c>
      <c r="I60" s="4">
        <v>0</v>
      </c>
      <c r="J60" s="4">
        <v>0</v>
      </c>
      <c r="K60" s="4">
        <v>0</v>
      </c>
      <c r="L60" s="4">
        <v>216994</v>
      </c>
      <c r="M60" s="6">
        <v>216994</v>
      </c>
    </row>
    <row r="61" spans="1:13" x14ac:dyDescent="0.35">
      <c r="A61" s="2" t="s">
        <v>75</v>
      </c>
      <c r="B61" s="3">
        <v>44485</v>
      </c>
      <c r="C61" s="3">
        <v>44501</v>
      </c>
      <c r="D61" s="4">
        <v>80832</v>
      </c>
      <c r="E61" s="4">
        <v>0</v>
      </c>
      <c r="F61" s="4">
        <v>0</v>
      </c>
      <c r="G61" s="4">
        <v>0</v>
      </c>
      <c r="H61" s="4">
        <v>0</v>
      </c>
      <c r="I61" s="4">
        <v>0</v>
      </c>
      <c r="J61" s="4">
        <v>0</v>
      </c>
      <c r="K61" s="4">
        <v>0</v>
      </c>
      <c r="L61" s="4">
        <v>80832</v>
      </c>
      <c r="M61" s="6">
        <v>80832</v>
      </c>
    </row>
    <row r="62" spans="1:13" x14ac:dyDescent="0.35">
      <c r="A62" s="2" t="s">
        <v>76</v>
      </c>
      <c r="B62" s="3">
        <v>44486</v>
      </c>
      <c r="C62" s="3">
        <v>44501</v>
      </c>
      <c r="D62" s="4">
        <v>216994</v>
      </c>
      <c r="E62" s="4">
        <v>0</v>
      </c>
      <c r="F62" s="4">
        <v>0</v>
      </c>
      <c r="G62" s="4">
        <v>0</v>
      </c>
      <c r="H62" s="4">
        <v>0</v>
      </c>
      <c r="I62" s="4">
        <v>0</v>
      </c>
      <c r="J62" s="4">
        <v>0</v>
      </c>
      <c r="K62" s="4">
        <v>0</v>
      </c>
      <c r="L62" s="4">
        <v>216994</v>
      </c>
      <c r="M62" s="6">
        <v>216994</v>
      </c>
    </row>
    <row r="63" spans="1:13" x14ac:dyDescent="0.35">
      <c r="A63" s="2" t="s">
        <v>77</v>
      </c>
      <c r="B63" s="3">
        <v>44486</v>
      </c>
      <c r="C63" s="3">
        <v>44501</v>
      </c>
      <c r="D63" s="4">
        <v>216994</v>
      </c>
      <c r="E63" s="4">
        <v>0</v>
      </c>
      <c r="F63" s="4">
        <v>0</v>
      </c>
      <c r="G63" s="4">
        <v>0</v>
      </c>
      <c r="H63" s="4">
        <v>0</v>
      </c>
      <c r="I63" s="4">
        <v>0</v>
      </c>
      <c r="J63" s="4">
        <v>0</v>
      </c>
      <c r="K63" s="4">
        <v>0</v>
      </c>
      <c r="L63" s="4">
        <v>216994</v>
      </c>
      <c r="M63" s="6">
        <v>216994</v>
      </c>
    </row>
    <row r="64" spans="1:13" x14ac:dyDescent="0.35">
      <c r="A64" s="2" t="s">
        <v>58</v>
      </c>
      <c r="B64" s="3">
        <v>44270</v>
      </c>
      <c r="C64" s="3">
        <v>44531</v>
      </c>
      <c r="D64" s="4">
        <v>1630135</v>
      </c>
      <c r="E64" s="4">
        <v>0</v>
      </c>
      <c r="F64" s="4">
        <v>0</v>
      </c>
      <c r="G64" s="4">
        <v>0</v>
      </c>
      <c r="H64" s="4">
        <v>0</v>
      </c>
      <c r="I64" s="4">
        <v>0</v>
      </c>
      <c r="J64" s="4">
        <v>0</v>
      </c>
      <c r="K64" s="4">
        <v>0</v>
      </c>
      <c r="L64" s="4">
        <v>1630135</v>
      </c>
      <c r="M64" s="6">
        <v>1630135</v>
      </c>
    </row>
    <row r="65" spans="1:13" x14ac:dyDescent="0.35">
      <c r="A65" s="2" t="s">
        <v>69</v>
      </c>
      <c r="B65" s="3">
        <v>44432</v>
      </c>
      <c r="C65" s="3">
        <v>44531</v>
      </c>
      <c r="D65" s="4">
        <v>703003</v>
      </c>
      <c r="E65" s="4">
        <v>0</v>
      </c>
      <c r="F65" s="4">
        <v>0</v>
      </c>
      <c r="G65" s="4">
        <v>0</v>
      </c>
      <c r="H65" s="4">
        <v>0</v>
      </c>
      <c r="I65" s="4">
        <v>0</v>
      </c>
      <c r="J65" s="4">
        <v>0</v>
      </c>
      <c r="K65" s="4">
        <v>0</v>
      </c>
      <c r="L65" s="4">
        <v>703003</v>
      </c>
      <c r="M65" s="6">
        <v>703003</v>
      </c>
    </row>
    <row r="66" spans="1:13" x14ac:dyDescent="0.35">
      <c r="A66" s="2" t="s">
        <v>78</v>
      </c>
      <c r="B66" s="3">
        <v>44504</v>
      </c>
      <c r="C66" s="3">
        <v>44531</v>
      </c>
      <c r="D66" s="4">
        <v>80832</v>
      </c>
      <c r="E66" s="4">
        <v>0</v>
      </c>
      <c r="F66" s="4">
        <v>0</v>
      </c>
      <c r="G66" s="4">
        <v>0</v>
      </c>
      <c r="H66" s="4">
        <v>0</v>
      </c>
      <c r="I66" s="4">
        <v>0</v>
      </c>
      <c r="J66" s="4">
        <v>0</v>
      </c>
      <c r="K66" s="4">
        <v>0</v>
      </c>
      <c r="L66" s="4">
        <v>80832</v>
      </c>
      <c r="M66" s="6">
        <v>80832</v>
      </c>
    </row>
    <row r="67" spans="1:13" x14ac:dyDescent="0.35">
      <c r="A67" s="2" t="s">
        <v>81</v>
      </c>
      <c r="B67" s="3">
        <v>44524</v>
      </c>
      <c r="C67" s="3">
        <v>44531</v>
      </c>
      <c r="D67" s="4">
        <v>80832</v>
      </c>
      <c r="E67" s="4">
        <v>0</v>
      </c>
      <c r="F67" s="4">
        <v>0</v>
      </c>
      <c r="G67" s="4">
        <v>0</v>
      </c>
      <c r="H67" s="4">
        <v>0</v>
      </c>
      <c r="I67" s="4">
        <v>0</v>
      </c>
      <c r="J67" s="4">
        <v>0</v>
      </c>
      <c r="K67" s="4">
        <v>0</v>
      </c>
      <c r="L67" s="4">
        <v>80832</v>
      </c>
      <c r="M67" s="6">
        <v>80832</v>
      </c>
    </row>
    <row r="68" spans="1:13" x14ac:dyDescent="0.35">
      <c r="A68" s="2" t="s">
        <v>68</v>
      </c>
      <c r="B68" s="3">
        <v>44432</v>
      </c>
      <c r="C68" s="3">
        <v>44589</v>
      </c>
      <c r="D68" s="4">
        <v>389606</v>
      </c>
      <c r="E68" s="4">
        <v>0</v>
      </c>
      <c r="F68" s="4">
        <v>0</v>
      </c>
      <c r="G68" s="4">
        <v>0</v>
      </c>
      <c r="H68" s="4">
        <v>0</v>
      </c>
      <c r="I68" s="4">
        <v>0</v>
      </c>
      <c r="J68" s="4">
        <v>0</v>
      </c>
      <c r="K68" s="4">
        <v>0</v>
      </c>
      <c r="L68" s="4">
        <v>389606</v>
      </c>
      <c r="M68" s="6">
        <v>389606</v>
      </c>
    </row>
    <row r="69" spans="1:13" x14ac:dyDescent="0.35">
      <c r="A69" s="2" t="s">
        <v>79</v>
      </c>
      <c r="B69" s="3">
        <v>44512</v>
      </c>
      <c r="C69" s="3">
        <v>44589</v>
      </c>
      <c r="D69" s="4">
        <v>2540818</v>
      </c>
      <c r="E69" s="4">
        <v>0</v>
      </c>
      <c r="F69" s="4">
        <v>0</v>
      </c>
      <c r="G69" s="4">
        <v>0</v>
      </c>
      <c r="H69" s="4">
        <v>0</v>
      </c>
      <c r="I69" s="4">
        <v>0</v>
      </c>
      <c r="J69" s="4">
        <v>0</v>
      </c>
      <c r="K69" s="4">
        <v>0</v>
      </c>
      <c r="L69" s="4">
        <v>2540818</v>
      </c>
      <c r="M69" s="6">
        <v>2540818</v>
      </c>
    </row>
    <row r="70" spans="1:13" x14ac:dyDescent="0.35">
      <c r="A70" s="2" t="s">
        <v>80</v>
      </c>
      <c r="B70" s="3">
        <v>44523</v>
      </c>
      <c r="C70" s="3">
        <v>44589</v>
      </c>
      <c r="D70" s="4">
        <v>372329</v>
      </c>
      <c r="E70" s="4">
        <v>0</v>
      </c>
      <c r="F70" s="4">
        <v>0</v>
      </c>
      <c r="G70" s="4">
        <v>0</v>
      </c>
      <c r="H70" s="4">
        <v>0</v>
      </c>
      <c r="I70" s="4">
        <v>0</v>
      </c>
      <c r="J70" s="4">
        <v>0</v>
      </c>
      <c r="K70" s="4">
        <v>0</v>
      </c>
      <c r="L70" s="4">
        <v>372329</v>
      </c>
      <c r="M70" s="6">
        <v>372329</v>
      </c>
    </row>
    <row r="71" spans="1:13" x14ac:dyDescent="0.35">
      <c r="A71" s="2" t="s">
        <v>82</v>
      </c>
      <c r="B71" s="3">
        <v>44525</v>
      </c>
      <c r="C71" s="3">
        <v>44589</v>
      </c>
      <c r="D71" s="4">
        <v>216994</v>
      </c>
      <c r="E71" s="4">
        <v>0</v>
      </c>
      <c r="F71" s="4">
        <v>0</v>
      </c>
      <c r="G71" s="4">
        <v>0</v>
      </c>
      <c r="H71" s="4">
        <v>0</v>
      </c>
      <c r="I71" s="4">
        <v>0</v>
      </c>
      <c r="J71" s="4">
        <v>0</v>
      </c>
      <c r="K71" s="4">
        <v>0</v>
      </c>
      <c r="L71" s="4">
        <v>216994</v>
      </c>
      <c r="M71" s="6">
        <v>216994</v>
      </c>
    </row>
    <row r="72" spans="1:13" x14ac:dyDescent="0.35">
      <c r="A72" s="2" t="s">
        <v>83</v>
      </c>
      <c r="B72" s="3">
        <v>44525</v>
      </c>
      <c r="C72" s="3">
        <v>44589</v>
      </c>
      <c r="D72" s="4">
        <v>216994</v>
      </c>
      <c r="E72" s="4">
        <v>0</v>
      </c>
      <c r="F72" s="4">
        <v>0</v>
      </c>
      <c r="G72" s="4">
        <v>0</v>
      </c>
      <c r="H72" s="4">
        <v>0</v>
      </c>
      <c r="I72" s="4">
        <v>0</v>
      </c>
      <c r="J72" s="4">
        <v>0</v>
      </c>
      <c r="K72" s="4">
        <v>0</v>
      </c>
      <c r="L72" s="4">
        <v>216994</v>
      </c>
      <c r="M72" s="6">
        <v>216994</v>
      </c>
    </row>
    <row r="73" spans="1:13" x14ac:dyDescent="0.35">
      <c r="A73" s="2" t="s">
        <v>84</v>
      </c>
      <c r="B73" s="3">
        <v>44617</v>
      </c>
      <c r="C73" s="3">
        <v>44648</v>
      </c>
      <c r="D73" s="4">
        <v>297826</v>
      </c>
      <c r="E73" s="4">
        <v>0</v>
      </c>
      <c r="F73" s="4">
        <v>0</v>
      </c>
      <c r="G73" s="4">
        <v>0</v>
      </c>
      <c r="H73" s="4">
        <v>0</v>
      </c>
      <c r="I73" s="4">
        <v>0</v>
      </c>
      <c r="J73" s="4">
        <v>0</v>
      </c>
      <c r="K73" s="4">
        <v>0</v>
      </c>
      <c r="L73" s="4">
        <v>297826</v>
      </c>
      <c r="M73" s="6">
        <v>297826</v>
      </c>
    </row>
    <row r="74" spans="1:13" x14ac:dyDescent="0.35">
      <c r="A74" s="2" t="s">
        <v>86</v>
      </c>
      <c r="B74" s="3">
        <v>44623</v>
      </c>
      <c r="C74" s="3">
        <v>44679</v>
      </c>
      <c r="D74" s="4">
        <v>216994</v>
      </c>
      <c r="E74" s="4">
        <v>0</v>
      </c>
      <c r="F74" s="4">
        <v>0</v>
      </c>
      <c r="G74" s="4">
        <v>0</v>
      </c>
      <c r="H74" s="4">
        <v>0</v>
      </c>
      <c r="I74" s="4">
        <v>0</v>
      </c>
      <c r="J74" s="4">
        <v>0</v>
      </c>
      <c r="K74" s="4">
        <v>0</v>
      </c>
      <c r="L74" s="4">
        <v>216994</v>
      </c>
      <c r="M74" s="6">
        <v>216994</v>
      </c>
    </row>
    <row r="75" spans="1:13" x14ac:dyDescent="0.35">
      <c r="A75" s="2" t="s">
        <v>87</v>
      </c>
      <c r="B75" s="3">
        <v>44707</v>
      </c>
      <c r="C75" s="3">
        <v>44740</v>
      </c>
      <c r="D75" s="4">
        <v>203989</v>
      </c>
      <c r="E75" s="4">
        <v>0</v>
      </c>
      <c r="F75" s="4">
        <v>0</v>
      </c>
      <c r="G75" s="4">
        <v>0</v>
      </c>
      <c r="H75" s="4">
        <v>0</v>
      </c>
      <c r="I75" s="4">
        <v>0</v>
      </c>
      <c r="J75" s="4">
        <v>0</v>
      </c>
      <c r="K75" s="4">
        <v>0</v>
      </c>
      <c r="L75" s="4">
        <v>203989</v>
      </c>
      <c r="M75" s="6">
        <v>203989</v>
      </c>
    </row>
    <row r="76" spans="1:13" x14ac:dyDescent="0.35">
      <c r="A76" s="2" t="s">
        <v>85</v>
      </c>
      <c r="B76" s="3">
        <v>44621</v>
      </c>
      <c r="C76" s="3">
        <v>44801</v>
      </c>
      <c r="D76" s="4">
        <v>177891</v>
      </c>
      <c r="E76" s="4">
        <v>0</v>
      </c>
      <c r="F76" s="4">
        <v>0</v>
      </c>
      <c r="G76" s="4">
        <v>0</v>
      </c>
      <c r="H76" s="4">
        <v>0</v>
      </c>
      <c r="I76" s="4">
        <v>0</v>
      </c>
      <c r="J76" s="4">
        <v>0</v>
      </c>
      <c r="K76" s="4">
        <v>0</v>
      </c>
      <c r="L76" s="4">
        <v>177891</v>
      </c>
      <c r="M76" s="6">
        <v>177891</v>
      </c>
    </row>
    <row r="77" spans="1:13" x14ac:dyDescent="0.35">
      <c r="A77" s="2" t="s">
        <v>88</v>
      </c>
      <c r="B77" s="3">
        <v>44765</v>
      </c>
      <c r="C77" s="3">
        <v>44801</v>
      </c>
      <c r="D77" s="4">
        <v>250267</v>
      </c>
      <c r="E77" s="4">
        <v>0</v>
      </c>
      <c r="F77" s="4">
        <v>0</v>
      </c>
      <c r="G77" s="4">
        <v>0</v>
      </c>
      <c r="H77" s="4">
        <v>0</v>
      </c>
      <c r="I77" s="4">
        <v>0</v>
      </c>
      <c r="J77" s="4">
        <v>0</v>
      </c>
      <c r="K77" s="4">
        <v>0</v>
      </c>
      <c r="L77" s="4">
        <v>250267</v>
      </c>
      <c r="M77" s="6">
        <v>250267</v>
      </c>
    </row>
    <row r="78" spans="1:13" x14ac:dyDescent="0.35">
      <c r="A78" s="2" t="s">
        <v>89</v>
      </c>
      <c r="B78" s="3">
        <v>44808</v>
      </c>
      <c r="C78" s="3">
        <v>44862</v>
      </c>
      <c r="D78" s="4">
        <v>152101</v>
      </c>
      <c r="E78" s="4">
        <v>0</v>
      </c>
      <c r="F78" s="4">
        <v>0</v>
      </c>
      <c r="G78" s="4">
        <v>0</v>
      </c>
      <c r="H78" s="4">
        <v>0</v>
      </c>
      <c r="I78" s="4">
        <v>0</v>
      </c>
      <c r="J78" s="4">
        <v>0</v>
      </c>
      <c r="K78" s="4">
        <v>0</v>
      </c>
      <c r="L78" s="4">
        <v>152101</v>
      </c>
      <c r="M78" s="6">
        <v>152101</v>
      </c>
    </row>
    <row r="79" spans="1:13" x14ac:dyDescent="0.35">
      <c r="A79" s="2" t="s">
        <v>90</v>
      </c>
      <c r="B79" s="3">
        <v>44811</v>
      </c>
      <c r="C79" s="3">
        <v>44862</v>
      </c>
      <c r="D79" s="4">
        <v>60740</v>
      </c>
      <c r="E79" s="4">
        <v>0</v>
      </c>
      <c r="F79" s="4">
        <v>0</v>
      </c>
      <c r="G79" s="4">
        <v>0</v>
      </c>
      <c r="H79" s="4">
        <v>0</v>
      </c>
      <c r="I79" s="4">
        <v>0</v>
      </c>
      <c r="J79" s="4">
        <v>0</v>
      </c>
      <c r="K79" s="4">
        <v>0</v>
      </c>
      <c r="L79" s="4">
        <v>60740</v>
      </c>
      <c r="M79" s="6">
        <v>60740</v>
      </c>
    </row>
    <row r="80" spans="1:13" x14ac:dyDescent="0.35">
      <c r="A80" s="2" t="s">
        <v>91</v>
      </c>
      <c r="B80" s="3">
        <v>44828</v>
      </c>
      <c r="C80" s="3">
        <v>44862</v>
      </c>
      <c r="D80" s="4">
        <v>17223</v>
      </c>
      <c r="E80" s="4">
        <v>0</v>
      </c>
      <c r="F80" s="4">
        <v>0</v>
      </c>
      <c r="G80" s="4">
        <v>0</v>
      </c>
      <c r="H80" s="4">
        <v>0</v>
      </c>
      <c r="I80" s="4">
        <v>0</v>
      </c>
      <c r="J80" s="4">
        <v>0</v>
      </c>
      <c r="K80" s="4">
        <v>0</v>
      </c>
      <c r="L80" s="4">
        <v>17223</v>
      </c>
      <c r="M80" s="6">
        <v>17223</v>
      </c>
    </row>
    <row r="81" spans="1:13" x14ac:dyDescent="0.35">
      <c r="A81" s="2" t="s">
        <v>92</v>
      </c>
      <c r="B81" s="3">
        <v>44832</v>
      </c>
      <c r="C81" s="3">
        <v>44862</v>
      </c>
      <c r="D81" s="4">
        <v>1996125</v>
      </c>
      <c r="E81" s="4">
        <v>0</v>
      </c>
      <c r="F81" s="4">
        <v>0</v>
      </c>
      <c r="G81" s="4">
        <v>0</v>
      </c>
      <c r="H81" s="4">
        <v>0</v>
      </c>
      <c r="I81" s="4">
        <v>0</v>
      </c>
      <c r="J81" s="4">
        <v>0</v>
      </c>
      <c r="K81" s="4">
        <v>0</v>
      </c>
      <c r="L81" s="4">
        <v>1996125</v>
      </c>
      <c r="M81" s="6">
        <v>1996125</v>
      </c>
    </row>
    <row r="82" spans="1:13" x14ac:dyDescent="0.35">
      <c r="A82" s="2" t="s">
        <v>93</v>
      </c>
      <c r="B82" s="3">
        <v>44861</v>
      </c>
      <c r="C82" s="3">
        <v>44893</v>
      </c>
      <c r="D82" s="4">
        <v>17223</v>
      </c>
      <c r="E82" s="4">
        <v>0</v>
      </c>
      <c r="F82" s="4">
        <v>0</v>
      </c>
      <c r="G82" s="4">
        <v>0</v>
      </c>
      <c r="H82" s="4">
        <v>0</v>
      </c>
      <c r="I82" s="4">
        <v>0</v>
      </c>
      <c r="J82" s="4">
        <v>0</v>
      </c>
      <c r="K82" s="4">
        <v>0</v>
      </c>
      <c r="L82" s="4">
        <v>17223</v>
      </c>
      <c r="M82" s="6">
        <v>17223</v>
      </c>
    </row>
    <row r="83" spans="1:13" x14ac:dyDescent="0.35">
      <c r="A83" s="2" t="s">
        <v>94</v>
      </c>
      <c r="B83" s="3">
        <v>44864</v>
      </c>
      <c r="C83" s="3">
        <v>44893</v>
      </c>
      <c r="D83" s="4">
        <v>80863</v>
      </c>
      <c r="E83" s="4">
        <v>0</v>
      </c>
      <c r="F83" s="4">
        <v>0</v>
      </c>
      <c r="G83" s="4">
        <v>0</v>
      </c>
      <c r="H83" s="4">
        <v>0</v>
      </c>
      <c r="I83" s="4">
        <v>0</v>
      </c>
      <c r="J83" s="4">
        <v>0</v>
      </c>
      <c r="K83" s="4">
        <v>0</v>
      </c>
      <c r="L83" s="4">
        <v>80863</v>
      </c>
      <c r="M83" s="6">
        <v>80863</v>
      </c>
    </row>
    <row r="84" spans="1:13" x14ac:dyDescent="0.35">
      <c r="A84" s="2" t="s">
        <v>95</v>
      </c>
      <c r="B84" s="3">
        <v>44874</v>
      </c>
      <c r="C84" s="3">
        <v>44923</v>
      </c>
      <c r="D84" s="4">
        <v>673976</v>
      </c>
      <c r="E84" s="4">
        <v>0</v>
      </c>
      <c r="F84" s="4">
        <v>0</v>
      </c>
      <c r="G84" s="4">
        <v>0</v>
      </c>
      <c r="H84" s="4">
        <v>0</v>
      </c>
      <c r="I84" s="4">
        <v>0</v>
      </c>
      <c r="J84" s="4">
        <v>0</v>
      </c>
      <c r="K84" s="4">
        <v>0</v>
      </c>
      <c r="L84" s="4">
        <v>673976</v>
      </c>
      <c r="M84" s="6">
        <v>673976</v>
      </c>
    </row>
    <row r="85" spans="1:13" x14ac:dyDescent="0.35">
      <c r="A85" s="2" t="s">
        <v>96</v>
      </c>
      <c r="B85" s="3">
        <v>44888</v>
      </c>
      <c r="C85" s="3">
        <v>44923</v>
      </c>
      <c r="D85" s="4">
        <v>216994</v>
      </c>
      <c r="E85" s="4">
        <v>0</v>
      </c>
      <c r="F85" s="4">
        <v>0</v>
      </c>
      <c r="G85" s="4">
        <v>0</v>
      </c>
      <c r="H85" s="4">
        <v>0</v>
      </c>
      <c r="I85" s="4">
        <v>0</v>
      </c>
      <c r="J85" s="4">
        <v>0</v>
      </c>
      <c r="K85" s="4">
        <v>0</v>
      </c>
      <c r="L85" s="4">
        <v>216994</v>
      </c>
      <c r="M85" s="6">
        <v>216994</v>
      </c>
    </row>
    <row r="86" spans="1:13" x14ac:dyDescent="0.35">
      <c r="A86" s="2" t="s">
        <v>97</v>
      </c>
      <c r="B86" s="3">
        <v>44918.506527777798</v>
      </c>
      <c r="C86" s="3">
        <v>44945.500682870399</v>
      </c>
      <c r="D86" s="4">
        <v>43888</v>
      </c>
      <c r="E86" s="4">
        <v>0</v>
      </c>
      <c r="F86" s="4">
        <v>0</v>
      </c>
      <c r="G86" s="4">
        <v>0</v>
      </c>
      <c r="H86" s="4">
        <v>0</v>
      </c>
      <c r="I86" s="4">
        <v>0</v>
      </c>
      <c r="J86" s="4">
        <v>0</v>
      </c>
      <c r="K86" s="4">
        <v>0</v>
      </c>
      <c r="L86" s="4">
        <v>43888</v>
      </c>
      <c r="M86" s="6">
        <v>43888</v>
      </c>
    </row>
    <row r="87" spans="1:13" x14ac:dyDescent="0.35">
      <c r="A87" s="2" t="s">
        <v>98</v>
      </c>
      <c r="B87" s="3">
        <v>44925.519780092603</v>
      </c>
      <c r="C87" s="3">
        <v>44945.500682870399</v>
      </c>
      <c r="D87" s="4">
        <v>17223</v>
      </c>
      <c r="E87" s="4">
        <v>0</v>
      </c>
      <c r="F87" s="4">
        <v>0</v>
      </c>
      <c r="G87" s="4">
        <v>0</v>
      </c>
      <c r="H87" s="4">
        <v>0</v>
      </c>
      <c r="I87" s="4">
        <v>0</v>
      </c>
      <c r="J87" s="4">
        <v>0</v>
      </c>
      <c r="K87" s="4">
        <v>0</v>
      </c>
      <c r="L87" s="4">
        <v>17223</v>
      </c>
      <c r="M87" s="6">
        <v>17223</v>
      </c>
    </row>
    <row r="88" spans="1:13" x14ac:dyDescent="0.35">
      <c r="A88" s="2" t="s">
        <v>99</v>
      </c>
      <c r="B88" s="3">
        <v>44936</v>
      </c>
      <c r="C88" s="3">
        <v>44965</v>
      </c>
      <c r="D88" s="4">
        <v>80863</v>
      </c>
      <c r="E88" s="4">
        <v>0</v>
      </c>
      <c r="F88" s="4">
        <v>0</v>
      </c>
      <c r="G88" s="4">
        <v>0</v>
      </c>
      <c r="H88" s="4">
        <v>0</v>
      </c>
      <c r="I88" s="4">
        <v>0</v>
      </c>
      <c r="J88" s="4">
        <v>0</v>
      </c>
      <c r="K88" s="4">
        <v>0</v>
      </c>
      <c r="L88" s="4">
        <v>80863</v>
      </c>
      <c r="M88" s="6">
        <v>80863</v>
      </c>
    </row>
    <row r="89" spans="1:13" x14ac:dyDescent="0.35">
      <c r="A89" s="2" t="s">
        <v>100</v>
      </c>
      <c r="B89" s="3">
        <v>44936</v>
      </c>
      <c r="C89" s="3">
        <v>44965</v>
      </c>
      <c r="D89" s="4">
        <v>48106</v>
      </c>
      <c r="E89" s="4">
        <v>0</v>
      </c>
      <c r="F89" s="4">
        <v>0</v>
      </c>
      <c r="G89" s="4">
        <v>0</v>
      </c>
      <c r="H89" s="4">
        <v>0</v>
      </c>
      <c r="I89" s="4">
        <v>0</v>
      </c>
      <c r="J89" s="4">
        <v>0</v>
      </c>
      <c r="K89" s="4">
        <v>0</v>
      </c>
      <c r="L89" s="4">
        <v>48106</v>
      </c>
      <c r="M89" s="6">
        <v>48106</v>
      </c>
    </row>
    <row r="90" spans="1:13" x14ac:dyDescent="0.35">
      <c r="A90" s="2" t="s">
        <v>104</v>
      </c>
      <c r="B90" s="3">
        <v>44985.6191666667</v>
      </c>
      <c r="C90" s="3">
        <v>44994.654050925899</v>
      </c>
      <c r="D90" s="4">
        <v>1346247</v>
      </c>
      <c r="E90" s="4">
        <v>0</v>
      </c>
      <c r="F90" s="4">
        <v>0</v>
      </c>
      <c r="G90" s="4">
        <v>0</v>
      </c>
      <c r="H90" s="4">
        <v>0</v>
      </c>
      <c r="I90" s="4">
        <v>0</v>
      </c>
      <c r="J90" s="4">
        <v>0</v>
      </c>
      <c r="K90" s="4">
        <v>0</v>
      </c>
      <c r="L90" s="4">
        <v>1346247</v>
      </c>
      <c r="M90" s="6">
        <v>1346247</v>
      </c>
    </row>
    <row r="91" spans="1:13" x14ac:dyDescent="0.35">
      <c r="A91" s="2" t="s">
        <v>101</v>
      </c>
      <c r="B91" s="3">
        <v>44978</v>
      </c>
      <c r="C91" s="3">
        <v>45031</v>
      </c>
      <c r="D91" s="4">
        <v>2141700</v>
      </c>
      <c r="E91" s="4">
        <v>0</v>
      </c>
      <c r="F91" s="4">
        <v>0</v>
      </c>
      <c r="G91" s="4">
        <v>0</v>
      </c>
      <c r="H91" s="4">
        <v>0</v>
      </c>
      <c r="I91" s="4">
        <v>0</v>
      </c>
      <c r="J91" s="4">
        <v>0</v>
      </c>
      <c r="K91" s="4">
        <v>0</v>
      </c>
      <c r="L91" s="4">
        <v>2141700</v>
      </c>
      <c r="M91" s="6">
        <v>2141700</v>
      </c>
    </row>
    <row r="92" spans="1:13" x14ac:dyDescent="0.35">
      <c r="A92" s="2" t="s">
        <v>102</v>
      </c>
      <c r="B92" s="3">
        <v>44978</v>
      </c>
      <c r="C92" s="3">
        <v>45031</v>
      </c>
      <c r="D92" s="4">
        <v>1387816</v>
      </c>
      <c r="E92" s="4">
        <v>-983804</v>
      </c>
      <c r="F92" s="4">
        <v>0</v>
      </c>
      <c r="G92" s="4">
        <v>0</v>
      </c>
      <c r="H92" s="4">
        <v>0</v>
      </c>
      <c r="I92" s="4">
        <v>0</v>
      </c>
      <c r="J92" s="4">
        <v>0</v>
      </c>
      <c r="K92" s="4">
        <v>0</v>
      </c>
      <c r="L92" s="4">
        <v>404012</v>
      </c>
      <c r="M92" s="6">
        <v>404012</v>
      </c>
    </row>
    <row r="93" spans="1:13" x14ac:dyDescent="0.35">
      <c r="A93" s="2" t="s">
        <v>103</v>
      </c>
      <c r="B93" s="3">
        <v>44978</v>
      </c>
      <c r="C93" s="3">
        <v>45031</v>
      </c>
      <c r="D93" s="4">
        <v>18811216</v>
      </c>
      <c r="E93" s="4">
        <v>-16846867</v>
      </c>
      <c r="F93" s="4">
        <v>0</v>
      </c>
      <c r="G93" s="4">
        <v>0</v>
      </c>
      <c r="H93" s="4">
        <v>0</v>
      </c>
      <c r="I93" s="4">
        <v>0</v>
      </c>
      <c r="J93" s="4">
        <v>0</v>
      </c>
      <c r="K93" s="4">
        <v>0</v>
      </c>
      <c r="L93" s="4">
        <v>1964349</v>
      </c>
      <c r="M93" s="6">
        <v>1964349</v>
      </c>
    </row>
    <row r="94" spans="1:13" x14ac:dyDescent="0.35">
      <c r="A94" s="2" t="s">
        <v>107</v>
      </c>
      <c r="B94" s="3">
        <v>45008.670381944401</v>
      </c>
      <c r="C94" s="3">
        <v>45031.349386574097</v>
      </c>
      <c r="D94" s="4">
        <v>3404459</v>
      </c>
      <c r="E94" s="4">
        <v>-3162451</v>
      </c>
      <c r="F94" s="4">
        <v>0</v>
      </c>
      <c r="G94" s="4">
        <v>0</v>
      </c>
      <c r="H94" s="4">
        <v>0</v>
      </c>
      <c r="I94" s="4">
        <v>0</v>
      </c>
      <c r="J94" s="4">
        <v>0</v>
      </c>
      <c r="K94" s="4">
        <v>0</v>
      </c>
      <c r="L94" s="4">
        <v>242008</v>
      </c>
      <c r="M94" s="6">
        <v>242008</v>
      </c>
    </row>
    <row r="95" spans="1:13" x14ac:dyDescent="0.35">
      <c r="A95" s="2" t="s">
        <v>106</v>
      </c>
      <c r="B95" s="3">
        <v>45007.667974536998</v>
      </c>
      <c r="C95" s="3">
        <v>45031.5227662037</v>
      </c>
      <c r="D95" s="4">
        <v>3195034</v>
      </c>
      <c r="E95" s="4">
        <v>0</v>
      </c>
      <c r="F95" s="4">
        <v>0</v>
      </c>
      <c r="G95" s="4">
        <v>0</v>
      </c>
      <c r="H95" s="4">
        <v>0</v>
      </c>
      <c r="I95" s="4">
        <v>0</v>
      </c>
      <c r="J95" s="4">
        <v>0</v>
      </c>
      <c r="K95" s="4">
        <v>0</v>
      </c>
      <c r="L95" s="4">
        <v>3195034</v>
      </c>
      <c r="M95" s="6">
        <v>3195034</v>
      </c>
    </row>
    <row r="96" spans="1:13" x14ac:dyDescent="0.35">
      <c r="A96" s="2" t="s">
        <v>105</v>
      </c>
      <c r="B96" s="3">
        <v>45000.469687500001</v>
      </c>
      <c r="C96" s="3">
        <v>45031.523761574099</v>
      </c>
      <c r="D96" s="4">
        <v>162310</v>
      </c>
      <c r="E96" s="4">
        <v>0</v>
      </c>
      <c r="F96" s="4">
        <v>0</v>
      </c>
      <c r="G96" s="4">
        <v>0</v>
      </c>
      <c r="H96" s="4">
        <v>0</v>
      </c>
      <c r="I96" s="4">
        <v>0</v>
      </c>
      <c r="J96" s="4">
        <v>0</v>
      </c>
      <c r="K96" s="4">
        <v>0</v>
      </c>
      <c r="L96" s="4">
        <v>162310</v>
      </c>
      <c r="M96" s="6">
        <v>162310</v>
      </c>
    </row>
    <row r="97" spans="1:13" x14ac:dyDescent="0.35">
      <c r="A97" s="2" t="s">
        <v>108</v>
      </c>
      <c r="B97" s="3">
        <v>45020</v>
      </c>
      <c r="C97" s="3">
        <v>45061</v>
      </c>
      <c r="D97" s="4">
        <v>2055289</v>
      </c>
      <c r="E97" s="4">
        <v>-1956189</v>
      </c>
      <c r="F97" s="4">
        <v>0</v>
      </c>
      <c r="G97" s="4">
        <v>0</v>
      </c>
      <c r="H97" s="4">
        <v>0</v>
      </c>
      <c r="I97" s="4">
        <v>0</v>
      </c>
      <c r="J97" s="4">
        <v>0</v>
      </c>
      <c r="K97" s="4">
        <v>0</v>
      </c>
      <c r="L97" s="4">
        <v>99100</v>
      </c>
      <c r="M97" s="6">
        <v>99100</v>
      </c>
    </row>
    <row r="98" spans="1:13" x14ac:dyDescent="0.35">
      <c r="A98" s="2" t="s">
        <v>109</v>
      </c>
      <c r="B98" s="3">
        <v>45042</v>
      </c>
      <c r="C98" s="3">
        <v>45061</v>
      </c>
      <c r="D98" s="4">
        <v>12620417</v>
      </c>
      <c r="E98" s="4">
        <v>0</v>
      </c>
      <c r="F98" s="4">
        <v>0</v>
      </c>
      <c r="G98" s="4">
        <v>0</v>
      </c>
      <c r="H98" s="4">
        <v>0</v>
      </c>
      <c r="I98" s="4">
        <v>0</v>
      </c>
      <c r="J98" s="4">
        <v>0</v>
      </c>
      <c r="K98" s="4">
        <v>0</v>
      </c>
      <c r="L98" s="4">
        <v>12620417</v>
      </c>
      <c r="M98" s="6">
        <v>12620417</v>
      </c>
    </row>
    <row r="99" spans="1:13" x14ac:dyDescent="0.35">
      <c r="A99" s="2" t="s">
        <v>110</v>
      </c>
      <c r="B99" s="3">
        <v>45042</v>
      </c>
      <c r="C99" s="3">
        <v>45061</v>
      </c>
      <c r="D99" s="4">
        <v>11292539</v>
      </c>
      <c r="E99" s="4">
        <v>0</v>
      </c>
      <c r="F99" s="4">
        <v>0</v>
      </c>
      <c r="G99" s="4">
        <v>0</v>
      </c>
      <c r="H99" s="4">
        <v>0</v>
      </c>
      <c r="I99" s="4">
        <v>0</v>
      </c>
      <c r="J99" s="4">
        <v>0</v>
      </c>
      <c r="K99" s="4">
        <v>0</v>
      </c>
      <c r="L99" s="4">
        <v>11292539</v>
      </c>
      <c r="M99" s="6">
        <v>11292539</v>
      </c>
    </row>
    <row r="100" spans="1:13" x14ac:dyDescent="0.35">
      <c r="A100" s="2" t="s">
        <v>111</v>
      </c>
      <c r="B100" s="3">
        <v>45065</v>
      </c>
      <c r="C100" s="3">
        <v>45090</v>
      </c>
      <c r="D100" s="4">
        <v>16275400</v>
      </c>
      <c r="E100" s="4">
        <v>-14804192</v>
      </c>
      <c r="F100" s="4">
        <v>0</v>
      </c>
      <c r="G100" s="4">
        <v>0</v>
      </c>
      <c r="H100" s="4">
        <v>0</v>
      </c>
      <c r="I100" s="4">
        <v>0</v>
      </c>
      <c r="J100" s="4">
        <v>0</v>
      </c>
      <c r="K100" s="4">
        <v>0</v>
      </c>
      <c r="L100" s="4">
        <v>1471208</v>
      </c>
      <c r="M100" s="6">
        <v>1471208</v>
      </c>
    </row>
    <row r="101" spans="1:13" x14ac:dyDescent="0.35">
      <c r="A101" s="2" t="s">
        <v>112</v>
      </c>
      <c r="B101" s="3">
        <v>45065.374444444402</v>
      </c>
      <c r="C101" s="3">
        <v>45090.473263888904</v>
      </c>
      <c r="D101" s="4">
        <v>222943</v>
      </c>
      <c r="E101" s="4">
        <v>-22943</v>
      </c>
      <c r="F101" s="4">
        <v>0</v>
      </c>
      <c r="G101" s="4">
        <v>0</v>
      </c>
      <c r="H101" s="4">
        <v>0</v>
      </c>
      <c r="I101" s="4">
        <v>0</v>
      </c>
      <c r="J101" s="4">
        <v>0</v>
      </c>
      <c r="K101" s="4">
        <v>0</v>
      </c>
      <c r="L101" s="4">
        <v>200000</v>
      </c>
      <c r="M101" s="6">
        <v>200000</v>
      </c>
    </row>
    <row r="102" spans="1:13" x14ac:dyDescent="0.35">
      <c r="A102" s="2" t="s">
        <v>119</v>
      </c>
      <c r="B102" s="3">
        <v>45105.579259259299</v>
      </c>
      <c r="C102" s="3">
        <v>45124.413414351897</v>
      </c>
      <c r="D102" s="4">
        <v>5943017</v>
      </c>
      <c r="E102" s="4">
        <v>0</v>
      </c>
      <c r="F102" s="4">
        <v>0</v>
      </c>
      <c r="G102" s="4">
        <v>0</v>
      </c>
      <c r="H102" s="4">
        <v>0</v>
      </c>
      <c r="I102" s="4">
        <v>0</v>
      </c>
      <c r="J102" s="4">
        <v>0</v>
      </c>
      <c r="K102" s="4">
        <v>0</v>
      </c>
      <c r="L102" s="4">
        <v>5943017</v>
      </c>
      <c r="M102" s="6">
        <v>5943017</v>
      </c>
    </row>
    <row r="103" spans="1:13" x14ac:dyDescent="0.35">
      <c r="A103" s="2" t="s">
        <v>120</v>
      </c>
      <c r="B103" s="3">
        <v>45105.5840509259</v>
      </c>
      <c r="C103" s="3">
        <v>45124.413414351897</v>
      </c>
      <c r="D103" s="4">
        <v>1182378</v>
      </c>
      <c r="E103" s="4">
        <v>0</v>
      </c>
      <c r="F103" s="4">
        <v>0</v>
      </c>
      <c r="G103" s="4">
        <v>0</v>
      </c>
      <c r="H103" s="4">
        <v>0</v>
      </c>
      <c r="I103" s="4">
        <v>0</v>
      </c>
      <c r="J103" s="4">
        <v>0</v>
      </c>
      <c r="K103" s="4">
        <v>0</v>
      </c>
      <c r="L103" s="4">
        <v>1182378</v>
      </c>
      <c r="M103" s="6">
        <v>1182378</v>
      </c>
    </row>
    <row r="104" spans="1:13" x14ac:dyDescent="0.35">
      <c r="A104" s="2" t="s">
        <v>124</v>
      </c>
      <c r="B104" s="3">
        <v>45106.621111111097</v>
      </c>
      <c r="C104" s="3">
        <v>45124.413414351897</v>
      </c>
      <c r="D104" s="4">
        <v>1992607</v>
      </c>
      <c r="E104" s="4">
        <v>-1533347</v>
      </c>
      <c r="F104" s="4">
        <v>0</v>
      </c>
      <c r="G104" s="4">
        <v>0</v>
      </c>
      <c r="H104" s="4">
        <v>0</v>
      </c>
      <c r="I104" s="4">
        <v>0</v>
      </c>
      <c r="J104" s="4">
        <v>0</v>
      </c>
      <c r="K104" s="4">
        <v>0</v>
      </c>
      <c r="L104" s="4">
        <v>459260</v>
      </c>
      <c r="M104" s="6">
        <v>459260</v>
      </c>
    </row>
    <row r="105" spans="1:13" x14ac:dyDescent="0.35">
      <c r="A105" s="2" t="s">
        <v>121</v>
      </c>
      <c r="B105" s="3">
        <v>45105.592685185198</v>
      </c>
      <c r="C105" s="3">
        <v>45124.454513888901</v>
      </c>
      <c r="D105" s="4">
        <v>7694580</v>
      </c>
      <c r="E105" s="4">
        <v>-6386272</v>
      </c>
      <c r="F105" s="4">
        <v>0</v>
      </c>
      <c r="G105" s="4">
        <v>0</v>
      </c>
      <c r="H105" s="4">
        <v>0</v>
      </c>
      <c r="I105" s="4">
        <v>0</v>
      </c>
      <c r="J105" s="4">
        <v>0</v>
      </c>
      <c r="K105" s="4">
        <v>0</v>
      </c>
      <c r="L105" s="4">
        <v>1308308</v>
      </c>
      <c r="M105" s="6">
        <v>1308308</v>
      </c>
    </row>
    <row r="106" spans="1:13" x14ac:dyDescent="0.35">
      <c r="A106" s="2" t="s">
        <v>125</v>
      </c>
      <c r="B106" s="3">
        <v>45106.623622685198</v>
      </c>
      <c r="C106" s="3">
        <v>45124.454513888901</v>
      </c>
      <c r="D106" s="4">
        <v>1717801</v>
      </c>
      <c r="E106" s="4">
        <v>-1703761</v>
      </c>
      <c r="F106" s="4">
        <v>0</v>
      </c>
      <c r="G106" s="4">
        <v>0</v>
      </c>
      <c r="H106" s="4">
        <v>0</v>
      </c>
      <c r="I106" s="4">
        <v>0</v>
      </c>
      <c r="J106" s="4">
        <v>0</v>
      </c>
      <c r="K106" s="4">
        <v>0</v>
      </c>
      <c r="L106" s="4">
        <v>14040</v>
      </c>
      <c r="M106" s="6">
        <v>14040</v>
      </c>
    </row>
    <row r="107" spans="1:13" x14ac:dyDescent="0.35">
      <c r="A107" s="2" t="s">
        <v>122</v>
      </c>
      <c r="B107" s="3">
        <v>45106.490150463003</v>
      </c>
      <c r="C107" s="3">
        <v>45126.429560185199</v>
      </c>
      <c r="D107" s="4">
        <v>794946</v>
      </c>
      <c r="E107" s="4">
        <v>0</v>
      </c>
      <c r="F107" s="4">
        <v>0</v>
      </c>
      <c r="G107" s="4">
        <v>0</v>
      </c>
      <c r="H107" s="4">
        <v>0</v>
      </c>
      <c r="I107" s="4">
        <v>0</v>
      </c>
      <c r="J107" s="4">
        <v>0</v>
      </c>
      <c r="K107" s="4">
        <v>0</v>
      </c>
      <c r="L107" s="4">
        <v>794946</v>
      </c>
      <c r="M107" s="6">
        <v>794946</v>
      </c>
    </row>
    <row r="108" spans="1:13" x14ac:dyDescent="0.35">
      <c r="A108" s="2" t="s">
        <v>123</v>
      </c>
      <c r="B108" s="3">
        <v>45106.535092592603</v>
      </c>
      <c r="C108" s="3">
        <v>45126.429560185199</v>
      </c>
      <c r="D108" s="4">
        <v>6984392</v>
      </c>
      <c r="E108" s="4">
        <v>-6878292</v>
      </c>
      <c r="F108" s="4">
        <v>0</v>
      </c>
      <c r="G108" s="4">
        <v>0</v>
      </c>
      <c r="H108" s="4">
        <v>0</v>
      </c>
      <c r="I108" s="4">
        <v>0</v>
      </c>
      <c r="J108" s="4">
        <v>0</v>
      </c>
      <c r="K108" s="4">
        <v>0</v>
      </c>
      <c r="L108" s="4">
        <v>106100</v>
      </c>
      <c r="M108" s="6">
        <v>106100</v>
      </c>
    </row>
    <row r="109" spans="1:13" x14ac:dyDescent="0.35">
      <c r="A109" s="2" t="s">
        <v>113</v>
      </c>
      <c r="B109" s="3">
        <v>45078.503333333298</v>
      </c>
      <c r="C109" s="3">
        <v>45127.630277777796</v>
      </c>
      <c r="D109" s="4">
        <v>352086</v>
      </c>
      <c r="E109" s="4">
        <v>0</v>
      </c>
      <c r="F109" s="4">
        <v>0</v>
      </c>
      <c r="G109" s="4">
        <v>0</v>
      </c>
      <c r="H109" s="4">
        <v>0</v>
      </c>
      <c r="I109" s="4">
        <v>0</v>
      </c>
      <c r="J109" s="4">
        <v>0</v>
      </c>
      <c r="K109" s="4">
        <v>0</v>
      </c>
      <c r="L109" s="4">
        <v>352086</v>
      </c>
      <c r="M109" s="6">
        <v>352086</v>
      </c>
    </row>
    <row r="110" spans="1:13" x14ac:dyDescent="0.35">
      <c r="A110" s="2" t="s">
        <v>114</v>
      </c>
      <c r="B110" s="3">
        <v>45099.344039351898</v>
      </c>
      <c r="C110" s="3">
        <v>45127.630277777796</v>
      </c>
      <c r="D110" s="4">
        <v>59693</v>
      </c>
      <c r="E110" s="4">
        <v>0</v>
      </c>
      <c r="F110" s="4">
        <v>0</v>
      </c>
      <c r="G110" s="4">
        <v>0</v>
      </c>
      <c r="H110" s="4">
        <v>0</v>
      </c>
      <c r="I110" s="4">
        <v>0</v>
      </c>
      <c r="J110" s="4">
        <v>0</v>
      </c>
      <c r="K110" s="4">
        <v>0</v>
      </c>
      <c r="L110" s="4">
        <v>59693</v>
      </c>
      <c r="M110" s="6">
        <v>59693</v>
      </c>
    </row>
    <row r="111" spans="1:13" x14ac:dyDescent="0.35">
      <c r="A111" s="2" t="s">
        <v>126</v>
      </c>
      <c r="B111" s="3">
        <v>45106.662233796298</v>
      </c>
      <c r="C111" s="3">
        <v>45127.630393518499</v>
      </c>
      <c r="D111" s="4">
        <v>897721</v>
      </c>
      <c r="E111" s="4">
        <v>0</v>
      </c>
      <c r="F111" s="4">
        <v>0</v>
      </c>
      <c r="G111" s="4">
        <v>0</v>
      </c>
      <c r="H111" s="4">
        <v>0</v>
      </c>
      <c r="I111" s="4">
        <v>0</v>
      </c>
      <c r="J111" s="4">
        <v>0</v>
      </c>
      <c r="K111" s="4">
        <v>0</v>
      </c>
      <c r="L111" s="4">
        <v>897721</v>
      </c>
      <c r="M111" s="6">
        <v>897721</v>
      </c>
    </row>
    <row r="112" spans="1:13" x14ac:dyDescent="0.35">
      <c r="A112" s="2" t="s">
        <v>127</v>
      </c>
      <c r="B112" s="3">
        <v>45106.685856481497</v>
      </c>
      <c r="C112" s="3">
        <v>45127.630393518499</v>
      </c>
      <c r="D112" s="4">
        <v>1946689</v>
      </c>
      <c r="E112" s="4">
        <v>0</v>
      </c>
      <c r="F112" s="4">
        <v>0</v>
      </c>
      <c r="G112" s="4">
        <v>0</v>
      </c>
      <c r="H112" s="4">
        <v>0</v>
      </c>
      <c r="I112" s="4">
        <v>0</v>
      </c>
      <c r="J112" s="4">
        <v>0</v>
      </c>
      <c r="K112" s="4">
        <v>0</v>
      </c>
      <c r="L112" s="4">
        <v>1946689</v>
      </c>
      <c r="M112" s="6">
        <v>1946689</v>
      </c>
    </row>
    <row r="113" spans="1:13" x14ac:dyDescent="0.35">
      <c r="A113" s="2" t="s">
        <v>128</v>
      </c>
      <c r="B113" s="3">
        <v>45106.689328703702</v>
      </c>
      <c r="C113" s="3">
        <v>45127.630393518499</v>
      </c>
      <c r="D113" s="4">
        <v>1346679</v>
      </c>
      <c r="E113" s="4">
        <v>0</v>
      </c>
      <c r="F113" s="4">
        <v>0</v>
      </c>
      <c r="G113" s="4">
        <v>0</v>
      </c>
      <c r="H113" s="4">
        <v>0</v>
      </c>
      <c r="I113" s="4">
        <v>0</v>
      </c>
      <c r="J113" s="4">
        <v>0</v>
      </c>
      <c r="K113" s="4">
        <v>0</v>
      </c>
      <c r="L113" s="4">
        <v>1346679</v>
      </c>
      <c r="M113" s="6">
        <v>1346679</v>
      </c>
    </row>
    <row r="114" spans="1:13" x14ac:dyDescent="0.35">
      <c r="A114" s="2" t="s">
        <v>115</v>
      </c>
      <c r="B114" s="3">
        <v>45105</v>
      </c>
      <c r="C114" s="3">
        <v>45147</v>
      </c>
      <c r="D114" s="4">
        <v>7438222</v>
      </c>
      <c r="E114" s="4">
        <v>-7394334</v>
      </c>
      <c r="F114" s="4">
        <v>0</v>
      </c>
      <c r="G114" s="4">
        <v>0</v>
      </c>
      <c r="H114" s="4">
        <v>0</v>
      </c>
      <c r="I114" s="4">
        <v>0</v>
      </c>
      <c r="J114" s="4">
        <v>0</v>
      </c>
      <c r="K114" s="4">
        <v>0</v>
      </c>
      <c r="L114" s="4">
        <v>43888</v>
      </c>
      <c r="M114" s="6">
        <v>43888</v>
      </c>
    </row>
    <row r="115" spans="1:13" x14ac:dyDescent="0.35">
      <c r="A115" s="2" t="s">
        <v>116</v>
      </c>
      <c r="B115" s="3">
        <v>45105</v>
      </c>
      <c r="C115" s="3">
        <v>45147</v>
      </c>
      <c r="D115" s="4">
        <v>1750095</v>
      </c>
      <c r="E115" s="4">
        <v>-1734138</v>
      </c>
      <c r="F115" s="4">
        <v>0</v>
      </c>
      <c r="G115" s="4">
        <v>0</v>
      </c>
      <c r="H115" s="4">
        <v>0</v>
      </c>
      <c r="I115" s="4">
        <v>0</v>
      </c>
      <c r="J115" s="4">
        <v>0</v>
      </c>
      <c r="K115" s="4">
        <v>0</v>
      </c>
      <c r="L115" s="4">
        <v>15957</v>
      </c>
      <c r="M115" s="6">
        <v>15957</v>
      </c>
    </row>
    <row r="116" spans="1:13" x14ac:dyDescent="0.35">
      <c r="A116" s="2" t="s">
        <v>117</v>
      </c>
      <c r="B116" s="3">
        <v>45105</v>
      </c>
      <c r="C116" s="3">
        <v>45147</v>
      </c>
      <c r="D116" s="4">
        <v>9385176</v>
      </c>
      <c r="E116" s="4">
        <v>-9341288</v>
      </c>
      <c r="F116" s="4">
        <v>0</v>
      </c>
      <c r="G116" s="4">
        <v>0</v>
      </c>
      <c r="H116" s="4">
        <v>0</v>
      </c>
      <c r="I116" s="4">
        <v>0</v>
      </c>
      <c r="J116" s="4">
        <v>0</v>
      </c>
      <c r="K116" s="4">
        <v>0</v>
      </c>
      <c r="L116" s="4">
        <v>43888</v>
      </c>
      <c r="M116" s="6">
        <v>43888</v>
      </c>
    </row>
    <row r="117" spans="1:13" x14ac:dyDescent="0.35">
      <c r="A117" s="2" t="s">
        <v>118</v>
      </c>
      <c r="B117" s="3">
        <v>45105</v>
      </c>
      <c r="C117" s="3">
        <v>45147</v>
      </c>
      <c r="D117" s="4">
        <v>8896109</v>
      </c>
      <c r="E117" s="4">
        <v>-8871473</v>
      </c>
      <c r="F117" s="4">
        <v>0</v>
      </c>
      <c r="G117" s="4">
        <v>0</v>
      </c>
      <c r="H117" s="4">
        <v>0</v>
      </c>
      <c r="I117" s="4">
        <v>0</v>
      </c>
      <c r="J117" s="4">
        <v>0</v>
      </c>
      <c r="K117" s="4">
        <v>0</v>
      </c>
      <c r="L117" s="4">
        <v>24636</v>
      </c>
      <c r="M117" s="6">
        <v>24636</v>
      </c>
    </row>
    <row r="118" spans="1:13" x14ac:dyDescent="0.35">
      <c r="A118" s="2" t="s">
        <v>130</v>
      </c>
      <c r="B118" s="3">
        <v>45108.569016203699</v>
      </c>
      <c r="C118" s="3">
        <v>45148.561932870398</v>
      </c>
      <c r="D118" s="4">
        <v>49374</v>
      </c>
      <c r="E118" s="4">
        <v>0</v>
      </c>
      <c r="F118" s="4">
        <v>0</v>
      </c>
      <c r="G118" s="4">
        <v>0</v>
      </c>
      <c r="H118" s="4">
        <v>0</v>
      </c>
      <c r="I118" s="4">
        <v>0</v>
      </c>
      <c r="J118" s="4">
        <v>0</v>
      </c>
      <c r="K118" s="4">
        <v>0</v>
      </c>
      <c r="L118" s="4">
        <v>49374</v>
      </c>
      <c r="M118" s="6">
        <v>49374</v>
      </c>
    </row>
    <row r="119" spans="1:13" x14ac:dyDescent="0.35">
      <c r="A119" s="2" t="s">
        <v>131</v>
      </c>
      <c r="B119" s="3">
        <v>45117.539699074099</v>
      </c>
      <c r="C119" s="3">
        <v>45148.561932870398</v>
      </c>
      <c r="D119" s="4">
        <v>3285254</v>
      </c>
      <c r="E119" s="4">
        <v>0</v>
      </c>
      <c r="F119" s="4">
        <v>0</v>
      </c>
      <c r="G119" s="4">
        <v>0</v>
      </c>
      <c r="H119" s="4">
        <v>0</v>
      </c>
      <c r="I119" s="4">
        <v>0</v>
      </c>
      <c r="J119" s="4">
        <v>0</v>
      </c>
      <c r="K119" s="4">
        <v>0</v>
      </c>
      <c r="L119" s="4">
        <v>3285254</v>
      </c>
      <c r="M119" s="6">
        <v>3285254</v>
      </c>
    </row>
    <row r="120" spans="1:13" x14ac:dyDescent="0.35">
      <c r="A120" s="2" t="s">
        <v>132</v>
      </c>
      <c r="B120" s="3">
        <v>45132.648287037002</v>
      </c>
      <c r="C120" s="3">
        <v>45148.561932870398</v>
      </c>
      <c r="D120" s="4">
        <v>507625</v>
      </c>
      <c r="E120" s="4">
        <v>-476709</v>
      </c>
      <c r="F120" s="4">
        <v>0</v>
      </c>
      <c r="G120" s="4">
        <v>0</v>
      </c>
      <c r="H120" s="4">
        <v>-25021</v>
      </c>
      <c r="I120" s="4">
        <v>0</v>
      </c>
      <c r="J120" s="4">
        <v>0</v>
      </c>
      <c r="K120" s="4">
        <v>0</v>
      </c>
      <c r="L120" s="4">
        <v>5895</v>
      </c>
      <c r="M120" s="6">
        <v>5895</v>
      </c>
    </row>
    <row r="121" spans="1:13" x14ac:dyDescent="0.35">
      <c r="A121" s="2" t="s">
        <v>129</v>
      </c>
      <c r="B121" s="3">
        <v>45108</v>
      </c>
      <c r="C121" s="3">
        <v>45149</v>
      </c>
      <c r="D121" s="4">
        <v>7478993</v>
      </c>
      <c r="E121" s="4">
        <v>-7435105</v>
      </c>
      <c r="F121" s="4">
        <v>0</v>
      </c>
      <c r="G121" s="4">
        <v>0</v>
      </c>
      <c r="H121" s="4">
        <v>0</v>
      </c>
      <c r="I121" s="4">
        <v>0</v>
      </c>
      <c r="J121" s="4">
        <v>0</v>
      </c>
      <c r="K121" s="4">
        <v>0</v>
      </c>
      <c r="L121" s="4">
        <v>43888</v>
      </c>
      <c r="M121" s="6">
        <v>43888</v>
      </c>
    </row>
    <row r="122" spans="1:13" x14ac:dyDescent="0.35">
      <c r="A122" s="2" t="s">
        <v>134</v>
      </c>
      <c r="B122" s="3">
        <v>45195.369143518503</v>
      </c>
      <c r="C122" s="3">
        <v>45240.605034722197</v>
      </c>
      <c r="D122" s="4">
        <v>283095</v>
      </c>
      <c r="E122" s="4">
        <v>0</v>
      </c>
      <c r="F122" s="4">
        <v>0</v>
      </c>
      <c r="G122" s="4">
        <v>0</v>
      </c>
      <c r="H122" s="4">
        <v>0</v>
      </c>
      <c r="I122" s="4">
        <v>0</v>
      </c>
      <c r="J122" s="4">
        <v>0</v>
      </c>
      <c r="K122" s="4">
        <v>0</v>
      </c>
      <c r="L122" s="4">
        <v>283095</v>
      </c>
      <c r="M122" s="6">
        <v>283095</v>
      </c>
    </row>
    <row r="123" spans="1:13" x14ac:dyDescent="0.35">
      <c r="A123" s="2" t="s">
        <v>143</v>
      </c>
      <c r="B123" s="3">
        <v>45229.709988425901</v>
      </c>
      <c r="C123" s="3">
        <v>45245.658113425903</v>
      </c>
      <c r="D123" s="4">
        <v>2138612</v>
      </c>
      <c r="E123" s="4">
        <v>0</v>
      </c>
      <c r="F123" s="4">
        <v>0</v>
      </c>
      <c r="G123" s="4">
        <v>0</v>
      </c>
      <c r="H123" s="4">
        <v>0</v>
      </c>
      <c r="I123" s="4">
        <v>0</v>
      </c>
      <c r="J123" s="4">
        <v>0</v>
      </c>
      <c r="K123" s="4">
        <v>0</v>
      </c>
      <c r="L123" s="4">
        <v>2138612</v>
      </c>
      <c r="M123" s="6">
        <v>2138612</v>
      </c>
    </row>
    <row r="124" spans="1:13" x14ac:dyDescent="0.35">
      <c r="A124" s="2" t="s">
        <v>144</v>
      </c>
      <c r="B124" s="3">
        <v>45229.710613425901</v>
      </c>
      <c r="C124" s="3">
        <v>45245.658113425903</v>
      </c>
      <c r="D124" s="4">
        <v>2083443</v>
      </c>
      <c r="E124" s="4">
        <v>0</v>
      </c>
      <c r="F124" s="4">
        <v>0</v>
      </c>
      <c r="G124" s="4">
        <v>0</v>
      </c>
      <c r="H124" s="4">
        <v>0</v>
      </c>
      <c r="I124" s="4">
        <v>0</v>
      </c>
      <c r="J124" s="4">
        <v>0</v>
      </c>
      <c r="K124" s="4">
        <v>0</v>
      </c>
      <c r="L124" s="4">
        <v>2083443</v>
      </c>
      <c r="M124" s="6">
        <v>2083443</v>
      </c>
    </row>
    <row r="125" spans="1:13" x14ac:dyDescent="0.35">
      <c r="A125" s="2" t="s">
        <v>145</v>
      </c>
      <c r="B125" s="3">
        <v>45229.712893518503</v>
      </c>
      <c r="C125" s="3">
        <v>45245.658113425903</v>
      </c>
      <c r="D125" s="4">
        <v>3391741</v>
      </c>
      <c r="E125" s="4">
        <v>0</v>
      </c>
      <c r="F125" s="4">
        <v>0</v>
      </c>
      <c r="G125" s="4">
        <v>0</v>
      </c>
      <c r="H125" s="4">
        <v>0</v>
      </c>
      <c r="I125" s="4">
        <v>0</v>
      </c>
      <c r="J125" s="4">
        <v>0</v>
      </c>
      <c r="K125" s="4">
        <v>0</v>
      </c>
      <c r="L125" s="4">
        <v>3391741</v>
      </c>
      <c r="M125" s="6">
        <v>3391741</v>
      </c>
    </row>
    <row r="126" spans="1:13" x14ac:dyDescent="0.35">
      <c r="A126" s="2" t="s">
        <v>146</v>
      </c>
      <c r="B126" s="3">
        <v>45229.7139930556</v>
      </c>
      <c r="C126" s="3">
        <v>45245.658113425903</v>
      </c>
      <c r="D126" s="4">
        <v>2060634</v>
      </c>
      <c r="E126" s="4">
        <v>0</v>
      </c>
      <c r="F126" s="4">
        <v>0</v>
      </c>
      <c r="G126" s="4">
        <v>0</v>
      </c>
      <c r="H126" s="4">
        <v>0</v>
      </c>
      <c r="I126" s="4">
        <v>0</v>
      </c>
      <c r="J126" s="4">
        <v>0</v>
      </c>
      <c r="K126" s="4">
        <v>0</v>
      </c>
      <c r="L126" s="4">
        <v>2060634</v>
      </c>
      <c r="M126" s="6">
        <v>2060634</v>
      </c>
    </row>
    <row r="127" spans="1:13" x14ac:dyDescent="0.35">
      <c r="A127" s="2" t="s">
        <v>147</v>
      </c>
      <c r="B127" s="3">
        <v>45229.714652777802</v>
      </c>
      <c r="C127" s="3">
        <v>45245.658113425903</v>
      </c>
      <c r="D127" s="4">
        <v>2114196</v>
      </c>
      <c r="E127" s="4">
        <v>0</v>
      </c>
      <c r="F127" s="4">
        <v>0</v>
      </c>
      <c r="G127" s="4">
        <v>0</v>
      </c>
      <c r="H127" s="4">
        <v>0</v>
      </c>
      <c r="I127" s="4">
        <v>0</v>
      </c>
      <c r="J127" s="4">
        <v>0</v>
      </c>
      <c r="K127" s="4">
        <v>0</v>
      </c>
      <c r="L127" s="4">
        <v>2114196</v>
      </c>
      <c r="M127" s="6">
        <v>2114196</v>
      </c>
    </row>
    <row r="128" spans="1:13" x14ac:dyDescent="0.35">
      <c r="A128" s="2" t="s">
        <v>148</v>
      </c>
      <c r="B128" s="3">
        <v>45239.503773148201</v>
      </c>
      <c r="C128" s="3">
        <v>45275.476805555598</v>
      </c>
      <c r="D128" s="4">
        <v>5920937</v>
      </c>
      <c r="E128" s="4">
        <v>0</v>
      </c>
      <c r="F128" s="4">
        <v>0</v>
      </c>
      <c r="G128" s="4">
        <v>0</v>
      </c>
      <c r="H128" s="4">
        <v>0</v>
      </c>
      <c r="I128" s="4">
        <v>0</v>
      </c>
      <c r="J128" s="4">
        <v>0</v>
      </c>
      <c r="K128" s="4">
        <v>0</v>
      </c>
      <c r="L128" s="4">
        <v>5920937</v>
      </c>
      <c r="M128" s="6">
        <v>5920937</v>
      </c>
    </row>
    <row r="129" spans="1:13" x14ac:dyDescent="0.35">
      <c r="A129" s="2" t="s">
        <v>135</v>
      </c>
      <c r="B129" s="3">
        <v>45202.335659722201</v>
      </c>
      <c r="C129" s="3">
        <v>45306.545173611099</v>
      </c>
      <c r="D129" s="4">
        <v>182802</v>
      </c>
      <c r="E129" s="4">
        <v>0</v>
      </c>
      <c r="F129" s="4">
        <v>0</v>
      </c>
      <c r="G129" s="4">
        <v>0</v>
      </c>
      <c r="H129" s="4">
        <v>0</v>
      </c>
      <c r="I129" s="4">
        <v>0</v>
      </c>
      <c r="J129" s="4">
        <v>0</v>
      </c>
      <c r="K129" s="4">
        <v>0</v>
      </c>
      <c r="L129" s="4">
        <v>182802</v>
      </c>
      <c r="M129" s="6">
        <v>182802</v>
      </c>
    </row>
    <row r="130" spans="1:13" x14ac:dyDescent="0.35">
      <c r="A130" s="2" t="s">
        <v>136</v>
      </c>
      <c r="B130" s="3">
        <v>45212.5013078704</v>
      </c>
      <c r="C130" s="3">
        <v>45306.545173611099</v>
      </c>
      <c r="D130" s="4">
        <v>105203</v>
      </c>
      <c r="E130" s="4">
        <v>0</v>
      </c>
      <c r="F130" s="4">
        <v>0</v>
      </c>
      <c r="G130" s="4">
        <v>0</v>
      </c>
      <c r="H130" s="4">
        <v>0</v>
      </c>
      <c r="I130" s="4">
        <v>0</v>
      </c>
      <c r="J130" s="4">
        <v>0</v>
      </c>
      <c r="K130" s="4">
        <v>0</v>
      </c>
      <c r="L130" s="4">
        <v>105203</v>
      </c>
      <c r="M130" s="6">
        <v>105203</v>
      </c>
    </row>
    <row r="131" spans="1:13" x14ac:dyDescent="0.35">
      <c r="A131" s="2" t="s">
        <v>137</v>
      </c>
      <c r="B131" s="3">
        <v>45221.584756944401</v>
      </c>
      <c r="C131" s="3">
        <v>45306.545173611099</v>
      </c>
      <c r="D131" s="4">
        <v>235146</v>
      </c>
      <c r="E131" s="4">
        <v>0</v>
      </c>
      <c r="F131" s="4">
        <v>0</v>
      </c>
      <c r="G131" s="4">
        <v>0</v>
      </c>
      <c r="H131" s="4">
        <v>0</v>
      </c>
      <c r="I131" s="4">
        <v>0</v>
      </c>
      <c r="J131" s="4">
        <v>0</v>
      </c>
      <c r="K131" s="4">
        <v>0</v>
      </c>
      <c r="L131" s="4">
        <v>235146</v>
      </c>
      <c r="M131" s="6">
        <v>235146</v>
      </c>
    </row>
    <row r="132" spans="1:13" x14ac:dyDescent="0.35">
      <c r="A132" s="2" t="s">
        <v>138</v>
      </c>
      <c r="B132" s="3">
        <v>45222.326701388898</v>
      </c>
      <c r="C132" s="3">
        <v>45306.545173611099</v>
      </c>
      <c r="D132" s="4">
        <v>229042</v>
      </c>
      <c r="E132" s="4">
        <v>0</v>
      </c>
      <c r="F132" s="4">
        <v>0</v>
      </c>
      <c r="G132" s="4">
        <v>0</v>
      </c>
      <c r="H132" s="4">
        <v>0</v>
      </c>
      <c r="I132" s="4">
        <v>0</v>
      </c>
      <c r="J132" s="4">
        <v>0</v>
      </c>
      <c r="K132" s="4">
        <v>0</v>
      </c>
      <c r="L132" s="4">
        <v>229042</v>
      </c>
      <c r="M132" s="6">
        <v>229042</v>
      </c>
    </row>
    <row r="133" spans="1:13" x14ac:dyDescent="0.35">
      <c r="A133" s="2" t="s">
        <v>139</v>
      </c>
      <c r="B133" s="3">
        <v>45225.418912036999</v>
      </c>
      <c r="C133" s="3">
        <v>45306.545173611099</v>
      </c>
      <c r="D133" s="4">
        <v>125762</v>
      </c>
      <c r="E133" s="4">
        <v>0</v>
      </c>
      <c r="F133" s="4">
        <v>0</v>
      </c>
      <c r="G133" s="4">
        <v>0</v>
      </c>
      <c r="H133" s="4">
        <v>0</v>
      </c>
      <c r="I133" s="4">
        <v>0</v>
      </c>
      <c r="J133" s="4">
        <v>0</v>
      </c>
      <c r="K133" s="4">
        <v>0</v>
      </c>
      <c r="L133" s="4">
        <v>125762</v>
      </c>
      <c r="M133" s="6">
        <v>125762</v>
      </c>
    </row>
    <row r="134" spans="1:13" x14ac:dyDescent="0.35">
      <c r="A134" s="2" t="s">
        <v>140</v>
      </c>
      <c r="B134" s="3">
        <v>45226.536331018498</v>
      </c>
      <c r="C134" s="3">
        <v>45306.545173611099</v>
      </c>
      <c r="D134" s="4">
        <v>122297</v>
      </c>
      <c r="E134" s="4">
        <v>0</v>
      </c>
      <c r="F134" s="4">
        <v>0</v>
      </c>
      <c r="G134" s="4">
        <v>0</v>
      </c>
      <c r="H134" s="4">
        <v>0</v>
      </c>
      <c r="I134" s="4">
        <v>0</v>
      </c>
      <c r="J134" s="4">
        <v>0</v>
      </c>
      <c r="K134" s="4">
        <v>0</v>
      </c>
      <c r="L134" s="4">
        <v>122297</v>
      </c>
      <c r="M134" s="6">
        <v>122297</v>
      </c>
    </row>
    <row r="135" spans="1:13" x14ac:dyDescent="0.35">
      <c r="A135" s="2" t="s">
        <v>141</v>
      </c>
      <c r="B135" s="3">
        <v>45227.429212962998</v>
      </c>
      <c r="C135" s="3">
        <v>45306.545173611099</v>
      </c>
      <c r="D135" s="4">
        <v>157780</v>
      </c>
      <c r="E135" s="4">
        <v>0</v>
      </c>
      <c r="F135" s="4">
        <v>0</v>
      </c>
      <c r="G135" s="4">
        <v>0</v>
      </c>
      <c r="H135" s="4">
        <v>0</v>
      </c>
      <c r="I135" s="4">
        <v>0</v>
      </c>
      <c r="J135" s="4">
        <v>0</v>
      </c>
      <c r="K135" s="4">
        <v>0</v>
      </c>
      <c r="L135" s="4">
        <v>157780</v>
      </c>
      <c r="M135" s="6">
        <v>157780</v>
      </c>
    </row>
    <row r="136" spans="1:13" x14ac:dyDescent="0.35">
      <c r="A136" s="2" t="s">
        <v>142</v>
      </c>
      <c r="B136" s="3">
        <v>45229.6000347222</v>
      </c>
      <c r="C136" s="3">
        <v>45306.545173611099</v>
      </c>
      <c r="D136" s="4">
        <v>84899</v>
      </c>
      <c r="E136" s="4">
        <v>0</v>
      </c>
      <c r="F136" s="4">
        <v>0</v>
      </c>
      <c r="G136" s="4">
        <v>0</v>
      </c>
      <c r="H136" s="4">
        <v>0</v>
      </c>
      <c r="I136" s="4">
        <v>0</v>
      </c>
      <c r="J136" s="4">
        <v>0</v>
      </c>
      <c r="K136" s="4">
        <v>0</v>
      </c>
      <c r="L136" s="4">
        <v>84899</v>
      </c>
      <c r="M136" s="6">
        <v>84899</v>
      </c>
    </row>
    <row r="137" spans="1:13" x14ac:dyDescent="0.35">
      <c r="A137" s="2" t="s">
        <v>149</v>
      </c>
      <c r="B137" s="3">
        <v>45270.5366319444</v>
      </c>
      <c r="C137" s="3">
        <v>45306.545173611099</v>
      </c>
      <c r="D137" s="4">
        <v>457755</v>
      </c>
      <c r="E137" s="4">
        <v>0</v>
      </c>
      <c r="F137" s="4">
        <v>0</v>
      </c>
      <c r="G137" s="4">
        <v>0</v>
      </c>
      <c r="H137" s="4">
        <v>0</v>
      </c>
      <c r="I137" s="4">
        <v>0</v>
      </c>
      <c r="J137" s="4">
        <v>0</v>
      </c>
      <c r="K137" s="4">
        <v>0</v>
      </c>
      <c r="L137" s="4">
        <v>457755</v>
      </c>
      <c r="M137" s="6">
        <v>457755</v>
      </c>
    </row>
    <row r="138" spans="1:13" x14ac:dyDescent="0.35">
      <c r="A138" s="2" t="s">
        <v>150</v>
      </c>
      <c r="B138" s="3">
        <v>45287.5333217593</v>
      </c>
      <c r="C138" s="3">
        <v>45306.545173611099</v>
      </c>
      <c r="D138" s="4">
        <v>39788</v>
      </c>
      <c r="E138" s="4">
        <v>0</v>
      </c>
      <c r="F138" s="4">
        <v>0</v>
      </c>
      <c r="G138" s="4">
        <v>0</v>
      </c>
      <c r="H138" s="4">
        <v>0</v>
      </c>
      <c r="I138" s="4">
        <v>0</v>
      </c>
      <c r="J138" s="4">
        <v>0</v>
      </c>
      <c r="K138" s="4">
        <v>0</v>
      </c>
      <c r="L138" s="4">
        <v>39788</v>
      </c>
      <c r="M138" s="6">
        <v>39788</v>
      </c>
    </row>
    <row r="139" spans="1:13" x14ac:dyDescent="0.35">
      <c r="A139" s="2" t="s">
        <v>153</v>
      </c>
      <c r="B139" s="3">
        <v>45322.483078703699</v>
      </c>
      <c r="C139" s="3">
        <v>45334.4866203704</v>
      </c>
      <c r="D139" s="4">
        <v>3826562</v>
      </c>
      <c r="E139" s="4">
        <v>0</v>
      </c>
      <c r="F139" s="4">
        <v>0</v>
      </c>
      <c r="G139" s="4">
        <v>0</v>
      </c>
      <c r="H139" s="4">
        <v>0</v>
      </c>
      <c r="I139" s="4">
        <v>0</v>
      </c>
      <c r="J139" s="4">
        <v>0</v>
      </c>
      <c r="K139" s="4">
        <v>0</v>
      </c>
      <c r="L139" s="4">
        <v>3826562</v>
      </c>
      <c r="M139" s="6">
        <v>3826562</v>
      </c>
    </row>
    <row r="140" spans="1:13" x14ac:dyDescent="0.35">
      <c r="A140" s="2" t="s">
        <v>151</v>
      </c>
      <c r="B140" s="3">
        <v>45321.3829513889</v>
      </c>
      <c r="C140" s="3">
        <v>45335.627476851798</v>
      </c>
      <c r="D140" s="4">
        <v>2207169</v>
      </c>
      <c r="E140" s="4">
        <v>0</v>
      </c>
      <c r="F140" s="4">
        <v>0</v>
      </c>
      <c r="G140" s="4">
        <v>0</v>
      </c>
      <c r="H140" s="4">
        <v>0</v>
      </c>
      <c r="I140" s="4">
        <v>0</v>
      </c>
      <c r="J140" s="4">
        <v>0</v>
      </c>
      <c r="K140" s="4">
        <v>0</v>
      </c>
      <c r="L140" s="4">
        <v>2207169</v>
      </c>
      <c r="M140" s="6">
        <v>2207169</v>
      </c>
    </row>
    <row r="141" spans="1:13" x14ac:dyDescent="0.35">
      <c r="A141" s="2" t="s">
        <v>152</v>
      </c>
      <c r="B141" s="3">
        <v>45322.4765625</v>
      </c>
      <c r="C141" s="3">
        <v>45335.627476851798</v>
      </c>
      <c r="D141" s="4">
        <v>1359137</v>
      </c>
      <c r="E141" s="4">
        <v>0</v>
      </c>
      <c r="F141" s="4">
        <v>0</v>
      </c>
      <c r="G141" s="4">
        <v>0</v>
      </c>
      <c r="H141" s="4">
        <v>0</v>
      </c>
      <c r="I141" s="4">
        <v>0</v>
      </c>
      <c r="J141" s="4">
        <v>0</v>
      </c>
      <c r="K141" s="4">
        <v>0</v>
      </c>
      <c r="L141" s="4">
        <v>1359137</v>
      </c>
      <c r="M141" s="6">
        <v>1359137</v>
      </c>
    </row>
    <row r="142" spans="1:13" x14ac:dyDescent="0.35">
      <c r="A142" s="2" t="s">
        <v>154</v>
      </c>
      <c r="B142" s="3">
        <v>45322.501319444404</v>
      </c>
      <c r="C142" s="3">
        <v>45335.627476851798</v>
      </c>
      <c r="D142" s="4">
        <v>2366191</v>
      </c>
      <c r="E142" s="4">
        <v>0</v>
      </c>
      <c r="F142" s="4">
        <v>0</v>
      </c>
      <c r="G142" s="4">
        <v>0</v>
      </c>
      <c r="H142" s="4">
        <v>0</v>
      </c>
      <c r="I142" s="4">
        <v>0</v>
      </c>
      <c r="J142" s="4">
        <v>0</v>
      </c>
      <c r="K142" s="4">
        <v>0</v>
      </c>
      <c r="L142" s="4">
        <v>2366191</v>
      </c>
      <c r="M142" s="6">
        <v>2366191</v>
      </c>
    </row>
    <row r="143" spans="1:13" x14ac:dyDescent="0.35">
      <c r="A143" s="2" t="s">
        <v>155</v>
      </c>
      <c r="B143" s="3">
        <v>45322.507962962998</v>
      </c>
      <c r="C143" s="3">
        <v>45335.627476851798</v>
      </c>
      <c r="D143" s="4">
        <v>1509168</v>
      </c>
      <c r="E143" s="4">
        <v>0</v>
      </c>
      <c r="F143" s="4">
        <v>0</v>
      </c>
      <c r="G143" s="4">
        <v>0</v>
      </c>
      <c r="H143" s="4">
        <v>0</v>
      </c>
      <c r="I143" s="4">
        <v>0</v>
      </c>
      <c r="J143" s="4">
        <v>0</v>
      </c>
      <c r="K143" s="4">
        <v>0</v>
      </c>
      <c r="L143" s="4">
        <v>1509168</v>
      </c>
      <c r="M143" s="6">
        <v>1509168</v>
      </c>
    </row>
    <row r="144" spans="1:13" x14ac:dyDescent="0.35">
      <c r="A144" s="2" t="s">
        <v>156</v>
      </c>
      <c r="B144" s="3">
        <v>45329.323125000003</v>
      </c>
      <c r="C144" s="3">
        <v>45365.382303240702</v>
      </c>
      <c r="D144" s="4">
        <v>55270</v>
      </c>
      <c r="E144" s="4">
        <v>0</v>
      </c>
      <c r="F144" s="4">
        <v>0</v>
      </c>
      <c r="G144" s="4">
        <v>0</v>
      </c>
      <c r="H144" s="4">
        <v>0</v>
      </c>
      <c r="I144" s="4">
        <v>0</v>
      </c>
      <c r="J144" s="4">
        <v>0</v>
      </c>
      <c r="K144" s="4">
        <v>0</v>
      </c>
      <c r="L144" s="4">
        <v>55270</v>
      </c>
      <c r="M144" s="6">
        <v>55270</v>
      </c>
    </row>
    <row r="145" spans="1:13" x14ac:dyDescent="0.35">
      <c r="A145" s="2" t="s">
        <v>133</v>
      </c>
      <c r="B145" s="3">
        <v>45150.3933680556</v>
      </c>
      <c r="C145" s="3">
        <v>45426.342708333301</v>
      </c>
      <c r="D145" s="4">
        <v>248243</v>
      </c>
      <c r="E145" s="4">
        <v>0</v>
      </c>
      <c r="F145" s="4">
        <v>0</v>
      </c>
      <c r="G145" s="4">
        <v>0</v>
      </c>
      <c r="H145" s="4">
        <v>0</v>
      </c>
      <c r="I145" s="4">
        <v>0</v>
      </c>
      <c r="J145" s="4">
        <v>0</v>
      </c>
      <c r="K145" s="4">
        <v>0</v>
      </c>
      <c r="L145" s="4">
        <v>248243</v>
      </c>
      <c r="M145" s="6">
        <v>248243</v>
      </c>
    </row>
    <row r="146" spans="1:13" x14ac:dyDescent="0.35">
      <c r="A146" s="2" t="s">
        <v>157</v>
      </c>
      <c r="B146" s="3">
        <v>45360.482951388898</v>
      </c>
      <c r="C146" s="3">
        <v>45426.414247685199</v>
      </c>
      <c r="D146" s="4">
        <v>20923</v>
      </c>
      <c r="E146" s="4">
        <v>0</v>
      </c>
      <c r="F146" s="4">
        <v>0</v>
      </c>
      <c r="G146" s="4">
        <v>0</v>
      </c>
      <c r="H146" s="4">
        <v>0</v>
      </c>
      <c r="I146" s="4">
        <v>0</v>
      </c>
      <c r="J146" s="4">
        <v>0</v>
      </c>
      <c r="K146" s="4">
        <v>0</v>
      </c>
      <c r="L146" s="4">
        <v>20923</v>
      </c>
      <c r="M146" s="6">
        <v>20923</v>
      </c>
    </row>
    <row r="147" spans="1:13" x14ac:dyDescent="0.35">
      <c r="A147" s="2" t="s">
        <v>158</v>
      </c>
      <c r="B147" s="3">
        <v>45412.513518518499</v>
      </c>
      <c r="C147" s="3">
        <v>45426.604201388902</v>
      </c>
      <c r="D147" s="4">
        <v>37760520</v>
      </c>
      <c r="E147" s="4">
        <v>0</v>
      </c>
      <c r="F147" s="4">
        <v>0</v>
      </c>
      <c r="G147" s="4">
        <v>0</v>
      </c>
      <c r="H147" s="4">
        <v>0</v>
      </c>
      <c r="I147" s="4">
        <v>0</v>
      </c>
      <c r="J147" s="4">
        <v>0</v>
      </c>
      <c r="K147" s="4">
        <v>0</v>
      </c>
      <c r="L147" s="4">
        <v>37760520</v>
      </c>
      <c r="M147" s="6">
        <v>37760520</v>
      </c>
    </row>
    <row r="148" spans="1:13" x14ac:dyDescent="0.35">
      <c r="A148" s="2" t="s">
        <v>159</v>
      </c>
      <c r="B148" s="3">
        <v>45412.692442129599</v>
      </c>
      <c r="C148" s="3">
        <v>45426.604201388902</v>
      </c>
      <c r="D148" s="4">
        <v>1317380</v>
      </c>
      <c r="E148" s="4">
        <v>0</v>
      </c>
      <c r="F148" s="4">
        <v>0</v>
      </c>
      <c r="G148" s="4">
        <v>0</v>
      </c>
      <c r="H148" s="4">
        <v>0</v>
      </c>
      <c r="I148" s="4">
        <v>0</v>
      </c>
      <c r="J148" s="4">
        <v>0</v>
      </c>
      <c r="K148" s="4">
        <v>0</v>
      </c>
      <c r="L148" s="4">
        <v>1317380</v>
      </c>
      <c r="M148" s="6">
        <v>1317380</v>
      </c>
    </row>
    <row r="149" spans="1:13" x14ac:dyDescent="0.35">
      <c r="A149" s="2" t="s">
        <v>161</v>
      </c>
      <c r="B149" s="3">
        <v>45462.508993055599</v>
      </c>
      <c r="C149" s="3">
        <v>45486.504837963003</v>
      </c>
      <c r="D149" s="4">
        <v>679076</v>
      </c>
      <c r="E149" s="4">
        <v>0</v>
      </c>
      <c r="F149" s="4">
        <v>0</v>
      </c>
      <c r="G149" s="4">
        <v>0</v>
      </c>
      <c r="H149" s="4">
        <v>0</v>
      </c>
      <c r="I149" s="4">
        <v>0</v>
      </c>
      <c r="J149" s="4">
        <v>0</v>
      </c>
      <c r="K149" s="4">
        <v>0</v>
      </c>
      <c r="L149" s="4">
        <v>679076</v>
      </c>
      <c r="M149" s="6">
        <v>679076</v>
      </c>
    </row>
    <row r="150" spans="1:13" x14ac:dyDescent="0.35">
      <c r="A150" s="2" t="s">
        <v>162</v>
      </c>
      <c r="B150" s="3">
        <v>45519.412361111099</v>
      </c>
      <c r="C150" s="3">
        <v>45546.654548611099</v>
      </c>
      <c r="D150" s="4">
        <v>519630</v>
      </c>
      <c r="E150" s="4">
        <v>0</v>
      </c>
      <c r="F150" s="4">
        <v>0</v>
      </c>
      <c r="G150" s="4">
        <v>0</v>
      </c>
      <c r="H150" s="4">
        <v>0</v>
      </c>
      <c r="I150" s="4">
        <v>0</v>
      </c>
      <c r="J150" s="4">
        <v>0</v>
      </c>
      <c r="K150" s="4">
        <v>0</v>
      </c>
      <c r="L150" s="4">
        <v>519630</v>
      </c>
      <c r="M150" s="6">
        <v>519630</v>
      </c>
    </row>
    <row r="151" spans="1:13" x14ac:dyDescent="0.35">
      <c r="A151" s="2" t="s">
        <v>163</v>
      </c>
      <c r="B151" s="3">
        <v>45520.459328703699</v>
      </c>
      <c r="C151" s="3">
        <v>45546.654548611099</v>
      </c>
      <c r="D151" s="4">
        <v>68299</v>
      </c>
      <c r="E151" s="4">
        <v>0</v>
      </c>
      <c r="F151" s="4">
        <v>0</v>
      </c>
      <c r="G151" s="4">
        <v>0</v>
      </c>
      <c r="H151" s="4">
        <v>0</v>
      </c>
      <c r="I151" s="4">
        <v>0</v>
      </c>
      <c r="J151" s="4">
        <v>0</v>
      </c>
      <c r="K151" s="4">
        <v>0</v>
      </c>
      <c r="L151" s="4">
        <v>68299</v>
      </c>
      <c r="M151" s="6">
        <v>68299</v>
      </c>
    </row>
    <row r="152" spans="1:13" x14ac:dyDescent="0.35">
      <c r="A152" s="2" t="s">
        <v>164</v>
      </c>
      <c r="B152" s="3">
        <v>45531.6797337963</v>
      </c>
      <c r="C152" s="3">
        <v>45546.654548611099</v>
      </c>
      <c r="D152" s="4">
        <v>307035</v>
      </c>
      <c r="E152" s="4">
        <v>0</v>
      </c>
      <c r="F152" s="4">
        <v>0</v>
      </c>
      <c r="G152" s="4">
        <v>0</v>
      </c>
      <c r="H152" s="4">
        <v>0</v>
      </c>
      <c r="I152" s="4">
        <v>0</v>
      </c>
      <c r="J152" s="4">
        <v>0</v>
      </c>
      <c r="K152" s="4">
        <v>0</v>
      </c>
      <c r="L152" s="4">
        <v>307035</v>
      </c>
      <c r="M152" s="6">
        <v>307035</v>
      </c>
    </row>
    <row r="153" spans="1:13" x14ac:dyDescent="0.35">
      <c r="A153" s="2" t="s">
        <v>165</v>
      </c>
      <c r="B153" s="3">
        <v>45555.722638888903</v>
      </c>
      <c r="C153" s="3">
        <v>45577.470219907402</v>
      </c>
      <c r="D153" s="4">
        <v>317666</v>
      </c>
      <c r="E153" s="4">
        <v>-16078</v>
      </c>
      <c r="F153" s="4">
        <v>0</v>
      </c>
      <c r="G153" s="4">
        <v>0</v>
      </c>
      <c r="H153" s="4">
        <v>0</v>
      </c>
      <c r="I153" s="4">
        <v>0</v>
      </c>
      <c r="J153" s="4">
        <v>0</v>
      </c>
      <c r="K153" s="4">
        <v>0</v>
      </c>
      <c r="L153" s="4">
        <v>301588</v>
      </c>
      <c r="M153" s="6">
        <v>301588</v>
      </c>
    </row>
    <row r="154" spans="1:13" x14ac:dyDescent="0.35">
      <c r="A154" s="2" t="s">
        <v>166</v>
      </c>
      <c r="B154" s="3">
        <v>45558.730613425898</v>
      </c>
      <c r="C154" s="3">
        <v>45577.470219907402</v>
      </c>
      <c r="D154" s="4">
        <v>52000</v>
      </c>
      <c r="E154" s="4">
        <v>0</v>
      </c>
      <c r="F154" s="4">
        <v>0</v>
      </c>
      <c r="G154" s="4">
        <v>0</v>
      </c>
      <c r="H154" s="4">
        <v>0</v>
      </c>
      <c r="I154" s="4">
        <v>0</v>
      </c>
      <c r="J154" s="4">
        <v>0</v>
      </c>
      <c r="K154" s="4">
        <v>0</v>
      </c>
      <c r="L154" s="4">
        <v>52000</v>
      </c>
      <c r="M154" s="6">
        <v>52000</v>
      </c>
    </row>
    <row r="155" spans="1:13" x14ac:dyDescent="0.35">
      <c r="A155" s="2" t="s">
        <v>167</v>
      </c>
      <c r="B155" s="3">
        <v>45565.429861111101</v>
      </c>
      <c r="C155" s="3">
        <v>45577.470219907402</v>
      </c>
      <c r="D155" s="4">
        <v>3140947</v>
      </c>
      <c r="E155" s="4">
        <v>0</v>
      </c>
      <c r="F155" s="4">
        <v>0</v>
      </c>
      <c r="G155" s="4">
        <v>0</v>
      </c>
      <c r="H155" s="4">
        <v>0</v>
      </c>
      <c r="I155" s="4">
        <v>0</v>
      </c>
      <c r="J155" s="4">
        <v>0</v>
      </c>
      <c r="K155" s="4">
        <v>0</v>
      </c>
      <c r="L155" s="4">
        <v>3140947</v>
      </c>
      <c r="M155" s="6">
        <v>3140947</v>
      </c>
    </row>
    <row r="156" spans="1:13" x14ac:dyDescent="0.35">
      <c r="A156" s="2" t="s">
        <v>168</v>
      </c>
      <c r="B156" s="3">
        <v>45566.350173611099</v>
      </c>
      <c r="C156" s="3">
        <v>45577.470219907402</v>
      </c>
      <c r="D156" s="4">
        <v>153759</v>
      </c>
      <c r="E156" s="4">
        <v>0</v>
      </c>
      <c r="F156" s="4">
        <v>0</v>
      </c>
      <c r="G156" s="4">
        <v>0</v>
      </c>
      <c r="H156" s="4">
        <v>0</v>
      </c>
      <c r="I156" s="4">
        <v>0</v>
      </c>
      <c r="J156" s="4">
        <v>0</v>
      </c>
      <c r="K156" s="4">
        <v>0</v>
      </c>
      <c r="L156" s="4">
        <v>153759</v>
      </c>
      <c r="M156" s="6">
        <v>153759</v>
      </c>
    </row>
    <row r="157" spans="1:13" x14ac:dyDescent="0.35">
      <c r="A157" s="2" t="s">
        <v>170</v>
      </c>
      <c r="B157" s="3">
        <v>45575.519247685203</v>
      </c>
      <c r="C157" s="3">
        <v>45580.616365740701</v>
      </c>
      <c r="D157" s="4">
        <v>390626</v>
      </c>
      <c r="E157" s="4">
        <v>0</v>
      </c>
      <c r="F157" s="4">
        <v>0</v>
      </c>
      <c r="G157" s="4">
        <v>0</v>
      </c>
      <c r="H157" s="4">
        <v>0</v>
      </c>
      <c r="I157" s="4">
        <v>0</v>
      </c>
      <c r="J157" s="4">
        <v>0</v>
      </c>
      <c r="K157" s="4">
        <v>0</v>
      </c>
      <c r="L157" s="4">
        <v>390626</v>
      </c>
      <c r="M157" s="6">
        <v>390626</v>
      </c>
    </row>
    <row r="158" spans="1:13" x14ac:dyDescent="0.35">
      <c r="A158" s="2" t="s">
        <v>160</v>
      </c>
      <c r="B158" s="3">
        <v>45449.459189814799</v>
      </c>
      <c r="C158" s="3">
        <v>45583.555532407401</v>
      </c>
      <c r="D158" s="4">
        <v>38143</v>
      </c>
      <c r="E158" s="4">
        <v>0</v>
      </c>
      <c r="F158" s="4">
        <v>0</v>
      </c>
      <c r="G158" s="4">
        <v>0</v>
      </c>
      <c r="H158" s="4">
        <v>0</v>
      </c>
      <c r="I158" s="4">
        <v>0</v>
      </c>
      <c r="J158" s="4">
        <v>0</v>
      </c>
      <c r="K158" s="4">
        <v>0</v>
      </c>
      <c r="L158" s="4">
        <v>38143</v>
      </c>
      <c r="M158" s="6">
        <v>38143</v>
      </c>
    </row>
    <row r="159" spans="1:13" x14ac:dyDescent="0.35">
      <c r="A159" s="2" t="s">
        <v>169</v>
      </c>
      <c r="B159" s="3">
        <v>45574.438530092601</v>
      </c>
      <c r="C159" s="3">
        <v>45583.555532407401</v>
      </c>
      <c r="D159" s="4">
        <v>229145</v>
      </c>
      <c r="E159" s="4">
        <v>0</v>
      </c>
      <c r="F159" s="4">
        <v>0</v>
      </c>
      <c r="G159" s="4">
        <v>0</v>
      </c>
      <c r="H159" s="4">
        <v>0</v>
      </c>
      <c r="I159" s="4">
        <v>0</v>
      </c>
      <c r="J159" s="4">
        <v>0</v>
      </c>
      <c r="K159" s="4">
        <v>0</v>
      </c>
      <c r="L159" s="4">
        <v>229145</v>
      </c>
      <c r="M159" s="6">
        <v>229145</v>
      </c>
    </row>
    <row r="160" spans="1:13" x14ac:dyDescent="0.35">
      <c r="A160" s="2" t="s">
        <v>171</v>
      </c>
      <c r="B160" s="3">
        <v>45581.488275463002</v>
      </c>
      <c r="C160" s="3">
        <v>45604.4206597222</v>
      </c>
      <c r="D160" s="4">
        <v>782168</v>
      </c>
      <c r="E160" s="4">
        <v>0</v>
      </c>
      <c r="F160" s="4">
        <v>0</v>
      </c>
      <c r="G160" s="4">
        <v>0</v>
      </c>
      <c r="H160" s="4">
        <v>0</v>
      </c>
      <c r="I160" s="4">
        <v>0</v>
      </c>
      <c r="J160" s="4">
        <v>0</v>
      </c>
      <c r="K160" s="4">
        <v>0</v>
      </c>
      <c r="L160" s="4">
        <v>782168</v>
      </c>
      <c r="M160" s="6">
        <v>782168</v>
      </c>
    </row>
    <row r="161" spans="1:13" x14ac:dyDescent="0.35">
      <c r="A161" s="2" t="s">
        <v>172</v>
      </c>
      <c r="B161" s="3">
        <v>45581.637488425898</v>
      </c>
      <c r="C161" s="3">
        <v>45604.4206597222</v>
      </c>
      <c r="D161" s="4">
        <v>3327065</v>
      </c>
      <c r="E161" s="4">
        <v>0</v>
      </c>
      <c r="F161" s="4">
        <v>0</v>
      </c>
      <c r="G161" s="4">
        <v>0</v>
      </c>
      <c r="H161" s="4">
        <v>0</v>
      </c>
      <c r="I161" s="4">
        <v>0</v>
      </c>
      <c r="J161" s="4">
        <v>0</v>
      </c>
      <c r="K161" s="4">
        <v>0</v>
      </c>
      <c r="L161" s="4">
        <v>3327065</v>
      </c>
      <c r="M161" s="6">
        <v>3327065</v>
      </c>
    </row>
    <row r="162" spans="1:13" x14ac:dyDescent="0.35">
      <c r="A162" s="2" t="s">
        <v>173</v>
      </c>
      <c r="B162" s="3">
        <v>45582.536956018499</v>
      </c>
      <c r="C162" s="3">
        <v>45604.4206597222</v>
      </c>
      <c r="D162" s="4">
        <v>6415975</v>
      </c>
      <c r="E162" s="4">
        <v>0</v>
      </c>
      <c r="F162" s="4">
        <v>0</v>
      </c>
      <c r="G162" s="4">
        <v>0</v>
      </c>
      <c r="H162" s="4">
        <v>0</v>
      </c>
      <c r="I162" s="4">
        <v>0</v>
      </c>
      <c r="J162" s="4">
        <v>0</v>
      </c>
      <c r="K162" s="4">
        <v>0</v>
      </c>
      <c r="L162" s="4">
        <v>6415975</v>
      </c>
      <c r="M162" s="6">
        <v>6415975</v>
      </c>
    </row>
    <row r="163" spans="1:13" x14ac:dyDescent="0.35">
      <c r="A163" s="2" t="s">
        <v>174</v>
      </c>
      <c r="B163" s="3">
        <v>45586.597083333298</v>
      </c>
      <c r="C163" s="3">
        <v>45604.4206597222</v>
      </c>
      <c r="D163" s="4">
        <v>205834</v>
      </c>
      <c r="E163" s="4">
        <v>0</v>
      </c>
      <c r="F163" s="4">
        <v>0</v>
      </c>
      <c r="G163" s="4">
        <v>0</v>
      </c>
      <c r="H163" s="4">
        <v>0</v>
      </c>
      <c r="I163" s="4">
        <v>0</v>
      </c>
      <c r="J163" s="4">
        <v>0</v>
      </c>
      <c r="K163" s="4">
        <v>0</v>
      </c>
      <c r="L163" s="4">
        <v>205834</v>
      </c>
      <c r="M163" s="6">
        <v>205834</v>
      </c>
    </row>
    <row r="164" spans="1:13" x14ac:dyDescent="0.35">
      <c r="A164" s="2" t="s">
        <v>175</v>
      </c>
      <c r="B164" s="3">
        <v>45586.598958333299</v>
      </c>
      <c r="C164" s="3">
        <v>45604.4206597222</v>
      </c>
      <c r="D164" s="4">
        <v>633905</v>
      </c>
      <c r="E164" s="4">
        <v>0</v>
      </c>
      <c r="F164" s="4">
        <v>0</v>
      </c>
      <c r="G164" s="4">
        <v>0</v>
      </c>
      <c r="H164" s="4">
        <v>0</v>
      </c>
      <c r="I164" s="4">
        <v>0</v>
      </c>
      <c r="J164" s="4">
        <v>0</v>
      </c>
      <c r="K164" s="4">
        <v>0</v>
      </c>
      <c r="L164" s="4">
        <v>633905</v>
      </c>
      <c r="M164" s="6">
        <v>633905</v>
      </c>
    </row>
    <row r="165" spans="1:13" x14ac:dyDescent="0.35">
      <c r="A165" s="2" t="s">
        <v>176</v>
      </c>
      <c r="B165" s="3">
        <v>45586.640115740702</v>
      </c>
      <c r="C165" s="3">
        <v>45604.4206597222</v>
      </c>
      <c r="D165" s="4">
        <v>7458151</v>
      </c>
      <c r="E165" s="4">
        <v>0</v>
      </c>
      <c r="F165" s="4">
        <v>0</v>
      </c>
      <c r="G165" s="4">
        <v>0</v>
      </c>
      <c r="H165" s="4">
        <v>0</v>
      </c>
      <c r="I165" s="4">
        <v>0</v>
      </c>
      <c r="J165" s="4">
        <v>0</v>
      </c>
      <c r="K165" s="4">
        <v>0</v>
      </c>
      <c r="L165" s="4">
        <v>7458151</v>
      </c>
      <c r="M165" s="6">
        <v>7458151</v>
      </c>
    </row>
    <row r="166" spans="1:13" x14ac:dyDescent="0.35">
      <c r="A166" s="2" t="s">
        <v>177</v>
      </c>
      <c r="B166" s="3">
        <v>45586.699016203696</v>
      </c>
      <c r="C166" s="3">
        <v>45604.4206597222</v>
      </c>
      <c r="D166" s="4">
        <v>52000</v>
      </c>
      <c r="E166" s="4">
        <v>0</v>
      </c>
      <c r="F166" s="4">
        <v>0</v>
      </c>
      <c r="G166" s="4">
        <v>0</v>
      </c>
      <c r="H166" s="4">
        <v>0</v>
      </c>
      <c r="I166" s="4">
        <v>0</v>
      </c>
      <c r="J166" s="4">
        <v>0</v>
      </c>
      <c r="K166" s="4">
        <v>0</v>
      </c>
      <c r="L166" s="4">
        <v>52000</v>
      </c>
      <c r="M166" s="6">
        <v>52000</v>
      </c>
    </row>
    <row r="167" spans="1:13" x14ac:dyDescent="0.35">
      <c r="A167" s="2" t="s">
        <v>178</v>
      </c>
      <c r="B167" s="3">
        <v>45587.439328703702</v>
      </c>
      <c r="C167" s="3">
        <v>45604.4206597222</v>
      </c>
      <c r="D167" s="4">
        <v>358266</v>
      </c>
      <c r="E167" s="4">
        <v>0</v>
      </c>
      <c r="F167" s="4">
        <v>0</v>
      </c>
      <c r="G167" s="4">
        <v>0</v>
      </c>
      <c r="H167" s="4">
        <v>0</v>
      </c>
      <c r="I167" s="4">
        <v>0</v>
      </c>
      <c r="J167" s="4">
        <v>0</v>
      </c>
      <c r="K167" s="4">
        <v>0</v>
      </c>
      <c r="L167" s="4">
        <v>358266</v>
      </c>
      <c r="M167" s="6">
        <v>358266</v>
      </c>
    </row>
    <row r="168" spans="1:13" x14ac:dyDescent="0.35">
      <c r="A168" s="2" t="s">
        <v>179</v>
      </c>
      <c r="B168" s="3">
        <v>45594.376006944403</v>
      </c>
      <c r="C168" s="3">
        <v>45604.4206597222</v>
      </c>
      <c r="D168" s="4">
        <v>56841</v>
      </c>
      <c r="E168" s="4">
        <v>0</v>
      </c>
      <c r="F168" s="4">
        <v>0</v>
      </c>
      <c r="G168" s="4">
        <v>0</v>
      </c>
      <c r="H168" s="4">
        <v>0</v>
      </c>
      <c r="I168" s="4">
        <v>0</v>
      </c>
      <c r="J168" s="4">
        <v>0</v>
      </c>
      <c r="K168" s="4">
        <v>0</v>
      </c>
      <c r="L168" s="4">
        <v>56841</v>
      </c>
      <c r="M168" s="6">
        <v>56841</v>
      </c>
    </row>
    <row r="169" spans="1:13" x14ac:dyDescent="0.35">
      <c r="A169" s="2" t="s">
        <v>180</v>
      </c>
      <c r="B169" s="3">
        <v>45594.424421296302</v>
      </c>
      <c r="C169" s="3">
        <v>45604.4206597222</v>
      </c>
      <c r="D169" s="4">
        <v>52000</v>
      </c>
      <c r="E169" s="4">
        <v>0</v>
      </c>
      <c r="F169" s="4">
        <v>0</v>
      </c>
      <c r="G169" s="4">
        <v>0</v>
      </c>
      <c r="H169" s="4">
        <v>0</v>
      </c>
      <c r="I169" s="4">
        <v>0</v>
      </c>
      <c r="J169" s="4">
        <v>0</v>
      </c>
      <c r="K169" s="4">
        <v>0</v>
      </c>
      <c r="L169" s="4">
        <v>52000</v>
      </c>
      <c r="M169" s="6">
        <v>52000</v>
      </c>
    </row>
    <row r="170" spans="1:13" x14ac:dyDescent="0.35">
      <c r="A170" s="2" t="s">
        <v>181</v>
      </c>
      <c r="B170" s="3">
        <v>45594.427094907398</v>
      </c>
      <c r="C170" s="3">
        <v>45604.4206597222</v>
      </c>
      <c r="D170" s="4">
        <v>111420</v>
      </c>
      <c r="E170" s="4">
        <v>0</v>
      </c>
      <c r="F170" s="4">
        <v>0</v>
      </c>
      <c r="G170" s="4">
        <v>0</v>
      </c>
      <c r="H170" s="4">
        <v>0</v>
      </c>
      <c r="I170" s="4">
        <v>0</v>
      </c>
      <c r="J170" s="4">
        <v>0</v>
      </c>
      <c r="K170" s="4">
        <v>0</v>
      </c>
      <c r="L170" s="4">
        <v>111420</v>
      </c>
      <c r="M170" s="6">
        <v>111420</v>
      </c>
    </row>
    <row r="171" spans="1:13" x14ac:dyDescent="0.35">
      <c r="A171" s="2" t="s">
        <v>182</v>
      </c>
      <c r="B171" s="3">
        <v>45596.478819444397</v>
      </c>
      <c r="C171" s="3">
        <v>45604.4206597222</v>
      </c>
      <c r="D171" s="4">
        <v>481261</v>
      </c>
      <c r="E171" s="4">
        <v>0</v>
      </c>
      <c r="F171" s="4">
        <v>0</v>
      </c>
      <c r="G171" s="4">
        <v>0</v>
      </c>
      <c r="H171" s="4">
        <v>0</v>
      </c>
      <c r="I171" s="4">
        <v>0</v>
      </c>
      <c r="J171" s="4">
        <v>0</v>
      </c>
      <c r="K171" s="4">
        <v>0</v>
      </c>
      <c r="L171" s="4">
        <v>481261</v>
      </c>
      <c r="M171" s="6">
        <v>481261</v>
      </c>
    </row>
    <row r="172" spans="1:13" x14ac:dyDescent="0.35">
      <c r="A172" s="2" t="s">
        <v>183</v>
      </c>
      <c r="B172" s="3">
        <v>45598.3499884259</v>
      </c>
      <c r="C172" s="3">
        <v>45611.505682870396</v>
      </c>
      <c r="D172" s="4">
        <v>571393</v>
      </c>
      <c r="E172" s="4">
        <v>0</v>
      </c>
      <c r="F172" s="4">
        <v>0</v>
      </c>
      <c r="G172" s="4">
        <v>0</v>
      </c>
      <c r="H172" s="4">
        <v>0</v>
      </c>
      <c r="I172" s="4">
        <v>0</v>
      </c>
      <c r="J172" s="4">
        <v>0</v>
      </c>
      <c r="K172" s="4">
        <v>0</v>
      </c>
      <c r="L172" s="4">
        <v>571393</v>
      </c>
      <c r="M172" s="6">
        <v>571393</v>
      </c>
    </row>
    <row r="173" spans="1:13" x14ac:dyDescent="0.35">
      <c r="A173" s="2" t="s">
        <v>184</v>
      </c>
      <c r="B173" s="3">
        <v>45605.390625</v>
      </c>
      <c r="C173" s="3">
        <v>45611.505682870396</v>
      </c>
      <c r="D173" s="4">
        <v>52000</v>
      </c>
      <c r="E173" s="4">
        <v>0</v>
      </c>
      <c r="F173" s="4">
        <v>0</v>
      </c>
      <c r="G173" s="4">
        <v>0</v>
      </c>
      <c r="H173" s="4">
        <v>0</v>
      </c>
      <c r="I173" s="4">
        <v>0</v>
      </c>
      <c r="J173" s="4">
        <v>0</v>
      </c>
      <c r="K173" s="4">
        <v>0</v>
      </c>
      <c r="L173" s="4">
        <v>52000</v>
      </c>
      <c r="M173" s="6">
        <v>52000</v>
      </c>
    </row>
    <row r="174" spans="1:13" x14ac:dyDescent="0.35">
      <c r="A174" s="2" t="s">
        <v>185</v>
      </c>
      <c r="B174" s="3">
        <v>45609.644791666702</v>
      </c>
      <c r="C174" s="3">
        <v>45633.469849537003</v>
      </c>
      <c r="D174" s="4">
        <v>52000</v>
      </c>
      <c r="E174" s="4">
        <v>0</v>
      </c>
      <c r="F174" s="4">
        <v>0</v>
      </c>
      <c r="G174" s="4">
        <v>0</v>
      </c>
      <c r="H174" s="4">
        <v>0</v>
      </c>
      <c r="I174" s="4">
        <v>0</v>
      </c>
      <c r="J174" s="4">
        <v>0</v>
      </c>
      <c r="K174" s="4">
        <v>0</v>
      </c>
      <c r="L174" s="4">
        <v>52000</v>
      </c>
      <c r="M174" s="6">
        <v>52000</v>
      </c>
    </row>
    <row r="175" spans="1:13" x14ac:dyDescent="0.35">
      <c r="A175" s="2" t="s">
        <v>186</v>
      </c>
      <c r="B175" s="3">
        <v>45618.374768518501</v>
      </c>
      <c r="C175" s="3">
        <v>45633.469849537003</v>
      </c>
      <c r="D175" s="4">
        <v>57024</v>
      </c>
      <c r="E175" s="4">
        <v>0</v>
      </c>
      <c r="F175" s="4">
        <v>0</v>
      </c>
      <c r="G175" s="4">
        <v>0</v>
      </c>
      <c r="H175" s="4">
        <v>0</v>
      </c>
      <c r="I175" s="4">
        <v>0</v>
      </c>
      <c r="J175" s="4">
        <v>0</v>
      </c>
      <c r="K175" s="4">
        <v>0</v>
      </c>
      <c r="L175" s="4">
        <v>57024</v>
      </c>
      <c r="M175" s="6">
        <v>57024</v>
      </c>
    </row>
    <row r="176" spans="1:13" x14ac:dyDescent="0.35">
      <c r="A176" s="2" t="s">
        <v>187</v>
      </c>
      <c r="B176" s="3">
        <v>45621.835648148102</v>
      </c>
      <c r="C176" s="3">
        <v>45633.469849537003</v>
      </c>
      <c r="D176" s="4">
        <v>411186</v>
      </c>
      <c r="E176" s="4">
        <v>0</v>
      </c>
      <c r="F176" s="4">
        <v>0</v>
      </c>
      <c r="G176" s="4">
        <v>0</v>
      </c>
      <c r="H176" s="4">
        <v>0</v>
      </c>
      <c r="I176" s="4">
        <v>0</v>
      </c>
      <c r="J176" s="4">
        <v>0</v>
      </c>
      <c r="K176" s="4">
        <v>0</v>
      </c>
      <c r="L176" s="4">
        <v>411186</v>
      </c>
      <c r="M176" s="6">
        <v>411186</v>
      </c>
    </row>
    <row r="177" spans="1:13" x14ac:dyDescent="0.35">
      <c r="A177" s="2" t="s">
        <v>188</v>
      </c>
      <c r="B177" s="3">
        <v>45625.683726851901</v>
      </c>
      <c r="C177" s="3">
        <v>45633.469849537003</v>
      </c>
      <c r="D177" s="4">
        <v>181376</v>
      </c>
      <c r="E177" s="4">
        <v>0</v>
      </c>
      <c r="F177" s="4">
        <v>0</v>
      </c>
      <c r="G177" s="4">
        <v>0</v>
      </c>
      <c r="H177" s="4">
        <v>0</v>
      </c>
      <c r="I177" s="4">
        <v>0</v>
      </c>
      <c r="J177" s="4">
        <v>0</v>
      </c>
      <c r="K177" s="4">
        <v>0</v>
      </c>
      <c r="L177" s="4">
        <v>181376</v>
      </c>
      <c r="M177" s="6">
        <v>181376</v>
      </c>
    </row>
    <row r="178" spans="1:13" x14ac:dyDescent="0.35">
      <c r="A178" s="2" t="s">
        <v>189</v>
      </c>
      <c r="B178" s="3">
        <v>45628.411446759303</v>
      </c>
      <c r="C178" s="3">
        <v>45633.469849537003</v>
      </c>
      <c r="D178" s="4">
        <v>198959</v>
      </c>
      <c r="E178" s="4">
        <v>0</v>
      </c>
      <c r="F178" s="4">
        <v>0</v>
      </c>
      <c r="G178" s="4">
        <v>0</v>
      </c>
      <c r="H178" s="4">
        <v>0</v>
      </c>
      <c r="I178" s="4">
        <v>0</v>
      </c>
      <c r="J178" s="4">
        <v>0</v>
      </c>
      <c r="K178" s="4">
        <v>0</v>
      </c>
      <c r="L178" s="4">
        <v>198959</v>
      </c>
      <c r="M178" s="6">
        <v>198959</v>
      </c>
    </row>
    <row r="179" spans="1:13" x14ac:dyDescent="0.35">
      <c r="A179" s="2" t="s">
        <v>199</v>
      </c>
      <c r="B179" s="3">
        <v>45659.448125000003</v>
      </c>
      <c r="C179" s="3">
        <v>45666.641354166699</v>
      </c>
      <c r="D179" s="4">
        <v>52000</v>
      </c>
      <c r="E179" s="4">
        <v>0</v>
      </c>
      <c r="F179" s="4">
        <v>0</v>
      </c>
      <c r="G179" s="4">
        <v>0</v>
      </c>
      <c r="H179" s="4">
        <v>0</v>
      </c>
      <c r="I179" s="4">
        <v>0</v>
      </c>
      <c r="J179" s="4">
        <v>0</v>
      </c>
      <c r="K179" s="4">
        <v>0</v>
      </c>
      <c r="L179" s="4">
        <v>52000</v>
      </c>
      <c r="M179" s="6">
        <v>52000</v>
      </c>
    </row>
    <row r="180" spans="1:13" x14ac:dyDescent="0.35">
      <c r="A180" s="2" t="s">
        <v>200</v>
      </c>
      <c r="B180" s="3">
        <v>45659.503761574102</v>
      </c>
      <c r="C180" s="3">
        <v>45666.641354166699</v>
      </c>
      <c r="D180" s="4">
        <v>52000</v>
      </c>
      <c r="E180" s="4">
        <v>0</v>
      </c>
      <c r="F180" s="4">
        <v>0</v>
      </c>
      <c r="G180" s="4">
        <v>0</v>
      </c>
      <c r="H180" s="4">
        <v>0</v>
      </c>
      <c r="I180" s="4">
        <v>0</v>
      </c>
      <c r="J180" s="4">
        <v>0</v>
      </c>
      <c r="K180" s="4">
        <v>0</v>
      </c>
      <c r="L180" s="4">
        <v>52000</v>
      </c>
      <c r="M180" s="6">
        <v>52000</v>
      </c>
    </row>
    <row r="181" spans="1:13" x14ac:dyDescent="0.35">
      <c r="A181" s="2" t="s">
        <v>201</v>
      </c>
      <c r="B181" s="3">
        <v>45659.633564814802</v>
      </c>
      <c r="C181" s="3">
        <v>45666.641354166699</v>
      </c>
      <c r="D181" s="4">
        <v>52000</v>
      </c>
      <c r="E181" s="4">
        <v>0</v>
      </c>
      <c r="F181" s="4">
        <v>0</v>
      </c>
      <c r="G181" s="4">
        <v>0</v>
      </c>
      <c r="H181" s="4">
        <v>0</v>
      </c>
      <c r="I181" s="4">
        <v>0</v>
      </c>
      <c r="J181" s="4">
        <v>0</v>
      </c>
      <c r="K181" s="4">
        <v>0</v>
      </c>
      <c r="L181" s="4">
        <v>52000</v>
      </c>
      <c r="M181" s="6">
        <v>52000</v>
      </c>
    </row>
    <row r="182" spans="1:13" x14ac:dyDescent="0.35">
      <c r="A182" s="2" t="s">
        <v>202</v>
      </c>
      <c r="B182" s="3">
        <v>45659.642395833303</v>
      </c>
      <c r="C182" s="3">
        <v>45666.641354166699</v>
      </c>
      <c r="D182" s="4">
        <v>52000</v>
      </c>
      <c r="E182" s="4">
        <v>0</v>
      </c>
      <c r="F182" s="4">
        <v>0</v>
      </c>
      <c r="G182" s="4">
        <v>0</v>
      </c>
      <c r="H182" s="4">
        <v>0</v>
      </c>
      <c r="I182" s="4">
        <v>0</v>
      </c>
      <c r="J182" s="4">
        <v>0</v>
      </c>
      <c r="K182" s="4">
        <v>0</v>
      </c>
      <c r="L182" s="4">
        <v>52000</v>
      </c>
      <c r="M182" s="6">
        <v>52000</v>
      </c>
    </row>
    <row r="183" spans="1:13" x14ac:dyDescent="0.35">
      <c r="A183" s="2" t="s">
        <v>203</v>
      </c>
      <c r="B183" s="3">
        <v>45659.649525462999</v>
      </c>
      <c r="C183" s="3">
        <v>45666.641354166699</v>
      </c>
      <c r="D183" s="4">
        <v>52000</v>
      </c>
      <c r="E183" s="4">
        <v>0</v>
      </c>
      <c r="F183" s="4">
        <v>0</v>
      </c>
      <c r="G183" s="4">
        <v>0</v>
      </c>
      <c r="H183" s="4">
        <v>0</v>
      </c>
      <c r="I183" s="4">
        <v>0</v>
      </c>
      <c r="J183" s="4">
        <v>0</v>
      </c>
      <c r="K183" s="4">
        <v>0</v>
      </c>
      <c r="L183" s="4">
        <v>52000</v>
      </c>
      <c r="M183" s="6">
        <v>52000</v>
      </c>
    </row>
    <row r="184" spans="1:13" x14ac:dyDescent="0.35">
      <c r="A184" s="2" t="s">
        <v>190</v>
      </c>
      <c r="B184" s="3">
        <v>45643.364629629599</v>
      </c>
      <c r="C184" s="3">
        <v>45666.653784722199</v>
      </c>
      <c r="D184" s="4">
        <v>54215</v>
      </c>
      <c r="E184" s="4">
        <v>0</v>
      </c>
      <c r="F184" s="4">
        <v>0</v>
      </c>
      <c r="G184" s="4">
        <v>0</v>
      </c>
      <c r="H184" s="4">
        <v>0</v>
      </c>
      <c r="I184" s="4">
        <v>0</v>
      </c>
      <c r="J184" s="4">
        <v>0</v>
      </c>
      <c r="K184" s="4">
        <v>0</v>
      </c>
      <c r="L184" s="4">
        <v>54215</v>
      </c>
      <c r="M184" s="6">
        <v>54215</v>
      </c>
    </row>
    <row r="185" spans="1:13" x14ac:dyDescent="0.35">
      <c r="A185" s="2" t="s">
        <v>191</v>
      </c>
      <c r="B185" s="3">
        <v>45645.626446759299</v>
      </c>
      <c r="C185" s="3">
        <v>45666.653784722199</v>
      </c>
      <c r="D185" s="4">
        <v>216315</v>
      </c>
      <c r="E185" s="4">
        <v>0</v>
      </c>
      <c r="F185" s="4">
        <v>0</v>
      </c>
      <c r="G185" s="4">
        <v>0</v>
      </c>
      <c r="H185" s="4">
        <v>0</v>
      </c>
      <c r="I185" s="4">
        <v>0</v>
      </c>
      <c r="J185" s="4">
        <v>0</v>
      </c>
      <c r="K185" s="4">
        <v>0</v>
      </c>
      <c r="L185" s="4">
        <v>216315</v>
      </c>
      <c r="M185" s="6">
        <v>216315</v>
      </c>
    </row>
    <row r="186" spans="1:13" x14ac:dyDescent="0.35">
      <c r="A186" s="2" t="s">
        <v>192</v>
      </c>
      <c r="B186" s="3">
        <v>45649.332847222198</v>
      </c>
      <c r="C186" s="3">
        <v>45666.653784722199</v>
      </c>
      <c r="D186" s="4">
        <v>172674</v>
      </c>
      <c r="E186" s="4">
        <v>0</v>
      </c>
      <c r="F186" s="4">
        <v>0</v>
      </c>
      <c r="G186" s="4">
        <v>0</v>
      </c>
      <c r="H186" s="4">
        <v>0</v>
      </c>
      <c r="I186" s="4">
        <v>0</v>
      </c>
      <c r="J186" s="4">
        <v>0</v>
      </c>
      <c r="K186" s="4">
        <v>0</v>
      </c>
      <c r="L186" s="4">
        <v>172674</v>
      </c>
      <c r="M186" s="6">
        <v>172674</v>
      </c>
    </row>
    <row r="187" spans="1:13" x14ac:dyDescent="0.35">
      <c r="A187" s="2" t="s">
        <v>193</v>
      </c>
      <c r="B187" s="3">
        <v>45649.539120370398</v>
      </c>
      <c r="C187" s="3">
        <v>45666.653784722199</v>
      </c>
      <c r="D187" s="4">
        <v>237368</v>
      </c>
      <c r="E187" s="4">
        <v>0</v>
      </c>
      <c r="F187" s="4">
        <v>0</v>
      </c>
      <c r="G187" s="4">
        <v>0</v>
      </c>
      <c r="H187" s="4">
        <v>0</v>
      </c>
      <c r="I187" s="4">
        <v>0</v>
      </c>
      <c r="J187" s="4">
        <v>0</v>
      </c>
      <c r="K187" s="4">
        <v>0</v>
      </c>
      <c r="L187" s="4">
        <v>237368</v>
      </c>
      <c r="M187" s="6">
        <v>237368</v>
      </c>
    </row>
    <row r="188" spans="1:13" x14ac:dyDescent="0.35">
      <c r="A188" s="2" t="s">
        <v>194</v>
      </c>
      <c r="B188" s="3">
        <v>45649.688460648104</v>
      </c>
      <c r="C188" s="3">
        <v>45666.653784722199</v>
      </c>
      <c r="D188" s="4">
        <v>307006</v>
      </c>
      <c r="E188" s="4">
        <v>0</v>
      </c>
      <c r="F188" s="4">
        <v>0</v>
      </c>
      <c r="G188" s="4">
        <v>0</v>
      </c>
      <c r="H188" s="4">
        <v>0</v>
      </c>
      <c r="I188" s="4">
        <v>0</v>
      </c>
      <c r="J188" s="4">
        <v>0</v>
      </c>
      <c r="K188" s="4">
        <v>0</v>
      </c>
      <c r="L188" s="4">
        <v>307006</v>
      </c>
      <c r="M188" s="6">
        <v>307006</v>
      </c>
    </row>
    <row r="189" spans="1:13" x14ac:dyDescent="0.35">
      <c r="A189" s="2" t="s">
        <v>195</v>
      </c>
      <c r="B189" s="3">
        <v>45650.336180555598</v>
      </c>
      <c r="C189" s="3">
        <v>45666.653784722199</v>
      </c>
      <c r="D189" s="4">
        <v>178616</v>
      </c>
      <c r="E189" s="4">
        <v>0</v>
      </c>
      <c r="F189" s="4">
        <v>0</v>
      </c>
      <c r="G189" s="4">
        <v>0</v>
      </c>
      <c r="H189" s="4">
        <v>0</v>
      </c>
      <c r="I189" s="4">
        <v>0</v>
      </c>
      <c r="J189" s="4">
        <v>0</v>
      </c>
      <c r="K189" s="4">
        <v>0</v>
      </c>
      <c r="L189" s="4">
        <v>178616</v>
      </c>
      <c r="M189" s="6">
        <v>178616</v>
      </c>
    </row>
    <row r="190" spans="1:13" x14ac:dyDescent="0.35">
      <c r="A190" s="2" t="s">
        <v>197</v>
      </c>
      <c r="B190" s="3">
        <v>45655.444340277798</v>
      </c>
      <c r="C190" s="3">
        <v>45666.653784722199</v>
      </c>
      <c r="D190" s="4">
        <v>178824</v>
      </c>
      <c r="E190" s="4">
        <v>0</v>
      </c>
      <c r="F190" s="4">
        <v>0</v>
      </c>
      <c r="G190" s="4">
        <v>0</v>
      </c>
      <c r="H190" s="4">
        <v>0</v>
      </c>
      <c r="I190" s="4">
        <v>0</v>
      </c>
      <c r="J190" s="4">
        <v>0</v>
      </c>
      <c r="K190" s="4">
        <v>0</v>
      </c>
      <c r="L190" s="4">
        <v>178824</v>
      </c>
      <c r="M190" s="6">
        <v>178824</v>
      </c>
    </row>
    <row r="191" spans="1:13" x14ac:dyDescent="0.35">
      <c r="A191" s="2" t="s">
        <v>198</v>
      </c>
      <c r="B191" s="3">
        <v>45656.626956018503</v>
      </c>
      <c r="C191" s="3">
        <v>45666.653784722199</v>
      </c>
      <c r="D191" s="4">
        <v>135973</v>
      </c>
      <c r="E191" s="4">
        <v>0</v>
      </c>
      <c r="F191" s="4">
        <v>0</v>
      </c>
      <c r="G191" s="4">
        <v>0</v>
      </c>
      <c r="H191" s="4">
        <v>0</v>
      </c>
      <c r="I191" s="4">
        <v>0</v>
      </c>
      <c r="J191" s="4">
        <v>0</v>
      </c>
      <c r="K191" s="4">
        <v>0</v>
      </c>
      <c r="L191" s="4">
        <v>135973</v>
      </c>
      <c r="M191" s="6">
        <v>135973</v>
      </c>
    </row>
    <row r="192" spans="1:13" x14ac:dyDescent="0.35">
      <c r="A192" s="2" t="s">
        <v>204</v>
      </c>
      <c r="B192" s="3">
        <v>45664.643553240698</v>
      </c>
      <c r="C192" s="3">
        <v>45672.330081018503</v>
      </c>
      <c r="D192" s="4">
        <v>662780</v>
      </c>
      <c r="E192" s="4">
        <v>0</v>
      </c>
      <c r="F192" s="4">
        <v>0</v>
      </c>
      <c r="G192" s="4">
        <v>0</v>
      </c>
      <c r="H192" s="4">
        <v>0</v>
      </c>
      <c r="I192" s="4">
        <v>0</v>
      </c>
      <c r="J192" s="4">
        <v>0</v>
      </c>
      <c r="K192" s="4">
        <v>0</v>
      </c>
      <c r="L192" s="4">
        <v>662780</v>
      </c>
      <c r="M192" s="6">
        <v>662780</v>
      </c>
    </row>
    <row r="193" spans="1:13" x14ac:dyDescent="0.35">
      <c r="A193" s="2" t="s">
        <v>196</v>
      </c>
      <c r="B193" s="3">
        <v>45652.639571759297</v>
      </c>
      <c r="C193" s="3">
        <v>45672.483321759297</v>
      </c>
      <c r="D193" s="4">
        <v>19435542</v>
      </c>
      <c r="E193" s="4">
        <v>0</v>
      </c>
      <c r="F193" s="4">
        <v>0</v>
      </c>
      <c r="G193" s="4">
        <v>0</v>
      </c>
      <c r="H193" s="4">
        <v>0</v>
      </c>
      <c r="I193" s="4">
        <v>0</v>
      </c>
      <c r="J193" s="4">
        <v>0</v>
      </c>
      <c r="K193" s="4">
        <v>0</v>
      </c>
      <c r="L193" s="4">
        <v>19435542</v>
      </c>
      <c r="M193" s="6">
        <v>19435542</v>
      </c>
    </row>
    <row r="194" spans="1:13" x14ac:dyDescent="0.35">
      <c r="A194" s="2" t="s">
        <v>205</v>
      </c>
      <c r="B194" s="3">
        <v>45671.481747685197</v>
      </c>
      <c r="C194" s="3">
        <v>45694.362731481502</v>
      </c>
      <c r="D194" s="4">
        <v>5018623</v>
      </c>
      <c r="E194" s="4">
        <v>0</v>
      </c>
      <c r="F194" s="4">
        <v>0</v>
      </c>
      <c r="G194" s="4">
        <v>0</v>
      </c>
      <c r="H194" s="4">
        <v>0</v>
      </c>
      <c r="I194" s="4">
        <v>0</v>
      </c>
      <c r="J194" s="4">
        <v>0</v>
      </c>
      <c r="K194" s="4">
        <v>0</v>
      </c>
      <c r="L194" s="4">
        <v>5018623</v>
      </c>
      <c r="M194" s="6">
        <v>5018623</v>
      </c>
    </row>
    <row r="195" spans="1:13" x14ac:dyDescent="0.35">
      <c r="A195" s="2" t="s">
        <v>206</v>
      </c>
      <c r="B195" s="3">
        <v>45678.384328703702</v>
      </c>
      <c r="C195" s="3">
        <v>45694.362731481502</v>
      </c>
      <c r="D195" s="4">
        <v>458400</v>
      </c>
      <c r="E195" s="4">
        <v>0</v>
      </c>
      <c r="F195" s="4">
        <v>0</v>
      </c>
      <c r="G195" s="4">
        <v>0</v>
      </c>
      <c r="H195" s="4">
        <v>0</v>
      </c>
      <c r="I195" s="4">
        <v>0</v>
      </c>
      <c r="J195" s="4">
        <v>0</v>
      </c>
      <c r="K195" s="4">
        <v>0</v>
      </c>
      <c r="L195" s="4">
        <v>458400</v>
      </c>
      <c r="M195" s="6">
        <v>458400</v>
      </c>
    </row>
    <row r="196" spans="1:13" x14ac:dyDescent="0.35">
      <c r="A196" s="2" t="s">
        <v>207</v>
      </c>
      <c r="B196" s="3">
        <v>45679.558125000003</v>
      </c>
      <c r="C196" s="3">
        <v>45694.362731481502</v>
      </c>
      <c r="D196" s="4">
        <v>222506</v>
      </c>
      <c r="E196" s="4">
        <v>0</v>
      </c>
      <c r="F196" s="4">
        <v>0</v>
      </c>
      <c r="G196" s="4">
        <v>0</v>
      </c>
      <c r="H196" s="4">
        <v>0</v>
      </c>
      <c r="I196" s="4">
        <v>0</v>
      </c>
      <c r="J196" s="4">
        <v>0</v>
      </c>
      <c r="K196" s="4">
        <v>0</v>
      </c>
      <c r="L196" s="4">
        <v>222506</v>
      </c>
      <c r="M196" s="6">
        <v>222506</v>
      </c>
    </row>
    <row r="197" spans="1:13" x14ac:dyDescent="0.35">
      <c r="A197" s="2" t="s">
        <v>209</v>
      </c>
      <c r="B197" s="3">
        <v>45681.409988425898</v>
      </c>
      <c r="C197" s="3">
        <v>45694.362731481502</v>
      </c>
      <c r="D197" s="4">
        <v>111487</v>
      </c>
      <c r="E197" s="4">
        <v>0</v>
      </c>
      <c r="F197" s="4">
        <v>0</v>
      </c>
      <c r="G197" s="4">
        <v>0</v>
      </c>
      <c r="H197" s="4">
        <v>0</v>
      </c>
      <c r="I197" s="4">
        <v>0</v>
      </c>
      <c r="J197" s="4">
        <v>0</v>
      </c>
      <c r="K197" s="4">
        <v>0</v>
      </c>
      <c r="L197" s="4">
        <v>111487</v>
      </c>
      <c r="M197" s="6">
        <v>111487</v>
      </c>
    </row>
    <row r="198" spans="1:13" x14ac:dyDescent="0.35">
      <c r="A198" s="2" t="s">
        <v>210</v>
      </c>
      <c r="B198" s="3">
        <v>45685.340659722198</v>
      </c>
      <c r="C198" s="3">
        <v>45694.362731481502</v>
      </c>
      <c r="D198" s="4">
        <v>246242</v>
      </c>
      <c r="E198" s="4">
        <v>0</v>
      </c>
      <c r="F198" s="4">
        <v>0</v>
      </c>
      <c r="G198" s="4">
        <v>0</v>
      </c>
      <c r="H198" s="4">
        <v>0</v>
      </c>
      <c r="I198" s="4">
        <v>0</v>
      </c>
      <c r="J198" s="4">
        <v>0</v>
      </c>
      <c r="K198" s="4">
        <v>0</v>
      </c>
      <c r="L198" s="4">
        <v>246242</v>
      </c>
      <c r="M198" s="6">
        <v>246242</v>
      </c>
    </row>
    <row r="199" spans="1:13" x14ac:dyDescent="0.35">
      <c r="A199" s="2" t="s">
        <v>211</v>
      </c>
      <c r="B199" s="3">
        <v>45685.392800925903</v>
      </c>
      <c r="C199" s="3">
        <v>45694.362731481502</v>
      </c>
      <c r="D199" s="4">
        <v>467926</v>
      </c>
      <c r="E199" s="4">
        <v>0</v>
      </c>
      <c r="F199" s="4">
        <v>0</v>
      </c>
      <c r="G199" s="4">
        <v>0</v>
      </c>
      <c r="H199" s="4">
        <v>0</v>
      </c>
      <c r="I199" s="4">
        <v>0</v>
      </c>
      <c r="J199" s="4">
        <v>0</v>
      </c>
      <c r="K199" s="4">
        <v>0</v>
      </c>
      <c r="L199" s="4">
        <v>467926</v>
      </c>
      <c r="M199" s="6">
        <v>467926</v>
      </c>
    </row>
    <row r="200" spans="1:13" x14ac:dyDescent="0.35">
      <c r="A200" s="2" t="s">
        <v>212</v>
      </c>
      <c r="B200" s="3">
        <v>45686.603414351899</v>
      </c>
      <c r="C200" s="3">
        <v>45694.362731481502</v>
      </c>
      <c r="D200" s="4">
        <v>145262</v>
      </c>
      <c r="E200" s="4">
        <v>0</v>
      </c>
      <c r="F200" s="4">
        <v>0</v>
      </c>
      <c r="G200" s="4">
        <v>0</v>
      </c>
      <c r="H200" s="4">
        <v>0</v>
      </c>
      <c r="I200" s="4">
        <v>0</v>
      </c>
      <c r="J200" s="4">
        <v>0</v>
      </c>
      <c r="K200" s="4">
        <v>0</v>
      </c>
      <c r="L200" s="4">
        <v>145262</v>
      </c>
      <c r="M200" s="6">
        <v>145262</v>
      </c>
    </row>
    <row r="201" spans="1:13" x14ac:dyDescent="0.35">
      <c r="A201" s="2" t="s">
        <v>213</v>
      </c>
      <c r="B201" s="3">
        <v>45687.332071759301</v>
      </c>
      <c r="C201" s="3">
        <v>45694.362731481502</v>
      </c>
      <c r="D201" s="4">
        <v>185330</v>
      </c>
      <c r="E201" s="4">
        <v>0</v>
      </c>
      <c r="F201" s="4">
        <v>0</v>
      </c>
      <c r="G201" s="4">
        <v>0</v>
      </c>
      <c r="H201" s="4">
        <v>0</v>
      </c>
      <c r="I201" s="4">
        <v>0</v>
      </c>
      <c r="J201" s="4">
        <v>0</v>
      </c>
      <c r="K201" s="4">
        <v>0</v>
      </c>
      <c r="L201" s="4">
        <v>185330</v>
      </c>
      <c r="M201" s="6">
        <v>185330</v>
      </c>
    </row>
    <row r="202" spans="1:13" x14ac:dyDescent="0.35">
      <c r="A202" s="2" t="s">
        <v>208</v>
      </c>
      <c r="B202" s="3">
        <v>45680.5621412037</v>
      </c>
      <c r="C202" s="3">
        <v>45703.460312499999</v>
      </c>
      <c r="D202" s="4">
        <v>5060479</v>
      </c>
      <c r="E202" s="4">
        <v>0</v>
      </c>
      <c r="F202" s="4">
        <v>0</v>
      </c>
      <c r="G202" s="4">
        <v>0</v>
      </c>
      <c r="H202" s="4">
        <v>0</v>
      </c>
      <c r="I202" s="4">
        <v>0</v>
      </c>
      <c r="J202" s="4">
        <v>0</v>
      </c>
      <c r="K202" s="4">
        <v>0</v>
      </c>
      <c r="L202" s="4">
        <v>5060479</v>
      </c>
      <c r="M202" s="6">
        <v>5060479</v>
      </c>
    </row>
    <row r="203" spans="1:13" x14ac:dyDescent="0.35">
      <c r="A203" s="2" t="s">
        <v>214</v>
      </c>
      <c r="B203" s="3">
        <v>45688.432245370401</v>
      </c>
      <c r="C203" s="3">
        <v>45703.460312499999</v>
      </c>
      <c r="D203" s="4">
        <v>586778</v>
      </c>
      <c r="E203" s="4">
        <v>0</v>
      </c>
      <c r="F203" s="4">
        <v>0</v>
      </c>
      <c r="G203" s="4">
        <v>0</v>
      </c>
      <c r="H203" s="4">
        <v>0</v>
      </c>
      <c r="I203" s="4">
        <v>0</v>
      </c>
      <c r="J203" s="4">
        <v>0</v>
      </c>
      <c r="K203" s="4">
        <v>0</v>
      </c>
      <c r="L203" s="4">
        <v>586778</v>
      </c>
      <c r="M203" s="6">
        <v>586778</v>
      </c>
    </row>
    <row r="204" spans="1:13" x14ac:dyDescent="0.35">
      <c r="A204" s="2" t="s">
        <v>215</v>
      </c>
      <c r="B204" s="3">
        <v>45689.387546296297</v>
      </c>
      <c r="C204" s="3">
        <v>45703.460312499999</v>
      </c>
      <c r="D204" s="4">
        <v>52000</v>
      </c>
      <c r="E204" s="4">
        <v>0</v>
      </c>
      <c r="F204" s="4">
        <v>0</v>
      </c>
      <c r="G204" s="4">
        <v>0</v>
      </c>
      <c r="H204" s="4">
        <v>0</v>
      </c>
      <c r="I204" s="4">
        <v>0</v>
      </c>
      <c r="J204" s="4">
        <v>0</v>
      </c>
      <c r="K204" s="4">
        <v>0</v>
      </c>
      <c r="L204" s="4">
        <v>52000</v>
      </c>
      <c r="M204" s="6">
        <v>52000</v>
      </c>
    </row>
    <row r="205" spans="1:13" x14ac:dyDescent="0.35">
      <c r="A205" s="2"/>
      <c r="B205" s="3"/>
      <c r="C205" s="3"/>
      <c r="D205" s="4"/>
      <c r="E205" s="4"/>
      <c r="F205" s="4"/>
      <c r="G205" s="4"/>
      <c r="H205" s="4"/>
      <c r="I205" s="4"/>
      <c r="J205" s="4"/>
      <c r="K205" s="4"/>
      <c r="L205" s="4"/>
      <c r="M205" s="6">
        <f>SUM(M2:M204)</f>
        <v>220963019</v>
      </c>
    </row>
    <row r="206" spans="1:13" x14ac:dyDescent="0.35">
      <c r="A206" s="2"/>
      <c r="B206" s="3"/>
      <c r="C206" s="3"/>
      <c r="D206" s="4"/>
      <c r="E206" s="4"/>
      <c r="F206" s="4"/>
      <c r="G206" s="4"/>
      <c r="H206" s="4"/>
      <c r="I206" s="4"/>
      <c r="J206" s="4"/>
      <c r="K206" s="4"/>
      <c r="L206" s="4"/>
      <c r="M206" s="6"/>
    </row>
  </sheetData>
  <sortState ref="A2:M206">
    <sortCondition ref="C2:C206"/>
  </sortState>
  <pageMargins left="0.78740157480314998" right="0.78740157480314998" top="0.78740157480314998" bottom="0.78740157480314998" header="0.78740157480314998" footer="0.78740157480314998"/>
  <pageSetup paperSize="9" orientation="portrait" horizontalDpi="300" verticalDpi="300"/>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3"/>
  <sheetViews>
    <sheetView workbookViewId="0">
      <selection activeCell="A3" sqref="A3:C13"/>
    </sheetView>
  </sheetViews>
  <sheetFormatPr baseColWidth="10" defaultRowHeight="14.5" x14ac:dyDescent="0.35"/>
  <cols>
    <col min="1" max="1" width="73.90625" bestFit="1" customWidth="1"/>
    <col min="2" max="2" width="14.81640625" bestFit="1" customWidth="1"/>
    <col min="3" max="3" width="22.90625" bestFit="1" customWidth="1"/>
  </cols>
  <sheetData>
    <row r="3" spans="1:3" x14ac:dyDescent="0.35">
      <c r="A3" s="101" t="s">
        <v>875</v>
      </c>
      <c r="B3" t="s">
        <v>874</v>
      </c>
      <c r="C3" t="s">
        <v>877</v>
      </c>
    </row>
    <row r="4" spans="1:3" x14ac:dyDescent="0.35">
      <c r="A4" s="102" t="s">
        <v>276</v>
      </c>
      <c r="B4" s="100">
        <v>9</v>
      </c>
      <c r="C4" s="100">
        <v>3496056</v>
      </c>
    </row>
    <row r="5" spans="1:3" x14ac:dyDescent="0.35">
      <c r="A5" s="102" t="s">
        <v>400</v>
      </c>
      <c r="B5" s="100">
        <v>117</v>
      </c>
      <c r="C5" s="100">
        <v>117681520</v>
      </c>
    </row>
    <row r="6" spans="1:3" x14ac:dyDescent="0.35">
      <c r="A6" s="102" t="s">
        <v>774</v>
      </c>
      <c r="B6" s="100">
        <v>2</v>
      </c>
      <c r="C6" s="100">
        <v>8255513</v>
      </c>
    </row>
    <row r="7" spans="1:3" x14ac:dyDescent="0.35">
      <c r="A7" s="102" t="s">
        <v>284</v>
      </c>
      <c r="B7" s="100">
        <v>55</v>
      </c>
      <c r="C7" s="100">
        <v>52976164</v>
      </c>
    </row>
    <row r="8" spans="1:3" x14ac:dyDescent="0.35">
      <c r="A8" s="102" t="s">
        <v>289</v>
      </c>
      <c r="B8" s="100">
        <v>3</v>
      </c>
      <c r="C8" s="100">
        <v>1346984</v>
      </c>
    </row>
    <row r="9" spans="1:3" x14ac:dyDescent="0.35">
      <c r="A9" s="102" t="s">
        <v>314</v>
      </c>
      <c r="B9" s="100">
        <v>2</v>
      </c>
      <c r="C9" s="100">
        <v>24454165</v>
      </c>
    </row>
    <row r="10" spans="1:3" x14ac:dyDescent="0.35">
      <c r="A10" s="102" t="s">
        <v>838</v>
      </c>
      <c r="B10" s="100">
        <v>1</v>
      </c>
      <c r="C10" s="100">
        <v>7458151</v>
      </c>
    </row>
    <row r="11" spans="1:3" x14ac:dyDescent="0.35">
      <c r="A11" s="102" t="s">
        <v>824</v>
      </c>
      <c r="B11" s="100">
        <v>11</v>
      </c>
      <c r="C11" s="100">
        <v>1399649</v>
      </c>
    </row>
    <row r="12" spans="1:3" x14ac:dyDescent="0.35">
      <c r="A12" s="102" t="s">
        <v>387</v>
      </c>
      <c r="B12" s="100">
        <v>3</v>
      </c>
      <c r="C12" s="100">
        <v>3894817</v>
      </c>
    </row>
    <row r="13" spans="1:3" x14ac:dyDescent="0.35">
      <c r="A13" s="102" t="s">
        <v>876</v>
      </c>
      <c r="B13" s="100">
        <v>203</v>
      </c>
      <c r="C13" s="100">
        <v>220963019</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H205"/>
  <sheetViews>
    <sheetView topLeftCell="AS1" workbookViewId="0">
      <pane ySplit="2" topLeftCell="A3" activePane="bottomLeft" state="frozen"/>
      <selection pane="bottomLeft" activeCell="BB1" sqref="BB1"/>
    </sheetView>
  </sheetViews>
  <sheetFormatPr baseColWidth="10" defaultRowHeight="10" x14ac:dyDescent="0.2"/>
  <cols>
    <col min="1" max="1" width="10.90625" style="36"/>
    <col min="2" max="2" width="15.7265625" style="36" bestFit="1" customWidth="1"/>
    <col min="3" max="16384" width="10.90625" style="36"/>
  </cols>
  <sheetData>
    <row r="1" spans="1:60" s="31" customFormat="1" x14ac:dyDescent="0.2">
      <c r="A1" s="30">
        <v>45747</v>
      </c>
      <c r="F1" s="32"/>
      <c r="G1" s="33"/>
      <c r="H1" s="33"/>
      <c r="I1" s="34">
        <f>+SUBTOTAL(9,I3:I5160)</f>
        <v>310922621</v>
      </c>
      <c r="J1" s="34">
        <f>+SUBTOTAL(9,J3:J5160)</f>
        <v>220963019</v>
      </c>
      <c r="K1" s="35">
        <f>+J1-SUM(AT1:BB1)</f>
        <v>0</v>
      </c>
      <c r="M1" s="34">
        <f>+SUBTOTAL(9,M3:M5160)</f>
        <v>55713542</v>
      </c>
      <c r="S1" s="33"/>
      <c r="T1" s="33"/>
      <c r="U1" s="33"/>
      <c r="V1" s="33"/>
      <c r="Y1" s="34">
        <f t="shared" ref="Y1:AF1" si="0">+SUBTOTAL(9,Y3:Y5160)</f>
        <v>312962305</v>
      </c>
      <c r="Z1" s="34">
        <f t="shared" si="0"/>
        <v>212644472</v>
      </c>
      <c r="AA1" s="34">
        <f t="shared" si="0"/>
        <v>548000</v>
      </c>
      <c r="AB1" s="34">
        <f t="shared" si="0"/>
        <v>1023924</v>
      </c>
      <c r="AC1" s="34">
        <f t="shared" si="0"/>
        <v>0</v>
      </c>
      <c r="AD1" s="34">
        <f t="shared" si="0"/>
        <v>7199299</v>
      </c>
      <c r="AE1" s="34">
        <f t="shared" si="0"/>
        <v>5842925</v>
      </c>
      <c r="AF1" s="34">
        <f t="shared" si="0"/>
        <v>91283345</v>
      </c>
      <c r="AK1" s="34">
        <f>+SUBTOTAL(9,AK3:AK5160)</f>
        <v>705019</v>
      </c>
      <c r="AL1" s="34">
        <f>+SUBTOTAL(9,AL3:AL5160)</f>
        <v>70772106</v>
      </c>
      <c r="AM1" s="34">
        <f>+SUBTOTAL(9,AM3:AM5160)</f>
        <v>124834884</v>
      </c>
      <c r="AN1" s="34">
        <f>+SUBTOTAL(9,AN3:AN5160)</f>
        <v>0</v>
      </c>
      <c r="AT1" s="34">
        <f t="shared" ref="AT1:BC1" si="1">+SUBTOTAL(9,AT3:AT5160)</f>
        <v>0</v>
      </c>
      <c r="AU1" s="34">
        <f t="shared" si="1"/>
        <v>117681520</v>
      </c>
      <c r="AV1" s="34">
        <f t="shared" si="1"/>
        <v>0</v>
      </c>
      <c r="AW1" s="34">
        <f t="shared" si="1"/>
        <v>5165210</v>
      </c>
      <c r="AX1" s="34">
        <f t="shared" si="1"/>
        <v>0</v>
      </c>
      <c r="AY1" s="34">
        <f t="shared" si="1"/>
        <v>7199299</v>
      </c>
      <c r="AZ1" s="34">
        <f t="shared" si="1"/>
        <v>81261828</v>
      </c>
      <c r="BA1" s="34">
        <f t="shared" si="1"/>
        <v>8255513</v>
      </c>
      <c r="BB1" s="34">
        <f t="shared" si="1"/>
        <v>1399649</v>
      </c>
      <c r="BC1" s="34">
        <f t="shared" si="1"/>
        <v>0</v>
      </c>
      <c r="BD1" s="35"/>
      <c r="BH1" s="35"/>
    </row>
    <row r="2" spans="1:60" ht="30" x14ac:dyDescent="0.2">
      <c r="A2" s="8" t="s">
        <v>216</v>
      </c>
      <c r="B2" s="8" t="s">
        <v>217</v>
      </c>
      <c r="C2" s="8" t="s">
        <v>218</v>
      </c>
      <c r="D2" s="8" t="s">
        <v>219</v>
      </c>
      <c r="E2" s="8" t="s">
        <v>220</v>
      </c>
      <c r="F2" s="9" t="s">
        <v>221</v>
      </c>
      <c r="G2" s="10" t="s">
        <v>222</v>
      </c>
      <c r="H2" s="10" t="s">
        <v>223</v>
      </c>
      <c r="I2" s="11" t="s">
        <v>224</v>
      </c>
      <c r="J2" s="11" t="s">
        <v>225</v>
      </c>
      <c r="K2" s="12" t="s">
        <v>226</v>
      </c>
      <c r="L2" s="13" t="s">
        <v>227</v>
      </c>
      <c r="M2" s="14" t="s">
        <v>228</v>
      </c>
      <c r="N2" s="15" t="s">
        <v>229</v>
      </c>
      <c r="O2" s="16" t="s">
        <v>230</v>
      </c>
      <c r="P2" s="16" t="s">
        <v>231</v>
      </c>
      <c r="Q2" s="17" t="s">
        <v>232</v>
      </c>
      <c r="R2" s="18" t="s">
        <v>233</v>
      </c>
      <c r="S2" s="19" t="s">
        <v>234</v>
      </c>
      <c r="T2" s="19" t="s">
        <v>235</v>
      </c>
      <c r="U2" s="19" t="s">
        <v>236</v>
      </c>
      <c r="V2" s="19" t="s">
        <v>237</v>
      </c>
      <c r="W2" s="18" t="s">
        <v>238</v>
      </c>
      <c r="X2" s="18" t="s">
        <v>239</v>
      </c>
      <c r="Y2" s="20" t="s">
        <v>240</v>
      </c>
      <c r="Z2" s="20" t="s">
        <v>241</v>
      </c>
      <c r="AA2" s="20" t="s">
        <v>242</v>
      </c>
      <c r="AB2" s="20" t="s">
        <v>243</v>
      </c>
      <c r="AC2" s="20" t="s">
        <v>244</v>
      </c>
      <c r="AD2" s="20" t="s">
        <v>245</v>
      </c>
      <c r="AE2" s="20" t="s">
        <v>246</v>
      </c>
      <c r="AF2" s="20" t="s">
        <v>247</v>
      </c>
      <c r="AG2" s="18" t="s">
        <v>248</v>
      </c>
      <c r="AH2" s="18" t="s">
        <v>249</v>
      </c>
      <c r="AI2" s="18" t="s">
        <v>250</v>
      </c>
      <c r="AJ2" s="18" t="s">
        <v>251</v>
      </c>
      <c r="AK2" s="20" t="s">
        <v>252</v>
      </c>
      <c r="AL2" s="20" t="s">
        <v>253</v>
      </c>
      <c r="AM2" s="21" t="s">
        <v>254</v>
      </c>
      <c r="AN2" s="22" t="s">
        <v>255</v>
      </c>
      <c r="AO2" s="22" t="s">
        <v>256</v>
      </c>
      <c r="AP2" s="22" t="s">
        <v>257</v>
      </c>
      <c r="AQ2" s="22" t="s">
        <v>258</v>
      </c>
      <c r="AR2" s="22" t="s">
        <v>259</v>
      </c>
      <c r="AS2" s="22" t="s">
        <v>260</v>
      </c>
      <c r="AT2" s="23" t="s">
        <v>261</v>
      </c>
      <c r="AU2" s="23" t="s">
        <v>262</v>
      </c>
      <c r="AV2" s="23" t="s">
        <v>263</v>
      </c>
      <c r="AW2" s="23" t="s">
        <v>246</v>
      </c>
      <c r="AX2" s="23" t="s">
        <v>264</v>
      </c>
      <c r="AY2" s="23" t="s">
        <v>245</v>
      </c>
      <c r="AZ2" s="23" t="s">
        <v>265</v>
      </c>
      <c r="BA2" s="23" t="s">
        <v>266</v>
      </c>
      <c r="BB2" s="23" t="s">
        <v>267</v>
      </c>
      <c r="BC2" s="24" t="s">
        <v>268</v>
      </c>
      <c r="BD2" s="24" t="s">
        <v>269</v>
      </c>
      <c r="BE2" s="25" t="s">
        <v>270</v>
      </c>
      <c r="BF2" s="25" t="s">
        <v>271</v>
      </c>
      <c r="BG2" s="25" t="s">
        <v>272</v>
      </c>
      <c r="BH2" s="24" t="s">
        <v>273</v>
      </c>
    </row>
    <row r="3" spans="1:60" x14ac:dyDescent="0.2">
      <c r="A3" s="26">
        <v>891300047</v>
      </c>
      <c r="B3" s="26" t="s">
        <v>274</v>
      </c>
      <c r="C3" s="26" t="s">
        <v>73</v>
      </c>
      <c r="D3" s="26" t="s">
        <v>73</v>
      </c>
      <c r="E3" s="26" t="s">
        <v>415</v>
      </c>
      <c r="F3" s="27"/>
      <c r="G3" s="28">
        <v>44452</v>
      </c>
      <c r="H3" s="28">
        <v>44470</v>
      </c>
      <c r="I3" s="29">
        <v>297826</v>
      </c>
      <c r="J3" s="29">
        <v>297826</v>
      </c>
      <c r="K3" s="26" t="s">
        <v>276</v>
      </c>
      <c r="L3" s="26" t="s">
        <v>276</v>
      </c>
      <c r="M3" s="29">
        <v>0</v>
      </c>
      <c r="N3" s="26"/>
      <c r="O3" s="26" t="s">
        <v>416</v>
      </c>
      <c r="P3" s="26" t="s">
        <v>829</v>
      </c>
      <c r="Q3" s="28">
        <v>45590</v>
      </c>
      <c r="R3" s="26" t="s">
        <v>277</v>
      </c>
      <c r="S3" s="28">
        <v>44452</v>
      </c>
      <c r="T3" s="28">
        <v>44483</v>
      </c>
      <c r="U3" s="28">
        <v>44973</v>
      </c>
      <c r="V3" s="28"/>
      <c r="W3" s="26">
        <v>774</v>
      </c>
      <c r="X3" s="26" t="s">
        <v>388</v>
      </c>
      <c r="Y3" s="29">
        <v>297826</v>
      </c>
      <c r="Z3" s="29">
        <v>297826</v>
      </c>
      <c r="AA3" s="29">
        <v>0</v>
      </c>
      <c r="AB3" s="29">
        <v>0</v>
      </c>
      <c r="AC3" s="29">
        <v>0</v>
      </c>
      <c r="AD3" s="29">
        <v>0</v>
      </c>
      <c r="AE3" s="29">
        <v>297826</v>
      </c>
      <c r="AF3" s="29">
        <v>0</v>
      </c>
      <c r="AG3" s="26"/>
      <c r="AH3" s="26"/>
      <c r="AI3" s="26" t="s">
        <v>417</v>
      </c>
      <c r="AJ3" s="26"/>
      <c r="AK3" s="29">
        <v>0</v>
      </c>
      <c r="AL3" s="29">
        <v>0</v>
      </c>
      <c r="AM3" s="29">
        <v>0</v>
      </c>
      <c r="AN3" s="29"/>
      <c r="AO3" s="26"/>
      <c r="AP3" s="26"/>
      <c r="AQ3" s="26"/>
      <c r="AR3" s="26"/>
      <c r="AS3" s="26" t="s">
        <v>293</v>
      </c>
      <c r="AT3" s="29">
        <v>0</v>
      </c>
      <c r="AU3" s="29">
        <v>0</v>
      </c>
      <c r="AV3" s="29">
        <v>0</v>
      </c>
      <c r="AW3" s="29">
        <v>297826</v>
      </c>
      <c r="AX3" s="29">
        <v>0</v>
      </c>
      <c r="AY3" s="29">
        <v>0</v>
      </c>
      <c r="AZ3" s="29">
        <v>0</v>
      </c>
      <c r="BA3" s="29">
        <v>0</v>
      </c>
      <c r="BB3" s="29">
        <v>0</v>
      </c>
      <c r="BC3" s="29">
        <v>0</v>
      </c>
      <c r="BD3" s="29">
        <v>0</v>
      </c>
      <c r="BE3" s="26"/>
      <c r="BF3" s="26"/>
      <c r="BG3" s="26"/>
      <c r="BH3" s="29">
        <v>0</v>
      </c>
    </row>
    <row r="4" spans="1:60" x14ac:dyDescent="0.2">
      <c r="A4" s="26">
        <v>891300047</v>
      </c>
      <c r="B4" s="26" t="s">
        <v>274</v>
      </c>
      <c r="C4" s="26" t="s">
        <v>48</v>
      </c>
      <c r="D4" s="26" t="s">
        <v>48</v>
      </c>
      <c r="E4" s="26" t="s">
        <v>418</v>
      </c>
      <c r="F4" s="27"/>
      <c r="G4" s="28">
        <v>44214</v>
      </c>
      <c r="H4" s="28">
        <v>44228</v>
      </c>
      <c r="I4" s="29">
        <v>297826</v>
      </c>
      <c r="J4" s="29">
        <v>297826</v>
      </c>
      <c r="K4" s="26" t="s">
        <v>276</v>
      </c>
      <c r="L4" s="26" t="s">
        <v>276</v>
      </c>
      <c r="M4" s="29">
        <v>0</v>
      </c>
      <c r="N4" s="26"/>
      <c r="O4" s="26" t="s">
        <v>416</v>
      </c>
      <c r="P4" s="26" t="s">
        <v>829</v>
      </c>
      <c r="Q4" s="28">
        <v>45590</v>
      </c>
      <c r="R4" s="26" t="s">
        <v>277</v>
      </c>
      <c r="S4" s="28">
        <v>44214</v>
      </c>
      <c r="T4" s="28">
        <v>44243</v>
      </c>
      <c r="U4" s="28">
        <v>44973</v>
      </c>
      <c r="V4" s="28"/>
      <c r="W4" s="26">
        <v>774</v>
      </c>
      <c r="X4" s="26" t="s">
        <v>388</v>
      </c>
      <c r="Y4" s="29">
        <v>297826</v>
      </c>
      <c r="Z4" s="29">
        <v>297826</v>
      </c>
      <c r="AA4" s="29">
        <v>0</v>
      </c>
      <c r="AB4" s="29">
        <v>0</v>
      </c>
      <c r="AC4" s="29">
        <v>0</v>
      </c>
      <c r="AD4" s="29">
        <v>0</v>
      </c>
      <c r="AE4" s="29">
        <v>297826</v>
      </c>
      <c r="AF4" s="29">
        <v>0</v>
      </c>
      <c r="AG4" s="26"/>
      <c r="AH4" s="26"/>
      <c r="AI4" s="26" t="s">
        <v>419</v>
      </c>
      <c r="AJ4" s="26"/>
      <c r="AK4" s="29">
        <v>0</v>
      </c>
      <c r="AL4" s="29">
        <v>0</v>
      </c>
      <c r="AM4" s="29">
        <v>0</v>
      </c>
      <c r="AN4" s="29"/>
      <c r="AO4" s="26"/>
      <c r="AP4" s="26"/>
      <c r="AQ4" s="26"/>
      <c r="AR4" s="26"/>
      <c r="AS4" s="26" t="s">
        <v>293</v>
      </c>
      <c r="AT4" s="29">
        <v>0</v>
      </c>
      <c r="AU4" s="29">
        <v>0</v>
      </c>
      <c r="AV4" s="29">
        <v>0</v>
      </c>
      <c r="AW4" s="29">
        <v>297826</v>
      </c>
      <c r="AX4" s="29">
        <v>0</v>
      </c>
      <c r="AY4" s="29">
        <v>0</v>
      </c>
      <c r="AZ4" s="29">
        <v>0</v>
      </c>
      <c r="BA4" s="29">
        <v>0</v>
      </c>
      <c r="BB4" s="29">
        <v>0</v>
      </c>
      <c r="BC4" s="29">
        <v>0</v>
      </c>
      <c r="BD4" s="29">
        <v>0</v>
      </c>
      <c r="BE4" s="26"/>
      <c r="BF4" s="26"/>
      <c r="BG4" s="26"/>
      <c r="BH4" s="29">
        <v>0</v>
      </c>
    </row>
    <row r="5" spans="1:60" x14ac:dyDescent="0.2">
      <c r="A5" s="26">
        <v>891300047</v>
      </c>
      <c r="B5" s="26" t="s">
        <v>274</v>
      </c>
      <c r="C5" s="26" t="s">
        <v>108</v>
      </c>
      <c r="D5" s="26" t="s">
        <v>108</v>
      </c>
      <c r="E5" s="26" t="s">
        <v>380</v>
      </c>
      <c r="F5" s="27"/>
      <c r="G5" s="28">
        <v>45020</v>
      </c>
      <c r="H5" s="28">
        <v>45061</v>
      </c>
      <c r="I5" s="29">
        <v>2055289</v>
      </c>
      <c r="J5" s="29">
        <v>99100</v>
      </c>
      <c r="K5" s="26" t="s">
        <v>276</v>
      </c>
      <c r="L5" s="26" t="s">
        <v>276</v>
      </c>
      <c r="M5" s="29">
        <v>0</v>
      </c>
      <c r="N5" s="26"/>
      <c r="O5" s="26"/>
      <c r="P5" s="26"/>
      <c r="Q5" s="26"/>
      <c r="R5" s="26" t="s">
        <v>277</v>
      </c>
      <c r="S5" s="28">
        <v>45020</v>
      </c>
      <c r="T5" s="28">
        <v>45067</v>
      </c>
      <c r="U5" s="28">
        <v>45530</v>
      </c>
      <c r="V5" s="28"/>
      <c r="W5" s="26">
        <v>217</v>
      </c>
      <c r="X5" s="26" t="s">
        <v>381</v>
      </c>
      <c r="Y5" s="29">
        <v>2055289</v>
      </c>
      <c r="Z5" s="29">
        <v>129290</v>
      </c>
      <c r="AA5" s="29">
        <v>0</v>
      </c>
      <c r="AB5" s="29">
        <v>0</v>
      </c>
      <c r="AC5" s="29">
        <v>0</v>
      </c>
      <c r="AD5" s="29">
        <v>0</v>
      </c>
      <c r="AE5" s="29">
        <v>99100</v>
      </c>
      <c r="AF5" s="29">
        <v>0</v>
      </c>
      <c r="AG5" s="26"/>
      <c r="AH5" s="26"/>
      <c r="AI5" s="26" t="s">
        <v>382</v>
      </c>
      <c r="AJ5" s="26" t="s">
        <v>383</v>
      </c>
      <c r="AK5" s="29">
        <v>604</v>
      </c>
      <c r="AL5" s="29">
        <v>30190</v>
      </c>
      <c r="AM5" s="29">
        <v>0</v>
      </c>
      <c r="AN5" s="29"/>
      <c r="AO5" s="26"/>
      <c r="AP5" s="26"/>
      <c r="AQ5" s="26"/>
      <c r="AR5" s="26"/>
      <c r="AS5" s="26" t="s">
        <v>293</v>
      </c>
      <c r="AT5" s="29">
        <v>0</v>
      </c>
      <c r="AU5" s="29">
        <v>0</v>
      </c>
      <c r="AV5" s="29">
        <v>0</v>
      </c>
      <c r="AW5" s="29">
        <v>99100</v>
      </c>
      <c r="AX5" s="29">
        <v>0</v>
      </c>
      <c r="AY5" s="29">
        <v>0</v>
      </c>
      <c r="AZ5" s="29">
        <v>0</v>
      </c>
      <c r="BA5" s="29">
        <v>0</v>
      </c>
      <c r="BB5" s="29">
        <v>0</v>
      </c>
      <c r="BC5" s="29">
        <v>0</v>
      </c>
      <c r="BD5" s="29">
        <v>0</v>
      </c>
      <c r="BE5" s="26"/>
      <c r="BF5" s="26"/>
      <c r="BG5" s="26"/>
      <c r="BH5" s="29">
        <v>0</v>
      </c>
    </row>
    <row r="6" spans="1:60" x14ac:dyDescent="0.2">
      <c r="A6" s="26">
        <v>891300047</v>
      </c>
      <c r="B6" s="26" t="s">
        <v>274</v>
      </c>
      <c r="C6" s="26" t="s">
        <v>116</v>
      </c>
      <c r="D6" s="26" t="s">
        <v>116</v>
      </c>
      <c r="E6" s="26" t="s">
        <v>384</v>
      </c>
      <c r="F6" s="27"/>
      <c r="G6" s="28">
        <v>45105</v>
      </c>
      <c r="H6" s="28">
        <v>45147</v>
      </c>
      <c r="I6" s="29">
        <v>1750095</v>
      </c>
      <c r="J6" s="29">
        <v>15957</v>
      </c>
      <c r="K6" s="26" t="s">
        <v>276</v>
      </c>
      <c r="L6" s="26" t="s">
        <v>276</v>
      </c>
      <c r="M6" s="29">
        <v>0</v>
      </c>
      <c r="N6" s="26"/>
      <c r="O6" s="26"/>
      <c r="P6" s="26"/>
      <c r="Q6" s="26"/>
      <c r="R6" s="26" t="s">
        <v>277</v>
      </c>
      <c r="S6" s="28">
        <v>45105</v>
      </c>
      <c r="T6" s="28">
        <v>45152</v>
      </c>
      <c r="U6" s="28">
        <v>45530</v>
      </c>
      <c r="V6" s="28"/>
      <c r="W6" s="26">
        <v>217</v>
      </c>
      <c r="X6" s="26" t="s">
        <v>381</v>
      </c>
      <c r="Y6" s="29">
        <v>2023019</v>
      </c>
      <c r="Z6" s="29">
        <v>31719</v>
      </c>
      <c r="AA6" s="29">
        <v>0</v>
      </c>
      <c r="AB6" s="29">
        <v>272924</v>
      </c>
      <c r="AC6" s="29">
        <v>0</v>
      </c>
      <c r="AD6" s="29">
        <v>0</v>
      </c>
      <c r="AE6" s="29">
        <v>15957</v>
      </c>
      <c r="AF6" s="29">
        <v>0</v>
      </c>
      <c r="AG6" s="26"/>
      <c r="AH6" s="26"/>
      <c r="AI6" s="26" t="s">
        <v>385</v>
      </c>
      <c r="AJ6" s="26" t="s">
        <v>383</v>
      </c>
      <c r="AK6" s="29">
        <v>315</v>
      </c>
      <c r="AL6" s="29">
        <v>15762</v>
      </c>
      <c r="AM6" s="29">
        <v>0</v>
      </c>
      <c r="AN6" s="29"/>
      <c r="AO6" s="26"/>
      <c r="AP6" s="26"/>
      <c r="AQ6" s="26" t="s">
        <v>281</v>
      </c>
      <c r="AR6" s="26"/>
      <c r="AS6" s="26" t="s">
        <v>357</v>
      </c>
      <c r="AT6" s="29">
        <v>0</v>
      </c>
      <c r="AU6" s="29">
        <v>0</v>
      </c>
      <c r="AV6" s="29">
        <v>0</v>
      </c>
      <c r="AW6" s="29">
        <v>15957</v>
      </c>
      <c r="AX6" s="29">
        <v>0</v>
      </c>
      <c r="AY6" s="29">
        <v>0</v>
      </c>
      <c r="AZ6" s="29">
        <v>0</v>
      </c>
      <c r="BA6" s="29">
        <v>0</v>
      </c>
      <c r="BB6" s="29">
        <v>0</v>
      </c>
      <c r="BC6" s="29">
        <v>0</v>
      </c>
      <c r="BD6" s="29">
        <v>0</v>
      </c>
      <c r="BE6" s="26"/>
      <c r="BF6" s="26"/>
      <c r="BG6" s="26"/>
      <c r="BH6" s="29">
        <v>0</v>
      </c>
    </row>
    <row r="7" spans="1:60" x14ac:dyDescent="0.2">
      <c r="A7" s="26">
        <v>891300047</v>
      </c>
      <c r="B7" s="26" t="s">
        <v>274</v>
      </c>
      <c r="C7" s="26" t="s">
        <v>38</v>
      </c>
      <c r="D7" s="26" t="s">
        <v>38</v>
      </c>
      <c r="E7" s="26" t="s">
        <v>411</v>
      </c>
      <c r="F7" s="27"/>
      <c r="G7" s="28">
        <v>44076</v>
      </c>
      <c r="H7" s="28">
        <v>44197</v>
      </c>
      <c r="I7" s="29">
        <v>2089755</v>
      </c>
      <c r="J7" s="29">
        <v>2089755</v>
      </c>
      <c r="K7" s="26" t="s">
        <v>276</v>
      </c>
      <c r="L7" s="26" t="s">
        <v>276</v>
      </c>
      <c r="M7" s="29">
        <v>0</v>
      </c>
      <c r="N7" s="26"/>
      <c r="O7" s="26"/>
      <c r="P7" s="26"/>
      <c r="Q7" s="26"/>
      <c r="R7" s="26" t="s">
        <v>277</v>
      </c>
      <c r="S7" s="28">
        <v>44076</v>
      </c>
      <c r="T7" s="28">
        <v>44211</v>
      </c>
      <c r="U7" s="28">
        <v>44973</v>
      </c>
      <c r="V7" s="28"/>
      <c r="W7" s="26">
        <v>774</v>
      </c>
      <c r="X7" s="26" t="s">
        <v>388</v>
      </c>
      <c r="Y7" s="29">
        <v>2089755</v>
      </c>
      <c r="Z7" s="29">
        <v>2089755</v>
      </c>
      <c r="AA7" s="29">
        <v>0</v>
      </c>
      <c r="AB7" s="29">
        <v>0</v>
      </c>
      <c r="AC7" s="29">
        <v>0</v>
      </c>
      <c r="AD7" s="29">
        <v>0</v>
      </c>
      <c r="AE7" s="29">
        <v>2089755</v>
      </c>
      <c r="AF7" s="29">
        <v>0</v>
      </c>
      <c r="AG7" s="26"/>
      <c r="AH7" s="26"/>
      <c r="AI7" s="26" t="s">
        <v>412</v>
      </c>
      <c r="AJ7" s="26"/>
      <c r="AK7" s="29">
        <v>0</v>
      </c>
      <c r="AL7" s="29">
        <v>0</v>
      </c>
      <c r="AM7" s="29">
        <v>0</v>
      </c>
      <c r="AN7" s="29"/>
      <c r="AO7" s="26"/>
      <c r="AP7" s="26"/>
      <c r="AQ7" s="26"/>
      <c r="AR7" s="26"/>
      <c r="AS7" s="26" t="s">
        <v>293</v>
      </c>
      <c r="AT7" s="29">
        <v>0</v>
      </c>
      <c r="AU7" s="29">
        <v>0</v>
      </c>
      <c r="AV7" s="29">
        <v>0</v>
      </c>
      <c r="AW7" s="29">
        <v>2089755</v>
      </c>
      <c r="AX7" s="29">
        <v>0</v>
      </c>
      <c r="AY7" s="29">
        <v>0</v>
      </c>
      <c r="AZ7" s="29">
        <v>0</v>
      </c>
      <c r="BA7" s="29">
        <v>0</v>
      </c>
      <c r="BB7" s="29">
        <v>0</v>
      </c>
      <c r="BC7" s="29">
        <v>0</v>
      </c>
      <c r="BD7" s="29">
        <v>0</v>
      </c>
      <c r="BE7" s="26"/>
      <c r="BF7" s="26"/>
      <c r="BG7" s="26"/>
      <c r="BH7" s="29">
        <v>0</v>
      </c>
    </row>
    <row r="8" spans="1:60" x14ac:dyDescent="0.2">
      <c r="A8" s="26">
        <v>891300047</v>
      </c>
      <c r="B8" s="26" t="s">
        <v>274</v>
      </c>
      <c r="C8" s="26" t="s">
        <v>28</v>
      </c>
      <c r="D8" s="26" t="s">
        <v>28</v>
      </c>
      <c r="E8" s="26" t="s">
        <v>413</v>
      </c>
      <c r="F8" s="27"/>
      <c r="G8" s="28">
        <v>44051</v>
      </c>
      <c r="H8" s="28">
        <v>44075</v>
      </c>
      <c r="I8" s="29">
        <v>427828</v>
      </c>
      <c r="J8" s="29">
        <v>427828</v>
      </c>
      <c r="K8" s="26" t="s">
        <v>276</v>
      </c>
      <c r="L8" s="26" t="s">
        <v>276</v>
      </c>
      <c r="M8" s="29">
        <v>0</v>
      </c>
      <c r="N8" s="26"/>
      <c r="O8" s="26"/>
      <c r="P8" s="26"/>
      <c r="Q8" s="26"/>
      <c r="R8" s="26" t="s">
        <v>277</v>
      </c>
      <c r="S8" s="28">
        <v>44051</v>
      </c>
      <c r="T8" s="28">
        <v>44094</v>
      </c>
      <c r="U8" s="28">
        <v>44973</v>
      </c>
      <c r="V8" s="28"/>
      <c r="W8" s="26">
        <v>774</v>
      </c>
      <c r="X8" s="26" t="s">
        <v>388</v>
      </c>
      <c r="Y8" s="29">
        <v>427828</v>
      </c>
      <c r="Z8" s="29">
        <v>427828</v>
      </c>
      <c r="AA8" s="29">
        <v>0</v>
      </c>
      <c r="AB8" s="29">
        <v>0</v>
      </c>
      <c r="AC8" s="29">
        <v>0</v>
      </c>
      <c r="AD8" s="29">
        <v>0</v>
      </c>
      <c r="AE8" s="29">
        <v>427828</v>
      </c>
      <c r="AF8" s="29">
        <v>0</v>
      </c>
      <c r="AG8" s="26"/>
      <c r="AH8" s="26"/>
      <c r="AI8" s="26" t="s">
        <v>414</v>
      </c>
      <c r="AJ8" s="26"/>
      <c r="AK8" s="29">
        <v>0</v>
      </c>
      <c r="AL8" s="29">
        <v>0</v>
      </c>
      <c r="AM8" s="29">
        <v>0</v>
      </c>
      <c r="AN8" s="29"/>
      <c r="AO8" s="26"/>
      <c r="AP8" s="26"/>
      <c r="AQ8" s="26"/>
      <c r="AR8" s="26"/>
      <c r="AS8" s="26" t="s">
        <v>293</v>
      </c>
      <c r="AT8" s="29">
        <v>0</v>
      </c>
      <c r="AU8" s="29">
        <v>0</v>
      </c>
      <c r="AV8" s="29">
        <v>0</v>
      </c>
      <c r="AW8" s="29">
        <v>427828</v>
      </c>
      <c r="AX8" s="29">
        <v>0</v>
      </c>
      <c r="AY8" s="29">
        <v>0</v>
      </c>
      <c r="AZ8" s="29">
        <v>0</v>
      </c>
      <c r="BA8" s="29">
        <v>0</v>
      </c>
      <c r="BB8" s="29">
        <v>0</v>
      </c>
      <c r="BC8" s="29">
        <v>0</v>
      </c>
      <c r="BD8" s="29">
        <v>0</v>
      </c>
      <c r="BE8" s="26"/>
      <c r="BF8" s="26"/>
      <c r="BG8" s="26"/>
      <c r="BH8" s="29">
        <v>0</v>
      </c>
    </row>
    <row r="9" spans="1:60" x14ac:dyDescent="0.2">
      <c r="A9" s="26">
        <v>891300047</v>
      </c>
      <c r="B9" s="26" t="s">
        <v>274</v>
      </c>
      <c r="C9" s="26" t="s">
        <v>78</v>
      </c>
      <c r="D9" s="26" t="s">
        <v>78</v>
      </c>
      <c r="E9" s="26" t="s">
        <v>420</v>
      </c>
      <c r="F9" s="27"/>
      <c r="G9" s="28">
        <v>44504</v>
      </c>
      <c r="H9" s="28">
        <v>44531</v>
      </c>
      <c r="I9" s="29">
        <v>80832</v>
      </c>
      <c r="J9" s="29">
        <v>80832</v>
      </c>
      <c r="K9" s="26" t="s">
        <v>276</v>
      </c>
      <c r="L9" s="26" t="s">
        <v>276</v>
      </c>
      <c r="M9" s="29">
        <v>0</v>
      </c>
      <c r="N9" s="26"/>
      <c r="O9" s="26"/>
      <c r="P9" s="26"/>
      <c r="Q9" s="26"/>
      <c r="R9" s="26" t="s">
        <v>277</v>
      </c>
      <c r="S9" s="28">
        <v>44504</v>
      </c>
      <c r="T9" s="28">
        <v>44545</v>
      </c>
      <c r="U9" s="28">
        <v>44973</v>
      </c>
      <c r="V9" s="28"/>
      <c r="W9" s="26">
        <v>774</v>
      </c>
      <c r="X9" s="26" t="s">
        <v>388</v>
      </c>
      <c r="Y9" s="29">
        <v>80832</v>
      </c>
      <c r="Z9" s="29">
        <v>80832</v>
      </c>
      <c r="AA9" s="29">
        <v>0</v>
      </c>
      <c r="AB9" s="29">
        <v>0</v>
      </c>
      <c r="AC9" s="29">
        <v>0</v>
      </c>
      <c r="AD9" s="29">
        <v>0</v>
      </c>
      <c r="AE9" s="29">
        <v>80832</v>
      </c>
      <c r="AF9" s="29">
        <v>0</v>
      </c>
      <c r="AG9" s="26"/>
      <c r="AH9" s="26"/>
      <c r="AI9" s="26" t="s">
        <v>421</v>
      </c>
      <c r="AJ9" s="26"/>
      <c r="AK9" s="29">
        <v>0</v>
      </c>
      <c r="AL9" s="29">
        <v>0</v>
      </c>
      <c r="AM9" s="29">
        <v>0</v>
      </c>
      <c r="AN9" s="29"/>
      <c r="AO9" s="26"/>
      <c r="AP9" s="26"/>
      <c r="AQ9" s="26"/>
      <c r="AR9" s="26"/>
      <c r="AS9" s="26" t="s">
        <v>293</v>
      </c>
      <c r="AT9" s="29">
        <v>0</v>
      </c>
      <c r="AU9" s="29">
        <v>0</v>
      </c>
      <c r="AV9" s="29">
        <v>0</v>
      </c>
      <c r="AW9" s="29">
        <v>80832</v>
      </c>
      <c r="AX9" s="29">
        <v>0</v>
      </c>
      <c r="AY9" s="29">
        <v>0</v>
      </c>
      <c r="AZ9" s="29">
        <v>0</v>
      </c>
      <c r="BA9" s="29">
        <v>0</v>
      </c>
      <c r="BB9" s="29">
        <v>0</v>
      </c>
      <c r="BC9" s="29">
        <v>0</v>
      </c>
      <c r="BD9" s="29">
        <v>0</v>
      </c>
      <c r="BE9" s="26"/>
      <c r="BF9" s="26"/>
      <c r="BG9" s="26"/>
      <c r="BH9" s="29">
        <v>0</v>
      </c>
    </row>
    <row r="10" spans="1:60" x14ac:dyDescent="0.2">
      <c r="A10" s="26">
        <v>891300047</v>
      </c>
      <c r="B10" s="26" t="s">
        <v>274</v>
      </c>
      <c r="C10" s="26" t="s">
        <v>51</v>
      </c>
      <c r="D10" s="26" t="s">
        <v>51</v>
      </c>
      <c r="E10" s="26" t="s">
        <v>422</v>
      </c>
      <c r="F10" s="27"/>
      <c r="G10" s="28">
        <v>44218</v>
      </c>
      <c r="H10" s="28">
        <v>44228</v>
      </c>
      <c r="I10" s="29">
        <v>80832</v>
      </c>
      <c r="J10" s="29">
        <v>80832</v>
      </c>
      <c r="K10" s="26" t="s">
        <v>276</v>
      </c>
      <c r="L10" s="26" t="s">
        <v>276</v>
      </c>
      <c r="M10" s="29">
        <v>0</v>
      </c>
      <c r="N10" s="26"/>
      <c r="O10" s="26"/>
      <c r="P10" s="26"/>
      <c r="Q10" s="26"/>
      <c r="R10" s="26" t="s">
        <v>277</v>
      </c>
      <c r="S10" s="28">
        <v>44218</v>
      </c>
      <c r="T10" s="28">
        <v>44243</v>
      </c>
      <c r="U10" s="28">
        <v>44973</v>
      </c>
      <c r="V10" s="28"/>
      <c r="W10" s="26">
        <v>774</v>
      </c>
      <c r="X10" s="26" t="s">
        <v>388</v>
      </c>
      <c r="Y10" s="29">
        <v>80832</v>
      </c>
      <c r="Z10" s="29">
        <v>80832</v>
      </c>
      <c r="AA10" s="29">
        <v>0</v>
      </c>
      <c r="AB10" s="29">
        <v>0</v>
      </c>
      <c r="AC10" s="29">
        <v>0</v>
      </c>
      <c r="AD10" s="29">
        <v>0</v>
      </c>
      <c r="AE10" s="29">
        <v>80832</v>
      </c>
      <c r="AF10" s="29">
        <v>0</v>
      </c>
      <c r="AG10" s="26"/>
      <c r="AH10" s="26"/>
      <c r="AI10" s="26" t="s">
        <v>423</v>
      </c>
      <c r="AJ10" s="26"/>
      <c r="AK10" s="29">
        <v>0</v>
      </c>
      <c r="AL10" s="29">
        <v>0</v>
      </c>
      <c r="AM10" s="29">
        <v>0</v>
      </c>
      <c r="AN10" s="29"/>
      <c r="AO10" s="26"/>
      <c r="AP10" s="26"/>
      <c r="AQ10" s="26"/>
      <c r="AR10" s="26"/>
      <c r="AS10" s="26" t="s">
        <v>293</v>
      </c>
      <c r="AT10" s="29">
        <v>0</v>
      </c>
      <c r="AU10" s="29">
        <v>0</v>
      </c>
      <c r="AV10" s="29">
        <v>0</v>
      </c>
      <c r="AW10" s="29">
        <v>80832</v>
      </c>
      <c r="AX10" s="29">
        <v>0</v>
      </c>
      <c r="AY10" s="29">
        <v>0</v>
      </c>
      <c r="AZ10" s="29">
        <v>0</v>
      </c>
      <c r="BA10" s="29">
        <v>0</v>
      </c>
      <c r="BB10" s="29">
        <v>0</v>
      </c>
      <c r="BC10" s="29">
        <v>0</v>
      </c>
      <c r="BD10" s="29">
        <v>0</v>
      </c>
      <c r="BE10" s="26"/>
      <c r="BF10" s="26"/>
      <c r="BG10" s="26"/>
      <c r="BH10" s="29">
        <v>0</v>
      </c>
    </row>
    <row r="11" spans="1:60" x14ac:dyDescent="0.2">
      <c r="A11" s="26">
        <v>891300047</v>
      </c>
      <c r="B11" s="26" t="s">
        <v>274</v>
      </c>
      <c r="C11" s="26" t="s">
        <v>123</v>
      </c>
      <c r="D11" s="26" t="s">
        <v>123</v>
      </c>
      <c r="E11" s="26" t="s">
        <v>275</v>
      </c>
      <c r="F11" s="27"/>
      <c r="G11" s="28">
        <v>45106.535092592603</v>
      </c>
      <c r="H11" s="28">
        <v>45126.429560185199</v>
      </c>
      <c r="I11" s="29">
        <v>6984392</v>
      </c>
      <c r="J11" s="29">
        <v>106100</v>
      </c>
      <c r="K11" s="26" t="s">
        <v>284</v>
      </c>
      <c r="L11" s="26" t="s">
        <v>276</v>
      </c>
      <c r="M11" s="29">
        <v>0</v>
      </c>
      <c r="N11" s="26"/>
      <c r="O11" s="26"/>
      <c r="P11" s="26"/>
      <c r="Q11" s="26"/>
      <c r="R11" s="26" t="s">
        <v>277</v>
      </c>
      <c r="S11" s="28">
        <v>45106</v>
      </c>
      <c r="T11" s="28">
        <v>45545</v>
      </c>
      <c r="U11" s="28">
        <v>45741</v>
      </c>
      <c r="V11" s="28"/>
      <c r="W11" s="26">
        <v>6</v>
      </c>
      <c r="X11" s="26" t="s">
        <v>278</v>
      </c>
      <c r="Y11" s="29">
        <v>6984392</v>
      </c>
      <c r="Z11" s="29">
        <v>106100</v>
      </c>
      <c r="AA11" s="29">
        <v>0</v>
      </c>
      <c r="AB11" s="29">
        <v>0</v>
      </c>
      <c r="AC11" s="29">
        <v>0</v>
      </c>
      <c r="AD11" s="29">
        <v>0</v>
      </c>
      <c r="AE11" s="29">
        <v>106100</v>
      </c>
      <c r="AF11" s="29">
        <v>0</v>
      </c>
      <c r="AG11" s="26"/>
      <c r="AH11" s="26"/>
      <c r="AI11" s="26" t="s">
        <v>279</v>
      </c>
      <c r="AJ11" s="26" t="s">
        <v>280</v>
      </c>
      <c r="AK11" s="29">
        <v>0</v>
      </c>
      <c r="AL11" s="29">
        <v>0</v>
      </c>
      <c r="AM11" s="29">
        <v>0</v>
      </c>
      <c r="AN11" s="29"/>
      <c r="AO11" s="26"/>
      <c r="AP11" s="26"/>
      <c r="AQ11" s="26" t="s">
        <v>281</v>
      </c>
      <c r="AR11" s="26"/>
      <c r="AS11" s="26" t="s">
        <v>282</v>
      </c>
      <c r="AT11" s="29">
        <v>0</v>
      </c>
      <c r="AU11" s="29">
        <v>0</v>
      </c>
      <c r="AV11" s="29">
        <v>0</v>
      </c>
      <c r="AW11" s="29">
        <v>106100</v>
      </c>
      <c r="AX11" s="29">
        <v>0</v>
      </c>
      <c r="AY11" s="29">
        <v>0</v>
      </c>
      <c r="AZ11" s="29">
        <v>0</v>
      </c>
      <c r="BA11" s="29">
        <v>0</v>
      </c>
      <c r="BB11" s="29">
        <v>0</v>
      </c>
      <c r="BC11" s="29">
        <v>0</v>
      </c>
      <c r="BD11" s="29">
        <v>0</v>
      </c>
      <c r="BE11" s="26"/>
      <c r="BF11" s="26"/>
      <c r="BG11" s="26"/>
      <c r="BH11" s="29">
        <v>0</v>
      </c>
    </row>
    <row r="12" spans="1:60" x14ac:dyDescent="0.2">
      <c r="A12" s="26">
        <v>891300047</v>
      </c>
      <c r="B12" s="26" t="s">
        <v>274</v>
      </c>
      <c r="C12" s="26" t="s">
        <v>71</v>
      </c>
      <c r="D12" s="26" t="s">
        <v>71</v>
      </c>
      <c r="E12" s="26" t="s">
        <v>807</v>
      </c>
      <c r="F12" s="27"/>
      <c r="G12" s="28">
        <v>44442</v>
      </c>
      <c r="H12" s="28">
        <v>44470</v>
      </c>
      <c r="I12" s="29">
        <v>297826</v>
      </c>
      <c r="J12" s="29">
        <v>297826</v>
      </c>
      <c r="K12" s="26" t="s">
        <v>400</v>
      </c>
      <c r="L12" s="26" t="s">
        <v>400</v>
      </c>
      <c r="M12" s="29">
        <v>0</v>
      </c>
      <c r="N12" s="26"/>
      <c r="O12" s="26" t="s">
        <v>247</v>
      </c>
      <c r="P12" s="26" t="s">
        <v>825</v>
      </c>
      <c r="Q12" s="26" t="s">
        <v>827</v>
      </c>
      <c r="R12" s="26" t="s">
        <v>778</v>
      </c>
      <c r="S12" s="28">
        <v>44442</v>
      </c>
      <c r="T12" s="28">
        <v>44442</v>
      </c>
      <c r="U12" s="28"/>
      <c r="V12" s="28"/>
      <c r="W12" s="26">
        <v>1305</v>
      </c>
      <c r="X12" s="26" t="s">
        <v>388</v>
      </c>
      <c r="Y12" s="29">
        <v>297826</v>
      </c>
      <c r="Z12" s="29">
        <v>297826</v>
      </c>
      <c r="AA12" s="29">
        <v>0</v>
      </c>
      <c r="AB12" s="29">
        <v>0</v>
      </c>
      <c r="AC12" s="29">
        <v>0</v>
      </c>
      <c r="AD12" s="29">
        <v>0</v>
      </c>
      <c r="AE12" s="29">
        <v>0</v>
      </c>
      <c r="AF12" s="29">
        <v>0</v>
      </c>
      <c r="AG12" s="26"/>
      <c r="AH12" s="26"/>
      <c r="AI12" s="26" t="s">
        <v>808</v>
      </c>
      <c r="AJ12" s="26"/>
      <c r="AK12" s="29">
        <v>0</v>
      </c>
      <c r="AL12" s="29">
        <v>0</v>
      </c>
      <c r="AM12" s="29">
        <v>297826</v>
      </c>
      <c r="AN12" s="29" t="s">
        <v>247</v>
      </c>
      <c r="AO12" s="26" t="s">
        <v>809</v>
      </c>
      <c r="AP12" s="26" t="s">
        <v>428</v>
      </c>
      <c r="AQ12" s="26" t="s">
        <v>697</v>
      </c>
      <c r="AR12" s="26" t="s">
        <v>320</v>
      </c>
      <c r="AS12" s="26"/>
      <c r="AT12" s="29">
        <v>0</v>
      </c>
      <c r="AU12" s="29">
        <v>297826</v>
      </c>
      <c r="AV12" s="29">
        <v>0</v>
      </c>
      <c r="AW12" s="29">
        <v>0</v>
      </c>
      <c r="AX12" s="29">
        <v>0</v>
      </c>
      <c r="AY12" s="29">
        <v>0</v>
      </c>
      <c r="AZ12" s="29">
        <v>0</v>
      </c>
      <c r="BA12" s="29">
        <v>0</v>
      </c>
      <c r="BB12" s="29">
        <v>0</v>
      </c>
      <c r="BC12" s="29">
        <v>0</v>
      </c>
      <c r="BD12" s="29">
        <v>0</v>
      </c>
      <c r="BE12" s="26"/>
      <c r="BF12" s="26"/>
      <c r="BG12" s="26"/>
      <c r="BH12" s="29">
        <v>0</v>
      </c>
    </row>
    <row r="13" spans="1:60" x14ac:dyDescent="0.2">
      <c r="A13" s="26">
        <v>891300047</v>
      </c>
      <c r="B13" s="26" t="s">
        <v>274</v>
      </c>
      <c r="C13" s="26" t="s">
        <v>65</v>
      </c>
      <c r="D13" s="26" t="s">
        <v>65</v>
      </c>
      <c r="E13" s="26" t="s">
        <v>810</v>
      </c>
      <c r="F13" s="27"/>
      <c r="G13" s="28">
        <v>44425</v>
      </c>
      <c r="H13" s="28">
        <v>44440</v>
      </c>
      <c r="I13" s="29">
        <v>297826</v>
      </c>
      <c r="J13" s="29">
        <v>297826</v>
      </c>
      <c r="K13" s="26" t="s">
        <v>400</v>
      </c>
      <c r="L13" s="26" t="s">
        <v>400</v>
      </c>
      <c r="M13" s="29">
        <v>0</v>
      </c>
      <c r="N13" s="26"/>
      <c r="O13" s="26" t="s">
        <v>247</v>
      </c>
      <c r="P13" s="26" t="s">
        <v>825</v>
      </c>
      <c r="Q13" s="26" t="s">
        <v>828</v>
      </c>
      <c r="R13" s="26" t="s">
        <v>778</v>
      </c>
      <c r="S13" s="28">
        <v>44425</v>
      </c>
      <c r="T13" s="28">
        <v>44425</v>
      </c>
      <c r="U13" s="28"/>
      <c r="V13" s="28"/>
      <c r="W13" s="26">
        <v>1322</v>
      </c>
      <c r="X13" s="26" t="s">
        <v>388</v>
      </c>
      <c r="Y13" s="29">
        <v>297826</v>
      </c>
      <c r="Z13" s="29">
        <v>297826</v>
      </c>
      <c r="AA13" s="29">
        <v>0</v>
      </c>
      <c r="AB13" s="29">
        <v>0</v>
      </c>
      <c r="AC13" s="29">
        <v>0</v>
      </c>
      <c r="AD13" s="29">
        <v>0</v>
      </c>
      <c r="AE13" s="29">
        <v>0</v>
      </c>
      <c r="AF13" s="29">
        <v>0</v>
      </c>
      <c r="AG13" s="26"/>
      <c r="AH13" s="26"/>
      <c r="AI13" s="26" t="s">
        <v>811</v>
      </c>
      <c r="AJ13" s="26"/>
      <c r="AK13" s="29">
        <v>0</v>
      </c>
      <c r="AL13" s="29">
        <v>0</v>
      </c>
      <c r="AM13" s="29">
        <v>297826</v>
      </c>
      <c r="AN13" s="29" t="s">
        <v>247</v>
      </c>
      <c r="AO13" s="26" t="s">
        <v>812</v>
      </c>
      <c r="AP13" s="26" t="s">
        <v>428</v>
      </c>
      <c r="AQ13" s="26" t="s">
        <v>697</v>
      </c>
      <c r="AR13" s="26" t="s">
        <v>320</v>
      </c>
      <c r="AS13" s="26"/>
      <c r="AT13" s="29">
        <v>0</v>
      </c>
      <c r="AU13" s="29">
        <v>297826</v>
      </c>
      <c r="AV13" s="29">
        <v>0</v>
      </c>
      <c r="AW13" s="29">
        <v>0</v>
      </c>
      <c r="AX13" s="29">
        <v>0</v>
      </c>
      <c r="AY13" s="29">
        <v>0</v>
      </c>
      <c r="AZ13" s="29">
        <v>0</v>
      </c>
      <c r="BA13" s="29">
        <v>0</v>
      </c>
      <c r="BB13" s="29">
        <v>0</v>
      </c>
      <c r="BC13" s="29">
        <v>0</v>
      </c>
      <c r="BD13" s="29">
        <v>0</v>
      </c>
      <c r="BE13" s="26"/>
      <c r="BF13" s="26"/>
      <c r="BG13" s="26"/>
      <c r="BH13" s="29">
        <v>0</v>
      </c>
    </row>
    <row r="14" spans="1:60" x14ac:dyDescent="0.2">
      <c r="A14" s="26">
        <v>891300047</v>
      </c>
      <c r="B14" s="26" t="s">
        <v>274</v>
      </c>
      <c r="C14" s="26" t="s">
        <v>70</v>
      </c>
      <c r="D14" s="26" t="s">
        <v>70</v>
      </c>
      <c r="E14" s="26" t="s">
        <v>549</v>
      </c>
      <c r="F14" s="27"/>
      <c r="G14" s="28">
        <v>44442</v>
      </c>
      <c r="H14" s="28">
        <v>44470</v>
      </c>
      <c r="I14" s="29">
        <v>297826</v>
      </c>
      <c r="J14" s="29">
        <v>297826</v>
      </c>
      <c r="K14" s="26" t="s">
        <v>400</v>
      </c>
      <c r="L14" s="26" t="s">
        <v>400</v>
      </c>
      <c r="M14" s="29">
        <v>0</v>
      </c>
      <c r="N14" s="26"/>
      <c r="O14" s="26" t="s">
        <v>247</v>
      </c>
      <c r="P14" s="26" t="s">
        <v>825</v>
      </c>
      <c r="Q14" s="26" t="s">
        <v>826</v>
      </c>
      <c r="R14" s="26" t="s">
        <v>401</v>
      </c>
      <c r="S14" s="28">
        <v>44442</v>
      </c>
      <c r="T14" s="28">
        <v>44483</v>
      </c>
      <c r="U14" s="28">
        <v>44483</v>
      </c>
      <c r="V14" s="28">
        <v>44489</v>
      </c>
      <c r="W14" s="26">
        <v>1258</v>
      </c>
      <c r="X14" s="26" t="s">
        <v>388</v>
      </c>
      <c r="Y14" s="29">
        <v>297826</v>
      </c>
      <c r="Z14" s="29">
        <v>297826</v>
      </c>
      <c r="AA14" s="29">
        <v>0</v>
      </c>
      <c r="AB14" s="29">
        <v>0</v>
      </c>
      <c r="AC14" s="29">
        <v>0</v>
      </c>
      <c r="AD14" s="29">
        <v>0</v>
      </c>
      <c r="AE14" s="29">
        <v>0</v>
      </c>
      <c r="AF14" s="29">
        <v>297826</v>
      </c>
      <c r="AG14" s="26"/>
      <c r="AH14" s="26" t="s">
        <v>550</v>
      </c>
      <c r="AI14" s="26" t="s">
        <v>551</v>
      </c>
      <c r="AJ14" s="26" t="s">
        <v>499</v>
      </c>
      <c r="AK14" s="29">
        <v>0</v>
      </c>
      <c r="AL14" s="29">
        <v>0</v>
      </c>
      <c r="AM14" s="29">
        <v>297826</v>
      </c>
      <c r="AN14" s="29" t="s">
        <v>247</v>
      </c>
      <c r="AO14" s="26" t="s">
        <v>552</v>
      </c>
      <c r="AP14" s="26" t="s">
        <v>428</v>
      </c>
      <c r="AQ14" s="26"/>
      <c r="AR14" s="26" t="s">
        <v>320</v>
      </c>
      <c r="AS14" s="26" t="s">
        <v>293</v>
      </c>
      <c r="AT14" s="29">
        <v>0</v>
      </c>
      <c r="AU14" s="29">
        <v>297826</v>
      </c>
      <c r="AV14" s="29">
        <v>0</v>
      </c>
      <c r="AW14" s="29">
        <v>0</v>
      </c>
      <c r="AX14" s="29">
        <v>0</v>
      </c>
      <c r="AY14" s="29">
        <v>0</v>
      </c>
      <c r="AZ14" s="29">
        <v>0</v>
      </c>
      <c r="BA14" s="29">
        <v>0</v>
      </c>
      <c r="BB14" s="29">
        <v>0</v>
      </c>
      <c r="BC14" s="29">
        <v>0</v>
      </c>
      <c r="BD14" s="29">
        <v>0</v>
      </c>
      <c r="BE14" s="26"/>
      <c r="BF14" s="26"/>
      <c r="BG14" s="26"/>
      <c r="BH14" s="29">
        <v>0</v>
      </c>
    </row>
    <row r="15" spans="1:60" x14ac:dyDescent="0.2">
      <c r="A15" s="26">
        <v>891300047</v>
      </c>
      <c r="B15" s="26" t="s">
        <v>274</v>
      </c>
      <c r="C15" s="26" t="s">
        <v>101</v>
      </c>
      <c r="D15" s="26" t="s">
        <v>101</v>
      </c>
      <c r="E15" s="26" t="s">
        <v>399</v>
      </c>
      <c r="F15" s="27"/>
      <c r="G15" s="28">
        <v>44978</v>
      </c>
      <c r="H15" s="28">
        <v>45031</v>
      </c>
      <c r="I15" s="29">
        <v>2141700</v>
      </c>
      <c r="J15" s="29">
        <v>2141700</v>
      </c>
      <c r="K15" s="26" t="s">
        <v>400</v>
      </c>
      <c r="L15" s="26" t="s">
        <v>400</v>
      </c>
      <c r="M15" s="29">
        <v>0</v>
      </c>
      <c r="N15" s="26"/>
      <c r="O15" s="26"/>
      <c r="P15" s="26"/>
      <c r="Q15" s="26"/>
      <c r="R15" s="26" t="s">
        <v>401</v>
      </c>
      <c r="S15" s="28">
        <v>44978</v>
      </c>
      <c r="T15" s="28">
        <v>45029</v>
      </c>
      <c r="U15" s="28">
        <v>45029</v>
      </c>
      <c r="V15" s="28">
        <v>45037</v>
      </c>
      <c r="W15" s="26">
        <v>710</v>
      </c>
      <c r="X15" s="26" t="s">
        <v>388</v>
      </c>
      <c r="Y15" s="29">
        <v>2141700</v>
      </c>
      <c r="Z15" s="29">
        <v>2141700</v>
      </c>
      <c r="AA15" s="29">
        <v>0</v>
      </c>
      <c r="AB15" s="29">
        <v>0</v>
      </c>
      <c r="AC15" s="29">
        <v>0</v>
      </c>
      <c r="AD15" s="29">
        <v>0</v>
      </c>
      <c r="AE15" s="29">
        <v>0</v>
      </c>
      <c r="AF15" s="29">
        <v>2141700</v>
      </c>
      <c r="AG15" s="26"/>
      <c r="AH15" s="26" t="s">
        <v>402</v>
      </c>
      <c r="AI15" s="26" t="s">
        <v>403</v>
      </c>
      <c r="AJ15" s="26"/>
      <c r="AK15" s="29">
        <v>0</v>
      </c>
      <c r="AL15" s="29">
        <v>0</v>
      </c>
      <c r="AM15" s="29">
        <v>2141700</v>
      </c>
      <c r="AN15" s="29" t="s">
        <v>247</v>
      </c>
      <c r="AO15" s="26" t="s">
        <v>404</v>
      </c>
      <c r="AP15" s="26" t="s">
        <v>405</v>
      </c>
      <c r="AQ15" s="26"/>
      <c r="AR15" s="26" t="s">
        <v>320</v>
      </c>
      <c r="AS15" s="26" t="s">
        <v>293</v>
      </c>
      <c r="AT15" s="29">
        <v>0</v>
      </c>
      <c r="AU15" s="29">
        <v>2141700</v>
      </c>
      <c r="AV15" s="29">
        <v>0</v>
      </c>
      <c r="AW15" s="29">
        <v>0</v>
      </c>
      <c r="AX15" s="29">
        <v>0</v>
      </c>
      <c r="AY15" s="29">
        <v>0</v>
      </c>
      <c r="AZ15" s="29">
        <v>0</v>
      </c>
      <c r="BA15" s="29">
        <v>0</v>
      </c>
      <c r="BB15" s="29">
        <v>0</v>
      </c>
      <c r="BC15" s="29">
        <v>0</v>
      </c>
      <c r="BD15" s="29">
        <v>0</v>
      </c>
      <c r="BE15" s="26"/>
      <c r="BF15" s="26"/>
      <c r="BG15" s="26"/>
      <c r="BH15" s="29">
        <v>0</v>
      </c>
    </row>
    <row r="16" spans="1:60" x14ac:dyDescent="0.2">
      <c r="A16" s="26">
        <v>891300047</v>
      </c>
      <c r="B16" s="26" t="s">
        <v>274</v>
      </c>
      <c r="C16" s="26" t="s">
        <v>104</v>
      </c>
      <c r="D16" s="26" t="s">
        <v>104</v>
      </c>
      <c r="E16" s="26" t="s">
        <v>406</v>
      </c>
      <c r="F16" s="27"/>
      <c r="G16" s="28">
        <v>44985.6191666667</v>
      </c>
      <c r="H16" s="28">
        <v>44994.654050925899</v>
      </c>
      <c r="I16" s="29">
        <v>1346247</v>
      </c>
      <c r="J16" s="29">
        <v>1346247</v>
      </c>
      <c r="K16" s="26" t="s">
        <v>400</v>
      </c>
      <c r="L16" s="26" t="s">
        <v>400</v>
      </c>
      <c r="M16" s="29">
        <v>0</v>
      </c>
      <c r="N16" s="26"/>
      <c r="O16" s="26"/>
      <c r="P16" s="26"/>
      <c r="Q16" s="26"/>
      <c r="R16" s="26" t="s">
        <v>401</v>
      </c>
      <c r="S16" s="28">
        <v>44985</v>
      </c>
      <c r="T16" s="28">
        <v>45000</v>
      </c>
      <c r="U16" s="28">
        <v>45000</v>
      </c>
      <c r="V16" s="28">
        <v>45007</v>
      </c>
      <c r="W16" s="26">
        <v>740</v>
      </c>
      <c r="X16" s="26" t="s">
        <v>388</v>
      </c>
      <c r="Y16" s="29">
        <v>1346247</v>
      </c>
      <c r="Z16" s="29">
        <v>1346247</v>
      </c>
      <c r="AA16" s="29">
        <v>0</v>
      </c>
      <c r="AB16" s="29">
        <v>0</v>
      </c>
      <c r="AC16" s="29">
        <v>0</v>
      </c>
      <c r="AD16" s="29">
        <v>0</v>
      </c>
      <c r="AE16" s="29">
        <v>0</v>
      </c>
      <c r="AF16" s="29">
        <v>1346247</v>
      </c>
      <c r="AG16" s="26"/>
      <c r="AH16" s="26" t="s">
        <v>407</v>
      </c>
      <c r="AI16" s="26" t="s">
        <v>408</v>
      </c>
      <c r="AJ16" s="26"/>
      <c r="AK16" s="29">
        <v>0</v>
      </c>
      <c r="AL16" s="29">
        <v>0</v>
      </c>
      <c r="AM16" s="29">
        <v>1346247</v>
      </c>
      <c r="AN16" s="29" t="s">
        <v>247</v>
      </c>
      <c r="AO16" s="26" t="s">
        <v>409</v>
      </c>
      <c r="AP16" s="26" t="s">
        <v>410</v>
      </c>
      <c r="AQ16" s="26"/>
      <c r="AR16" s="26" t="s">
        <v>320</v>
      </c>
      <c r="AS16" s="26" t="s">
        <v>293</v>
      </c>
      <c r="AT16" s="29">
        <v>0</v>
      </c>
      <c r="AU16" s="29">
        <v>1346247</v>
      </c>
      <c r="AV16" s="29">
        <v>0</v>
      </c>
      <c r="AW16" s="29">
        <v>0</v>
      </c>
      <c r="AX16" s="29">
        <v>0</v>
      </c>
      <c r="AY16" s="29">
        <v>0</v>
      </c>
      <c r="AZ16" s="29">
        <v>0</v>
      </c>
      <c r="BA16" s="29">
        <v>0</v>
      </c>
      <c r="BB16" s="29">
        <v>0</v>
      </c>
      <c r="BC16" s="29">
        <v>0</v>
      </c>
      <c r="BD16" s="29">
        <v>0</v>
      </c>
      <c r="BE16" s="26"/>
      <c r="BF16" s="26"/>
      <c r="BG16" s="26"/>
      <c r="BH16" s="29">
        <v>0</v>
      </c>
    </row>
    <row r="17" spans="1:60" x14ac:dyDescent="0.2">
      <c r="A17" s="26">
        <v>891300047</v>
      </c>
      <c r="B17" s="26" t="s">
        <v>274</v>
      </c>
      <c r="C17" s="26" t="s">
        <v>99</v>
      </c>
      <c r="D17" s="26" t="s">
        <v>99</v>
      </c>
      <c r="E17" s="26" t="s">
        <v>424</v>
      </c>
      <c r="F17" s="27"/>
      <c r="G17" s="28">
        <v>44936</v>
      </c>
      <c r="H17" s="28">
        <v>44965</v>
      </c>
      <c r="I17" s="29">
        <v>80863</v>
      </c>
      <c r="J17" s="29">
        <v>80863</v>
      </c>
      <c r="K17" s="26" t="s">
        <v>400</v>
      </c>
      <c r="L17" s="26" t="s">
        <v>400</v>
      </c>
      <c r="M17" s="29">
        <v>0</v>
      </c>
      <c r="N17" s="26"/>
      <c r="O17" s="26"/>
      <c r="P17" s="26"/>
      <c r="Q17" s="26"/>
      <c r="R17" s="26" t="s">
        <v>401</v>
      </c>
      <c r="S17" s="28">
        <v>44949</v>
      </c>
      <c r="T17" s="28">
        <v>44967</v>
      </c>
      <c r="U17" s="28">
        <v>44967</v>
      </c>
      <c r="V17" s="28">
        <v>44980</v>
      </c>
      <c r="W17" s="26">
        <v>767</v>
      </c>
      <c r="X17" s="26" t="s">
        <v>388</v>
      </c>
      <c r="Y17" s="29">
        <v>80863</v>
      </c>
      <c r="Z17" s="29">
        <v>80863</v>
      </c>
      <c r="AA17" s="29">
        <v>0</v>
      </c>
      <c r="AB17" s="29">
        <v>0</v>
      </c>
      <c r="AC17" s="29">
        <v>0</v>
      </c>
      <c r="AD17" s="29">
        <v>0</v>
      </c>
      <c r="AE17" s="29">
        <v>0</v>
      </c>
      <c r="AF17" s="29">
        <v>80863</v>
      </c>
      <c r="AG17" s="26"/>
      <c r="AH17" s="26" t="s">
        <v>425</v>
      </c>
      <c r="AI17" s="26" t="s">
        <v>426</v>
      </c>
      <c r="AJ17" s="26"/>
      <c r="AK17" s="29">
        <v>0</v>
      </c>
      <c r="AL17" s="29">
        <v>0</v>
      </c>
      <c r="AM17" s="29">
        <v>80863</v>
      </c>
      <c r="AN17" s="29" t="s">
        <v>247</v>
      </c>
      <c r="AO17" s="26" t="s">
        <v>427</v>
      </c>
      <c r="AP17" s="26" t="s">
        <v>428</v>
      </c>
      <c r="AQ17" s="26"/>
      <c r="AR17" s="26" t="s">
        <v>320</v>
      </c>
      <c r="AS17" s="26" t="s">
        <v>293</v>
      </c>
      <c r="AT17" s="29">
        <v>0</v>
      </c>
      <c r="AU17" s="29">
        <v>80863</v>
      </c>
      <c r="AV17" s="29">
        <v>0</v>
      </c>
      <c r="AW17" s="29">
        <v>0</v>
      </c>
      <c r="AX17" s="29">
        <v>0</v>
      </c>
      <c r="AY17" s="29">
        <v>0</v>
      </c>
      <c r="AZ17" s="29">
        <v>0</v>
      </c>
      <c r="BA17" s="29">
        <v>0</v>
      </c>
      <c r="BB17" s="29">
        <v>0</v>
      </c>
      <c r="BC17" s="29">
        <v>0</v>
      </c>
      <c r="BD17" s="29">
        <v>0</v>
      </c>
      <c r="BE17" s="26"/>
      <c r="BF17" s="26"/>
      <c r="BG17" s="26"/>
      <c r="BH17" s="29">
        <v>0</v>
      </c>
    </row>
    <row r="18" spans="1:60" x14ac:dyDescent="0.2">
      <c r="A18" s="26">
        <v>891300047</v>
      </c>
      <c r="B18" s="26" t="s">
        <v>274</v>
      </c>
      <c r="C18" s="26" t="s">
        <v>100</v>
      </c>
      <c r="D18" s="26" t="s">
        <v>100</v>
      </c>
      <c r="E18" s="26" t="s">
        <v>429</v>
      </c>
      <c r="F18" s="27"/>
      <c r="G18" s="28">
        <v>44936</v>
      </c>
      <c r="H18" s="28">
        <v>44965</v>
      </c>
      <c r="I18" s="29">
        <v>48106</v>
      </c>
      <c r="J18" s="29">
        <v>48106</v>
      </c>
      <c r="K18" s="26" t="s">
        <v>400</v>
      </c>
      <c r="L18" s="26" t="s">
        <v>400</v>
      </c>
      <c r="M18" s="29">
        <v>0</v>
      </c>
      <c r="N18" s="26"/>
      <c r="O18" s="26"/>
      <c r="P18" s="26"/>
      <c r="Q18" s="26"/>
      <c r="R18" s="26" t="s">
        <v>401</v>
      </c>
      <c r="S18" s="28">
        <v>44951</v>
      </c>
      <c r="T18" s="28">
        <v>44967</v>
      </c>
      <c r="U18" s="28">
        <v>44967</v>
      </c>
      <c r="V18" s="28">
        <v>44971</v>
      </c>
      <c r="W18" s="26">
        <v>776</v>
      </c>
      <c r="X18" s="26" t="s">
        <v>388</v>
      </c>
      <c r="Y18" s="29">
        <v>48106</v>
      </c>
      <c r="Z18" s="29">
        <v>48106</v>
      </c>
      <c r="AA18" s="29">
        <v>0</v>
      </c>
      <c r="AB18" s="29">
        <v>0</v>
      </c>
      <c r="AC18" s="29">
        <v>0</v>
      </c>
      <c r="AD18" s="29">
        <v>0</v>
      </c>
      <c r="AE18" s="29">
        <v>0</v>
      </c>
      <c r="AF18" s="29">
        <v>48106</v>
      </c>
      <c r="AG18" s="26"/>
      <c r="AH18" s="26" t="s">
        <v>430</v>
      </c>
      <c r="AI18" s="26" t="s">
        <v>431</v>
      </c>
      <c r="AJ18" s="26"/>
      <c r="AK18" s="29">
        <v>0</v>
      </c>
      <c r="AL18" s="29">
        <v>0</v>
      </c>
      <c r="AM18" s="29">
        <v>48106</v>
      </c>
      <c r="AN18" s="29" t="s">
        <v>247</v>
      </c>
      <c r="AO18" s="26" t="s">
        <v>432</v>
      </c>
      <c r="AP18" s="26" t="s">
        <v>410</v>
      </c>
      <c r="AQ18" s="26"/>
      <c r="AR18" s="26" t="s">
        <v>320</v>
      </c>
      <c r="AS18" s="26" t="s">
        <v>293</v>
      </c>
      <c r="AT18" s="29">
        <v>0</v>
      </c>
      <c r="AU18" s="29">
        <v>48106</v>
      </c>
      <c r="AV18" s="29">
        <v>0</v>
      </c>
      <c r="AW18" s="29">
        <v>0</v>
      </c>
      <c r="AX18" s="29">
        <v>0</v>
      </c>
      <c r="AY18" s="29">
        <v>0</v>
      </c>
      <c r="AZ18" s="29">
        <v>0</v>
      </c>
      <c r="BA18" s="29">
        <v>0</v>
      </c>
      <c r="BB18" s="29">
        <v>0</v>
      </c>
      <c r="BC18" s="29">
        <v>0</v>
      </c>
      <c r="BD18" s="29">
        <v>0</v>
      </c>
      <c r="BE18" s="26"/>
      <c r="BF18" s="26"/>
      <c r="BG18" s="26"/>
      <c r="BH18" s="29">
        <v>0</v>
      </c>
    </row>
    <row r="19" spans="1:60" x14ac:dyDescent="0.2">
      <c r="A19" s="26">
        <v>891300047</v>
      </c>
      <c r="B19" s="26" t="s">
        <v>274</v>
      </c>
      <c r="C19" s="26" t="s">
        <v>97</v>
      </c>
      <c r="D19" s="26" t="s">
        <v>97</v>
      </c>
      <c r="E19" s="26" t="s">
        <v>433</v>
      </c>
      <c r="F19" s="27"/>
      <c r="G19" s="28">
        <v>44918.506527777798</v>
      </c>
      <c r="H19" s="28">
        <v>44945.500682870399</v>
      </c>
      <c r="I19" s="29">
        <v>43888</v>
      </c>
      <c r="J19" s="29">
        <v>43888</v>
      </c>
      <c r="K19" s="26" t="s">
        <v>400</v>
      </c>
      <c r="L19" s="26" t="s">
        <v>400</v>
      </c>
      <c r="M19" s="29">
        <v>0</v>
      </c>
      <c r="N19" s="26"/>
      <c r="O19" s="26"/>
      <c r="P19" s="26"/>
      <c r="Q19" s="26"/>
      <c r="R19" s="26" t="s">
        <v>401</v>
      </c>
      <c r="S19" s="28">
        <v>44918</v>
      </c>
      <c r="T19" s="28">
        <v>44943</v>
      </c>
      <c r="U19" s="28">
        <v>44943</v>
      </c>
      <c r="V19" s="28">
        <v>44949</v>
      </c>
      <c r="W19" s="26">
        <v>798</v>
      </c>
      <c r="X19" s="26" t="s">
        <v>388</v>
      </c>
      <c r="Y19" s="29">
        <v>43888</v>
      </c>
      <c r="Z19" s="29">
        <v>43888</v>
      </c>
      <c r="AA19" s="29">
        <v>0</v>
      </c>
      <c r="AB19" s="29">
        <v>0</v>
      </c>
      <c r="AC19" s="29">
        <v>0</v>
      </c>
      <c r="AD19" s="29">
        <v>0</v>
      </c>
      <c r="AE19" s="29">
        <v>0</v>
      </c>
      <c r="AF19" s="29">
        <v>43888</v>
      </c>
      <c r="AG19" s="26"/>
      <c r="AH19" s="26" t="s">
        <v>434</v>
      </c>
      <c r="AI19" s="26" t="s">
        <v>435</v>
      </c>
      <c r="AJ19" s="26"/>
      <c r="AK19" s="29">
        <v>0</v>
      </c>
      <c r="AL19" s="29">
        <v>0</v>
      </c>
      <c r="AM19" s="29">
        <v>43888</v>
      </c>
      <c r="AN19" s="29" t="s">
        <v>247</v>
      </c>
      <c r="AO19" s="26" t="s">
        <v>436</v>
      </c>
      <c r="AP19" s="26" t="s">
        <v>391</v>
      </c>
      <c r="AQ19" s="26"/>
      <c r="AR19" s="26" t="s">
        <v>320</v>
      </c>
      <c r="AS19" s="26" t="s">
        <v>293</v>
      </c>
      <c r="AT19" s="29">
        <v>0</v>
      </c>
      <c r="AU19" s="29">
        <v>43888</v>
      </c>
      <c r="AV19" s="29">
        <v>0</v>
      </c>
      <c r="AW19" s="29">
        <v>0</v>
      </c>
      <c r="AX19" s="29">
        <v>0</v>
      </c>
      <c r="AY19" s="29">
        <v>0</v>
      </c>
      <c r="AZ19" s="29">
        <v>0</v>
      </c>
      <c r="BA19" s="29">
        <v>0</v>
      </c>
      <c r="BB19" s="29">
        <v>0</v>
      </c>
      <c r="BC19" s="29">
        <v>0</v>
      </c>
      <c r="BD19" s="29">
        <v>0</v>
      </c>
      <c r="BE19" s="26"/>
      <c r="BF19" s="26"/>
      <c r="BG19" s="26"/>
      <c r="BH19" s="29">
        <v>0</v>
      </c>
    </row>
    <row r="20" spans="1:60" x14ac:dyDescent="0.2">
      <c r="A20" s="26">
        <v>891300047</v>
      </c>
      <c r="B20" s="26" t="s">
        <v>274</v>
      </c>
      <c r="C20" s="26" t="s">
        <v>96</v>
      </c>
      <c r="D20" s="26" t="s">
        <v>96</v>
      </c>
      <c r="E20" s="26" t="s">
        <v>437</v>
      </c>
      <c r="F20" s="27"/>
      <c r="G20" s="28">
        <v>44888</v>
      </c>
      <c r="H20" s="28">
        <v>44923</v>
      </c>
      <c r="I20" s="29">
        <v>216994</v>
      </c>
      <c r="J20" s="29">
        <v>216994</v>
      </c>
      <c r="K20" s="26" t="s">
        <v>400</v>
      </c>
      <c r="L20" s="26" t="s">
        <v>400</v>
      </c>
      <c r="M20" s="29">
        <v>0</v>
      </c>
      <c r="N20" s="26"/>
      <c r="O20" s="26"/>
      <c r="P20" s="26"/>
      <c r="Q20" s="26"/>
      <c r="R20" s="26" t="s">
        <v>401</v>
      </c>
      <c r="S20" s="28">
        <v>44888</v>
      </c>
      <c r="T20" s="28">
        <v>44914</v>
      </c>
      <c r="U20" s="28">
        <v>44914</v>
      </c>
      <c r="V20" s="28">
        <v>44917</v>
      </c>
      <c r="W20" s="26">
        <v>830</v>
      </c>
      <c r="X20" s="26" t="s">
        <v>388</v>
      </c>
      <c r="Y20" s="29">
        <v>216994</v>
      </c>
      <c r="Z20" s="29">
        <v>216994</v>
      </c>
      <c r="AA20" s="29">
        <v>0</v>
      </c>
      <c r="AB20" s="29">
        <v>0</v>
      </c>
      <c r="AC20" s="29">
        <v>0</v>
      </c>
      <c r="AD20" s="29">
        <v>0</v>
      </c>
      <c r="AE20" s="29">
        <v>0</v>
      </c>
      <c r="AF20" s="29">
        <v>216994</v>
      </c>
      <c r="AG20" s="26"/>
      <c r="AH20" s="26" t="s">
        <v>438</v>
      </c>
      <c r="AI20" s="26" t="s">
        <v>439</v>
      </c>
      <c r="AJ20" s="26"/>
      <c r="AK20" s="29">
        <v>0</v>
      </c>
      <c r="AL20" s="29">
        <v>0</v>
      </c>
      <c r="AM20" s="29">
        <v>216994</v>
      </c>
      <c r="AN20" s="29" t="s">
        <v>247</v>
      </c>
      <c r="AO20" s="26" t="s">
        <v>440</v>
      </c>
      <c r="AP20" s="26" t="s">
        <v>428</v>
      </c>
      <c r="AQ20" s="26"/>
      <c r="AR20" s="26" t="s">
        <v>320</v>
      </c>
      <c r="AS20" s="26" t="s">
        <v>293</v>
      </c>
      <c r="AT20" s="29">
        <v>0</v>
      </c>
      <c r="AU20" s="29">
        <v>216994</v>
      </c>
      <c r="AV20" s="29">
        <v>0</v>
      </c>
      <c r="AW20" s="29">
        <v>0</v>
      </c>
      <c r="AX20" s="29">
        <v>0</v>
      </c>
      <c r="AY20" s="29">
        <v>0</v>
      </c>
      <c r="AZ20" s="29">
        <v>0</v>
      </c>
      <c r="BA20" s="29">
        <v>0</v>
      </c>
      <c r="BB20" s="29">
        <v>0</v>
      </c>
      <c r="BC20" s="29">
        <v>0</v>
      </c>
      <c r="BD20" s="29">
        <v>0</v>
      </c>
      <c r="BE20" s="26"/>
      <c r="BF20" s="26"/>
      <c r="BG20" s="26"/>
      <c r="BH20" s="29">
        <v>0</v>
      </c>
    </row>
    <row r="21" spans="1:60" x14ac:dyDescent="0.2">
      <c r="A21" s="26">
        <v>891300047</v>
      </c>
      <c r="B21" s="26" t="s">
        <v>274</v>
      </c>
      <c r="C21" s="26" t="s">
        <v>93</v>
      </c>
      <c r="D21" s="26" t="s">
        <v>93</v>
      </c>
      <c r="E21" s="26" t="s">
        <v>441</v>
      </c>
      <c r="F21" s="27"/>
      <c r="G21" s="28">
        <v>44861</v>
      </c>
      <c r="H21" s="28">
        <v>44893</v>
      </c>
      <c r="I21" s="29">
        <v>17223</v>
      </c>
      <c r="J21" s="29">
        <v>17223</v>
      </c>
      <c r="K21" s="26" t="s">
        <v>400</v>
      </c>
      <c r="L21" s="26" t="s">
        <v>400</v>
      </c>
      <c r="M21" s="29">
        <v>0</v>
      </c>
      <c r="N21" s="26"/>
      <c r="O21" s="26"/>
      <c r="P21" s="26"/>
      <c r="Q21" s="26"/>
      <c r="R21" s="26" t="s">
        <v>401</v>
      </c>
      <c r="S21" s="28">
        <v>44861</v>
      </c>
      <c r="T21" s="28">
        <v>44880</v>
      </c>
      <c r="U21" s="28">
        <v>44880</v>
      </c>
      <c r="V21" s="28">
        <v>44882</v>
      </c>
      <c r="W21" s="26">
        <v>865</v>
      </c>
      <c r="X21" s="26" t="s">
        <v>388</v>
      </c>
      <c r="Y21" s="29">
        <v>17223</v>
      </c>
      <c r="Z21" s="29">
        <v>17223</v>
      </c>
      <c r="AA21" s="29">
        <v>0</v>
      </c>
      <c r="AB21" s="29">
        <v>0</v>
      </c>
      <c r="AC21" s="29">
        <v>0</v>
      </c>
      <c r="AD21" s="29">
        <v>0</v>
      </c>
      <c r="AE21" s="29">
        <v>0</v>
      </c>
      <c r="AF21" s="29">
        <v>17223</v>
      </c>
      <c r="AG21" s="26"/>
      <c r="AH21" s="26" t="s">
        <v>442</v>
      </c>
      <c r="AI21" s="26" t="s">
        <v>443</v>
      </c>
      <c r="AJ21" s="26"/>
      <c r="AK21" s="29">
        <v>0</v>
      </c>
      <c r="AL21" s="29">
        <v>0</v>
      </c>
      <c r="AM21" s="29">
        <v>17223</v>
      </c>
      <c r="AN21" s="29" t="s">
        <v>247</v>
      </c>
      <c r="AO21" s="26" t="s">
        <v>444</v>
      </c>
      <c r="AP21" s="26" t="s">
        <v>391</v>
      </c>
      <c r="AQ21" s="26"/>
      <c r="AR21" s="26" t="s">
        <v>320</v>
      </c>
      <c r="AS21" s="26" t="s">
        <v>293</v>
      </c>
      <c r="AT21" s="29">
        <v>0</v>
      </c>
      <c r="AU21" s="29">
        <v>17223</v>
      </c>
      <c r="AV21" s="29">
        <v>0</v>
      </c>
      <c r="AW21" s="29">
        <v>0</v>
      </c>
      <c r="AX21" s="29">
        <v>0</v>
      </c>
      <c r="AY21" s="29">
        <v>0</v>
      </c>
      <c r="AZ21" s="29">
        <v>0</v>
      </c>
      <c r="BA21" s="29">
        <v>0</v>
      </c>
      <c r="BB21" s="29">
        <v>0</v>
      </c>
      <c r="BC21" s="29">
        <v>0</v>
      </c>
      <c r="BD21" s="29">
        <v>0</v>
      </c>
      <c r="BE21" s="26"/>
      <c r="BF21" s="26"/>
      <c r="BG21" s="26"/>
      <c r="BH21" s="29">
        <v>0</v>
      </c>
    </row>
    <row r="22" spans="1:60" x14ac:dyDescent="0.2">
      <c r="A22" s="26">
        <v>891300047</v>
      </c>
      <c r="B22" s="26" t="s">
        <v>274</v>
      </c>
      <c r="C22" s="26" t="s">
        <v>91</v>
      </c>
      <c r="D22" s="26" t="s">
        <v>91</v>
      </c>
      <c r="E22" s="26" t="s">
        <v>446</v>
      </c>
      <c r="F22" s="27"/>
      <c r="G22" s="28">
        <v>44828</v>
      </c>
      <c r="H22" s="28">
        <v>44862</v>
      </c>
      <c r="I22" s="29">
        <v>17223</v>
      </c>
      <c r="J22" s="29">
        <v>17223</v>
      </c>
      <c r="K22" s="26" t="s">
        <v>400</v>
      </c>
      <c r="L22" s="26" t="s">
        <v>400</v>
      </c>
      <c r="M22" s="29">
        <v>0</v>
      </c>
      <c r="N22" s="26"/>
      <c r="O22" s="26"/>
      <c r="P22" s="26"/>
      <c r="Q22" s="26"/>
      <c r="R22" s="26" t="s">
        <v>401</v>
      </c>
      <c r="S22" s="28">
        <v>44828</v>
      </c>
      <c r="T22" s="28">
        <v>44847</v>
      </c>
      <c r="U22" s="28">
        <v>44847</v>
      </c>
      <c r="V22" s="28">
        <v>44858</v>
      </c>
      <c r="W22" s="26">
        <v>889</v>
      </c>
      <c r="X22" s="26" t="s">
        <v>388</v>
      </c>
      <c r="Y22" s="29">
        <v>17223</v>
      </c>
      <c r="Z22" s="29">
        <v>17223</v>
      </c>
      <c r="AA22" s="29">
        <v>0</v>
      </c>
      <c r="AB22" s="29">
        <v>0</v>
      </c>
      <c r="AC22" s="29">
        <v>0</v>
      </c>
      <c r="AD22" s="29">
        <v>0</v>
      </c>
      <c r="AE22" s="29">
        <v>0</v>
      </c>
      <c r="AF22" s="29">
        <v>17223</v>
      </c>
      <c r="AG22" s="26"/>
      <c r="AH22" s="26" t="s">
        <v>447</v>
      </c>
      <c r="AI22" s="26" t="s">
        <v>448</v>
      </c>
      <c r="AJ22" s="26"/>
      <c r="AK22" s="29">
        <v>0</v>
      </c>
      <c r="AL22" s="29">
        <v>0</v>
      </c>
      <c r="AM22" s="29">
        <v>17223</v>
      </c>
      <c r="AN22" s="29" t="s">
        <v>247</v>
      </c>
      <c r="AO22" s="26" t="s">
        <v>449</v>
      </c>
      <c r="AP22" s="26" t="s">
        <v>391</v>
      </c>
      <c r="AQ22" s="26"/>
      <c r="AR22" s="26" t="s">
        <v>320</v>
      </c>
      <c r="AS22" s="26" t="s">
        <v>293</v>
      </c>
      <c r="AT22" s="29">
        <v>0</v>
      </c>
      <c r="AU22" s="29">
        <v>17223</v>
      </c>
      <c r="AV22" s="29">
        <v>0</v>
      </c>
      <c r="AW22" s="29">
        <v>0</v>
      </c>
      <c r="AX22" s="29">
        <v>0</v>
      </c>
      <c r="AY22" s="29">
        <v>0</v>
      </c>
      <c r="AZ22" s="29">
        <v>0</v>
      </c>
      <c r="BA22" s="29">
        <v>0</v>
      </c>
      <c r="BB22" s="29">
        <v>0</v>
      </c>
      <c r="BC22" s="29">
        <v>0</v>
      </c>
      <c r="BD22" s="29">
        <v>0</v>
      </c>
      <c r="BE22" s="26"/>
      <c r="BF22" s="26"/>
      <c r="BG22" s="26"/>
      <c r="BH22" s="29">
        <v>0</v>
      </c>
    </row>
    <row r="23" spans="1:60" x14ac:dyDescent="0.2">
      <c r="A23" s="26">
        <v>891300047</v>
      </c>
      <c r="B23" s="26" t="s">
        <v>274</v>
      </c>
      <c r="C23" s="26" t="s">
        <v>85</v>
      </c>
      <c r="D23" s="26" t="s">
        <v>85</v>
      </c>
      <c r="E23" s="26" t="s">
        <v>450</v>
      </c>
      <c r="F23" s="27"/>
      <c r="G23" s="28">
        <v>44621</v>
      </c>
      <c r="H23" s="28">
        <v>44801</v>
      </c>
      <c r="I23" s="29">
        <v>177891</v>
      </c>
      <c r="J23" s="29">
        <v>177891</v>
      </c>
      <c r="K23" s="26" t="s">
        <v>400</v>
      </c>
      <c r="L23" s="26" t="s">
        <v>400</v>
      </c>
      <c r="M23" s="29">
        <v>0</v>
      </c>
      <c r="N23" s="26"/>
      <c r="O23" s="26"/>
      <c r="P23" s="26"/>
      <c r="Q23" s="26"/>
      <c r="R23" s="26" t="s">
        <v>401</v>
      </c>
      <c r="S23" s="28">
        <v>44621</v>
      </c>
      <c r="T23" s="28">
        <v>44783</v>
      </c>
      <c r="U23" s="28">
        <v>44783</v>
      </c>
      <c r="V23" s="28">
        <v>44799</v>
      </c>
      <c r="W23" s="26">
        <v>948</v>
      </c>
      <c r="X23" s="26" t="s">
        <v>388</v>
      </c>
      <c r="Y23" s="29">
        <v>177891</v>
      </c>
      <c r="Z23" s="29">
        <v>177891</v>
      </c>
      <c r="AA23" s="29">
        <v>0</v>
      </c>
      <c r="AB23" s="29">
        <v>0</v>
      </c>
      <c r="AC23" s="29">
        <v>0</v>
      </c>
      <c r="AD23" s="29">
        <v>0</v>
      </c>
      <c r="AE23" s="29">
        <v>0</v>
      </c>
      <c r="AF23" s="29">
        <v>177891</v>
      </c>
      <c r="AG23" s="26"/>
      <c r="AH23" s="26" t="s">
        <v>451</v>
      </c>
      <c r="AI23" s="26" t="s">
        <v>452</v>
      </c>
      <c r="AJ23" s="26"/>
      <c r="AK23" s="29">
        <v>0</v>
      </c>
      <c r="AL23" s="29">
        <v>0</v>
      </c>
      <c r="AM23" s="29">
        <v>177891</v>
      </c>
      <c r="AN23" s="29" t="s">
        <v>247</v>
      </c>
      <c r="AO23" s="26" t="s">
        <v>453</v>
      </c>
      <c r="AP23" s="26" t="s">
        <v>454</v>
      </c>
      <c r="AQ23" s="26"/>
      <c r="AR23" s="26" t="s">
        <v>320</v>
      </c>
      <c r="AS23" s="26" t="s">
        <v>293</v>
      </c>
      <c r="AT23" s="29">
        <v>0</v>
      </c>
      <c r="AU23" s="29">
        <v>177891</v>
      </c>
      <c r="AV23" s="29">
        <v>0</v>
      </c>
      <c r="AW23" s="29">
        <v>0</v>
      </c>
      <c r="AX23" s="29">
        <v>0</v>
      </c>
      <c r="AY23" s="29">
        <v>0</v>
      </c>
      <c r="AZ23" s="29">
        <v>0</v>
      </c>
      <c r="BA23" s="29">
        <v>0</v>
      </c>
      <c r="BB23" s="29">
        <v>0</v>
      </c>
      <c r="BC23" s="29">
        <v>0</v>
      </c>
      <c r="BD23" s="29">
        <v>0</v>
      </c>
      <c r="BE23" s="26"/>
      <c r="BF23" s="26"/>
      <c r="BG23" s="26"/>
      <c r="BH23" s="29">
        <v>0</v>
      </c>
    </row>
    <row r="24" spans="1:60" x14ac:dyDescent="0.2">
      <c r="A24" s="26">
        <v>891300047</v>
      </c>
      <c r="B24" s="26" t="s">
        <v>274</v>
      </c>
      <c r="C24" s="26" t="s">
        <v>86</v>
      </c>
      <c r="D24" s="26" t="s">
        <v>86</v>
      </c>
      <c r="E24" s="26" t="s">
        <v>455</v>
      </c>
      <c r="F24" s="27"/>
      <c r="G24" s="28">
        <v>44623</v>
      </c>
      <c r="H24" s="28">
        <v>44679</v>
      </c>
      <c r="I24" s="29">
        <v>216994</v>
      </c>
      <c r="J24" s="29">
        <v>216994</v>
      </c>
      <c r="K24" s="26" t="s">
        <v>400</v>
      </c>
      <c r="L24" s="26" t="s">
        <v>400</v>
      </c>
      <c r="M24" s="29">
        <v>0</v>
      </c>
      <c r="N24" s="26"/>
      <c r="O24" s="26"/>
      <c r="P24" s="26"/>
      <c r="Q24" s="26"/>
      <c r="R24" s="26" t="s">
        <v>401</v>
      </c>
      <c r="S24" s="28">
        <v>44623</v>
      </c>
      <c r="T24" s="28">
        <v>44664</v>
      </c>
      <c r="U24" s="28">
        <v>44664</v>
      </c>
      <c r="V24" s="28">
        <v>44673</v>
      </c>
      <c r="W24" s="26">
        <v>1074</v>
      </c>
      <c r="X24" s="26" t="s">
        <v>388</v>
      </c>
      <c r="Y24" s="29">
        <v>216994</v>
      </c>
      <c r="Z24" s="29">
        <v>216994</v>
      </c>
      <c r="AA24" s="29">
        <v>0</v>
      </c>
      <c r="AB24" s="29">
        <v>0</v>
      </c>
      <c r="AC24" s="29">
        <v>0</v>
      </c>
      <c r="AD24" s="29">
        <v>0</v>
      </c>
      <c r="AE24" s="29">
        <v>0</v>
      </c>
      <c r="AF24" s="29">
        <v>216994</v>
      </c>
      <c r="AG24" s="26"/>
      <c r="AH24" s="26" t="s">
        <v>456</v>
      </c>
      <c r="AI24" s="26" t="s">
        <v>457</v>
      </c>
      <c r="AJ24" s="26"/>
      <c r="AK24" s="29">
        <v>0</v>
      </c>
      <c r="AL24" s="29">
        <v>0</v>
      </c>
      <c r="AM24" s="29">
        <v>216994</v>
      </c>
      <c r="AN24" s="29" t="s">
        <v>247</v>
      </c>
      <c r="AO24" s="26" t="s">
        <v>458</v>
      </c>
      <c r="AP24" s="26" t="s">
        <v>319</v>
      </c>
      <c r="AQ24" s="26"/>
      <c r="AR24" s="26" t="s">
        <v>320</v>
      </c>
      <c r="AS24" s="26" t="s">
        <v>293</v>
      </c>
      <c r="AT24" s="29">
        <v>0</v>
      </c>
      <c r="AU24" s="29">
        <v>216994</v>
      </c>
      <c r="AV24" s="29">
        <v>0</v>
      </c>
      <c r="AW24" s="29">
        <v>0</v>
      </c>
      <c r="AX24" s="29">
        <v>0</v>
      </c>
      <c r="AY24" s="29">
        <v>0</v>
      </c>
      <c r="AZ24" s="29">
        <v>0</v>
      </c>
      <c r="BA24" s="29">
        <v>0</v>
      </c>
      <c r="BB24" s="29">
        <v>0</v>
      </c>
      <c r="BC24" s="29">
        <v>0</v>
      </c>
      <c r="BD24" s="29">
        <v>0</v>
      </c>
      <c r="BE24" s="26"/>
      <c r="BF24" s="26"/>
      <c r="BG24" s="26"/>
      <c r="BH24" s="29">
        <v>0</v>
      </c>
    </row>
    <row r="25" spans="1:60" x14ac:dyDescent="0.2">
      <c r="A25" s="26">
        <v>891300047</v>
      </c>
      <c r="B25" s="26" t="s">
        <v>274</v>
      </c>
      <c r="C25" s="26" t="s">
        <v>18</v>
      </c>
      <c r="D25" s="26" t="s">
        <v>18</v>
      </c>
      <c r="E25" s="26" t="s">
        <v>459</v>
      </c>
      <c r="F25" s="27"/>
      <c r="G25" s="28">
        <v>43874</v>
      </c>
      <c r="H25" s="28">
        <v>44044</v>
      </c>
      <c r="I25" s="29">
        <v>1196616</v>
      </c>
      <c r="J25" s="29">
        <v>1196616</v>
      </c>
      <c r="K25" s="26" t="s">
        <v>400</v>
      </c>
      <c r="L25" s="26" t="s">
        <v>400</v>
      </c>
      <c r="M25" s="29">
        <v>0</v>
      </c>
      <c r="N25" s="26"/>
      <c r="O25" s="26"/>
      <c r="P25" s="26"/>
      <c r="Q25" s="26"/>
      <c r="R25" s="26" t="s">
        <v>401</v>
      </c>
      <c r="S25" s="28">
        <v>43874</v>
      </c>
      <c r="T25" s="28">
        <v>44060</v>
      </c>
      <c r="U25" s="28">
        <v>44600</v>
      </c>
      <c r="V25" s="28">
        <v>44068</v>
      </c>
      <c r="W25" s="26">
        <v>1679</v>
      </c>
      <c r="X25" s="26" t="s">
        <v>388</v>
      </c>
      <c r="Y25" s="29">
        <v>1196616</v>
      </c>
      <c r="Z25" s="29">
        <v>1196616</v>
      </c>
      <c r="AA25" s="29">
        <v>0</v>
      </c>
      <c r="AB25" s="29">
        <v>0</v>
      </c>
      <c r="AC25" s="29">
        <v>0</v>
      </c>
      <c r="AD25" s="29">
        <v>0</v>
      </c>
      <c r="AE25" s="29">
        <v>0</v>
      </c>
      <c r="AF25" s="29">
        <v>1196616</v>
      </c>
      <c r="AG25" s="26"/>
      <c r="AH25" s="26" t="s">
        <v>430</v>
      </c>
      <c r="AI25" s="26" t="s">
        <v>460</v>
      </c>
      <c r="AJ25" s="26" t="s">
        <v>461</v>
      </c>
      <c r="AK25" s="29">
        <v>0</v>
      </c>
      <c r="AL25" s="29">
        <v>0</v>
      </c>
      <c r="AM25" s="29">
        <v>1196616</v>
      </c>
      <c r="AN25" s="29" t="s">
        <v>247</v>
      </c>
      <c r="AO25" s="26" t="s">
        <v>462</v>
      </c>
      <c r="AP25" s="26" t="s">
        <v>454</v>
      </c>
      <c r="AQ25" s="26"/>
      <c r="AR25" s="26" t="s">
        <v>320</v>
      </c>
      <c r="AS25" s="26" t="s">
        <v>293</v>
      </c>
      <c r="AT25" s="29">
        <v>0</v>
      </c>
      <c r="AU25" s="29">
        <v>1196616</v>
      </c>
      <c r="AV25" s="29">
        <v>0</v>
      </c>
      <c r="AW25" s="29">
        <v>0</v>
      </c>
      <c r="AX25" s="29">
        <v>0</v>
      </c>
      <c r="AY25" s="29">
        <v>0</v>
      </c>
      <c r="AZ25" s="29">
        <v>0</v>
      </c>
      <c r="BA25" s="29">
        <v>0</v>
      </c>
      <c r="BB25" s="29">
        <v>0</v>
      </c>
      <c r="BC25" s="29">
        <v>0</v>
      </c>
      <c r="BD25" s="29">
        <v>0</v>
      </c>
      <c r="BE25" s="26"/>
      <c r="BF25" s="26"/>
      <c r="BG25" s="26"/>
      <c r="BH25" s="29">
        <v>0</v>
      </c>
    </row>
    <row r="26" spans="1:60" x14ac:dyDescent="0.2">
      <c r="A26" s="26">
        <v>891300047</v>
      </c>
      <c r="B26" s="26" t="s">
        <v>274</v>
      </c>
      <c r="C26" s="26" t="s">
        <v>40</v>
      </c>
      <c r="D26" s="26" t="s">
        <v>40</v>
      </c>
      <c r="E26" s="26" t="s">
        <v>463</v>
      </c>
      <c r="F26" s="27"/>
      <c r="G26" s="28">
        <v>44089</v>
      </c>
      <c r="H26" s="28">
        <v>44197</v>
      </c>
      <c r="I26" s="29">
        <v>990966</v>
      </c>
      <c r="J26" s="29">
        <v>990966</v>
      </c>
      <c r="K26" s="26" t="s">
        <v>400</v>
      </c>
      <c r="L26" s="26" t="s">
        <v>400</v>
      </c>
      <c r="M26" s="29">
        <v>0</v>
      </c>
      <c r="N26" s="26"/>
      <c r="O26" s="26"/>
      <c r="P26" s="26"/>
      <c r="Q26" s="26"/>
      <c r="R26" s="26" t="s">
        <v>401</v>
      </c>
      <c r="S26" s="28">
        <v>44089</v>
      </c>
      <c r="T26" s="28">
        <v>44211</v>
      </c>
      <c r="U26" s="28">
        <v>44595</v>
      </c>
      <c r="V26" s="28">
        <v>44215</v>
      </c>
      <c r="W26" s="26">
        <v>1532</v>
      </c>
      <c r="X26" s="26" t="s">
        <v>388</v>
      </c>
      <c r="Y26" s="29">
        <v>990966</v>
      </c>
      <c r="Z26" s="29">
        <v>990966</v>
      </c>
      <c r="AA26" s="29">
        <v>0</v>
      </c>
      <c r="AB26" s="29">
        <v>0</v>
      </c>
      <c r="AC26" s="29">
        <v>0</v>
      </c>
      <c r="AD26" s="29">
        <v>0</v>
      </c>
      <c r="AE26" s="29">
        <v>0</v>
      </c>
      <c r="AF26" s="29">
        <v>990966</v>
      </c>
      <c r="AG26" s="26"/>
      <c r="AH26" s="26" t="s">
        <v>430</v>
      </c>
      <c r="AI26" s="26" t="s">
        <v>464</v>
      </c>
      <c r="AJ26" s="26" t="s">
        <v>461</v>
      </c>
      <c r="AK26" s="29">
        <v>0</v>
      </c>
      <c r="AL26" s="29">
        <v>0</v>
      </c>
      <c r="AM26" s="29">
        <v>990966</v>
      </c>
      <c r="AN26" s="29" t="s">
        <v>247</v>
      </c>
      <c r="AO26" s="26" t="s">
        <v>465</v>
      </c>
      <c r="AP26" s="26" t="s">
        <v>454</v>
      </c>
      <c r="AQ26" s="26"/>
      <c r="AR26" s="26" t="s">
        <v>320</v>
      </c>
      <c r="AS26" s="26" t="s">
        <v>293</v>
      </c>
      <c r="AT26" s="29">
        <v>0</v>
      </c>
      <c r="AU26" s="29">
        <v>990966</v>
      </c>
      <c r="AV26" s="29">
        <v>0</v>
      </c>
      <c r="AW26" s="29">
        <v>0</v>
      </c>
      <c r="AX26" s="29">
        <v>0</v>
      </c>
      <c r="AY26" s="29">
        <v>0</v>
      </c>
      <c r="AZ26" s="29">
        <v>0</v>
      </c>
      <c r="BA26" s="29">
        <v>0</v>
      </c>
      <c r="BB26" s="29">
        <v>0</v>
      </c>
      <c r="BC26" s="29">
        <v>0</v>
      </c>
      <c r="BD26" s="29">
        <v>0</v>
      </c>
      <c r="BE26" s="26"/>
      <c r="BF26" s="26"/>
      <c r="BG26" s="26"/>
      <c r="BH26" s="29">
        <v>0</v>
      </c>
    </row>
    <row r="27" spans="1:60" x14ac:dyDescent="0.2">
      <c r="A27" s="26">
        <v>891300047</v>
      </c>
      <c r="B27" s="26" t="s">
        <v>274</v>
      </c>
      <c r="C27" s="26" t="s">
        <v>37</v>
      </c>
      <c r="D27" s="26" t="s">
        <v>37</v>
      </c>
      <c r="E27" s="26" t="s">
        <v>466</v>
      </c>
      <c r="F27" s="27"/>
      <c r="G27" s="28">
        <v>44075</v>
      </c>
      <c r="H27" s="28">
        <v>44197</v>
      </c>
      <c r="I27" s="29">
        <v>321040</v>
      </c>
      <c r="J27" s="29">
        <v>321040</v>
      </c>
      <c r="K27" s="26" t="s">
        <v>400</v>
      </c>
      <c r="L27" s="26" t="s">
        <v>400</v>
      </c>
      <c r="M27" s="29">
        <v>0</v>
      </c>
      <c r="N27" s="26"/>
      <c r="O27" s="26"/>
      <c r="P27" s="26"/>
      <c r="Q27" s="26"/>
      <c r="R27" s="26" t="s">
        <v>401</v>
      </c>
      <c r="S27" s="28">
        <v>44075</v>
      </c>
      <c r="T27" s="28">
        <v>44211</v>
      </c>
      <c r="U27" s="28">
        <v>44595</v>
      </c>
      <c r="V27" s="28">
        <v>44215</v>
      </c>
      <c r="W27" s="26">
        <v>1532</v>
      </c>
      <c r="X27" s="26" t="s">
        <v>388</v>
      </c>
      <c r="Y27" s="29">
        <v>321040</v>
      </c>
      <c r="Z27" s="29">
        <v>321040</v>
      </c>
      <c r="AA27" s="29">
        <v>0</v>
      </c>
      <c r="AB27" s="29">
        <v>0</v>
      </c>
      <c r="AC27" s="29">
        <v>0</v>
      </c>
      <c r="AD27" s="29">
        <v>0</v>
      </c>
      <c r="AE27" s="29">
        <v>0</v>
      </c>
      <c r="AF27" s="29">
        <v>321040</v>
      </c>
      <c r="AG27" s="26"/>
      <c r="AH27" s="26" t="s">
        <v>430</v>
      </c>
      <c r="AI27" s="26" t="s">
        <v>467</v>
      </c>
      <c r="AJ27" s="26" t="s">
        <v>461</v>
      </c>
      <c r="AK27" s="29">
        <v>0</v>
      </c>
      <c r="AL27" s="29">
        <v>0</v>
      </c>
      <c r="AM27" s="29">
        <v>321040</v>
      </c>
      <c r="AN27" s="29" t="s">
        <v>247</v>
      </c>
      <c r="AO27" s="26" t="s">
        <v>468</v>
      </c>
      <c r="AP27" s="26" t="s">
        <v>454</v>
      </c>
      <c r="AQ27" s="26"/>
      <c r="AR27" s="26" t="s">
        <v>320</v>
      </c>
      <c r="AS27" s="26" t="s">
        <v>293</v>
      </c>
      <c r="AT27" s="29">
        <v>0</v>
      </c>
      <c r="AU27" s="29">
        <v>321040</v>
      </c>
      <c r="AV27" s="29">
        <v>0</v>
      </c>
      <c r="AW27" s="29">
        <v>0</v>
      </c>
      <c r="AX27" s="29">
        <v>0</v>
      </c>
      <c r="AY27" s="29">
        <v>0</v>
      </c>
      <c r="AZ27" s="29">
        <v>0</v>
      </c>
      <c r="BA27" s="29">
        <v>0</v>
      </c>
      <c r="BB27" s="29">
        <v>0</v>
      </c>
      <c r="BC27" s="29">
        <v>0</v>
      </c>
      <c r="BD27" s="29">
        <v>0</v>
      </c>
      <c r="BE27" s="26"/>
      <c r="BF27" s="26"/>
      <c r="BG27" s="26"/>
      <c r="BH27" s="29">
        <v>0</v>
      </c>
    </row>
    <row r="28" spans="1:60" x14ac:dyDescent="0.2">
      <c r="A28" s="26">
        <v>891300047</v>
      </c>
      <c r="B28" s="26" t="s">
        <v>274</v>
      </c>
      <c r="C28" s="26" t="s">
        <v>32</v>
      </c>
      <c r="D28" s="26" t="s">
        <v>32</v>
      </c>
      <c r="E28" s="26" t="s">
        <v>469</v>
      </c>
      <c r="F28" s="27"/>
      <c r="G28" s="28">
        <v>44074</v>
      </c>
      <c r="H28" s="28">
        <v>44197</v>
      </c>
      <c r="I28" s="29">
        <v>322519</v>
      </c>
      <c r="J28" s="29">
        <v>322519</v>
      </c>
      <c r="K28" s="26" t="s">
        <v>400</v>
      </c>
      <c r="L28" s="26" t="s">
        <v>400</v>
      </c>
      <c r="M28" s="29">
        <v>0</v>
      </c>
      <c r="N28" s="26"/>
      <c r="O28" s="26"/>
      <c r="P28" s="26"/>
      <c r="Q28" s="26"/>
      <c r="R28" s="26" t="s">
        <v>401</v>
      </c>
      <c r="S28" s="28">
        <v>44074</v>
      </c>
      <c r="T28" s="28">
        <v>44211</v>
      </c>
      <c r="U28" s="28">
        <v>44595</v>
      </c>
      <c r="V28" s="28">
        <v>44215</v>
      </c>
      <c r="W28" s="26">
        <v>1532</v>
      </c>
      <c r="X28" s="26" t="s">
        <v>388</v>
      </c>
      <c r="Y28" s="29">
        <v>322519</v>
      </c>
      <c r="Z28" s="29">
        <v>322519</v>
      </c>
      <c r="AA28" s="29">
        <v>0</v>
      </c>
      <c r="AB28" s="29">
        <v>0</v>
      </c>
      <c r="AC28" s="29">
        <v>0</v>
      </c>
      <c r="AD28" s="29">
        <v>0</v>
      </c>
      <c r="AE28" s="29">
        <v>0</v>
      </c>
      <c r="AF28" s="29">
        <v>322519</v>
      </c>
      <c r="AG28" s="26"/>
      <c r="AH28" s="26" t="s">
        <v>430</v>
      </c>
      <c r="AI28" s="26" t="s">
        <v>470</v>
      </c>
      <c r="AJ28" s="26" t="s">
        <v>461</v>
      </c>
      <c r="AK28" s="29">
        <v>0</v>
      </c>
      <c r="AL28" s="29">
        <v>0</v>
      </c>
      <c r="AM28" s="29">
        <v>322519</v>
      </c>
      <c r="AN28" s="29" t="s">
        <v>247</v>
      </c>
      <c r="AO28" s="26" t="s">
        <v>471</v>
      </c>
      <c r="AP28" s="26" t="s">
        <v>428</v>
      </c>
      <c r="AQ28" s="26"/>
      <c r="AR28" s="26" t="s">
        <v>320</v>
      </c>
      <c r="AS28" s="26" t="s">
        <v>293</v>
      </c>
      <c r="AT28" s="29">
        <v>0</v>
      </c>
      <c r="AU28" s="29">
        <v>322519</v>
      </c>
      <c r="AV28" s="29">
        <v>0</v>
      </c>
      <c r="AW28" s="29">
        <v>0</v>
      </c>
      <c r="AX28" s="29">
        <v>0</v>
      </c>
      <c r="AY28" s="29">
        <v>0</v>
      </c>
      <c r="AZ28" s="29">
        <v>0</v>
      </c>
      <c r="BA28" s="29">
        <v>0</v>
      </c>
      <c r="BB28" s="29">
        <v>0</v>
      </c>
      <c r="BC28" s="29">
        <v>0</v>
      </c>
      <c r="BD28" s="29">
        <v>0</v>
      </c>
      <c r="BE28" s="26"/>
      <c r="BF28" s="26"/>
      <c r="BG28" s="26"/>
      <c r="BH28" s="29">
        <v>0</v>
      </c>
    </row>
    <row r="29" spans="1:60" x14ac:dyDescent="0.2">
      <c r="A29" s="26">
        <v>891300047</v>
      </c>
      <c r="B29" s="26" t="s">
        <v>274</v>
      </c>
      <c r="C29" s="26" t="s">
        <v>33</v>
      </c>
      <c r="D29" s="26" t="s">
        <v>33</v>
      </c>
      <c r="E29" s="26" t="s">
        <v>472</v>
      </c>
      <c r="F29" s="27"/>
      <c r="G29" s="28">
        <v>44074</v>
      </c>
      <c r="H29" s="28">
        <v>44197</v>
      </c>
      <c r="I29" s="29">
        <v>5652192</v>
      </c>
      <c r="J29" s="29">
        <v>5652192</v>
      </c>
      <c r="K29" s="26" t="s">
        <v>400</v>
      </c>
      <c r="L29" s="26" t="s">
        <v>400</v>
      </c>
      <c r="M29" s="29">
        <v>0</v>
      </c>
      <c r="N29" s="26"/>
      <c r="O29" s="26"/>
      <c r="P29" s="26"/>
      <c r="Q29" s="26"/>
      <c r="R29" s="26" t="s">
        <v>401</v>
      </c>
      <c r="S29" s="28">
        <v>44074</v>
      </c>
      <c r="T29" s="28">
        <v>44211</v>
      </c>
      <c r="U29" s="28">
        <v>44595</v>
      </c>
      <c r="V29" s="28">
        <v>44215</v>
      </c>
      <c r="W29" s="26">
        <v>1532</v>
      </c>
      <c r="X29" s="26" t="s">
        <v>388</v>
      </c>
      <c r="Y29" s="29">
        <v>5652192</v>
      </c>
      <c r="Z29" s="29">
        <v>5652192</v>
      </c>
      <c r="AA29" s="29">
        <v>0</v>
      </c>
      <c r="AB29" s="29">
        <v>0</v>
      </c>
      <c r="AC29" s="29">
        <v>0</v>
      </c>
      <c r="AD29" s="29">
        <v>0</v>
      </c>
      <c r="AE29" s="29">
        <v>0</v>
      </c>
      <c r="AF29" s="29">
        <v>5652192</v>
      </c>
      <c r="AG29" s="26"/>
      <c r="AH29" s="26" t="s">
        <v>430</v>
      </c>
      <c r="AI29" s="26" t="s">
        <v>473</v>
      </c>
      <c r="AJ29" s="26" t="s">
        <v>461</v>
      </c>
      <c r="AK29" s="29">
        <v>0</v>
      </c>
      <c r="AL29" s="29">
        <v>0</v>
      </c>
      <c r="AM29" s="29">
        <v>5652192</v>
      </c>
      <c r="AN29" s="29" t="s">
        <v>247</v>
      </c>
      <c r="AO29" s="26" t="s">
        <v>474</v>
      </c>
      <c r="AP29" s="26" t="s">
        <v>454</v>
      </c>
      <c r="AQ29" s="26"/>
      <c r="AR29" s="26" t="s">
        <v>320</v>
      </c>
      <c r="AS29" s="26" t="s">
        <v>293</v>
      </c>
      <c r="AT29" s="29">
        <v>0</v>
      </c>
      <c r="AU29" s="29">
        <v>5652192</v>
      </c>
      <c r="AV29" s="29">
        <v>0</v>
      </c>
      <c r="AW29" s="29">
        <v>0</v>
      </c>
      <c r="AX29" s="29">
        <v>0</v>
      </c>
      <c r="AY29" s="29">
        <v>0</v>
      </c>
      <c r="AZ29" s="29">
        <v>0</v>
      </c>
      <c r="BA29" s="29">
        <v>0</v>
      </c>
      <c r="BB29" s="29">
        <v>0</v>
      </c>
      <c r="BC29" s="29">
        <v>0</v>
      </c>
      <c r="BD29" s="29">
        <v>0</v>
      </c>
      <c r="BE29" s="26"/>
      <c r="BF29" s="26"/>
      <c r="BG29" s="26"/>
      <c r="BH29" s="29">
        <v>0</v>
      </c>
    </row>
    <row r="30" spans="1:60" x14ac:dyDescent="0.2">
      <c r="A30" s="26">
        <v>891300047</v>
      </c>
      <c r="B30" s="26" t="s">
        <v>274</v>
      </c>
      <c r="C30" s="26" t="s">
        <v>34</v>
      </c>
      <c r="D30" s="26" t="s">
        <v>34</v>
      </c>
      <c r="E30" s="26" t="s">
        <v>475</v>
      </c>
      <c r="F30" s="27"/>
      <c r="G30" s="28">
        <v>44074</v>
      </c>
      <c r="H30" s="28">
        <v>44197</v>
      </c>
      <c r="I30" s="29">
        <v>111880</v>
      </c>
      <c r="J30" s="29">
        <v>111880</v>
      </c>
      <c r="K30" s="26" t="s">
        <v>400</v>
      </c>
      <c r="L30" s="26" t="s">
        <v>400</v>
      </c>
      <c r="M30" s="29">
        <v>0</v>
      </c>
      <c r="N30" s="26"/>
      <c r="O30" s="26"/>
      <c r="P30" s="26"/>
      <c r="Q30" s="26"/>
      <c r="R30" s="26" t="s">
        <v>401</v>
      </c>
      <c r="S30" s="28">
        <v>44074</v>
      </c>
      <c r="T30" s="28">
        <v>44211</v>
      </c>
      <c r="U30" s="28">
        <v>44595</v>
      </c>
      <c r="V30" s="28">
        <v>44216</v>
      </c>
      <c r="W30" s="26">
        <v>1531</v>
      </c>
      <c r="X30" s="26" t="s">
        <v>388</v>
      </c>
      <c r="Y30" s="29">
        <v>111880</v>
      </c>
      <c r="Z30" s="29">
        <v>111880</v>
      </c>
      <c r="AA30" s="29">
        <v>0</v>
      </c>
      <c r="AB30" s="29">
        <v>0</v>
      </c>
      <c r="AC30" s="29">
        <v>0</v>
      </c>
      <c r="AD30" s="29">
        <v>0</v>
      </c>
      <c r="AE30" s="29">
        <v>0</v>
      </c>
      <c r="AF30" s="29">
        <v>111880</v>
      </c>
      <c r="AG30" s="26"/>
      <c r="AH30" s="26" t="s">
        <v>430</v>
      </c>
      <c r="AI30" s="26" t="s">
        <v>476</v>
      </c>
      <c r="AJ30" s="26" t="s">
        <v>461</v>
      </c>
      <c r="AK30" s="29">
        <v>0</v>
      </c>
      <c r="AL30" s="29">
        <v>0</v>
      </c>
      <c r="AM30" s="29">
        <v>111880</v>
      </c>
      <c r="AN30" s="29" t="s">
        <v>247</v>
      </c>
      <c r="AO30" s="26" t="s">
        <v>477</v>
      </c>
      <c r="AP30" s="26" t="s">
        <v>454</v>
      </c>
      <c r="AQ30" s="26"/>
      <c r="AR30" s="26" t="s">
        <v>320</v>
      </c>
      <c r="AS30" s="26" t="s">
        <v>293</v>
      </c>
      <c r="AT30" s="29">
        <v>0</v>
      </c>
      <c r="AU30" s="29">
        <v>111880</v>
      </c>
      <c r="AV30" s="29">
        <v>0</v>
      </c>
      <c r="AW30" s="29">
        <v>0</v>
      </c>
      <c r="AX30" s="29">
        <v>0</v>
      </c>
      <c r="AY30" s="29">
        <v>0</v>
      </c>
      <c r="AZ30" s="29">
        <v>0</v>
      </c>
      <c r="BA30" s="29">
        <v>0</v>
      </c>
      <c r="BB30" s="29">
        <v>0</v>
      </c>
      <c r="BC30" s="29">
        <v>0</v>
      </c>
      <c r="BD30" s="29">
        <v>0</v>
      </c>
      <c r="BE30" s="26"/>
      <c r="BF30" s="26"/>
      <c r="BG30" s="26"/>
      <c r="BH30" s="29">
        <v>0</v>
      </c>
    </row>
    <row r="31" spans="1:60" x14ac:dyDescent="0.2">
      <c r="A31" s="26">
        <v>891300047</v>
      </c>
      <c r="B31" s="26" t="s">
        <v>274</v>
      </c>
      <c r="C31" s="26" t="s">
        <v>36</v>
      </c>
      <c r="D31" s="26" t="s">
        <v>36</v>
      </c>
      <c r="E31" s="26" t="s">
        <v>478</v>
      </c>
      <c r="F31" s="27"/>
      <c r="G31" s="28">
        <v>44074</v>
      </c>
      <c r="H31" s="28">
        <v>44197</v>
      </c>
      <c r="I31" s="29">
        <v>149184</v>
      </c>
      <c r="J31" s="29">
        <v>149184</v>
      </c>
      <c r="K31" s="26" t="s">
        <v>400</v>
      </c>
      <c r="L31" s="26" t="s">
        <v>400</v>
      </c>
      <c r="M31" s="29">
        <v>0</v>
      </c>
      <c r="N31" s="26"/>
      <c r="O31" s="26"/>
      <c r="P31" s="26"/>
      <c r="Q31" s="26"/>
      <c r="R31" s="26" t="s">
        <v>401</v>
      </c>
      <c r="S31" s="28">
        <v>44074</v>
      </c>
      <c r="T31" s="28">
        <v>44211</v>
      </c>
      <c r="U31" s="28">
        <v>44595</v>
      </c>
      <c r="V31" s="28">
        <v>44215</v>
      </c>
      <c r="W31" s="26">
        <v>1532</v>
      </c>
      <c r="X31" s="26" t="s">
        <v>388</v>
      </c>
      <c r="Y31" s="29">
        <v>149184</v>
      </c>
      <c r="Z31" s="29">
        <v>149184</v>
      </c>
      <c r="AA31" s="29">
        <v>0</v>
      </c>
      <c r="AB31" s="29">
        <v>0</v>
      </c>
      <c r="AC31" s="29">
        <v>0</v>
      </c>
      <c r="AD31" s="29">
        <v>0</v>
      </c>
      <c r="AE31" s="29">
        <v>0</v>
      </c>
      <c r="AF31" s="29">
        <v>149184</v>
      </c>
      <c r="AG31" s="26"/>
      <c r="AH31" s="26" t="s">
        <v>430</v>
      </c>
      <c r="AI31" s="26" t="s">
        <v>479</v>
      </c>
      <c r="AJ31" s="26" t="s">
        <v>461</v>
      </c>
      <c r="AK31" s="29">
        <v>0</v>
      </c>
      <c r="AL31" s="29">
        <v>0</v>
      </c>
      <c r="AM31" s="29">
        <v>149184</v>
      </c>
      <c r="AN31" s="29" t="s">
        <v>247</v>
      </c>
      <c r="AO31" s="26" t="s">
        <v>480</v>
      </c>
      <c r="AP31" s="26" t="s">
        <v>454</v>
      </c>
      <c r="AQ31" s="26"/>
      <c r="AR31" s="26" t="s">
        <v>320</v>
      </c>
      <c r="AS31" s="26" t="s">
        <v>293</v>
      </c>
      <c r="AT31" s="29">
        <v>0</v>
      </c>
      <c r="AU31" s="29">
        <v>149184</v>
      </c>
      <c r="AV31" s="29">
        <v>0</v>
      </c>
      <c r="AW31" s="29">
        <v>0</v>
      </c>
      <c r="AX31" s="29">
        <v>0</v>
      </c>
      <c r="AY31" s="29">
        <v>0</v>
      </c>
      <c r="AZ31" s="29">
        <v>0</v>
      </c>
      <c r="BA31" s="29">
        <v>0</v>
      </c>
      <c r="BB31" s="29">
        <v>0</v>
      </c>
      <c r="BC31" s="29">
        <v>0</v>
      </c>
      <c r="BD31" s="29">
        <v>0</v>
      </c>
      <c r="BE31" s="26"/>
      <c r="BF31" s="26"/>
      <c r="BG31" s="26"/>
      <c r="BH31" s="29">
        <v>0</v>
      </c>
    </row>
    <row r="32" spans="1:60" x14ac:dyDescent="0.2">
      <c r="A32" s="26">
        <v>891300047</v>
      </c>
      <c r="B32" s="26" t="s">
        <v>274</v>
      </c>
      <c r="C32" s="26" t="s">
        <v>30</v>
      </c>
      <c r="D32" s="26" t="s">
        <v>30</v>
      </c>
      <c r="E32" s="26" t="s">
        <v>481</v>
      </c>
      <c r="F32" s="27"/>
      <c r="G32" s="28">
        <v>44067</v>
      </c>
      <c r="H32" s="28">
        <v>44197</v>
      </c>
      <c r="I32" s="29">
        <v>135506</v>
      </c>
      <c r="J32" s="29">
        <v>135506</v>
      </c>
      <c r="K32" s="26" t="s">
        <v>400</v>
      </c>
      <c r="L32" s="26" t="s">
        <v>400</v>
      </c>
      <c r="M32" s="29">
        <v>0</v>
      </c>
      <c r="N32" s="26"/>
      <c r="O32" s="26"/>
      <c r="P32" s="26"/>
      <c r="Q32" s="26"/>
      <c r="R32" s="26" t="s">
        <v>401</v>
      </c>
      <c r="S32" s="28">
        <v>44067</v>
      </c>
      <c r="T32" s="28">
        <v>44211</v>
      </c>
      <c r="U32" s="28">
        <v>44595</v>
      </c>
      <c r="V32" s="28">
        <v>44215</v>
      </c>
      <c r="W32" s="26">
        <v>1532</v>
      </c>
      <c r="X32" s="26" t="s">
        <v>388</v>
      </c>
      <c r="Y32" s="29">
        <v>135506</v>
      </c>
      <c r="Z32" s="29">
        <v>135506</v>
      </c>
      <c r="AA32" s="29">
        <v>0</v>
      </c>
      <c r="AB32" s="29">
        <v>0</v>
      </c>
      <c r="AC32" s="29">
        <v>0</v>
      </c>
      <c r="AD32" s="29">
        <v>0</v>
      </c>
      <c r="AE32" s="29">
        <v>0</v>
      </c>
      <c r="AF32" s="29">
        <v>135506</v>
      </c>
      <c r="AG32" s="26"/>
      <c r="AH32" s="26" t="s">
        <v>430</v>
      </c>
      <c r="AI32" s="26" t="s">
        <v>482</v>
      </c>
      <c r="AJ32" s="26" t="s">
        <v>461</v>
      </c>
      <c r="AK32" s="29">
        <v>0</v>
      </c>
      <c r="AL32" s="29">
        <v>0</v>
      </c>
      <c r="AM32" s="29">
        <v>135506</v>
      </c>
      <c r="AN32" s="29" t="s">
        <v>247</v>
      </c>
      <c r="AO32" s="26" t="s">
        <v>483</v>
      </c>
      <c r="AP32" s="26" t="s">
        <v>454</v>
      </c>
      <c r="AQ32" s="26"/>
      <c r="AR32" s="26" t="s">
        <v>320</v>
      </c>
      <c r="AS32" s="26" t="s">
        <v>293</v>
      </c>
      <c r="AT32" s="29">
        <v>0</v>
      </c>
      <c r="AU32" s="29">
        <v>135506</v>
      </c>
      <c r="AV32" s="29">
        <v>0</v>
      </c>
      <c r="AW32" s="29">
        <v>0</v>
      </c>
      <c r="AX32" s="29">
        <v>0</v>
      </c>
      <c r="AY32" s="29">
        <v>0</v>
      </c>
      <c r="AZ32" s="29">
        <v>0</v>
      </c>
      <c r="BA32" s="29">
        <v>0</v>
      </c>
      <c r="BB32" s="29">
        <v>0</v>
      </c>
      <c r="BC32" s="29">
        <v>0</v>
      </c>
      <c r="BD32" s="29">
        <v>0</v>
      </c>
      <c r="BE32" s="26"/>
      <c r="BF32" s="26"/>
      <c r="BG32" s="26"/>
      <c r="BH32" s="29">
        <v>0</v>
      </c>
    </row>
    <row r="33" spans="1:60" x14ac:dyDescent="0.2">
      <c r="A33" s="26">
        <v>891300047</v>
      </c>
      <c r="B33" s="26" t="s">
        <v>274</v>
      </c>
      <c r="C33" s="26" t="s">
        <v>26</v>
      </c>
      <c r="D33" s="26" t="s">
        <v>26</v>
      </c>
      <c r="E33" s="26" t="s">
        <v>484</v>
      </c>
      <c r="F33" s="27"/>
      <c r="G33" s="28">
        <v>44022</v>
      </c>
      <c r="H33" s="28">
        <v>44197</v>
      </c>
      <c r="I33" s="29">
        <v>640933</v>
      </c>
      <c r="J33" s="29">
        <v>640933</v>
      </c>
      <c r="K33" s="26" t="s">
        <v>400</v>
      </c>
      <c r="L33" s="26" t="s">
        <v>400</v>
      </c>
      <c r="M33" s="29">
        <v>0</v>
      </c>
      <c r="N33" s="26"/>
      <c r="O33" s="26"/>
      <c r="P33" s="26"/>
      <c r="Q33" s="26"/>
      <c r="R33" s="26" t="s">
        <v>401</v>
      </c>
      <c r="S33" s="28">
        <v>44022</v>
      </c>
      <c r="T33" s="28">
        <v>44211</v>
      </c>
      <c r="U33" s="28">
        <v>44595</v>
      </c>
      <c r="V33" s="28">
        <v>44215</v>
      </c>
      <c r="W33" s="26">
        <v>1532</v>
      </c>
      <c r="X33" s="26" t="s">
        <v>388</v>
      </c>
      <c r="Y33" s="29">
        <v>640933</v>
      </c>
      <c r="Z33" s="29">
        <v>640933</v>
      </c>
      <c r="AA33" s="29">
        <v>0</v>
      </c>
      <c r="AB33" s="29">
        <v>0</v>
      </c>
      <c r="AC33" s="29">
        <v>0</v>
      </c>
      <c r="AD33" s="29">
        <v>0</v>
      </c>
      <c r="AE33" s="29">
        <v>0</v>
      </c>
      <c r="AF33" s="29">
        <v>640933</v>
      </c>
      <c r="AG33" s="26"/>
      <c r="AH33" s="26" t="s">
        <v>430</v>
      </c>
      <c r="AI33" s="26" t="s">
        <v>485</v>
      </c>
      <c r="AJ33" s="26" t="s">
        <v>461</v>
      </c>
      <c r="AK33" s="29">
        <v>0</v>
      </c>
      <c r="AL33" s="29">
        <v>0</v>
      </c>
      <c r="AM33" s="29">
        <v>640933</v>
      </c>
      <c r="AN33" s="29" t="s">
        <v>247</v>
      </c>
      <c r="AO33" s="26" t="s">
        <v>486</v>
      </c>
      <c r="AP33" s="26" t="s">
        <v>454</v>
      </c>
      <c r="AQ33" s="26"/>
      <c r="AR33" s="26" t="s">
        <v>320</v>
      </c>
      <c r="AS33" s="26" t="s">
        <v>293</v>
      </c>
      <c r="AT33" s="29">
        <v>0</v>
      </c>
      <c r="AU33" s="29">
        <v>640933</v>
      </c>
      <c r="AV33" s="29">
        <v>0</v>
      </c>
      <c r="AW33" s="29">
        <v>0</v>
      </c>
      <c r="AX33" s="29">
        <v>0</v>
      </c>
      <c r="AY33" s="29">
        <v>0</v>
      </c>
      <c r="AZ33" s="29">
        <v>0</v>
      </c>
      <c r="BA33" s="29">
        <v>0</v>
      </c>
      <c r="BB33" s="29">
        <v>0</v>
      </c>
      <c r="BC33" s="29">
        <v>0</v>
      </c>
      <c r="BD33" s="29">
        <v>0</v>
      </c>
      <c r="BE33" s="26"/>
      <c r="BF33" s="26"/>
      <c r="BG33" s="26"/>
      <c r="BH33" s="29">
        <v>0</v>
      </c>
    </row>
    <row r="34" spans="1:60" x14ac:dyDescent="0.2">
      <c r="A34" s="26">
        <v>891300047</v>
      </c>
      <c r="B34" s="26" t="s">
        <v>274</v>
      </c>
      <c r="C34" s="26" t="s">
        <v>25</v>
      </c>
      <c r="D34" s="26" t="s">
        <v>25</v>
      </c>
      <c r="E34" s="26" t="s">
        <v>487</v>
      </c>
      <c r="F34" s="27"/>
      <c r="G34" s="28">
        <v>44021</v>
      </c>
      <c r="H34" s="28">
        <v>44197</v>
      </c>
      <c r="I34" s="29">
        <v>198900</v>
      </c>
      <c r="J34" s="29">
        <v>198900</v>
      </c>
      <c r="K34" s="26" t="s">
        <v>400</v>
      </c>
      <c r="L34" s="26" t="s">
        <v>400</v>
      </c>
      <c r="M34" s="29">
        <v>0</v>
      </c>
      <c r="N34" s="26"/>
      <c r="O34" s="26"/>
      <c r="P34" s="26"/>
      <c r="Q34" s="26"/>
      <c r="R34" s="26" t="s">
        <v>401</v>
      </c>
      <c r="S34" s="28">
        <v>44021</v>
      </c>
      <c r="T34" s="28">
        <v>44211</v>
      </c>
      <c r="U34" s="28">
        <v>44595</v>
      </c>
      <c r="V34" s="28">
        <v>44215</v>
      </c>
      <c r="W34" s="26">
        <v>1532</v>
      </c>
      <c r="X34" s="26" t="s">
        <v>388</v>
      </c>
      <c r="Y34" s="29">
        <v>198900</v>
      </c>
      <c r="Z34" s="29">
        <v>198900</v>
      </c>
      <c r="AA34" s="29">
        <v>0</v>
      </c>
      <c r="AB34" s="29">
        <v>0</v>
      </c>
      <c r="AC34" s="29">
        <v>0</v>
      </c>
      <c r="AD34" s="29">
        <v>0</v>
      </c>
      <c r="AE34" s="29">
        <v>0</v>
      </c>
      <c r="AF34" s="29">
        <v>198900</v>
      </c>
      <c r="AG34" s="26"/>
      <c r="AH34" s="26" t="s">
        <v>430</v>
      </c>
      <c r="AI34" s="26" t="s">
        <v>488</v>
      </c>
      <c r="AJ34" s="26" t="s">
        <v>461</v>
      </c>
      <c r="AK34" s="29">
        <v>0</v>
      </c>
      <c r="AL34" s="29">
        <v>0</v>
      </c>
      <c r="AM34" s="29">
        <v>198900</v>
      </c>
      <c r="AN34" s="29" t="s">
        <v>247</v>
      </c>
      <c r="AO34" s="26" t="s">
        <v>489</v>
      </c>
      <c r="AP34" s="26" t="s">
        <v>454</v>
      </c>
      <c r="AQ34" s="26"/>
      <c r="AR34" s="26" t="s">
        <v>320</v>
      </c>
      <c r="AS34" s="26" t="s">
        <v>293</v>
      </c>
      <c r="AT34" s="29">
        <v>0</v>
      </c>
      <c r="AU34" s="29">
        <v>198900</v>
      </c>
      <c r="AV34" s="29">
        <v>0</v>
      </c>
      <c r="AW34" s="29">
        <v>0</v>
      </c>
      <c r="AX34" s="29">
        <v>0</v>
      </c>
      <c r="AY34" s="29">
        <v>0</v>
      </c>
      <c r="AZ34" s="29">
        <v>0</v>
      </c>
      <c r="BA34" s="29">
        <v>0</v>
      </c>
      <c r="BB34" s="29">
        <v>0</v>
      </c>
      <c r="BC34" s="29">
        <v>0</v>
      </c>
      <c r="BD34" s="29">
        <v>0</v>
      </c>
      <c r="BE34" s="26"/>
      <c r="BF34" s="26"/>
      <c r="BG34" s="26"/>
      <c r="BH34" s="29">
        <v>0</v>
      </c>
    </row>
    <row r="35" spans="1:60" x14ac:dyDescent="0.2">
      <c r="A35" s="26">
        <v>891300047</v>
      </c>
      <c r="B35" s="26" t="s">
        <v>274</v>
      </c>
      <c r="C35" s="26" t="s">
        <v>23</v>
      </c>
      <c r="D35" s="26" t="s">
        <v>23</v>
      </c>
      <c r="E35" s="26" t="s">
        <v>490</v>
      </c>
      <c r="F35" s="27"/>
      <c r="G35" s="28">
        <v>44018</v>
      </c>
      <c r="H35" s="28">
        <v>44197</v>
      </c>
      <c r="I35" s="29">
        <v>553212</v>
      </c>
      <c r="J35" s="29">
        <v>553212</v>
      </c>
      <c r="K35" s="26" t="s">
        <v>400</v>
      </c>
      <c r="L35" s="26" t="s">
        <v>400</v>
      </c>
      <c r="M35" s="29">
        <v>0</v>
      </c>
      <c r="N35" s="26"/>
      <c r="O35" s="26"/>
      <c r="P35" s="26"/>
      <c r="Q35" s="26"/>
      <c r="R35" s="26" t="s">
        <v>401</v>
      </c>
      <c r="S35" s="28">
        <v>44018</v>
      </c>
      <c r="T35" s="28">
        <v>44211</v>
      </c>
      <c r="U35" s="28">
        <v>44595</v>
      </c>
      <c r="V35" s="28">
        <v>44215</v>
      </c>
      <c r="W35" s="26">
        <v>1532</v>
      </c>
      <c r="X35" s="26" t="s">
        <v>388</v>
      </c>
      <c r="Y35" s="29">
        <v>553212</v>
      </c>
      <c r="Z35" s="29">
        <v>553212</v>
      </c>
      <c r="AA35" s="29">
        <v>0</v>
      </c>
      <c r="AB35" s="29">
        <v>0</v>
      </c>
      <c r="AC35" s="29">
        <v>0</v>
      </c>
      <c r="AD35" s="29">
        <v>0</v>
      </c>
      <c r="AE35" s="29">
        <v>0</v>
      </c>
      <c r="AF35" s="29">
        <v>553212</v>
      </c>
      <c r="AG35" s="26"/>
      <c r="AH35" s="26" t="s">
        <v>430</v>
      </c>
      <c r="AI35" s="26" t="s">
        <v>491</v>
      </c>
      <c r="AJ35" s="26" t="s">
        <v>461</v>
      </c>
      <c r="AK35" s="29">
        <v>0</v>
      </c>
      <c r="AL35" s="29">
        <v>0</v>
      </c>
      <c r="AM35" s="29">
        <v>553212</v>
      </c>
      <c r="AN35" s="29" t="s">
        <v>247</v>
      </c>
      <c r="AO35" s="26" t="s">
        <v>492</v>
      </c>
      <c r="AP35" s="26" t="s">
        <v>454</v>
      </c>
      <c r="AQ35" s="26"/>
      <c r="AR35" s="26" t="s">
        <v>320</v>
      </c>
      <c r="AS35" s="26" t="s">
        <v>293</v>
      </c>
      <c r="AT35" s="29">
        <v>0</v>
      </c>
      <c r="AU35" s="29">
        <v>553212</v>
      </c>
      <c r="AV35" s="29">
        <v>0</v>
      </c>
      <c r="AW35" s="29">
        <v>0</v>
      </c>
      <c r="AX35" s="29">
        <v>0</v>
      </c>
      <c r="AY35" s="29">
        <v>0</v>
      </c>
      <c r="AZ35" s="29">
        <v>0</v>
      </c>
      <c r="BA35" s="29">
        <v>0</v>
      </c>
      <c r="BB35" s="29">
        <v>0</v>
      </c>
      <c r="BC35" s="29">
        <v>0</v>
      </c>
      <c r="BD35" s="29">
        <v>0</v>
      </c>
      <c r="BE35" s="26"/>
      <c r="BF35" s="26"/>
      <c r="BG35" s="26"/>
      <c r="BH35" s="29">
        <v>0</v>
      </c>
    </row>
    <row r="36" spans="1:60" x14ac:dyDescent="0.2">
      <c r="A36" s="26">
        <v>891300047</v>
      </c>
      <c r="B36" s="26" t="s">
        <v>274</v>
      </c>
      <c r="C36" s="26" t="s">
        <v>24</v>
      </c>
      <c r="D36" s="26" t="s">
        <v>24</v>
      </c>
      <c r="E36" s="26" t="s">
        <v>493</v>
      </c>
      <c r="F36" s="27"/>
      <c r="G36" s="28">
        <v>44018</v>
      </c>
      <c r="H36" s="28">
        <v>44197</v>
      </c>
      <c r="I36" s="29">
        <v>198900</v>
      </c>
      <c r="J36" s="29">
        <v>198900</v>
      </c>
      <c r="K36" s="26" t="s">
        <v>400</v>
      </c>
      <c r="L36" s="26" t="s">
        <v>400</v>
      </c>
      <c r="M36" s="29">
        <v>0</v>
      </c>
      <c r="N36" s="26"/>
      <c r="O36" s="26"/>
      <c r="P36" s="26"/>
      <c r="Q36" s="26"/>
      <c r="R36" s="26" t="s">
        <v>401</v>
      </c>
      <c r="S36" s="28">
        <v>44018</v>
      </c>
      <c r="T36" s="28">
        <v>44211</v>
      </c>
      <c r="U36" s="28">
        <v>44595</v>
      </c>
      <c r="V36" s="28">
        <v>44215</v>
      </c>
      <c r="W36" s="26">
        <v>1532</v>
      </c>
      <c r="X36" s="26" t="s">
        <v>388</v>
      </c>
      <c r="Y36" s="29">
        <v>198900</v>
      </c>
      <c r="Z36" s="29">
        <v>198900</v>
      </c>
      <c r="AA36" s="29">
        <v>0</v>
      </c>
      <c r="AB36" s="29">
        <v>0</v>
      </c>
      <c r="AC36" s="29">
        <v>0</v>
      </c>
      <c r="AD36" s="29">
        <v>0</v>
      </c>
      <c r="AE36" s="29">
        <v>0</v>
      </c>
      <c r="AF36" s="29">
        <v>198900</v>
      </c>
      <c r="AG36" s="26"/>
      <c r="AH36" s="26" t="s">
        <v>430</v>
      </c>
      <c r="AI36" s="26" t="s">
        <v>494</v>
      </c>
      <c r="AJ36" s="26" t="s">
        <v>461</v>
      </c>
      <c r="AK36" s="29">
        <v>0</v>
      </c>
      <c r="AL36" s="29">
        <v>0</v>
      </c>
      <c r="AM36" s="29">
        <v>198900</v>
      </c>
      <c r="AN36" s="29" t="s">
        <v>247</v>
      </c>
      <c r="AO36" s="26" t="s">
        <v>495</v>
      </c>
      <c r="AP36" s="26" t="s">
        <v>454</v>
      </c>
      <c r="AQ36" s="26"/>
      <c r="AR36" s="26" t="s">
        <v>320</v>
      </c>
      <c r="AS36" s="26" t="s">
        <v>293</v>
      </c>
      <c r="AT36" s="29">
        <v>0</v>
      </c>
      <c r="AU36" s="29">
        <v>198900</v>
      </c>
      <c r="AV36" s="29">
        <v>0</v>
      </c>
      <c r="AW36" s="29">
        <v>0</v>
      </c>
      <c r="AX36" s="29">
        <v>0</v>
      </c>
      <c r="AY36" s="29">
        <v>0</v>
      </c>
      <c r="AZ36" s="29">
        <v>0</v>
      </c>
      <c r="BA36" s="29">
        <v>0</v>
      </c>
      <c r="BB36" s="29">
        <v>0</v>
      </c>
      <c r="BC36" s="29">
        <v>0</v>
      </c>
      <c r="BD36" s="29">
        <v>0</v>
      </c>
      <c r="BE36" s="26"/>
      <c r="BF36" s="26"/>
      <c r="BG36" s="26"/>
      <c r="BH36" s="29">
        <v>0</v>
      </c>
    </row>
    <row r="37" spans="1:60" x14ac:dyDescent="0.2">
      <c r="A37" s="26">
        <v>891300047</v>
      </c>
      <c r="B37" s="26" t="s">
        <v>274</v>
      </c>
      <c r="C37" s="26" t="s">
        <v>83</v>
      </c>
      <c r="D37" s="26" t="s">
        <v>83</v>
      </c>
      <c r="E37" s="26" t="s">
        <v>496</v>
      </c>
      <c r="F37" s="27"/>
      <c r="G37" s="28">
        <v>44525</v>
      </c>
      <c r="H37" s="28">
        <v>44589</v>
      </c>
      <c r="I37" s="29">
        <v>216994</v>
      </c>
      <c r="J37" s="29">
        <v>216994</v>
      </c>
      <c r="K37" s="26" t="s">
        <v>400</v>
      </c>
      <c r="L37" s="26" t="s">
        <v>400</v>
      </c>
      <c r="M37" s="29">
        <v>0</v>
      </c>
      <c r="N37" s="26"/>
      <c r="O37" s="26"/>
      <c r="P37" s="26"/>
      <c r="Q37" s="26"/>
      <c r="R37" s="26" t="s">
        <v>401</v>
      </c>
      <c r="S37" s="28">
        <v>44525</v>
      </c>
      <c r="T37" s="28">
        <v>44572</v>
      </c>
      <c r="U37" s="28">
        <v>44572</v>
      </c>
      <c r="V37" s="28">
        <v>44574</v>
      </c>
      <c r="W37" s="26">
        <v>1173</v>
      </c>
      <c r="X37" s="26" t="s">
        <v>388</v>
      </c>
      <c r="Y37" s="29">
        <v>216994</v>
      </c>
      <c r="Z37" s="29">
        <v>216994</v>
      </c>
      <c r="AA37" s="29">
        <v>0</v>
      </c>
      <c r="AB37" s="29">
        <v>0</v>
      </c>
      <c r="AC37" s="29">
        <v>0</v>
      </c>
      <c r="AD37" s="29">
        <v>0</v>
      </c>
      <c r="AE37" s="29">
        <v>0</v>
      </c>
      <c r="AF37" s="29">
        <v>216994</v>
      </c>
      <c r="AG37" s="26"/>
      <c r="AH37" s="26" t="s">
        <v>497</v>
      </c>
      <c r="AI37" s="26" t="s">
        <v>498</v>
      </c>
      <c r="AJ37" s="26" t="s">
        <v>499</v>
      </c>
      <c r="AK37" s="29">
        <v>0</v>
      </c>
      <c r="AL37" s="29">
        <v>0</v>
      </c>
      <c r="AM37" s="29">
        <v>216994</v>
      </c>
      <c r="AN37" s="29" t="s">
        <v>247</v>
      </c>
      <c r="AO37" s="26" t="s">
        <v>500</v>
      </c>
      <c r="AP37" s="26" t="s">
        <v>428</v>
      </c>
      <c r="AQ37" s="26"/>
      <c r="AR37" s="26" t="s">
        <v>320</v>
      </c>
      <c r="AS37" s="26" t="s">
        <v>293</v>
      </c>
      <c r="AT37" s="29">
        <v>0</v>
      </c>
      <c r="AU37" s="29">
        <v>216994</v>
      </c>
      <c r="AV37" s="29">
        <v>0</v>
      </c>
      <c r="AW37" s="29">
        <v>0</v>
      </c>
      <c r="AX37" s="29">
        <v>0</v>
      </c>
      <c r="AY37" s="29">
        <v>0</v>
      </c>
      <c r="AZ37" s="29">
        <v>0</v>
      </c>
      <c r="BA37" s="29">
        <v>0</v>
      </c>
      <c r="BB37" s="29">
        <v>0</v>
      </c>
      <c r="BC37" s="29">
        <v>0</v>
      </c>
      <c r="BD37" s="29">
        <v>0</v>
      </c>
      <c r="BE37" s="26"/>
      <c r="BF37" s="26"/>
      <c r="BG37" s="26"/>
      <c r="BH37" s="29">
        <v>0</v>
      </c>
    </row>
    <row r="38" spans="1:60" x14ac:dyDescent="0.2">
      <c r="A38" s="26">
        <v>891300047</v>
      </c>
      <c r="B38" s="26" t="s">
        <v>274</v>
      </c>
      <c r="C38" s="26" t="s">
        <v>82</v>
      </c>
      <c r="D38" s="26" t="s">
        <v>82</v>
      </c>
      <c r="E38" s="26" t="s">
        <v>501</v>
      </c>
      <c r="F38" s="27"/>
      <c r="G38" s="28">
        <v>44525</v>
      </c>
      <c r="H38" s="28">
        <v>44589</v>
      </c>
      <c r="I38" s="29">
        <v>216994</v>
      </c>
      <c r="J38" s="29">
        <v>216994</v>
      </c>
      <c r="K38" s="26" t="s">
        <v>400</v>
      </c>
      <c r="L38" s="26" t="s">
        <v>400</v>
      </c>
      <c r="M38" s="29">
        <v>0</v>
      </c>
      <c r="N38" s="26"/>
      <c r="O38" s="26"/>
      <c r="P38" s="26"/>
      <c r="Q38" s="26"/>
      <c r="R38" s="26" t="s">
        <v>401</v>
      </c>
      <c r="S38" s="28">
        <v>44525</v>
      </c>
      <c r="T38" s="28">
        <v>44572</v>
      </c>
      <c r="U38" s="28">
        <v>44572</v>
      </c>
      <c r="V38" s="28">
        <v>44579</v>
      </c>
      <c r="W38" s="26">
        <v>1168</v>
      </c>
      <c r="X38" s="26" t="s">
        <v>388</v>
      </c>
      <c r="Y38" s="29">
        <v>216994</v>
      </c>
      <c r="Z38" s="29">
        <v>216994</v>
      </c>
      <c r="AA38" s="29">
        <v>0</v>
      </c>
      <c r="AB38" s="29">
        <v>0</v>
      </c>
      <c r="AC38" s="29">
        <v>0</v>
      </c>
      <c r="AD38" s="29">
        <v>0</v>
      </c>
      <c r="AE38" s="29">
        <v>0</v>
      </c>
      <c r="AF38" s="29">
        <v>216994</v>
      </c>
      <c r="AG38" s="26"/>
      <c r="AH38" s="26" t="s">
        <v>502</v>
      </c>
      <c r="AI38" s="26" t="s">
        <v>503</v>
      </c>
      <c r="AJ38" s="26" t="s">
        <v>499</v>
      </c>
      <c r="AK38" s="29">
        <v>0</v>
      </c>
      <c r="AL38" s="29">
        <v>0</v>
      </c>
      <c r="AM38" s="29">
        <v>216994</v>
      </c>
      <c r="AN38" s="29" t="s">
        <v>247</v>
      </c>
      <c r="AO38" s="26" t="s">
        <v>504</v>
      </c>
      <c r="AP38" s="26" t="s">
        <v>428</v>
      </c>
      <c r="AQ38" s="26"/>
      <c r="AR38" s="26" t="s">
        <v>320</v>
      </c>
      <c r="AS38" s="26" t="s">
        <v>293</v>
      </c>
      <c r="AT38" s="29">
        <v>0</v>
      </c>
      <c r="AU38" s="29">
        <v>216994</v>
      </c>
      <c r="AV38" s="29">
        <v>0</v>
      </c>
      <c r="AW38" s="29">
        <v>0</v>
      </c>
      <c r="AX38" s="29">
        <v>0</v>
      </c>
      <c r="AY38" s="29">
        <v>0</v>
      </c>
      <c r="AZ38" s="29">
        <v>0</v>
      </c>
      <c r="BA38" s="29">
        <v>0</v>
      </c>
      <c r="BB38" s="29">
        <v>0</v>
      </c>
      <c r="BC38" s="29">
        <v>0</v>
      </c>
      <c r="BD38" s="29">
        <v>0</v>
      </c>
      <c r="BE38" s="26"/>
      <c r="BF38" s="26"/>
      <c r="BG38" s="26"/>
      <c r="BH38" s="29">
        <v>0</v>
      </c>
    </row>
    <row r="39" spans="1:60" x14ac:dyDescent="0.2">
      <c r="A39" s="26">
        <v>891300047</v>
      </c>
      <c r="B39" s="26" t="s">
        <v>274</v>
      </c>
      <c r="C39" s="26" t="s">
        <v>80</v>
      </c>
      <c r="D39" s="26" t="s">
        <v>80</v>
      </c>
      <c r="E39" s="26" t="s">
        <v>505</v>
      </c>
      <c r="F39" s="27"/>
      <c r="G39" s="28">
        <v>44523</v>
      </c>
      <c r="H39" s="28">
        <v>44589</v>
      </c>
      <c r="I39" s="29">
        <v>372329</v>
      </c>
      <c r="J39" s="29">
        <v>372329</v>
      </c>
      <c r="K39" s="26" t="s">
        <v>400</v>
      </c>
      <c r="L39" s="26" t="s">
        <v>400</v>
      </c>
      <c r="M39" s="29">
        <v>0</v>
      </c>
      <c r="N39" s="26"/>
      <c r="O39" s="26"/>
      <c r="P39" s="26"/>
      <c r="Q39" s="26"/>
      <c r="R39" s="26" t="s">
        <v>401</v>
      </c>
      <c r="S39" s="28">
        <v>44523</v>
      </c>
      <c r="T39" s="28">
        <v>44572</v>
      </c>
      <c r="U39" s="28">
        <v>44572</v>
      </c>
      <c r="V39" s="28">
        <v>44579</v>
      </c>
      <c r="W39" s="26">
        <v>1168</v>
      </c>
      <c r="X39" s="26" t="s">
        <v>388</v>
      </c>
      <c r="Y39" s="29">
        <v>372329</v>
      </c>
      <c r="Z39" s="29">
        <v>372329</v>
      </c>
      <c r="AA39" s="29">
        <v>0</v>
      </c>
      <c r="AB39" s="29">
        <v>0</v>
      </c>
      <c r="AC39" s="29">
        <v>0</v>
      </c>
      <c r="AD39" s="29">
        <v>0</v>
      </c>
      <c r="AE39" s="29">
        <v>0</v>
      </c>
      <c r="AF39" s="29">
        <v>372329</v>
      </c>
      <c r="AG39" s="26"/>
      <c r="AH39" s="26" t="s">
        <v>506</v>
      </c>
      <c r="AI39" s="26" t="s">
        <v>507</v>
      </c>
      <c r="AJ39" s="26" t="s">
        <v>499</v>
      </c>
      <c r="AK39" s="29">
        <v>0</v>
      </c>
      <c r="AL39" s="29">
        <v>0</v>
      </c>
      <c r="AM39" s="29">
        <v>372329</v>
      </c>
      <c r="AN39" s="29" t="s">
        <v>247</v>
      </c>
      <c r="AO39" s="26" t="s">
        <v>508</v>
      </c>
      <c r="AP39" s="26" t="s">
        <v>454</v>
      </c>
      <c r="AQ39" s="26"/>
      <c r="AR39" s="26" t="s">
        <v>320</v>
      </c>
      <c r="AS39" s="26" t="s">
        <v>293</v>
      </c>
      <c r="AT39" s="29">
        <v>0</v>
      </c>
      <c r="AU39" s="29">
        <v>372329</v>
      </c>
      <c r="AV39" s="29">
        <v>0</v>
      </c>
      <c r="AW39" s="29">
        <v>0</v>
      </c>
      <c r="AX39" s="29">
        <v>0</v>
      </c>
      <c r="AY39" s="29">
        <v>0</v>
      </c>
      <c r="AZ39" s="29">
        <v>0</v>
      </c>
      <c r="BA39" s="29">
        <v>0</v>
      </c>
      <c r="BB39" s="29">
        <v>0</v>
      </c>
      <c r="BC39" s="29">
        <v>0</v>
      </c>
      <c r="BD39" s="29">
        <v>0</v>
      </c>
      <c r="BE39" s="26"/>
      <c r="BF39" s="26"/>
      <c r="BG39" s="26"/>
      <c r="BH39" s="29">
        <v>0</v>
      </c>
    </row>
    <row r="40" spans="1:60" x14ac:dyDescent="0.2">
      <c r="A40" s="26">
        <v>891300047</v>
      </c>
      <c r="B40" s="26" t="s">
        <v>274</v>
      </c>
      <c r="C40" s="26" t="s">
        <v>79</v>
      </c>
      <c r="D40" s="26" t="s">
        <v>79</v>
      </c>
      <c r="E40" s="26" t="s">
        <v>509</v>
      </c>
      <c r="F40" s="27"/>
      <c r="G40" s="28">
        <v>44512</v>
      </c>
      <c r="H40" s="28">
        <v>44589</v>
      </c>
      <c r="I40" s="29">
        <v>2540818</v>
      </c>
      <c r="J40" s="29">
        <v>2540818</v>
      </c>
      <c r="K40" s="26" t="s">
        <v>400</v>
      </c>
      <c r="L40" s="26" t="s">
        <v>400</v>
      </c>
      <c r="M40" s="29">
        <v>0</v>
      </c>
      <c r="N40" s="26"/>
      <c r="O40" s="26"/>
      <c r="P40" s="26"/>
      <c r="Q40" s="26"/>
      <c r="R40" s="26" t="s">
        <v>401</v>
      </c>
      <c r="S40" s="28">
        <v>44512</v>
      </c>
      <c r="T40" s="28">
        <v>44572</v>
      </c>
      <c r="U40" s="28">
        <v>44572</v>
      </c>
      <c r="V40" s="28">
        <v>44574</v>
      </c>
      <c r="W40" s="26">
        <v>1173</v>
      </c>
      <c r="X40" s="26" t="s">
        <v>388</v>
      </c>
      <c r="Y40" s="29">
        <v>2540818</v>
      </c>
      <c r="Z40" s="29">
        <v>2540818</v>
      </c>
      <c r="AA40" s="29">
        <v>0</v>
      </c>
      <c r="AB40" s="29">
        <v>0</v>
      </c>
      <c r="AC40" s="29">
        <v>0</v>
      </c>
      <c r="AD40" s="29">
        <v>0</v>
      </c>
      <c r="AE40" s="29">
        <v>0</v>
      </c>
      <c r="AF40" s="29">
        <v>2540818</v>
      </c>
      <c r="AG40" s="26"/>
      <c r="AH40" s="26" t="s">
        <v>510</v>
      </c>
      <c r="AI40" s="26" t="s">
        <v>511</v>
      </c>
      <c r="AJ40" s="26" t="s">
        <v>499</v>
      </c>
      <c r="AK40" s="29">
        <v>0</v>
      </c>
      <c r="AL40" s="29">
        <v>0</v>
      </c>
      <c r="AM40" s="29">
        <v>2540818</v>
      </c>
      <c r="AN40" s="29" t="s">
        <v>247</v>
      </c>
      <c r="AO40" s="26" t="s">
        <v>512</v>
      </c>
      <c r="AP40" s="26" t="s">
        <v>454</v>
      </c>
      <c r="AQ40" s="26"/>
      <c r="AR40" s="26" t="s">
        <v>320</v>
      </c>
      <c r="AS40" s="26" t="s">
        <v>293</v>
      </c>
      <c r="AT40" s="29">
        <v>0</v>
      </c>
      <c r="AU40" s="29">
        <v>2540818</v>
      </c>
      <c r="AV40" s="29">
        <v>0</v>
      </c>
      <c r="AW40" s="29">
        <v>0</v>
      </c>
      <c r="AX40" s="29">
        <v>0</v>
      </c>
      <c r="AY40" s="29">
        <v>0</v>
      </c>
      <c r="AZ40" s="29">
        <v>0</v>
      </c>
      <c r="BA40" s="29">
        <v>0</v>
      </c>
      <c r="BB40" s="29">
        <v>0</v>
      </c>
      <c r="BC40" s="29">
        <v>0</v>
      </c>
      <c r="BD40" s="29">
        <v>0</v>
      </c>
      <c r="BE40" s="26"/>
      <c r="BF40" s="26"/>
      <c r="BG40" s="26"/>
      <c r="BH40" s="29">
        <v>0</v>
      </c>
    </row>
    <row r="41" spans="1:60" x14ac:dyDescent="0.2">
      <c r="A41" s="26">
        <v>891300047</v>
      </c>
      <c r="B41" s="26" t="s">
        <v>274</v>
      </c>
      <c r="C41" s="26" t="s">
        <v>68</v>
      </c>
      <c r="D41" s="26" t="s">
        <v>68</v>
      </c>
      <c r="E41" s="26" t="s">
        <v>513</v>
      </c>
      <c r="F41" s="27"/>
      <c r="G41" s="28">
        <v>44432</v>
      </c>
      <c r="H41" s="28">
        <v>44589</v>
      </c>
      <c r="I41" s="29">
        <v>389606</v>
      </c>
      <c r="J41" s="29">
        <v>389606</v>
      </c>
      <c r="K41" s="26" t="s">
        <v>400</v>
      </c>
      <c r="L41" s="26" t="s">
        <v>400</v>
      </c>
      <c r="M41" s="29">
        <v>0</v>
      </c>
      <c r="N41" s="26"/>
      <c r="O41" s="26"/>
      <c r="P41" s="26"/>
      <c r="Q41" s="26"/>
      <c r="R41" s="26" t="s">
        <v>401</v>
      </c>
      <c r="S41" s="28">
        <v>44432</v>
      </c>
      <c r="T41" s="28">
        <v>44572</v>
      </c>
      <c r="U41" s="28">
        <v>44572</v>
      </c>
      <c r="V41" s="28">
        <v>44574</v>
      </c>
      <c r="W41" s="26">
        <v>1173</v>
      </c>
      <c r="X41" s="26" t="s">
        <v>388</v>
      </c>
      <c r="Y41" s="29">
        <v>389606</v>
      </c>
      <c r="Z41" s="29">
        <v>389606</v>
      </c>
      <c r="AA41" s="29">
        <v>0</v>
      </c>
      <c r="AB41" s="29">
        <v>0</v>
      </c>
      <c r="AC41" s="29">
        <v>0</v>
      </c>
      <c r="AD41" s="29">
        <v>0</v>
      </c>
      <c r="AE41" s="29">
        <v>0</v>
      </c>
      <c r="AF41" s="29">
        <v>389606</v>
      </c>
      <c r="AG41" s="26"/>
      <c r="AH41" s="26" t="s">
        <v>514</v>
      </c>
      <c r="AI41" s="26" t="s">
        <v>515</v>
      </c>
      <c r="AJ41" s="26" t="s">
        <v>499</v>
      </c>
      <c r="AK41" s="29">
        <v>0</v>
      </c>
      <c r="AL41" s="29">
        <v>0</v>
      </c>
      <c r="AM41" s="29">
        <v>389606</v>
      </c>
      <c r="AN41" s="29" t="s">
        <v>247</v>
      </c>
      <c r="AO41" s="26" t="s">
        <v>516</v>
      </c>
      <c r="AP41" s="26" t="s">
        <v>454</v>
      </c>
      <c r="AQ41" s="26"/>
      <c r="AR41" s="26" t="s">
        <v>320</v>
      </c>
      <c r="AS41" s="26" t="s">
        <v>293</v>
      </c>
      <c r="AT41" s="29">
        <v>0</v>
      </c>
      <c r="AU41" s="29">
        <v>389606</v>
      </c>
      <c r="AV41" s="29">
        <v>0</v>
      </c>
      <c r="AW41" s="29">
        <v>0</v>
      </c>
      <c r="AX41" s="29">
        <v>0</v>
      </c>
      <c r="AY41" s="29">
        <v>0</v>
      </c>
      <c r="AZ41" s="29">
        <v>0</v>
      </c>
      <c r="BA41" s="29">
        <v>0</v>
      </c>
      <c r="BB41" s="29">
        <v>0</v>
      </c>
      <c r="BC41" s="29">
        <v>0</v>
      </c>
      <c r="BD41" s="29">
        <v>0</v>
      </c>
      <c r="BE41" s="26"/>
      <c r="BF41" s="26"/>
      <c r="BG41" s="26"/>
      <c r="BH41" s="29">
        <v>0</v>
      </c>
    </row>
    <row r="42" spans="1:60" x14ac:dyDescent="0.2">
      <c r="A42" s="26">
        <v>891300047</v>
      </c>
      <c r="B42" s="26" t="s">
        <v>274</v>
      </c>
      <c r="C42" s="26" t="s">
        <v>69</v>
      </c>
      <c r="D42" s="26" t="s">
        <v>69</v>
      </c>
      <c r="E42" s="26" t="s">
        <v>518</v>
      </c>
      <c r="F42" s="27"/>
      <c r="G42" s="28">
        <v>44432</v>
      </c>
      <c r="H42" s="28">
        <v>44531</v>
      </c>
      <c r="I42" s="29">
        <v>703003</v>
      </c>
      <c r="J42" s="29">
        <v>703003</v>
      </c>
      <c r="K42" s="26" t="s">
        <v>400</v>
      </c>
      <c r="L42" s="26" t="s">
        <v>400</v>
      </c>
      <c r="M42" s="29">
        <v>0</v>
      </c>
      <c r="N42" s="26"/>
      <c r="O42" s="26"/>
      <c r="P42" s="26"/>
      <c r="Q42" s="26"/>
      <c r="R42" s="26" t="s">
        <v>401</v>
      </c>
      <c r="S42" s="28">
        <v>44432</v>
      </c>
      <c r="T42" s="28">
        <v>44537</v>
      </c>
      <c r="U42" s="28">
        <v>44537</v>
      </c>
      <c r="V42" s="28">
        <v>44537</v>
      </c>
      <c r="W42" s="26">
        <v>1210</v>
      </c>
      <c r="X42" s="26" t="s">
        <v>388</v>
      </c>
      <c r="Y42" s="29">
        <v>703003</v>
      </c>
      <c r="Z42" s="29">
        <v>703003</v>
      </c>
      <c r="AA42" s="29">
        <v>0</v>
      </c>
      <c r="AB42" s="29">
        <v>0</v>
      </c>
      <c r="AC42" s="29">
        <v>0</v>
      </c>
      <c r="AD42" s="29">
        <v>0</v>
      </c>
      <c r="AE42" s="29">
        <v>0</v>
      </c>
      <c r="AF42" s="29">
        <v>703003</v>
      </c>
      <c r="AG42" s="26"/>
      <c r="AH42" s="26" t="s">
        <v>519</v>
      </c>
      <c r="AI42" s="26" t="s">
        <v>520</v>
      </c>
      <c r="AJ42" s="26" t="s">
        <v>499</v>
      </c>
      <c r="AK42" s="29">
        <v>0</v>
      </c>
      <c r="AL42" s="29">
        <v>0</v>
      </c>
      <c r="AM42" s="29">
        <v>703003</v>
      </c>
      <c r="AN42" s="29" t="s">
        <v>247</v>
      </c>
      <c r="AO42" s="26" t="s">
        <v>521</v>
      </c>
      <c r="AP42" s="26" t="s">
        <v>454</v>
      </c>
      <c r="AQ42" s="26"/>
      <c r="AR42" s="26" t="s">
        <v>320</v>
      </c>
      <c r="AS42" s="26" t="s">
        <v>293</v>
      </c>
      <c r="AT42" s="29">
        <v>0</v>
      </c>
      <c r="AU42" s="29">
        <v>703003</v>
      </c>
      <c r="AV42" s="29">
        <v>0</v>
      </c>
      <c r="AW42" s="29">
        <v>0</v>
      </c>
      <c r="AX42" s="29">
        <v>0</v>
      </c>
      <c r="AY42" s="29">
        <v>0</v>
      </c>
      <c r="AZ42" s="29">
        <v>0</v>
      </c>
      <c r="BA42" s="29">
        <v>0</v>
      </c>
      <c r="BB42" s="29">
        <v>0</v>
      </c>
      <c r="BC42" s="29">
        <v>0</v>
      </c>
      <c r="BD42" s="29">
        <v>0</v>
      </c>
      <c r="BE42" s="26"/>
      <c r="BF42" s="26"/>
      <c r="BG42" s="26"/>
      <c r="BH42" s="29">
        <v>0</v>
      </c>
    </row>
    <row r="43" spans="1:60" x14ac:dyDescent="0.2">
      <c r="A43" s="26">
        <v>891300047</v>
      </c>
      <c r="B43" s="26" t="s">
        <v>274</v>
      </c>
      <c r="C43" s="26" t="s">
        <v>58</v>
      </c>
      <c r="D43" s="26" t="s">
        <v>58</v>
      </c>
      <c r="E43" s="26" t="s">
        <v>522</v>
      </c>
      <c r="F43" s="27"/>
      <c r="G43" s="28">
        <v>44270</v>
      </c>
      <c r="H43" s="28">
        <v>44531</v>
      </c>
      <c r="I43" s="29">
        <v>1630135</v>
      </c>
      <c r="J43" s="29">
        <v>1630135</v>
      </c>
      <c r="K43" s="26" t="s">
        <v>400</v>
      </c>
      <c r="L43" s="26" t="s">
        <v>400</v>
      </c>
      <c r="M43" s="29">
        <v>0</v>
      </c>
      <c r="N43" s="26"/>
      <c r="O43" s="26"/>
      <c r="P43" s="26"/>
      <c r="Q43" s="26"/>
      <c r="R43" s="26" t="s">
        <v>401</v>
      </c>
      <c r="S43" s="28">
        <v>44270</v>
      </c>
      <c r="T43" s="28">
        <v>44536</v>
      </c>
      <c r="U43" s="28">
        <v>44536</v>
      </c>
      <c r="V43" s="28">
        <v>44537</v>
      </c>
      <c r="W43" s="26">
        <v>1210</v>
      </c>
      <c r="X43" s="26" t="s">
        <v>388</v>
      </c>
      <c r="Y43" s="29">
        <v>1630135</v>
      </c>
      <c r="Z43" s="29">
        <v>1630135</v>
      </c>
      <c r="AA43" s="29">
        <v>0</v>
      </c>
      <c r="AB43" s="29">
        <v>0</v>
      </c>
      <c r="AC43" s="29">
        <v>0</v>
      </c>
      <c r="AD43" s="29">
        <v>0</v>
      </c>
      <c r="AE43" s="29">
        <v>0</v>
      </c>
      <c r="AF43" s="29">
        <v>1630135</v>
      </c>
      <c r="AG43" s="26"/>
      <c r="AH43" s="26" t="s">
        <v>523</v>
      </c>
      <c r="AI43" s="26" t="s">
        <v>524</v>
      </c>
      <c r="AJ43" s="26" t="s">
        <v>499</v>
      </c>
      <c r="AK43" s="29">
        <v>0</v>
      </c>
      <c r="AL43" s="29">
        <v>0</v>
      </c>
      <c r="AM43" s="29">
        <v>1630135</v>
      </c>
      <c r="AN43" s="29" t="s">
        <v>247</v>
      </c>
      <c r="AO43" s="26" t="s">
        <v>525</v>
      </c>
      <c r="AP43" s="26" t="s">
        <v>454</v>
      </c>
      <c r="AQ43" s="26"/>
      <c r="AR43" s="26" t="s">
        <v>320</v>
      </c>
      <c r="AS43" s="26" t="s">
        <v>293</v>
      </c>
      <c r="AT43" s="29">
        <v>0</v>
      </c>
      <c r="AU43" s="29">
        <v>1630135</v>
      </c>
      <c r="AV43" s="29">
        <v>0</v>
      </c>
      <c r="AW43" s="29">
        <v>0</v>
      </c>
      <c r="AX43" s="29">
        <v>0</v>
      </c>
      <c r="AY43" s="29">
        <v>0</v>
      </c>
      <c r="AZ43" s="29">
        <v>0</v>
      </c>
      <c r="BA43" s="29">
        <v>0</v>
      </c>
      <c r="BB43" s="29">
        <v>0</v>
      </c>
      <c r="BC43" s="29">
        <v>0</v>
      </c>
      <c r="BD43" s="29">
        <v>0</v>
      </c>
      <c r="BE43" s="26"/>
      <c r="BF43" s="26"/>
      <c r="BG43" s="26"/>
      <c r="BH43" s="29">
        <v>0</v>
      </c>
    </row>
    <row r="44" spans="1:60" x14ac:dyDescent="0.2">
      <c r="A44" s="26">
        <v>891300047</v>
      </c>
      <c r="B44" s="26" t="s">
        <v>274</v>
      </c>
      <c r="C44" s="26" t="s">
        <v>14</v>
      </c>
      <c r="D44" s="26" t="s">
        <v>14</v>
      </c>
      <c r="E44" s="26" t="s">
        <v>526</v>
      </c>
      <c r="F44" s="27"/>
      <c r="G44" s="28">
        <v>43838</v>
      </c>
      <c r="H44" s="28">
        <v>43922</v>
      </c>
      <c r="I44" s="29">
        <v>75706</v>
      </c>
      <c r="J44" s="29">
        <v>75706</v>
      </c>
      <c r="K44" s="26" t="s">
        <v>400</v>
      </c>
      <c r="L44" s="26" t="s">
        <v>400</v>
      </c>
      <c r="M44" s="29">
        <v>0</v>
      </c>
      <c r="N44" s="26"/>
      <c r="O44" s="26"/>
      <c r="P44" s="26"/>
      <c r="Q44" s="26"/>
      <c r="R44" s="26" t="s">
        <v>401</v>
      </c>
      <c r="S44" s="28">
        <v>43838</v>
      </c>
      <c r="T44" s="28">
        <v>43936</v>
      </c>
      <c r="U44" s="28">
        <v>44532</v>
      </c>
      <c r="V44" s="28">
        <v>43949</v>
      </c>
      <c r="W44" s="26">
        <v>1798</v>
      </c>
      <c r="X44" s="26" t="s">
        <v>388</v>
      </c>
      <c r="Y44" s="29">
        <v>75706</v>
      </c>
      <c r="Z44" s="29">
        <v>75706</v>
      </c>
      <c r="AA44" s="29">
        <v>0</v>
      </c>
      <c r="AB44" s="29">
        <v>0</v>
      </c>
      <c r="AC44" s="29">
        <v>0</v>
      </c>
      <c r="AD44" s="29">
        <v>0</v>
      </c>
      <c r="AE44" s="29">
        <v>0</v>
      </c>
      <c r="AF44" s="29">
        <v>75706</v>
      </c>
      <c r="AG44" s="26"/>
      <c r="AH44" s="26" t="s">
        <v>430</v>
      </c>
      <c r="AI44" s="26" t="s">
        <v>527</v>
      </c>
      <c r="AJ44" s="26" t="s">
        <v>499</v>
      </c>
      <c r="AK44" s="29">
        <v>0</v>
      </c>
      <c r="AL44" s="29">
        <v>0</v>
      </c>
      <c r="AM44" s="29">
        <v>75706</v>
      </c>
      <c r="AN44" s="29" t="s">
        <v>247</v>
      </c>
      <c r="AO44" s="26" t="s">
        <v>528</v>
      </c>
      <c r="AP44" s="26" t="s">
        <v>454</v>
      </c>
      <c r="AQ44" s="26"/>
      <c r="AR44" s="26" t="s">
        <v>320</v>
      </c>
      <c r="AS44" s="26" t="s">
        <v>293</v>
      </c>
      <c r="AT44" s="29">
        <v>0</v>
      </c>
      <c r="AU44" s="29">
        <v>75706</v>
      </c>
      <c r="AV44" s="29">
        <v>0</v>
      </c>
      <c r="AW44" s="29">
        <v>0</v>
      </c>
      <c r="AX44" s="29">
        <v>0</v>
      </c>
      <c r="AY44" s="29">
        <v>0</v>
      </c>
      <c r="AZ44" s="29">
        <v>0</v>
      </c>
      <c r="BA44" s="29">
        <v>0</v>
      </c>
      <c r="BB44" s="29">
        <v>0</v>
      </c>
      <c r="BC44" s="29">
        <v>0</v>
      </c>
      <c r="BD44" s="29">
        <v>0</v>
      </c>
      <c r="BE44" s="26"/>
      <c r="BF44" s="26"/>
      <c r="BG44" s="26"/>
      <c r="BH44" s="29">
        <v>0</v>
      </c>
    </row>
    <row r="45" spans="1:60" x14ac:dyDescent="0.2">
      <c r="A45" s="26">
        <v>891300047</v>
      </c>
      <c r="B45" s="26" t="s">
        <v>274</v>
      </c>
      <c r="C45" s="26" t="s">
        <v>13</v>
      </c>
      <c r="D45" s="26" t="s">
        <v>13</v>
      </c>
      <c r="E45" s="26" t="s">
        <v>529</v>
      </c>
      <c r="F45" s="27"/>
      <c r="G45" s="28">
        <v>43777</v>
      </c>
      <c r="H45" s="28">
        <v>43831</v>
      </c>
      <c r="I45" s="29">
        <v>382538</v>
      </c>
      <c r="J45" s="29">
        <v>382538</v>
      </c>
      <c r="K45" s="26" t="s">
        <v>400</v>
      </c>
      <c r="L45" s="26" t="s">
        <v>400</v>
      </c>
      <c r="M45" s="29">
        <v>0</v>
      </c>
      <c r="N45" s="26"/>
      <c r="O45" s="26"/>
      <c r="P45" s="26"/>
      <c r="Q45" s="26"/>
      <c r="R45" s="26" t="s">
        <v>401</v>
      </c>
      <c r="S45" s="28">
        <v>43777</v>
      </c>
      <c r="T45" s="28">
        <v>43840</v>
      </c>
      <c r="U45" s="28">
        <v>44532</v>
      </c>
      <c r="V45" s="28">
        <v>43845</v>
      </c>
      <c r="W45" s="26">
        <v>1902</v>
      </c>
      <c r="X45" s="26" t="s">
        <v>388</v>
      </c>
      <c r="Y45" s="29">
        <v>382538</v>
      </c>
      <c r="Z45" s="29">
        <v>382538</v>
      </c>
      <c r="AA45" s="29">
        <v>0</v>
      </c>
      <c r="AB45" s="29">
        <v>0</v>
      </c>
      <c r="AC45" s="29">
        <v>0</v>
      </c>
      <c r="AD45" s="29">
        <v>0</v>
      </c>
      <c r="AE45" s="29">
        <v>0</v>
      </c>
      <c r="AF45" s="29">
        <v>382538</v>
      </c>
      <c r="AG45" s="26"/>
      <c r="AH45" s="26" t="s">
        <v>430</v>
      </c>
      <c r="AI45" s="26" t="s">
        <v>530</v>
      </c>
      <c r="AJ45" s="26" t="s">
        <v>499</v>
      </c>
      <c r="AK45" s="29">
        <v>0</v>
      </c>
      <c r="AL45" s="29">
        <v>0</v>
      </c>
      <c r="AM45" s="29">
        <v>382538</v>
      </c>
      <c r="AN45" s="29" t="s">
        <v>247</v>
      </c>
      <c r="AO45" s="26" t="s">
        <v>531</v>
      </c>
      <c r="AP45" s="26" t="s">
        <v>454</v>
      </c>
      <c r="AQ45" s="26"/>
      <c r="AR45" s="26" t="s">
        <v>320</v>
      </c>
      <c r="AS45" s="26" t="s">
        <v>293</v>
      </c>
      <c r="AT45" s="29">
        <v>0</v>
      </c>
      <c r="AU45" s="29">
        <v>382538</v>
      </c>
      <c r="AV45" s="29">
        <v>0</v>
      </c>
      <c r="AW45" s="29">
        <v>0</v>
      </c>
      <c r="AX45" s="29">
        <v>0</v>
      </c>
      <c r="AY45" s="29">
        <v>0</v>
      </c>
      <c r="AZ45" s="29">
        <v>0</v>
      </c>
      <c r="BA45" s="29">
        <v>0</v>
      </c>
      <c r="BB45" s="29">
        <v>0</v>
      </c>
      <c r="BC45" s="29">
        <v>0</v>
      </c>
      <c r="BD45" s="29">
        <v>0</v>
      </c>
      <c r="BE45" s="26"/>
      <c r="BF45" s="26"/>
      <c r="BG45" s="26"/>
      <c r="BH45" s="29">
        <v>0</v>
      </c>
    </row>
    <row r="46" spans="1:60" x14ac:dyDescent="0.2">
      <c r="A46" s="26">
        <v>891300047</v>
      </c>
      <c r="B46" s="26" t="s">
        <v>274</v>
      </c>
      <c r="C46" s="26" t="s">
        <v>76</v>
      </c>
      <c r="D46" s="26" t="s">
        <v>76</v>
      </c>
      <c r="E46" s="26" t="s">
        <v>532</v>
      </c>
      <c r="F46" s="27"/>
      <c r="G46" s="28">
        <v>44486</v>
      </c>
      <c r="H46" s="28">
        <v>44501</v>
      </c>
      <c r="I46" s="29">
        <v>216994</v>
      </c>
      <c r="J46" s="29">
        <v>216994</v>
      </c>
      <c r="K46" s="26" t="s">
        <v>400</v>
      </c>
      <c r="L46" s="26" t="s">
        <v>400</v>
      </c>
      <c r="M46" s="29">
        <v>0</v>
      </c>
      <c r="N46" s="26"/>
      <c r="O46" s="26"/>
      <c r="P46" s="26"/>
      <c r="Q46" s="26"/>
      <c r="R46" s="26" t="s">
        <v>401</v>
      </c>
      <c r="S46" s="28">
        <v>44486</v>
      </c>
      <c r="T46" s="28">
        <v>44513</v>
      </c>
      <c r="U46" s="28">
        <v>44513</v>
      </c>
      <c r="V46" s="28">
        <v>44522</v>
      </c>
      <c r="W46" s="26">
        <v>1225</v>
      </c>
      <c r="X46" s="26" t="s">
        <v>388</v>
      </c>
      <c r="Y46" s="29">
        <v>216994</v>
      </c>
      <c r="Z46" s="29">
        <v>216994</v>
      </c>
      <c r="AA46" s="29">
        <v>0</v>
      </c>
      <c r="AB46" s="29">
        <v>0</v>
      </c>
      <c r="AC46" s="29">
        <v>0</v>
      </c>
      <c r="AD46" s="29">
        <v>0</v>
      </c>
      <c r="AE46" s="29">
        <v>0</v>
      </c>
      <c r="AF46" s="29">
        <v>216994</v>
      </c>
      <c r="AG46" s="26"/>
      <c r="AH46" s="26" t="s">
        <v>533</v>
      </c>
      <c r="AI46" s="26" t="s">
        <v>534</v>
      </c>
      <c r="AJ46" s="26" t="s">
        <v>499</v>
      </c>
      <c r="AK46" s="29">
        <v>0</v>
      </c>
      <c r="AL46" s="29">
        <v>0</v>
      </c>
      <c r="AM46" s="29">
        <v>216994</v>
      </c>
      <c r="AN46" s="29" t="s">
        <v>247</v>
      </c>
      <c r="AO46" s="26" t="s">
        <v>535</v>
      </c>
      <c r="AP46" s="26" t="s">
        <v>536</v>
      </c>
      <c r="AQ46" s="26"/>
      <c r="AR46" s="26" t="s">
        <v>320</v>
      </c>
      <c r="AS46" s="26" t="s">
        <v>293</v>
      </c>
      <c r="AT46" s="29">
        <v>0</v>
      </c>
      <c r="AU46" s="29">
        <v>216994</v>
      </c>
      <c r="AV46" s="29">
        <v>0</v>
      </c>
      <c r="AW46" s="29">
        <v>0</v>
      </c>
      <c r="AX46" s="29">
        <v>0</v>
      </c>
      <c r="AY46" s="29">
        <v>0</v>
      </c>
      <c r="AZ46" s="29">
        <v>0</v>
      </c>
      <c r="BA46" s="29">
        <v>0</v>
      </c>
      <c r="BB46" s="29">
        <v>0</v>
      </c>
      <c r="BC46" s="29">
        <v>0</v>
      </c>
      <c r="BD46" s="29">
        <v>0</v>
      </c>
      <c r="BE46" s="26"/>
      <c r="BF46" s="26"/>
      <c r="BG46" s="26"/>
      <c r="BH46" s="29">
        <v>0</v>
      </c>
    </row>
    <row r="47" spans="1:60" x14ac:dyDescent="0.2">
      <c r="A47" s="26">
        <v>891300047</v>
      </c>
      <c r="B47" s="26" t="s">
        <v>274</v>
      </c>
      <c r="C47" s="26" t="s">
        <v>77</v>
      </c>
      <c r="D47" s="26" t="s">
        <v>77</v>
      </c>
      <c r="E47" s="26" t="s">
        <v>537</v>
      </c>
      <c r="F47" s="27"/>
      <c r="G47" s="28">
        <v>44486</v>
      </c>
      <c r="H47" s="28">
        <v>44501</v>
      </c>
      <c r="I47" s="29">
        <v>216994</v>
      </c>
      <c r="J47" s="29">
        <v>216994</v>
      </c>
      <c r="K47" s="26" t="s">
        <v>400</v>
      </c>
      <c r="L47" s="26" t="s">
        <v>400</v>
      </c>
      <c r="M47" s="29">
        <v>0</v>
      </c>
      <c r="N47" s="26"/>
      <c r="O47" s="26"/>
      <c r="P47" s="26"/>
      <c r="Q47" s="26"/>
      <c r="R47" s="26" t="s">
        <v>401</v>
      </c>
      <c r="S47" s="28">
        <v>44486</v>
      </c>
      <c r="T47" s="28">
        <v>44513</v>
      </c>
      <c r="U47" s="28">
        <v>44513</v>
      </c>
      <c r="V47" s="28">
        <v>44522</v>
      </c>
      <c r="W47" s="26">
        <v>1225</v>
      </c>
      <c r="X47" s="26" t="s">
        <v>388</v>
      </c>
      <c r="Y47" s="29">
        <v>216994</v>
      </c>
      <c r="Z47" s="29">
        <v>216994</v>
      </c>
      <c r="AA47" s="29">
        <v>0</v>
      </c>
      <c r="AB47" s="29">
        <v>0</v>
      </c>
      <c r="AC47" s="29">
        <v>0</v>
      </c>
      <c r="AD47" s="29">
        <v>0</v>
      </c>
      <c r="AE47" s="29">
        <v>0</v>
      </c>
      <c r="AF47" s="29">
        <v>216994</v>
      </c>
      <c r="AG47" s="26"/>
      <c r="AH47" s="26" t="s">
        <v>538</v>
      </c>
      <c r="AI47" s="26" t="s">
        <v>539</v>
      </c>
      <c r="AJ47" s="26" t="s">
        <v>499</v>
      </c>
      <c r="AK47" s="29">
        <v>0</v>
      </c>
      <c r="AL47" s="29">
        <v>0</v>
      </c>
      <c r="AM47" s="29">
        <v>216994</v>
      </c>
      <c r="AN47" s="29" t="s">
        <v>247</v>
      </c>
      <c r="AO47" s="26" t="s">
        <v>540</v>
      </c>
      <c r="AP47" s="26" t="s">
        <v>410</v>
      </c>
      <c r="AQ47" s="26"/>
      <c r="AR47" s="26" t="s">
        <v>320</v>
      </c>
      <c r="AS47" s="26" t="s">
        <v>293</v>
      </c>
      <c r="AT47" s="29">
        <v>0</v>
      </c>
      <c r="AU47" s="29">
        <v>216994</v>
      </c>
      <c r="AV47" s="29">
        <v>0</v>
      </c>
      <c r="AW47" s="29">
        <v>0</v>
      </c>
      <c r="AX47" s="29">
        <v>0</v>
      </c>
      <c r="AY47" s="29">
        <v>0</v>
      </c>
      <c r="AZ47" s="29">
        <v>0</v>
      </c>
      <c r="BA47" s="29">
        <v>0</v>
      </c>
      <c r="BB47" s="29">
        <v>0</v>
      </c>
      <c r="BC47" s="29">
        <v>0</v>
      </c>
      <c r="BD47" s="29">
        <v>0</v>
      </c>
      <c r="BE47" s="26"/>
      <c r="BF47" s="26"/>
      <c r="BG47" s="26"/>
      <c r="BH47" s="29">
        <v>0</v>
      </c>
    </row>
    <row r="48" spans="1:60" x14ac:dyDescent="0.2">
      <c r="A48" s="26">
        <v>891300047</v>
      </c>
      <c r="B48" s="26" t="s">
        <v>274</v>
      </c>
      <c r="C48" s="26" t="s">
        <v>74</v>
      </c>
      <c r="D48" s="26" t="s">
        <v>74</v>
      </c>
      <c r="E48" s="26" t="s">
        <v>541</v>
      </c>
      <c r="F48" s="27"/>
      <c r="G48" s="28">
        <v>44483</v>
      </c>
      <c r="H48" s="28">
        <v>44501</v>
      </c>
      <c r="I48" s="29">
        <v>216994</v>
      </c>
      <c r="J48" s="29">
        <v>216994</v>
      </c>
      <c r="K48" s="26" t="s">
        <v>400</v>
      </c>
      <c r="L48" s="26" t="s">
        <v>400</v>
      </c>
      <c r="M48" s="29">
        <v>0</v>
      </c>
      <c r="N48" s="26"/>
      <c r="O48" s="26"/>
      <c r="P48" s="26"/>
      <c r="Q48" s="26"/>
      <c r="R48" s="26" t="s">
        <v>401</v>
      </c>
      <c r="S48" s="28">
        <v>44483</v>
      </c>
      <c r="T48" s="28">
        <v>44513</v>
      </c>
      <c r="U48" s="28">
        <v>44513</v>
      </c>
      <c r="V48" s="28">
        <v>44523</v>
      </c>
      <c r="W48" s="26">
        <v>1224</v>
      </c>
      <c r="X48" s="26" t="s">
        <v>388</v>
      </c>
      <c r="Y48" s="29">
        <v>216994</v>
      </c>
      <c r="Z48" s="29">
        <v>216994</v>
      </c>
      <c r="AA48" s="29">
        <v>0</v>
      </c>
      <c r="AB48" s="29">
        <v>0</v>
      </c>
      <c r="AC48" s="29">
        <v>0</v>
      </c>
      <c r="AD48" s="29">
        <v>0</v>
      </c>
      <c r="AE48" s="29">
        <v>0</v>
      </c>
      <c r="AF48" s="29">
        <v>216994</v>
      </c>
      <c r="AG48" s="26"/>
      <c r="AH48" s="26" t="s">
        <v>542</v>
      </c>
      <c r="AI48" s="26" t="s">
        <v>543</v>
      </c>
      <c r="AJ48" s="26" t="s">
        <v>499</v>
      </c>
      <c r="AK48" s="29">
        <v>0</v>
      </c>
      <c r="AL48" s="29">
        <v>0</v>
      </c>
      <c r="AM48" s="29">
        <v>216994</v>
      </c>
      <c r="AN48" s="29" t="s">
        <v>247</v>
      </c>
      <c r="AO48" s="26" t="s">
        <v>544</v>
      </c>
      <c r="AP48" s="26" t="s">
        <v>410</v>
      </c>
      <c r="AQ48" s="26"/>
      <c r="AR48" s="26" t="s">
        <v>320</v>
      </c>
      <c r="AS48" s="26" t="s">
        <v>293</v>
      </c>
      <c r="AT48" s="29">
        <v>0</v>
      </c>
      <c r="AU48" s="29">
        <v>216994</v>
      </c>
      <c r="AV48" s="29">
        <v>0</v>
      </c>
      <c r="AW48" s="29">
        <v>0</v>
      </c>
      <c r="AX48" s="29">
        <v>0</v>
      </c>
      <c r="AY48" s="29">
        <v>0</v>
      </c>
      <c r="AZ48" s="29">
        <v>0</v>
      </c>
      <c r="BA48" s="29">
        <v>0</v>
      </c>
      <c r="BB48" s="29">
        <v>0</v>
      </c>
      <c r="BC48" s="29">
        <v>0</v>
      </c>
      <c r="BD48" s="29">
        <v>0</v>
      </c>
      <c r="BE48" s="26"/>
      <c r="BF48" s="26"/>
      <c r="BG48" s="26"/>
      <c r="BH48" s="29">
        <v>0</v>
      </c>
    </row>
    <row r="49" spans="1:60" x14ac:dyDescent="0.2">
      <c r="A49" s="26">
        <v>891300047</v>
      </c>
      <c r="B49" s="26" t="s">
        <v>274</v>
      </c>
      <c r="C49" s="26" t="s">
        <v>35</v>
      </c>
      <c r="D49" s="26" t="s">
        <v>35</v>
      </c>
      <c r="E49" s="26" t="s">
        <v>546</v>
      </c>
      <c r="F49" s="27"/>
      <c r="G49" s="28">
        <v>44074</v>
      </c>
      <c r="H49" s="28">
        <v>44197</v>
      </c>
      <c r="I49" s="29">
        <v>115677</v>
      </c>
      <c r="J49" s="29">
        <v>115677</v>
      </c>
      <c r="K49" s="26" t="s">
        <v>400</v>
      </c>
      <c r="L49" s="26" t="s">
        <v>400</v>
      </c>
      <c r="M49" s="29">
        <v>0</v>
      </c>
      <c r="N49" s="26"/>
      <c r="O49" s="26"/>
      <c r="P49" s="26"/>
      <c r="Q49" s="26"/>
      <c r="R49" s="26" t="s">
        <v>401</v>
      </c>
      <c r="S49" s="28">
        <v>44074</v>
      </c>
      <c r="T49" s="28">
        <v>44319</v>
      </c>
      <c r="U49" s="28">
        <v>44490</v>
      </c>
      <c r="V49" s="28">
        <v>44322</v>
      </c>
      <c r="W49" s="26">
        <v>1425</v>
      </c>
      <c r="X49" s="26" t="s">
        <v>388</v>
      </c>
      <c r="Y49" s="29">
        <v>115677</v>
      </c>
      <c r="Z49" s="29">
        <v>115677</v>
      </c>
      <c r="AA49" s="29">
        <v>0</v>
      </c>
      <c r="AB49" s="29">
        <v>0</v>
      </c>
      <c r="AC49" s="29">
        <v>0</v>
      </c>
      <c r="AD49" s="29">
        <v>0</v>
      </c>
      <c r="AE49" s="29">
        <v>0</v>
      </c>
      <c r="AF49" s="29">
        <v>115677</v>
      </c>
      <c r="AG49" s="26"/>
      <c r="AH49" s="26" t="s">
        <v>430</v>
      </c>
      <c r="AI49" s="26" t="s">
        <v>547</v>
      </c>
      <c r="AJ49" s="26" t="s">
        <v>499</v>
      </c>
      <c r="AK49" s="29">
        <v>0</v>
      </c>
      <c r="AL49" s="29">
        <v>0</v>
      </c>
      <c r="AM49" s="29">
        <v>115677</v>
      </c>
      <c r="AN49" s="29" t="s">
        <v>247</v>
      </c>
      <c r="AO49" s="26" t="s">
        <v>548</v>
      </c>
      <c r="AP49" s="26" t="s">
        <v>454</v>
      </c>
      <c r="AQ49" s="26"/>
      <c r="AR49" s="26" t="s">
        <v>320</v>
      </c>
      <c r="AS49" s="26" t="s">
        <v>293</v>
      </c>
      <c r="AT49" s="29">
        <v>0</v>
      </c>
      <c r="AU49" s="29">
        <v>115677</v>
      </c>
      <c r="AV49" s="29">
        <v>0</v>
      </c>
      <c r="AW49" s="29">
        <v>0</v>
      </c>
      <c r="AX49" s="29">
        <v>0</v>
      </c>
      <c r="AY49" s="29">
        <v>0</v>
      </c>
      <c r="AZ49" s="29">
        <v>0</v>
      </c>
      <c r="BA49" s="29">
        <v>0</v>
      </c>
      <c r="BB49" s="29">
        <v>0</v>
      </c>
      <c r="BC49" s="29">
        <v>0</v>
      </c>
      <c r="BD49" s="29">
        <v>0</v>
      </c>
      <c r="BE49" s="26"/>
      <c r="BF49" s="26"/>
      <c r="BG49" s="26"/>
      <c r="BH49" s="29">
        <v>0</v>
      </c>
    </row>
    <row r="50" spans="1:60" x14ac:dyDescent="0.2">
      <c r="A50" s="26">
        <v>891300047</v>
      </c>
      <c r="B50" s="26" t="s">
        <v>274</v>
      </c>
      <c r="C50" s="26" t="s">
        <v>72</v>
      </c>
      <c r="D50" s="26" t="s">
        <v>72</v>
      </c>
      <c r="E50" s="26" t="s">
        <v>553</v>
      </c>
      <c r="F50" s="27"/>
      <c r="G50" s="28">
        <v>44442</v>
      </c>
      <c r="H50" s="28">
        <v>44470</v>
      </c>
      <c r="I50" s="29">
        <v>297826</v>
      </c>
      <c r="J50" s="29">
        <v>297826</v>
      </c>
      <c r="K50" s="26" t="s">
        <v>400</v>
      </c>
      <c r="L50" s="26" t="s">
        <v>400</v>
      </c>
      <c r="M50" s="29">
        <v>0</v>
      </c>
      <c r="N50" s="26"/>
      <c r="O50" s="26"/>
      <c r="P50" s="26"/>
      <c r="Q50" s="26"/>
      <c r="R50" s="26" t="s">
        <v>401</v>
      </c>
      <c r="S50" s="28">
        <v>44442</v>
      </c>
      <c r="T50" s="28">
        <v>44483</v>
      </c>
      <c r="U50" s="28">
        <v>44483</v>
      </c>
      <c r="V50" s="28">
        <v>44489</v>
      </c>
      <c r="W50" s="26">
        <v>1258</v>
      </c>
      <c r="X50" s="26" t="s">
        <v>388</v>
      </c>
      <c r="Y50" s="29">
        <v>297826</v>
      </c>
      <c r="Z50" s="29">
        <v>297826</v>
      </c>
      <c r="AA50" s="29">
        <v>0</v>
      </c>
      <c r="AB50" s="29">
        <v>0</v>
      </c>
      <c r="AC50" s="29">
        <v>0</v>
      </c>
      <c r="AD50" s="29">
        <v>0</v>
      </c>
      <c r="AE50" s="29">
        <v>0</v>
      </c>
      <c r="AF50" s="29">
        <v>297826</v>
      </c>
      <c r="AG50" s="26"/>
      <c r="AH50" s="26" t="s">
        <v>554</v>
      </c>
      <c r="AI50" s="26" t="s">
        <v>555</v>
      </c>
      <c r="AJ50" s="26" t="s">
        <v>499</v>
      </c>
      <c r="AK50" s="29">
        <v>0</v>
      </c>
      <c r="AL50" s="29">
        <v>0</v>
      </c>
      <c r="AM50" s="29">
        <v>297826</v>
      </c>
      <c r="AN50" s="29" t="s">
        <v>247</v>
      </c>
      <c r="AO50" s="26" t="s">
        <v>556</v>
      </c>
      <c r="AP50" s="26" t="s">
        <v>428</v>
      </c>
      <c r="AQ50" s="26"/>
      <c r="AR50" s="26" t="s">
        <v>320</v>
      </c>
      <c r="AS50" s="26" t="s">
        <v>293</v>
      </c>
      <c r="AT50" s="29">
        <v>0</v>
      </c>
      <c r="AU50" s="29">
        <v>297826</v>
      </c>
      <c r="AV50" s="29">
        <v>0</v>
      </c>
      <c r="AW50" s="29">
        <v>0</v>
      </c>
      <c r="AX50" s="29">
        <v>0</v>
      </c>
      <c r="AY50" s="29">
        <v>0</v>
      </c>
      <c r="AZ50" s="29">
        <v>0</v>
      </c>
      <c r="BA50" s="29">
        <v>0</v>
      </c>
      <c r="BB50" s="29">
        <v>0</v>
      </c>
      <c r="BC50" s="29">
        <v>0</v>
      </c>
      <c r="BD50" s="29">
        <v>0</v>
      </c>
      <c r="BE50" s="26"/>
      <c r="BF50" s="26"/>
      <c r="BG50" s="26"/>
      <c r="BH50" s="29">
        <v>0</v>
      </c>
    </row>
    <row r="51" spans="1:60" x14ac:dyDescent="0.2">
      <c r="A51" s="26">
        <v>891300047</v>
      </c>
      <c r="B51" s="26" t="s">
        <v>274</v>
      </c>
      <c r="C51" s="26" t="s">
        <v>60</v>
      </c>
      <c r="D51" s="26" t="s">
        <v>60</v>
      </c>
      <c r="E51" s="26" t="s">
        <v>557</v>
      </c>
      <c r="F51" s="27"/>
      <c r="G51" s="28">
        <v>44328</v>
      </c>
      <c r="H51" s="28">
        <v>44348</v>
      </c>
      <c r="I51" s="29">
        <v>80832</v>
      </c>
      <c r="J51" s="29">
        <v>80832</v>
      </c>
      <c r="K51" s="26" t="s">
        <v>400</v>
      </c>
      <c r="L51" s="26" t="s">
        <v>400</v>
      </c>
      <c r="M51" s="29">
        <v>0</v>
      </c>
      <c r="N51" s="26"/>
      <c r="O51" s="26"/>
      <c r="P51" s="26"/>
      <c r="Q51" s="26"/>
      <c r="R51" s="26" t="s">
        <v>401</v>
      </c>
      <c r="S51" s="28">
        <v>44328</v>
      </c>
      <c r="T51" s="28">
        <v>44359</v>
      </c>
      <c r="U51" s="28">
        <v>44461</v>
      </c>
      <c r="V51" s="28">
        <v>44396</v>
      </c>
      <c r="W51" s="26">
        <v>1351</v>
      </c>
      <c r="X51" s="26" t="s">
        <v>388</v>
      </c>
      <c r="Y51" s="29">
        <v>80832</v>
      </c>
      <c r="Z51" s="29">
        <v>80832</v>
      </c>
      <c r="AA51" s="29">
        <v>0</v>
      </c>
      <c r="AB51" s="29">
        <v>0</v>
      </c>
      <c r="AC51" s="29">
        <v>0</v>
      </c>
      <c r="AD51" s="29">
        <v>0</v>
      </c>
      <c r="AE51" s="29">
        <v>0</v>
      </c>
      <c r="AF51" s="29">
        <v>80832</v>
      </c>
      <c r="AG51" s="26"/>
      <c r="AH51" s="26" t="s">
        <v>430</v>
      </c>
      <c r="AI51" s="26" t="s">
        <v>558</v>
      </c>
      <c r="AJ51" s="26" t="s">
        <v>499</v>
      </c>
      <c r="AK51" s="29">
        <v>0</v>
      </c>
      <c r="AL51" s="29">
        <v>0</v>
      </c>
      <c r="AM51" s="29">
        <v>80832</v>
      </c>
      <c r="AN51" s="29" t="s">
        <v>247</v>
      </c>
      <c r="AO51" s="26" t="s">
        <v>559</v>
      </c>
      <c r="AP51" s="26" t="s">
        <v>410</v>
      </c>
      <c r="AQ51" s="26"/>
      <c r="AR51" s="26" t="s">
        <v>320</v>
      </c>
      <c r="AS51" s="26" t="s">
        <v>293</v>
      </c>
      <c r="AT51" s="29">
        <v>0</v>
      </c>
      <c r="AU51" s="29">
        <v>80832</v>
      </c>
      <c r="AV51" s="29">
        <v>0</v>
      </c>
      <c r="AW51" s="29">
        <v>0</v>
      </c>
      <c r="AX51" s="29">
        <v>0</v>
      </c>
      <c r="AY51" s="29">
        <v>0</v>
      </c>
      <c r="AZ51" s="29">
        <v>0</v>
      </c>
      <c r="BA51" s="29">
        <v>0</v>
      </c>
      <c r="BB51" s="29">
        <v>0</v>
      </c>
      <c r="BC51" s="29">
        <v>0</v>
      </c>
      <c r="BD51" s="29">
        <v>0</v>
      </c>
      <c r="BE51" s="26"/>
      <c r="BF51" s="26"/>
      <c r="BG51" s="26"/>
      <c r="BH51" s="29">
        <v>0</v>
      </c>
    </row>
    <row r="52" spans="1:60" x14ac:dyDescent="0.2">
      <c r="A52" s="26">
        <v>891300047</v>
      </c>
      <c r="B52" s="26" t="s">
        <v>274</v>
      </c>
      <c r="C52" s="26" t="s">
        <v>49</v>
      </c>
      <c r="D52" s="26" t="s">
        <v>49</v>
      </c>
      <c r="E52" s="26" t="s">
        <v>560</v>
      </c>
      <c r="F52" s="27"/>
      <c r="G52" s="28">
        <v>44214</v>
      </c>
      <c r="H52" s="28">
        <v>44228</v>
      </c>
      <c r="I52" s="29">
        <v>297826</v>
      </c>
      <c r="J52" s="29">
        <v>297826</v>
      </c>
      <c r="K52" s="26" t="s">
        <v>400</v>
      </c>
      <c r="L52" s="26" t="s">
        <v>400</v>
      </c>
      <c r="M52" s="29">
        <v>0</v>
      </c>
      <c r="N52" s="26"/>
      <c r="O52" s="26"/>
      <c r="P52" s="26"/>
      <c r="Q52" s="26"/>
      <c r="R52" s="26" t="s">
        <v>401</v>
      </c>
      <c r="S52" s="28">
        <v>44214</v>
      </c>
      <c r="T52" s="28">
        <v>44243</v>
      </c>
      <c r="U52" s="28">
        <v>44461</v>
      </c>
      <c r="V52" s="28">
        <v>44245</v>
      </c>
      <c r="W52" s="26">
        <v>1502</v>
      </c>
      <c r="X52" s="26" t="s">
        <v>388</v>
      </c>
      <c r="Y52" s="29">
        <v>297826</v>
      </c>
      <c r="Z52" s="29">
        <v>297826</v>
      </c>
      <c r="AA52" s="29">
        <v>0</v>
      </c>
      <c r="AB52" s="29">
        <v>0</v>
      </c>
      <c r="AC52" s="29">
        <v>0</v>
      </c>
      <c r="AD52" s="29">
        <v>0</v>
      </c>
      <c r="AE52" s="29">
        <v>0</v>
      </c>
      <c r="AF52" s="29">
        <v>297826</v>
      </c>
      <c r="AG52" s="26"/>
      <c r="AH52" s="26" t="s">
        <v>430</v>
      </c>
      <c r="AI52" s="26" t="s">
        <v>561</v>
      </c>
      <c r="AJ52" s="26" t="s">
        <v>499</v>
      </c>
      <c r="AK52" s="29">
        <v>0</v>
      </c>
      <c r="AL52" s="29">
        <v>0</v>
      </c>
      <c r="AM52" s="29">
        <v>297826</v>
      </c>
      <c r="AN52" s="29" t="s">
        <v>247</v>
      </c>
      <c r="AO52" s="26" t="s">
        <v>562</v>
      </c>
      <c r="AP52" s="26" t="s">
        <v>410</v>
      </c>
      <c r="AQ52" s="26"/>
      <c r="AR52" s="26" t="s">
        <v>320</v>
      </c>
      <c r="AS52" s="26" t="s">
        <v>293</v>
      </c>
      <c r="AT52" s="29">
        <v>0</v>
      </c>
      <c r="AU52" s="29">
        <v>297826</v>
      </c>
      <c r="AV52" s="29">
        <v>0</v>
      </c>
      <c r="AW52" s="29">
        <v>0</v>
      </c>
      <c r="AX52" s="29">
        <v>0</v>
      </c>
      <c r="AY52" s="29">
        <v>0</v>
      </c>
      <c r="AZ52" s="29">
        <v>0</v>
      </c>
      <c r="BA52" s="29">
        <v>0</v>
      </c>
      <c r="BB52" s="29">
        <v>0</v>
      </c>
      <c r="BC52" s="29">
        <v>0</v>
      </c>
      <c r="BD52" s="29">
        <v>0</v>
      </c>
      <c r="BE52" s="26"/>
      <c r="BF52" s="26"/>
      <c r="BG52" s="26"/>
      <c r="BH52" s="29">
        <v>0</v>
      </c>
    </row>
    <row r="53" spans="1:60" x14ac:dyDescent="0.2">
      <c r="A53" s="26">
        <v>891300047</v>
      </c>
      <c r="B53" s="26" t="s">
        <v>274</v>
      </c>
      <c r="C53" s="26" t="s">
        <v>67</v>
      </c>
      <c r="D53" s="26" t="s">
        <v>67</v>
      </c>
      <c r="E53" s="26" t="s">
        <v>563</v>
      </c>
      <c r="F53" s="27"/>
      <c r="G53" s="28">
        <v>44431</v>
      </c>
      <c r="H53" s="28">
        <v>44440</v>
      </c>
      <c r="I53" s="29">
        <v>80832</v>
      </c>
      <c r="J53" s="29">
        <v>80832</v>
      </c>
      <c r="K53" s="26" t="s">
        <v>400</v>
      </c>
      <c r="L53" s="26" t="s">
        <v>400</v>
      </c>
      <c r="M53" s="29">
        <v>0</v>
      </c>
      <c r="N53" s="26"/>
      <c r="O53" s="26"/>
      <c r="P53" s="26"/>
      <c r="Q53" s="26"/>
      <c r="R53" s="26" t="s">
        <v>401</v>
      </c>
      <c r="S53" s="28">
        <v>44431</v>
      </c>
      <c r="T53" s="28">
        <v>44454</v>
      </c>
      <c r="U53" s="28">
        <v>44454</v>
      </c>
      <c r="V53" s="28">
        <v>44463</v>
      </c>
      <c r="W53" s="26">
        <v>1284</v>
      </c>
      <c r="X53" s="26" t="s">
        <v>388</v>
      </c>
      <c r="Y53" s="29">
        <v>80832</v>
      </c>
      <c r="Z53" s="29">
        <v>80832</v>
      </c>
      <c r="AA53" s="29">
        <v>0</v>
      </c>
      <c r="AB53" s="29">
        <v>0</v>
      </c>
      <c r="AC53" s="29">
        <v>0</v>
      </c>
      <c r="AD53" s="29">
        <v>0</v>
      </c>
      <c r="AE53" s="29">
        <v>0</v>
      </c>
      <c r="AF53" s="29">
        <v>80832</v>
      </c>
      <c r="AG53" s="26"/>
      <c r="AH53" s="26" t="s">
        <v>564</v>
      </c>
      <c r="AI53" s="26" t="s">
        <v>565</v>
      </c>
      <c r="AJ53" s="26" t="s">
        <v>499</v>
      </c>
      <c r="AK53" s="29">
        <v>0</v>
      </c>
      <c r="AL53" s="29">
        <v>0</v>
      </c>
      <c r="AM53" s="29">
        <v>80832</v>
      </c>
      <c r="AN53" s="29" t="s">
        <v>247</v>
      </c>
      <c r="AO53" s="26" t="s">
        <v>566</v>
      </c>
      <c r="AP53" s="26" t="s">
        <v>428</v>
      </c>
      <c r="AQ53" s="26"/>
      <c r="AR53" s="26" t="s">
        <v>320</v>
      </c>
      <c r="AS53" s="26" t="s">
        <v>293</v>
      </c>
      <c r="AT53" s="29">
        <v>0</v>
      </c>
      <c r="AU53" s="29">
        <v>80832</v>
      </c>
      <c r="AV53" s="29">
        <v>0</v>
      </c>
      <c r="AW53" s="29">
        <v>0</v>
      </c>
      <c r="AX53" s="29">
        <v>0</v>
      </c>
      <c r="AY53" s="29">
        <v>0</v>
      </c>
      <c r="AZ53" s="29">
        <v>0</v>
      </c>
      <c r="BA53" s="29">
        <v>0</v>
      </c>
      <c r="BB53" s="29">
        <v>0</v>
      </c>
      <c r="BC53" s="29">
        <v>0</v>
      </c>
      <c r="BD53" s="29">
        <v>0</v>
      </c>
      <c r="BE53" s="26"/>
      <c r="BF53" s="26"/>
      <c r="BG53" s="26"/>
      <c r="BH53" s="29">
        <v>0</v>
      </c>
    </row>
    <row r="54" spans="1:60" x14ac:dyDescent="0.2">
      <c r="A54" s="26">
        <v>891300047</v>
      </c>
      <c r="B54" s="26" t="s">
        <v>274</v>
      </c>
      <c r="C54" s="26" t="s">
        <v>66</v>
      </c>
      <c r="D54" s="26" t="s">
        <v>66</v>
      </c>
      <c r="E54" s="26" t="s">
        <v>567</v>
      </c>
      <c r="F54" s="27"/>
      <c r="G54" s="28">
        <v>44428</v>
      </c>
      <c r="H54" s="28">
        <v>44440</v>
      </c>
      <c r="I54" s="29">
        <v>80832</v>
      </c>
      <c r="J54" s="29">
        <v>80832</v>
      </c>
      <c r="K54" s="26" t="s">
        <v>400</v>
      </c>
      <c r="L54" s="26" t="s">
        <v>400</v>
      </c>
      <c r="M54" s="29">
        <v>0</v>
      </c>
      <c r="N54" s="26"/>
      <c r="O54" s="26"/>
      <c r="P54" s="26"/>
      <c r="Q54" s="26"/>
      <c r="R54" s="26" t="s">
        <v>401</v>
      </c>
      <c r="S54" s="28">
        <v>44428</v>
      </c>
      <c r="T54" s="28">
        <v>44454</v>
      </c>
      <c r="U54" s="28">
        <v>44454</v>
      </c>
      <c r="V54" s="28">
        <v>44463</v>
      </c>
      <c r="W54" s="26">
        <v>1284</v>
      </c>
      <c r="X54" s="26" t="s">
        <v>388</v>
      </c>
      <c r="Y54" s="29">
        <v>80832</v>
      </c>
      <c r="Z54" s="29">
        <v>80832</v>
      </c>
      <c r="AA54" s="29">
        <v>0</v>
      </c>
      <c r="AB54" s="29">
        <v>0</v>
      </c>
      <c r="AC54" s="29">
        <v>0</v>
      </c>
      <c r="AD54" s="29">
        <v>0</v>
      </c>
      <c r="AE54" s="29">
        <v>0</v>
      </c>
      <c r="AF54" s="29">
        <v>80832</v>
      </c>
      <c r="AG54" s="26"/>
      <c r="AH54" s="26" t="s">
        <v>568</v>
      </c>
      <c r="AI54" s="26" t="s">
        <v>569</v>
      </c>
      <c r="AJ54" s="26" t="s">
        <v>499</v>
      </c>
      <c r="AK54" s="29">
        <v>0</v>
      </c>
      <c r="AL54" s="29">
        <v>0</v>
      </c>
      <c r="AM54" s="29">
        <v>80832</v>
      </c>
      <c r="AN54" s="29" t="s">
        <v>247</v>
      </c>
      <c r="AO54" s="26" t="s">
        <v>570</v>
      </c>
      <c r="AP54" s="26" t="s">
        <v>428</v>
      </c>
      <c r="AQ54" s="26"/>
      <c r="AR54" s="26" t="s">
        <v>320</v>
      </c>
      <c r="AS54" s="26" t="s">
        <v>293</v>
      </c>
      <c r="AT54" s="29">
        <v>0</v>
      </c>
      <c r="AU54" s="29">
        <v>80832</v>
      </c>
      <c r="AV54" s="29">
        <v>0</v>
      </c>
      <c r="AW54" s="29">
        <v>0</v>
      </c>
      <c r="AX54" s="29">
        <v>0</v>
      </c>
      <c r="AY54" s="29">
        <v>0</v>
      </c>
      <c r="AZ54" s="29">
        <v>0</v>
      </c>
      <c r="BA54" s="29">
        <v>0</v>
      </c>
      <c r="BB54" s="29">
        <v>0</v>
      </c>
      <c r="BC54" s="29">
        <v>0</v>
      </c>
      <c r="BD54" s="29">
        <v>0</v>
      </c>
      <c r="BE54" s="26"/>
      <c r="BF54" s="26"/>
      <c r="BG54" s="26"/>
      <c r="BH54" s="29">
        <v>0</v>
      </c>
    </row>
    <row r="55" spans="1:60" x14ac:dyDescent="0.2">
      <c r="A55" s="26">
        <v>891300047</v>
      </c>
      <c r="B55" s="26" t="s">
        <v>274</v>
      </c>
      <c r="C55" s="26" t="s">
        <v>55</v>
      </c>
      <c r="D55" s="26" t="s">
        <v>55</v>
      </c>
      <c r="E55" s="26" t="s">
        <v>571</v>
      </c>
      <c r="F55" s="27"/>
      <c r="G55" s="28">
        <v>44254</v>
      </c>
      <c r="H55" s="28">
        <v>44287</v>
      </c>
      <c r="I55" s="29">
        <v>149924</v>
      </c>
      <c r="J55" s="29">
        <v>149924</v>
      </c>
      <c r="K55" s="26" t="s">
        <v>400</v>
      </c>
      <c r="L55" s="26" t="s">
        <v>400</v>
      </c>
      <c r="M55" s="29">
        <v>0</v>
      </c>
      <c r="N55" s="26"/>
      <c r="O55" s="26"/>
      <c r="P55" s="26"/>
      <c r="Q55" s="26"/>
      <c r="R55" s="26" t="s">
        <v>401</v>
      </c>
      <c r="S55" s="28">
        <v>44254</v>
      </c>
      <c r="T55" s="28">
        <v>44294</v>
      </c>
      <c r="U55" s="28">
        <v>44447</v>
      </c>
      <c r="V55" s="28">
        <v>44305</v>
      </c>
      <c r="W55" s="26">
        <v>1442</v>
      </c>
      <c r="X55" s="26" t="s">
        <v>388</v>
      </c>
      <c r="Y55" s="29">
        <v>149924</v>
      </c>
      <c r="Z55" s="29">
        <v>149924</v>
      </c>
      <c r="AA55" s="29">
        <v>0</v>
      </c>
      <c r="AB55" s="29">
        <v>0</v>
      </c>
      <c r="AC55" s="29">
        <v>0</v>
      </c>
      <c r="AD55" s="29">
        <v>0</v>
      </c>
      <c r="AE55" s="29">
        <v>0</v>
      </c>
      <c r="AF55" s="29">
        <v>149924</v>
      </c>
      <c r="AG55" s="26"/>
      <c r="AH55" s="26" t="s">
        <v>430</v>
      </c>
      <c r="AI55" s="26" t="s">
        <v>572</v>
      </c>
      <c r="AJ55" s="26" t="s">
        <v>499</v>
      </c>
      <c r="AK55" s="29">
        <v>0</v>
      </c>
      <c r="AL55" s="29">
        <v>0</v>
      </c>
      <c r="AM55" s="29">
        <v>149924</v>
      </c>
      <c r="AN55" s="29" t="s">
        <v>247</v>
      </c>
      <c r="AO55" s="26" t="s">
        <v>573</v>
      </c>
      <c r="AP55" s="26" t="s">
        <v>454</v>
      </c>
      <c r="AQ55" s="26"/>
      <c r="AR55" s="26" t="s">
        <v>320</v>
      </c>
      <c r="AS55" s="26" t="s">
        <v>293</v>
      </c>
      <c r="AT55" s="29">
        <v>0</v>
      </c>
      <c r="AU55" s="29">
        <v>149924</v>
      </c>
      <c r="AV55" s="29">
        <v>0</v>
      </c>
      <c r="AW55" s="29">
        <v>0</v>
      </c>
      <c r="AX55" s="29">
        <v>0</v>
      </c>
      <c r="AY55" s="29">
        <v>0</v>
      </c>
      <c r="AZ55" s="29">
        <v>0</v>
      </c>
      <c r="BA55" s="29">
        <v>0</v>
      </c>
      <c r="BB55" s="29">
        <v>0</v>
      </c>
      <c r="BC55" s="29">
        <v>0</v>
      </c>
      <c r="BD55" s="29">
        <v>0</v>
      </c>
      <c r="BE55" s="26"/>
      <c r="BF55" s="26"/>
      <c r="BG55" s="26"/>
      <c r="BH55" s="29">
        <v>0</v>
      </c>
    </row>
    <row r="56" spans="1:60" x14ac:dyDescent="0.2">
      <c r="A56" s="26">
        <v>891300047</v>
      </c>
      <c r="B56" s="26" t="s">
        <v>274</v>
      </c>
      <c r="C56" s="26" t="s">
        <v>54</v>
      </c>
      <c r="D56" s="26" t="s">
        <v>54</v>
      </c>
      <c r="E56" s="26" t="s">
        <v>574</v>
      </c>
      <c r="F56" s="27"/>
      <c r="G56" s="28">
        <v>44246</v>
      </c>
      <c r="H56" s="28">
        <v>44287</v>
      </c>
      <c r="I56" s="29">
        <v>249451</v>
      </c>
      <c r="J56" s="29">
        <v>249451</v>
      </c>
      <c r="K56" s="26" t="s">
        <v>400</v>
      </c>
      <c r="L56" s="26" t="s">
        <v>400</v>
      </c>
      <c r="M56" s="29">
        <v>0</v>
      </c>
      <c r="N56" s="26"/>
      <c r="O56" s="26"/>
      <c r="P56" s="26"/>
      <c r="Q56" s="26"/>
      <c r="R56" s="26" t="s">
        <v>401</v>
      </c>
      <c r="S56" s="28">
        <v>44246</v>
      </c>
      <c r="T56" s="28">
        <v>44294</v>
      </c>
      <c r="U56" s="28">
        <v>44447</v>
      </c>
      <c r="V56" s="28">
        <v>44305</v>
      </c>
      <c r="W56" s="26">
        <v>1442</v>
      </c>
      <c r="X56" s="26" t="s">
        <v>388</v>
      </c>
      <c r="Y56" s="29">
        <v>249451</v>
      </c>
      <c r="Z56" s="29">
        <v>249451</v>
      </c>
      <c r="AA56" s="29">
        <v>0</v>
      </c>
      <c r="AB56" s="29">
        <v>0</v>
      </c>
      <c r="AC56" s="29">
        <v>0</v>
      </c>
      <c r="AD56" s="29">
        <v>0</v>
      </c>
      <c r="AE56" s="29">
        <v>0</v>
      </c>
      <c r="AF56" s="29">
        <v>249451</v>
      </c>
      <c r="AG56" s="26"/>
      <c r="AH56" s="26" t="s">
        <v>430</v>
      </c>
      <c r="AI56" s="26" t="s">
        <v>575</v>
      </c>
      <c r="AJ56" s="26" t="s">
        <v>499</v>
      </c>
      <c r="AK56" s="29">
        <v>0</v>
      </c>
      <c r="AL56" s="29">
        <v>0</v>
      </c>
      <c r="AM56" s="29">
        <v>249451</v>
      </c>
      <c r="AN56" s="29" t="s">
        <v>247</v>
      </c>
      <c r="AO56" s="26" t="s">
        <v>576</v>
      </c>
      <c r="AP56" s="26" t="s">
        <v>454</v>
      </c>
      <c r="AQ56" s="26"/>
      <c r="AR56" s="26" t="s">
        <v>320</v>
      </c>
      <c r="AS56" s="26" t="s">
        <v>293</v>
      </c>
      <c r="AT56" s="29">
        <v>0</v>
      </c>
      <c r="AU56" s="29">
        <v>249451</v>
      </c>
      <c r="AV56" s="29">
        <v>0</v>
      </c>
      <c r="AW56" s="29">
        <v>0</v>
      </c>
      <c r="AX56" s="29">
        <v>0</v>
      </c>
      <c r="AY56" s="29">
        <v>0</v>
      </c>
      <c r="AZ56" s="29">
        <v>0</v>
      </c>
      <c r="BA56" s="29">
        <v>0</v>
      </c>
      <c r="BB56" s="29">
        <v>0</v>
      </c>
      <c r="BC56" s="29">
        <v>0</v>
      </c>
      <c r="BD56" s="29">
        <v>0</v>
      </c>
      <c r="BE56" s="26"/>
      <c r="BF56" s="26"/>
      <c r="BG56" s="26"/>
      <c r="BH56" s="29">
        <v>0</v>
      </c>
    </row>
    <row r="57" spans="1:60" x14ac:dyDescent="0.2">
      <c r="A57" s="26">
        <v>891300047</v>
      </c>
      <c r="B57" s="26" t="s">
        <v>274</v>
      </c>
      <c r="C57" s="26" t="s">
        <v>39</v>
      </c>
      <c r="D57" s="26" t="s">
        <v>39</v>
      </c>
      <c r="E57" s="26" t="s">
        <v>577</v>
      </c>
      <c r="F57" s="27"/>
      <c r="G57" s="28">
        <v>44081</v>
      </c>
      <c r="H57" s="28">
        <v>44197</v>
      </c>
      <c r="I57" s="29">
        <v>220000</v>
      </c>
      <c r="J57" s="29">
        <v>220000</v>
      </c>
      <c r="K57" s="26" t="s">
        <v>400</v>
      </c>
      <c r="L57" s="26" t="s">
        <v>400</v>
      </c>
      <c r="M57" s="29">
        <v>0</v>
      </c>
      <c r="N57" s="26"/>
      <c r="O57" s="26"/>
      <c r="P57" s="26"/>
      <c r="Q57" s="26"/>
      <c r="R57" s="26" t="s">
        <v>401</v>
      </c>
      <c r="S57" s="28">
        <v>44081</v>
      </c>
      <c r="T57" s="28">
        <v>44211</v>
      </c>
      <c r="U57" s="28">
        <v>44447</v>
      </c>
      <c r="V57" s="28">
        <v>44215</v>
      </c>
      <c r="W57" s="26">
        <v>1532</v>
      </c>
      <c r="X57" s="26" t="s">
        <v>388</v>
      </c>
      <c r="Y57" s="29">
        <v>220000</v>
      </c>
      <c r="Z57" s="29">
        <v>220000</v>
      </c>
      <c r="AA57" s="29">
        <v>0</v>
      </c>
      <c r="AB57" s="29">
        <v>0</v>
      </c>
      <c r="AC57" s="29">
        <v>0</v>
      </c>
      <c r="AD57" s="29">
        <v>0</v>
      </c>
      <c r="AE57" s="29">
        <v>0</v>
      </c>
      <c r="AF57" s="29">
        <v>220000</v>
      </c>
      <c r="AG57" s="26"/>
      <c r="AH57" s="26" t="s">
        <v>430</v>
      </c>
      <c r="AI57" s="26" t="s">
        <v>578</v>
      </c>
      <c r="AJ57" s="26" t="s">
        <v>499</v>
      </c>
      <c r="AK57" s="29">
        <v>0</v>
      </c>
      <c r="AL57" s="29">
        <v>0</v>
      </c>
      <c r="AM57" s="29">
        <v>220000</v>
      </c>
      <c r="AN57" s="29" t="s">
        <v>247</v>
      </c>
      <c r="AO57" s="26" t="s">
        <v>579</v>
      </c>
      <c r="AP57" s="26" t="s">
        <v>428</v>
      </c>
      <c r="AQ57" s="26"/>
      <c r="AR57" s="26" t="s">
        <v>320</v>
      </c>
      <c r="AS57" s="26" t="s">
        <v>293</v>
      </c>
      <c r="AT57" s="29">
        <v>0</v>
      </c>
      <c r="AU57" s="29">
        <v>220000</v>
      </c>
      <c r="AV57" s="29">
        <v>0</v>
      </c>
      <c r="AW57" s="29">
        <v>0</v>
      </c>
      <c r="AX57" s="29">
        <v>0</v>
      </c>
      <c r="AY57" s="29">
        <v>0</v>
      </c>
      <c r="AZ57" s="29">
        <v>0</v>
      </c>
      <c r="BA57" s="29">
        <v>0</v>
      </c>
      <c r="BB57" s="29">
        <v>0</v>
      </c>
      <c r="BC57" s="29">
        <v>0</v>
      </c>
      <c r="BD57" s="29">
        <v>0</v>
      </c>
      <c r="BE57" s="26"/>
      <c r="BF57" s="26"/>
      <c r="BG57" s="26"/>
      <c r="BH57" s="29">
        <v>0</v>
      </c>
    </row>
    <row r="58" spans="1:60" x14ac:dyDescent="0.2">
      <c r="A58" s="26">
        <v>891300047</v>
      </c>
      <c r="B58" s="26" t="s">
        <v>274</v>
      </c>
      <c r="C58" s="26" t="s">
        <v>31</v>
      </c>
      <c r="D58" s="26" t="s">
        <v>31</v>
      </c>
      <c r="E58" s="26" t="s">
        <v>580</v>
      </c>
      <c r="F58" s="27"/>
      <c r="G58" s="28">
        <v>44071</v>
      </c>
      <c r="H58" s="28">
        <v>44197</v>
      </c>
      <c r="I58" s="29">
        <v>220000</v>
      </c>
      <c r="J58" s="29">
        <v>220000</v>
      </c>
      <c r="K58" s="26" t="s">
        <v>400</v>
      </c>
      <c r="L58" s="26" t="s">
        <v>400</v>
      </c>
      <c r="M58" s="29">
        <v>0</v>
      </c>
      <c r="N58" s="26"/>
      <c r="O58" s="26"/>
      <c r="P58" s="26"/>
      <c r="Q58" s="26"/>
      <c r="R58" s="26" t="s">
        <v>401</v>
      </c>
      <c r="S58" s="28">
        <v>44071</v>
      </c>
      <c r="T58" s="28">
        <v>44211</v>
      </c>
      <c r="U58" s="28">
        <v>44447</v>
      </c>
      <c r="V58" s="28">
        <v>44215</v>
      </c>
      <c r="W58" s="26">
        <v>1532</v>
      </c>
      <c r="X58" s="26" t="s">
        <v>388</v>
      </c>
      <c r="Y58" s="29">
        <v>220000</v>
      </c>
      <c r="Z58" s="29">
        <v>220000</v>
      </c>
      <c r="AA58" s="29">
        <v>0</v>
      </c>
      <c r="AB58" s="29">
        <v>0</v>
      </c>
      <c r="AC58" s="29">
        <v>0</v>
      </c>
      <c r="AD58" s="29">
        <v>0</v>
      </c>
      <c r="AE58" s="29">
        <v>0</v>
      </c>
      <c r="AF58" s="29">
        <v>220000</v>
      </c>
      <c r="AG58" s="26"/>
      <c r="AH58" s="26" t="s">
        <v>430</v>
      </c>
      <c r="AI58" s="26" t="s">
        <v>581</v>
      </c>
      <c r="AJ58" s="26" t="s">
        <v>499</v>
      </c>
      <c r="AK58" s="29">
        <v>0</v>
      </c>
      <c r="AL58" s="29">
        <v>0</v>
      </c>
      <c r="AM58" s="29">
        <v>220000</v>
      </c>
      <c r="AN58" s="29" t="s">
        <v>247</v>
      </c>
      <c r="AO58" s="26" t="s">
        <v>582</v>
      </c>
      <c r="AP58" s="26" t="s">
        <v>410</v>
      </c>
      <c r="AQ58" s="26"/>
      <c r="AR58" s="26" t="s">
        <v>320</v>
      </c>
      <c r="AS58" s="26" t="s">
        <v>293</v>
      </c>
      <c r="AT58" s="29">
        <v>0</v>
      </c>
      <c r="AU58" s="29">
        <v>220000</v>
      </c>
      <c r="AV58" s="29">
        <v>0</v>
      </c>
      <c r="AW58" s="29">
        <v>0</v>
      </c>
      <c r="AX58" s="29">
        <v>0</v>
      </c>
      <c r="AY58" s="29">
        <v>0</v>
      </c>
      <c r="AZ58" s="29">
        <v>0</v>
      </c>
      <c r="BA58" s="29">
        <v>0</v>
      </c>
      <c r="BB58" s="29">
        <v>0</v>
      </c>
      <c r="BC58" s="29">
        <v>0</v>
      </c>
      <c r="BD58" s="29">
        <v>0</v>
      </c>
      <c r="BE58" s="26"/>
      <c r="BF58" s="26"/>
      <c r="BG58" s="26"/>
      <c r="BH58" s="29">
        <v>0</v>
      </c>
    </row>
    <row r="59" spans="1:60" x14ac:dyDescent="0.2">
      <c r="A59" s="26">
        <v>891300047</v>
      </c>
      <c r="B59" s="26" t="s">
        <v>274</v>
      </c>
      <c r="C59" s="26" t="s">
        <v>29</v>
      </c>
      <c r="D59" s="26" t="s">
        <v>29</v>
      </c>
      <c r="E59" s="26" t="s">
        <v>583</v>
      </c>
      <c r="F59" s="27"/>
      <c r="G59" s="28">
        <v>44064</v>
      </c>
      <c r="H59" s="28">
        <v>44197</v>
      </c>
      <c r="I59" s="29">
        <v>220000</v>
      </c>
      <c r="J59" s="29">
        <v>220000</v>
      </c>
      <c r="K59" s="26" t="s">
        <v>400</v>
      </c>
      <c r="L59" s="26" t="s">
        <v>400</v>
      </c>
      <c r="M59" s="29">
        <v>0</v>
      </c>
      <c r="N59" s="26"/>
      <c r="O59" s="26"/>
      <c r="P59" s="26"/>
      <c r="Q59" s="26"/>
      <c r="R59" s="26" t="s">
        <v>401</v>
      </c>
      <c r="S59" s="28">
        <v>44064</v>
      </c>
      <c r="T59" s="28">
        <v>44211</v>
      </c>
      <c r="U59" s="28">
        <v>44447</v>
      </c>
      <c r="V59" s="28">
        <v>44215</v>
      </c>
      <c r="W59" s="26">
        <v>1532</v>
      </c>
      <c r="X59" s="26" t="s">
        <v>388</v>
      </c>
      <c r="Y59" s="29">
        <v>220000</v>
      </c>
      <c r="Z59" s="29">
        <v>220000</v>
      </c>
      <c r="AA59" s="29">
        <v>0</v>
      </c>
      <c r="AB59" s="29">
        <v>0</v>
      </c>
      <c r="AC59" s="29">
        <v>0</v>
      </c>
      <c r="AD59" s="29">
        <v>0</v>
      </c>
      <c r="AE59" s="29">
        <v>0</v>
      </c>
      <c r="AF59" s="29">
        <v>220000</v>
      </c>
      <c r="AG59" s="26"/>
      <c r="AH59" s="26" t="s">
        <v>430</v>
      </c>
      <c r="AI59" s="26" t="s">
        <v>584</v>
      </c>
      <c r="AJ59" s="26" t="s">
        <v>499</v>
      </c>
      <c r="AK59" s="29">
        <v>0</v>
      </c>
      <c r="AL59" s="29">
        <v>0</v>
      </c>
      <c r="AM59" s="29">
        <v>220000</v>
      </c>
      <c r="AN59" s="29" t="s">
        <v>247</v>
      </c>
      <c r="AO59" s="26" t="s">
        <v>585</v>
      </c>
      <c r="AP59" s="26" t="s">
        <v>428</v>
      </c>
      <c r="AQ59" s="26"/>
      <c r="AR59" s="26" t="s">
        <v>320</v>
      </c>
      <c r="AS59" s="26" t="s">
        <v>293</v>
      </c>
      <c r="AT59" s="29">
        <v>0</v>
      </c>
      <c r="AU59" s="29">
        <v>220000</v>
      </c>
      <c r="AV59" s="29">
        <v>0</v>
      </c>
      <c r="AW59" s="29">
        <v>0</v>
      </c>
      <c r="AX59" s="29">
        <v>0</v>
      </c>
      <c r="AY59" s="29">
        <v>0</v>
      </c>
      <c r="AZ59" s="29">
        <v>0</v>
      </c>
      <c r="BA59" s="29">
        <v>0</v>
      </c>
      <c r="BB59" s="29">
        <v>0</v>
      </c>
      <c r="BC59" s="29">
        <v>0</v>
      </c>
      <c r="BD59" s="29">
        <v>0</v>
      </c>
      <c r="BE59" s="26"/>
      <c r="BF59" s="26"/>
      <c r="BG59" s="26"/>
      <c r="BH59" s="29">
        <v>0</v>
      </c>
    </row>
    <row r="60" spans="1:60" x14ac:dyDescent="0.2">
      <c r="A60" s="26">
        <v>891300047</v>
      </c>
      <c r="B60" s="26" t="s">
        <v>274</v>
      </c>
      <c r="C60" s="26" t="s">
        <v>63</v>
      </c>
      <c r="D60" s="26" t="s">
        <v>63</v>
      </c>
      <c r="E60" s="26" t="s">
        <v>588</v>
      </c>
      <c r="F60" s="27"/>
      <c r="G60" s="28">
        <v>44385</v>
      </c>
      <c r="H60" s="28">
        <v>44409</v>
      </c>
      <c r="I60" s="29">
        <v>80832</v>
      </c>
      <c r="J60" s="29">
        <v>80832</v>
      </c>
      <c r="K60" s="26" t="s">
        <v>400</v>
      </c>
      <c r="L60" s="26" t="s">
        <v>400</v>
      </c>
      <c r="M60" s="29">
        <v>0</v>
      </c>
      <c r="N60" s="26"/>
      <c r="O60" s="26"/>
      <c r="P60" s="26"/>
      <c r="Q60" s="26"/>
      <c r="R60" s="26" t="s">
        <v>401</v>
      </c>
      <c r="S60" s="28">
        <v>44385</v>
      </c>
      <c r="T60" s="28">
        <v>44422</v>
      </c>
      <c r="U60" s="28">
        <v>44422</v>
      </c>
      <c r="V60" s="28">
        <v>44425</v>
      </c>
      <c r="W60" s="26">
        <v>1322</v>
      </c>
      <c r="X60" s="26" t="s">
        <v>388</v>
      </c>
      <c r="Y60" s="29">
        <v>80832</v>
      </c>
      <c r="Z60" s="29">
        <v>80832</v>
      </c>
      <c r="AA60" s="29">
        <v>0</v>
      </c>
      <c r="AB60" s="29">
        <v>0</v>
      </c>
      <c r="AC60" s="29">
        <v>0</v>
      </c>
      <c r="AD60" s="29">
        <v>0</v>
      </c>
      <c r="AE60" s="29">
        <v>0</v>
      </c>
      <c r="AF60" s="29">
        <v>80832</v>
      </c>
      <c r="AG60" s="26"/>
      <c r="AH60" s="26" t="s">
        <v>589</v>
      </c>
      <c r="AI60" s="26" t="s">
        <v>590</v>
      </c>
      <c r="AJ60" s="26" t="s">
        <v>499</v>
      </c>
      <c r="AK60" s="29">
        <v>0</v>
      </c>
      <c r="AL60" s="29">
        <v>0</v>
      </c>
      <c r="AM60" s="29">
        <v>80832</v>
      </c>
      <c r="AN60" s="29" t="s">
        <v>247</v>
      </c>
      <c r="AO60" s="26" t="s">
        <v>591</v>
      </c>
      <c r="AP60" s="26" t="s">
        <v>536</v>
      </c>
      <c r="AQ60" s="26"/>
      <c r="AR60" s="26" t="s">
        <v>320</v>
      </c>
      <c r="AS60" s="26" t="s">
        <v>293</v>
      </c>
      <c r="AT60" s="29">
        <v>0</v>
      </c>
      <c r="AU60" s="29">
        <v>80832</v>
      </c>
      <c r="AV60" s="29">
        <v>0</v>
      </c>
      <c r="AW60" s="29">
        <v>0</v>
      </c>
      <c r="AX60" s="29">
        <v>0</v>
      </c>
      <c r="AY60" s="29">
        <v>0</v>
      </c>
      <c r="AZ60" s="29">
        <v>0</v>
      </c>
      <c r="BA60" s="29">
        <v>0</v>
      </c>
      <c r="BB60" s="29">
        <v>0</v>
      </c>
      <c r="BC60" s="29">
        <v>0</v>
      </c>
      <c r="BD60" s="29">
        <v>0</v>
      </c>
      <c r="BE60" s="26"/>
      <c r="BF60" s="26"/>
      <c r="BG60" s="26"/>
      <c r="BH60" s="29">
        <v>0</v>
      </c>
    </row>
    <row r="61" spans="1:60" x14ac:dyDescent="0.2">
      <c r="A61" s="26">
        <v>891300047</v>
      </c>
      <c r="B61" s="26" t="s">
        <v>274</v>
      </c>
      <c r="C61" s="26" t="s">
        <v>62</v>
      </c>
      <c r="D61" s="26" t="s">
        <v>62</v>
      </c>
      <c r="E61" s="26" t="s">
        <v>592</v>
      </c>
      <c r="F61" s="27"/>
      <c r="G61" s="28">
        <v>44378</v>
      </c>
      <c r="H61" s="28">
        <v>44409</v>
      </c>
      <c r="I61" s="29">
        <v>216994</v>
      </c>
      <c r="J61" s="29">
        <v>216994</v>
      </c>
      <c r="K61" s="26" t="s">
        <v>400</v>
      </c>
      <c r="L61" s="26" t="s">
        <v>400</v>
      </c>
      <c r="M61" s="29">
        <v>0</v>
      </c>
      <c r="N61" s="26"/>
      <c r="O61" s="26"/>
      <c r="P61" s="26"/>
      <c r="Q61" s="26"/>
      <c r="R61" s="26" t="s">
        <v>401</v>
      </c>
      <c r="S61" s="28">
        <v>44378</v>
      </c>
      <c r="T61" s="28">
        <v>44422</v>
      </c>
      <c r="U61" s="28">
        <v>44422</v>
      </c>
      <c r="V61" s="28">
        <v>44425</v>
      </c>
      <c r="W61" s="26">
        <v>1322</v>
      </c>
      <c r="X61" s="26" t="s">
        <v>388</v>
      </c>
      <c r="Y61" s="29">
        <v>216994</v>
      </c>
      <c r="Z61" s="29">
        <v>216994</v>
      </c>
      <c r="AA61" s="29">
        <v>0</v>
      </c>
      <c r="AB61" s="29">
        <v>0</v>
      </c>
      <c r="AC61" s="29">
        <v>0</v>
      </c>
      <c r="AD61" s="29">
        <v>0</v>
      </c>
      <c r="AE61" s="29">
        <v>0</v>
      </c>
      <c r="AF61" s="29">
        <v>216994</v>
      </c>
      <c r="AG61" s="26"/>
      <c r="AH61" s="26" t="s">
        <v>593</v>
      </c>
      <c r="AI61" s="26" t="s">
        <v>594</v>
      </c>
      <c r="AJ61" s="26" t="s">
        <v>499</v>
      </c>
      <c r="AK61" s="29">
        <v>0</v>
      </c>
      <c r="AL61" s="29">
        <v>0</v>
      </c>
      <c r="AM61" s="29">
        <v>216994</v>
      </c>
      <c r="AN61" s="29" t="s">
        <v>247</v>
      </c>
      <c r="AO61" s="26" t="s">
        <v>595</v>
      </c>
      <c r="AP61" s="26" t="s">
        <v>428</v>
      </c>
      <c r="AQ61" s="26"/>
      <c r="AR61" s="26" t="s">
        <v>320</v>
      </c>
      <c r="AS61" s="26" t="s">
        <v>293</v>
      </c>
      <c r="AT61" s="29">
        <v>0</v>
      </c>
      <c r="AU61" s="29">
        <v>216994</v>
      </c>
      <c r="AV61" s="29">
        <v>0</v>
      </c>
      <c r="AW61" s="29">
        <v>0</v>
      </c>
      <c r="AX61" s="29">
        <v>0</v>
      </c>
      <c r="AY61" s="29">
        <v>0</v>
      </c>
      <c r="AZ61" s="29">
        <v>0</v>
      </c>
      <c r="BA61" s="29">
        <v>0</v>
      </c>
      <c r="BB61" s="29">
        <v>0</v>
      </c>
      <c r="BC61" s="29">
        <v>0</v>
      </c>
      <c r="BD61" s="29">
        <v>0</v>
      </c>
      <c r="BE61" s="26"/>
      <c r="BF61" s="26"/>
      <c r="BG61" s="26"/>
      <c r="BH61" s="29">
        <v>0</v>
      </c>
    </row>
    <row r="62" spans="1:60" x14ac:dyDescent="0.2">
      <c r="A62" s="26">
        <v>891300047</v>
      </c>
      <c r="B62" s="26" t="s">
        <v>274</v>
      </c>
      <c r="C62" s="26" t="s">
        <v>61</v>
      </c>
      <c r="D62" s="26" t="s">
        <v>61</v>
      </c>
      <c r="E62" s="26" t="s">
        <v>596</v>
      </c>
      <c r="F62" s="27"/>
      <c r="G62" s="28">
        <v>44369</v>
      </c>
      <c r="H62" s="28">
        <v>44378</v>
      </c>
      <c r="I62" s="29">
        <v>80832</v>
      </c>
      <c r="J62" s="29">
        <v>80832</v>
      </c>
      <c r="K62" s="26" t="s">
        <v>400</v>
      </c>
      <c r="L62" s="26" t="s">
        <v>400</v>
      </c>
      <c r="M62" s="29">
        <v>0</v>
      </c>
      <c r="N62" s="26"/>
      <c r="O62" s="26"/>
      <c r="P62" s="26"/>
      <c r="Q62" s="26"/>
      <c r="R62" s="26" t="s">
        <v>401</v>
      </c>
      <c r="S62" s="28">
        <v>44369</v>
      </c>
      <c r="T62" s="28">
        <v>44395</v>
      </c>
      <c r="U62" s="28">
        <v>44395</v>
      </c>
      <c r="V62" s="28">
        <v>44406</v>
      </c>
      <c r="W62" s="26">
        <v>1341</v>
      </c>
      <c r="X62" s="26" t="s">
        <v>388</v>
      </c>
      <c r="Y62" s="29">
        <v>80832</v>
      </c>
      <c r="Z62" s="29">
        <v>80832</v>
      </c>
      <c r="AA62" s="29">
        <v>0</v>
      </c>
      <c r="AB62" s="29">
        <v>0</v>
      </c>
      <c r="AC62" s="29">
        <v>0</v>
      </c>
      <c r="AD62" s="29">
        <v>0</v>
      </c>
      <c r="AE62" s="29">
        <v>0</v>
      </c>
      <c r="AF62" s="29">
        <v>80832</v>
      </c>
      <c r="AG62" s="26"/>
      <c r="AH62" s="26" t="s">
        <v>597</v>
      </c>
      <c r="AI62" s="26" t="s">
        <v>598</v>
      </c>
      <c r="AJ62" s="26" t="s">
        <v>499</v>
      </c>
      <c r="AK62" s="29">
        <v>0</v>
      </c>
      <c r="AL62" s="29">
        <v>0</v>
      </c>
      <c r="AM62" s="29">
        <v>80832</v>
      </c>
      <c r="AN62" s="29" t="s">
        <v>247</v>
      </c>
      <c r="AO62" s="26" t="s">
        <v>599</v>
      </c>
      <c r="AP62" s="26" t="s">
        <v>410</v>
      </c>
      <c r="AQ62" s="26"/>
      <c r="AR62" s="26" t="s">
        <v>320</v>
      </c>
      <c r="AS62" s="26" t="s">
        <v>293</v>
      </c>
      <c r="AT62" s="29">
        <v>0</v>
      </c>
      <c r="AU62" s="29">
        <v>80832</v>
      </c>
      <c r="AV62" s="29">
        <v>0</v>
      </c>
      <c r="AW62" s="29">
        <v>0</v>
      </c>
      <c r="AX62" s="29">
        <v>0</v>
      </c>
      <c r="AY62" s="29">
        <v>0</v>
      </c>
      <c r="AZ62" s="29">
        <v>0</v>
      </c>
      <c r="BA62" s="29">
        <v>0</v>
      </c>
      <c r="BB62" s="29">
        <v>0</v>
      </c>
      <c r="BC62" s="29">
        <v>0</v>
      </c>
      <c r="BD62" s="29">
        <v>0</v>
      </c>
      <c r="BE62" s="26"/>
      <c r="BF62" s="26"/>
      <c r="BG62" s="26"/>
      <c r="BH62" s="29">
        <v>0</v>
      </c>
    </row>
    <row r="63" spans="1:60" x14ac:dyDescent="0.2">
      <c r="A63" s="26">
        <v>891300047</v>
      </c>
      <c r="B63" s="26" t="s">
        <v>274</v>
      </c>
      <c r="C63" s="26" t="s">
        <v>52</v>
      </c>
      <c r="D63" s="26" t="s">
        <v>52</v>
      </c>
      <c r="E63" s="26" t="s">
        <v>603</v>
      </c>
      <c r="F63" s="27"/>
      <c r="G63" s="28">
        <v>44225</v>
      </c>
      <c r="H63" s="28">
        <v>44287</v>
      </c>
      <c r="I63" s="29">
        <v>316994</v>
      </c>
      <c r="J63" s="29">
        <v>316994</v>
      </c>
      <c r="K63" s="26" t="s">
        <v>400</v>
      </c>
      <c r="L63" s="26" t="s">
        <v>400</v>
      </c>
      <c r="M63" s="29">
        <v>0</v>
      </c>
      <c r="N63" s="26"/>
      <c r="O63" s="26"/>
      <c r="P63" s="26"/>
      <c r="Q63" s="26"/>
      <c r="R63" s="26" t="s">
        <v>401</v>
      </c>
      <c r="S63" s="28">
        <v>44225</v>
      </c>
      <c r="T63" s="28">
        <v>44294</v>
      </c>
      <c r="U63" s="28">
        <v>44294</v>
      </c>
      <c r="V63" s="28">
        <v>44300</v>
      </c>
      <c r="W63" s="26">
        <v>1447</v>
      </c>
      <c r="X63" s="26" t="s">
        <v>388</v>
      </c>
      <c r="Y63" s="29">
        <v>316994</v>
      </c>
      <c r="Z63" s="29">
        <v>316994</v>
      </c>
      <c r="AA63" s="29">
        <v>0</v>
      </c>
      <c r="AB63" s="29">
        <v>0</v>
      </c>
      <c r="AC63" s="29">
        <v>0</v>
      </c>
      <c r="AD63" s="29">
        <v>0</v>
      </c>
      <c r="AE63" s="29">
        <v>0</v>
      </c>
      <c r="AF63" s="29">
        <v>316994</v>
      </c>
      <c r="AG63" s="26"/>
      <c r="AH63" s="26" t="s">
        <v>604</v>
      </c>
      <c r="AI63" s="26" t="s">
        <v>605</v>
      </c>
      <c r="AJ63" s="26" t="s">
        <v>499</v>
      </c>
      <c r="AK63" s="29">
        <v>0</v>
      </c>
      <c r="AL63" s="29">
        <v>0</v>
      </c>
      <c r="AM63" s="29">
        <v>316994</v>
      </c>
      <c r="AN63" s="29" t="s">
        <v>247</v>
      </c>
      <c r="AO63" s="26" t="s">
        <v>606</v>
      </c>
      <c r="AP63" s="26" t="s">
        <v>428</v>
      </c>
      <c r="AQ63" s="26"/>
      <c r="AR63" s="26" t="s">
        <v>320</v>
      </c>
      <c r="AS63" s="26" t="s">
        <v>293</v>
      </c>
      <c r="AT63" s="29">
        <v>0</v>
      </c>
      <c r="AU63" s="29">
        <v>316994</v>
      </c>
      <c r="AV63" s="29">
        <v>0</v>
      </c>
      <c r="AW63" s="29">
        <v>0</v>
      </c>
      <c r="AX63" s="29">
        <v>0</v>
      </c>
      <c r="AY63" s="29">
        <v>0</v>
      </c>
      <c r="AZ63" s="29">
        <v>0</v>
      </c>
      <c r="BA63" s="29">
        <v>0</v>
      </c>
      <c r="BB63" s="29">
        <v>0</v>
      </c>
      <c r="BC63" s="29">
        <v>0</v>
      </c>
      <c r="BD63" s="29">
        <v>0</v>
      </c>
      <c r="BE63" s="26"/>
      <c r="BF63" s="26"/>
      <c r="BG63" s="26"/>
      <c r="BH63" s="29">
        <v>0</v>
      </c>
    </row>
    <row r="64" spans="1:60" x14ac:dyDescent="0.2">
      <c r="A64" s="26">
        <v>891300047</v>
      </c>
      <c r="B64" s="26" t="s">
        <v>274</v>
      </c>
      <c r="C64" s="26" t="s">
        <v>47</v>
      </c>
      <c r="D64" s="26" t="s">
        <v>47</v>
      </c>
      <c r="E64" s="26" t="s">
        <v>608</v>
      </c>
      <c r="F64" s="27"/>
      <c r="G64" s="28">
        <v>44214</v>
      </c>
      <c r="H64" s="28">
        <v>44228</v>
      </c>
      <c r="I64" s="29">
        <v>297826</v>
      </c>
      <c r="J64" s="29">
        <v>297826</v>
      </c>
      <c r="K64" s="26" t="s">
        <v>400</v>
      </c>
      <c r="L64" s="26" t="s">
        <v>400</v>
      </c>
      <c r="M64" s="29">
        <v>0</v>
      </c>
      <c r="N64" s="26"/>
      <c r="O64" s="26"/>
      <c r="P64" s="26"/>
      <c r="Q64" s="26"/>
      <c r="R64" s="26" t="s">
        <v>401</v>
      </c>
      <c r="S64" s="28">
        <v>44214</v>
      </c>
      <c r="T64" s="28">
        <v>44243</v>
      </c>
      <c r="U64" s="28">
        <v>44243</v>
      </c>
      <c r="V64" s="28">
        <v>44246</v>
      </c>
      <c r="W64" s="26">
        <v>1501</v>
      </c>
      <c r="X64" s="26" t="s">
        <v>388</v>
      </c>
      <c r="Y64" s="29">
        <v>297826</v>
      </c>
      <c r="Z64" s="29">
        <v>297826</v>
      </c>
      <c r="AA64" s="29">
        <v>0</v>
      </c>
      <c r="AB64" s="29">
        <v>0</v>
      </c>
      <c r="AC64" s="29">
        <v>0</v>
      </c>
      <c r="AD64" s="29">
        <v>0</v>
      </c>
      <c r="AE64" s="29">
        <v>0</v>
      </c>
      <c r="AF64" s="29">
        <v>297826</v>
      </c>
      <c r="AG64" s="26"/>
      <c r="AH64" s="26" t="s">
        <v>609</v>
      </c>
      <c r="AI64" s="26" t="s">
        <v>610</v>
      </c>
      <c r="AJ64" s="26" t="s">
        <v>499</v>
      </c>
      <c r="AK64" s="29">
        <v>0</v>
      </c>
      <c r="AL64" s="29">
        <v>0</v>
      </c>
      <c r="AM64" s="29">
        <v>297826</v>
      </c>
      <c r="AN64" s="29" t="s">
        <v>247</v>
      </c>
      <c r="AO64" s="26" t="s">
        <v>611</v>
      </c>
      <c r="AP64" s="26" t="s">
        <v>536</v>
      </c>
      <c r="AQ64" s="26"/>
      <c r="AR64" s="26" t="s">
        <v>320</v>
      </c>
      <c r="AS64" s="26" t="s">
        <v>293</v>
      </c>
      <c r="AT64" s="29">
        <v>0</v>
      </c>
      <c r="AU64" s="29">
        <v>297826</v>
      </c>
      <c r="AV64" s="29">
        <v>0</v>
      </c>
      <c r="AW64" s="29">
        <v>0</v>
      </c>
      <c r="AX64" s="29">
        <v>0</v>
      </c>
      <c r="AY64" s="29">
        <v>0</v>
      </c>
      <c r="AZ64" s="29">
        <v>0</v>
      </c>
      <c r="BA64" s="29">
        <v>0</v>
      </c>
      <c r="BB64" s="29">
        <v>0</v>
      </c>
      <c r="BC64" s="29">
        <v>0</v>
      </c>
      <c r="BD64" s="29">
        <v>0</v>
      </c>
      <c r="BE64" s="26"/>
      <c r="BF64" s="26"/>
      <c r="BG64" s="26"/>
      <c r="BH64" s="29">
        <v>0</v>
      </c>
    </row>
    <row r="65" spans="1:60" x14ac:dyDescent="0.2">
      <c r="A65" s="26">
        <v>891300047</v>
      </c>
      <c r="B65" s="26" t="s">
        <v>274</v>
      </c>
      <c r="C65" s="26" t="s">
        <v>44</v>
      </c>
      <c r="D65" s="26" t="s">
        <v>44</v>
      </c>
      <c r="E65" s="26" t="s">
        <v>612</v>
      </c>
      <c r="F65" s="27"/>
      <c r="G65" s="28">
        <v>44212</v>
      </c>
      <c r="H65" s="28">
        <v>44228</v>
      </c>
      <c r="I65" s="29">
        <v>216994</v>
      </c>
      <c r="J65" s="29">
        <v>216994</v>
      </c>
      <c r="K65" s="26" t="s">
        <v>400</v>
      </c>
      <c r="L65" s="26" t="s">
        <v>400</v>
      </c>
      <c r="M65" s="29">
        <v>0</v>
      </c>
      <c r="N65" s="26"/>
      <c r="O65" s="26"/>
      <c r="P65" s="26"/>
      <c r="Q65" s="26"/>
      <c r="R65" s="26" t="s">
        <v>401</v>
      </c>
      <c r="S65" s="28">
        <v>44212</v>
      </c>
      <c r="T65" s="28">
        <v>44243</v>
      </c>
      <c r="U65" s="28">
        <v>44243</v>
      </c>
      <c r="V65" s="28">
        <v>44245</v>
      </c>
      <c r="W65" s="26">
        <v>1502</v>
      </c>
      <c r="X65" s="26" t="s">
        <v>388</v>
      </c>
      <c r="Y65" s="29">
        <v>216994</v>
      </c>
      <c r="Z65" s="29">
        <v>216994</v>
      </c>
      <c r="AA65" s="29">
        <v>0</v>
      </c>
      <c r="AB65" s="29">
        <v>0</v>
      </c>
      <c r="AC65" s="29">
        <v>0</v>
      </c>
      <c r="AD65" s="29">
        <v>0</v>
      </c>
      <c r="AE65" s="29">
        <v>0</v>
      </c>
      <c r="AF65" s="29">
        <v>216994</v>
      </c>
      <c r="AG65" s="26"/>
      <c r="AH65" s="26" t="s">
        <v>613</v>
      </c>
      <c r="AI65" s="26" t="s">
        <v>614</v>
      </c>
      <c r="AJ65" s="26" t="s">
        <v>499</v>
      </c>
      <c r="AK65" s="29">
        <v>0</v>
      </c>
      <c r="AL65" s="29">
        <v>0</v>
      </c>
      <c r="AM65" s="29">
        <v>216994</v>
      </c>
      <c r="AN65" s="29" t="s">
        <v>247</v>
      </c>
      <c r="AO65" s="26" t="s">
        <v>615</v>
      </c>
      <c r="AP65" s="26" t="s">
        <v>536</v>
      </c>
      <c r="AQ65" s="26"/>
      <c r="AR65" s="26" t="s">
        <v>320</v>
      </c>
      <c r="AS65" s="26" t="s">
        <v>293</v>
      </c>
      <c r="AT65" s="29">
        <v>0</v>
      </c>
      <c r="AU65" s="29">
        <v>216994</v>
      </c>
      <c r="AV65" s="29">
        <v>0</v>
      </c>
      <c r="AW65" s="29">
        <v>0</v>
      </c>
      <c r="AX65" s="29">
        <v>0</v>
      </c>
      <c r="AY65" s="29">
        <v>0</v>
      </c>
      <c r="AZ65" s="29">
        <v>0</v>
      </c>
      <c r="BA65" s="29">
        <v>0</v>
      </c>
      <c r="BB65" s="29">
        <v>0</v>
      </c>
      <c r="BC65" s="29">
        <v>0</v>
      </c>
      <c r="BD65" s="29">
        <v>0</v>
      </c>
      <c r="BE65" s="26"/>
      <c r="BF65" s="26"/>
      <c r="BG65" s="26"/>
      <c r="BH65" s="29">
        <v>0</v>
      </c>
    </row>
    <row r="66" spans="1:60" x14ac:dyDescent="0.2">
      <c r="A66" s="26">
        <v>891300047</v>
      </c>
      <c r="B66" s="26" t="s">
        <v>274</v>
      </c>
      <c r="C66" s="26" t="s">
        <v>45</v>
      </c>
      <c r="D66" s="26" t="s">
        <v>45</v>
      </c>
      <c r="E66" s="26" t="s">
        <v>616</v>
      </c>
      <c r="F66" s="27"/>
      <c r="G66" s="28">
        <v>44212</v>
      </c>
      <c r="H66" s="28">
        <v>44228</v>
      </c>
      <c r="I66" s="29">
        <v>216994</v>
      </c>
      <c r="J66" s="29">
        <v>216994</v>
      </c>
      <c r="K66" s="26" t="s">
        <v>400</v>
      </c>
      <c r="L66" s="26" t="s">
        <v>400</v>
      </c>
      <c r="M66" s="29">
        <v>0</v>
      </c>
      <c r="N66" s="26"/>
      <c r="O66" s="26"/>
      <c r="P66" s="26"/>
      <c r="Q66" s="26"/>
      <c r="R66" s="26" t="s">
        <v>401</v>
      </c>
      <c r="S66" s="28">
        <v>44212</v>
      </c>
      <c r="T66" s="28">
        <v>44243</v>
      </c>
      <c r="U66" s="28">
        <v>44243</v>
      </c>
      <c r="V66" s="28">
        <v>44245</v>
      </c>
      <c r="W66" s="26">
        <v>1502</v>
      </c>
      <c r="X66" s="26" t="s">
        <v>388</v>
      </c>
      <c r="Y66" s="29">
        <v>216994</v>
      </c>
      <c r="Z66" s="29">
        <v>216994</v>
      </c>
      <c r="AA66" s="29">
        <v>0</v>
      </c>
      <c r="AB66" s="29">
        <v>0</v>
      </c>
      <c r="AC66" s="29">
        <v>0</v>
      </c>
      <c r="AD66" s="29">
        <v>0</v>
      </c>
      <c r="AE66" s="29">
        <v>0</v>
      </c>
      <c r="AF66" s="29">
        <v>216994</v>
      </c>
      <c r="AG66" s="26"/>
      <c r="AH66" s="26" t="s">
        <v>617</v>
      </c>
      <c r="AI66" s="26" t="s">
        <v>618</v>
      </c>
      <c r="AJ66" s="26" t="s">
        <v>499</v>
      </c>
      <c r="AK66" s="29">
        <v>0</v>
      </c>
      <c r="AL66" s="29">
        <v>0</v>
      </c>
      <c r="AM66" s="29">
        <v>216994</v>
      </c>
      <c r="AN66" s="29" t="s">
        <v>247</v>
      </c>
      <c r="AO66" s="26" t="s">
        <v>619</v>
      </c>
      <c r="AP66" s="26" t="s">
        <v>536</v>
      </c>
      <c r="AQ66" s="26"/>
      <c r="AR66" s="26" t="s">
        <v>320</v>
      </c>
      <c r="AS66" s="26" t="s">
        <v>293</v>
      </c>
      <c r="AT66" s="29">
        <v>0</v>
      </c>
      <c r="AU66" s="29">
        <v>216994</v>
      </c>
      <c r="AV66" s="29">
        <v>0</v>
      </c>
      <c r="AW66" s="29">
        <v>0</v>
      </c>
      <c r="AX66" s="29">
        <v>0</v>
      </c>
      <c r="AY66" s="29">
        <v>0</v>
      </c>
      <c r="AZ66" s="29">
        <v>0</v>
      </c>
      <c r="BA66" s="29">
        <v>0</v>
      </c>
      <c r="BB66" s="29">
        <v>0</v>
      </c>
      <c r="BC66" s="29">
        <v>0</v>
      </c>
      <c r="BD66" s="29">
        <v>0</v>
      </c>
      <c r="BE66" s="26"/>
      <c r="BF66" s="26"/>
      <c r="BG66" s="26"/>
      <c r="BH66" s="29">
        <v>0</v>
      </c>
    </row>
    <row r="67" spans="1:60" x14ac:dyDescent="0.2">
      <c r="A67" s="26">
        <v>891300047</v>
      </c>
      <c r="B67" s="26" t="s">
        <v>274</v>
      </c>
      <c r="C67" s="26" t="s">
        <v>27</v>
      </c>
      <c r="D67" s="26" t="s">
        <v>27</v>
      </c>
      <c r="E67" s="26" t="s">
        <v>620</v>
      </c>
      <c r="F67" s="27"/>
      <c r="G67" s="28">
        <v>44022</v>
      </c>
      <c r="H67" s="28">
        <v>44044</v>
      </c>
      <c r="I67" s="29">
        <v>101640</v>
      </c>
      <c r="J67" s="29">
        <v>101640</v>
      </c>
      <c r="K67" s="26" t="s">
        <v>400</v>
      </c>
      <c r="L67" s="26" t="s">
        <v>400</v>
      </c>
      <c r="M67" s="29">
        <v>0</v>
      </c>
      <c r="N67" s="26"/>
      <c r="O67" s="26"/>
      <c r="P67" s="26"/>
      <c r="Q67" s="26"/>
      <c r="R67" s="26" t="s">
        <v>401</v>
      </c>
      <c r="S67" s="28">
        <v>44022</v>
      </c>
      <c r="T67" s="28">
        <v>44060</v>
      </c>
      <c r="U67" s="28">
        <v>44237</v>
      </c>
      <c r="V67" s="28">
        <v>44068</v>
      </c>
      <c r="W67" s="26">
        <v>1679</v>
      </c>
      <c r="X67" s="26" t="s">
        <v>388</v>
      </c>
      <c r="Y67" s="29">
        <v>101640</v>
      </c>
      <c r="Z67" s="29">
        <v>101640</v>
      </c>
      <c r="AA67" s="29">
        <v>0</v>
      </c>
      <c r="AB67" s="29">
        <v>0</v>
      </c>
      <c r="AC67" s="29">
        <v>0</v>
      </c>
      <c r="AD67" s="29">
        <v>0</v>
      </c>
      <c r="AE67" s="29">
        <v>0</v>
      </c>
      <c r="AF67" s="29">
        <v>101640</v>
      </c>
      <c r="AG67" s="26"/>
      <c r="AH67" s="26" t="s">
        <v>430</v>
      </c>
      <c r="AI67" s="26" t="s">
        <v>621</v>
      </c>
      <c r="AJ67" s="26" t="s">
        <v>499</v>
      </c>
      <c r="AK67" s="29">
        <v>0</v>
      </c>
      <c r="AL67" s="29">
        <v>0</v>
      </c>
      <c r="AM67" s="29">
        <v>101640</v>
      </c>
      <c r="AN67" s="29" t="s">
        <v>247</v>
      </c>
      <c r="AO67" s="26" t="s">
        <v>622</v>
      </c>
      <c r="AP67" s="26" t="s">
        <v>454</v>
      </c>
      <c r="AQ67" s="26"/>
      <c r="AR67" s="26" t="s">
        <v>320</v>
      </c>
      <c r="AS67" s="26" t="s">
        <v>293</v>
      </c>
      <c r="AT67" s="29">
        <v>0</v>
      </c>
      <c r="AU67" s="29">
        <v>101640</v>
      </c>
      <c r="AV67" s="29">
        <v>0</v>
      </c>
      <c r="AW67" s="29">
        <v>0</v>
      </c>
      <c r="AX67" s="29">
        <v>0</v>
      </c>
      <c r="AY67" s="29">
        <v>0</v>
      </c>
      <c r="AZ67" s="29">
        <v>0</v>
      </c>
      <c r="BA67" s="29">
        <v>0</v>
      </c>
      <c r="BB67" s="29">
        <v>0</v>
      </c>
      <c r="BC67" s="29">
        <v>0</v>
      </c>
      <c r="BD67" s="29">
        <v>0</v>
      </c>
      <c r="BE67" s="26"/>
      <c r="BF67" s="26"/>
      <c r="BG67" s="26"/>
      <c r="BH67" s="29">
        <v>0</v>
      </c>
    </row>
    <row r="68" spans="1:60" x14ac:dyDescent="0.2">
      <c r="A68" s="26">
        <v>891300047</v>
      </c>
      <c r="B68" s="26" t="s">
        <v>274</v>
      </c>
      <c r="C68" s="26" t="s">
        <v>21</v>
      </c>
      <c r="D68" s="26" t="s">
        <v>21</v>
      </c>
      <c r="E68" s="26" t="s">
        <v>623</v>
      </c>
      <c r="F68" s="27"/>
      <c r="G68" s="28">
        <v>43948</v>
      </c>
      <c r="H68" s="28">
        <v>43983</v>
      </c>
      <c r="I68" s="29">
        <v>501580</v>
      </c>
      <c r="J68" s="29">
        <v>501580</v>
      </c>
      <c r="K68" s="26" t="s">
        <v>400</v>
      </c>
      <c r="L68" s="26" t="s">
        <v>400</v>
      </c>
      <c r="M68" s="29">
        <v>0</v>
      </c>
      <c r="N68" s="26"/>
      <c r="O68" s="26"/>
      <c r="P68" s="26"/>
      <c r="Q68" s="26"/>
      <c r="R68" s="26" t="s">
        <v>401</v>
      </c>
      <c r="S68" s="28">
        <v>43948</v>
      </c>
      <c r="T68" s="28">
        <v>43991</v>
      </c>
      <c r="U68" s="28">
        <v>44237</v>
      </c>
      <c r="V68" s="28">
        <v>43995</v>
      </c>
      <c r="W68" s="26">
        <v>1752</v>
      </c>
      <c r="X68" s="26" t="s">
        <v>388</v>
      </c>
      <c r="Y68" s="29">
        <v>501580</v>
      </c>
      <c r="Z68" s="29">
        <v>501580</v>
      </c>
      <c r="AA68" s="29">
        <v>0</v>
      </c>
      <c r="AB68" s="29">
        <v>0</v>
      </c>
      <c r="AC68" s="29">
        <v>0</v>
      </c>
      <c r="AD68" s="29">
        <v>0</v>
      </c>
      <c r="AE68" s="29">
        <v>0</v>
      </c>
      <c r="AF68" s="29">
        <v>501580</v>
      </c>
      <c r="AG68" s="26"/>
      <c r="AH68" s="26" t="s">
        <v>430</v>
      </c>
      <c r="AI68" s="26" t="s">
        <v>624</v>
      </c>
      <c r="AJ68" s="26" t="s">
        <v>499</v>
      </c>
      <c r="AK68" s="29">
        <v>0</v>
      </c>
      <c r="AL68" s="29">
        <v>0</v>
      </c>
      <c r="AM68" s="29">
        <v>501580</v>
      </c>
      <c r="AN68" s="29" t="s">
        <v>247</v>
      </c>
      <c r="AO68" s="26" t="s">
        <v>625</v>
      </c>
      <c r="AP68" s="26" t="s">
        <v>454</v>
      </c>
      <c r="AQ68" s="26"/>
      <c r="AR68" s="26" t="s">
        <v>320</v>
      </c>
      <c r="AS68" s="26" t="s">
        <v>293</v>
      </c>
      <c r="AT68" s="29">
        <v>0</v>
      </c>
      <c r="AU68" s="29">
        <v>501580</v>
      </c>
      <c r="AV68" s="29">
        <v>0</v>
      </c>
      <c r="AW68" s="29">
        <v>0</v>
      </c>
      <c r="AX68" s="29">
        <v>0</v>
      </c>
      <c r="AY68" s="29">
        <v>0</v>
      </c>
      <c r="AZ68" s="29">
        <v>0</v>
      </c>
      <c r="BA68" s="29">
        <v>0</v>
      </c>
      <c r="BB68" s="29">
        <v>0</v>
      </c>
      <c r="BC68" s="29">
        <v>0</v>
      </c>
      <c r="BD68" s="29">
        <v>0</v>
      </c>
      <c r="BE68" s="26"/>
      <c r="BF68" s="26"/>
      <c r="BG68" s="26"/>
      <c r="BH68" s="29">
        <v>0</v>
      </c>
    </row>
    <row r="69" spans="1:60" x14ac:dyDescent="0.2">
      <c r="A69" s="26">
        <v>891300047</v>
      </c>
      <c r="B69" s="26" t="s">
        <v>274</v>
      </c>
      <c r="C69" s="26" t="s">
        <v>20</v>
      </c>
      <c r="D69" s="26" t="s">
        <v>20</v>
      </c>
      <c r="E69" s="26" t="s">
        <v>626</v>
      </c>
      <c r="F69" s="27"/>
      <c r="G69" s="28">
        <v>43948</v>
      </c>
      <c r="H69" s="28">
        <v>44044</v>
      </c>
      <c r="I69" s="29">
        <v>1088253</v>
      </c>
      <c r="J69" s="29">
        <v>1088253</v>
      </c>
      <c r="K69" s="26" t="s">
        <v>400</v>
      </c>
      <c r="L69" s="26" t="s">
        <v>400</v>
      </c>
      <c r="M69" s="29">
        <v>0</v>
      </c>
      <c r="N69" s="26"/>
      <c r="O69" s="26"/>
      <c r="P69" s="26"/>
      <c r="Q69" s="26"/>
      <c r="R69" s="26" t="s">
        <v>401</v>
      </c>
      <c r="S69" s="28">
        <v>43948</v>
      </c>
      <c r="T69" s="28">
        <v>44060</v>
      </c>
      <c r="U69" s="28">
        <v>44237</v>
      </c>
      <c r="V69" s="28">
        <v>44068</v>
      </c>
      <c r="W69" s="26">
        <v>1679</v>
      </c>
      <c r="X69" s="26" t="s">
        <v>388</v>
      </c>
      <c r="Y69" s="29">
        <v>1088253</v>
      </c>
      <c r="Z69" s="29">
        <v>1088253</v>
      </c>
      <c r="AA69" s="29">
        <v>0</v>
      </c>
      <c r="AB69" s="29">
        <v>0</v>
      </c>
      <c r="AC69" s="29">
        <v>0</v>
      </c>
      <c r="AD69" s="29">
        <v>0</v>
      </c>
      <c r="AE69" s="29">
        <v>0</v>
      </c>
      <c r="AF69" s="29">
        <v>1088253</v>
      </c>
      <c r="AG69" s="26"/>
      <c r="AH69" s="26" t="s">
        <v>430</v>
      </c>
      <c r="AI69" s="26" t="s">
        <v>627</v>
      </c>
      <c r="AJ69" s="26" t="s">
        <v>499</v>
      </c>
      <c r="AK69" s="29">
        <v>0</v>
      </c>
      <c r="AL69" s="29">
        <v>0</v>
      </c>
      <c r="AM69" s="29">
        <v>1088253</v>
      </c>
      <c r="AN69" s="29" t="s">
        <v>247</v>
      </c>
      <c r="AO69" s="26" t="s">
        <v>628</v>
      </c>
      <c r="AP69" s="26" t="s">
        <v>454</v>
      </c>
      <c r="AQ69" s="26"/>
      <c r="AR69" s="26" t="s">
        <v>320</v>
      </c>
      <c r="AS69" s="26" t="s">
        <v>293</v>
      </c>
      <c r="AT69" s="29">
        <v>0</v>
      </c>
      <c r="AU69" s="29">
        <v>1088253</v>
      </c>
      <c r="AV69" s="29">
        <v>0</v>
      </c>
      <c r="AW69" s="29">
        <v>0</v>
      </c>
      <c r="AX69" s="29">
        <v>0</v>
      </c>
      <c r="AY69" s="29">
        <v>0</v>
      </c>
      <c r="AZ69" s="29">
        <v>0</v>
      </c>
      <c r="BA69" s="29">
        <v>0</v>
      </c>
      <c r="BB69" s="29">
        <v>0</v>
      </c>
      <c r="BC69" s="29">
        <v>0</v>
      </c>
      <c r="BD69" s="29">
        <v>0</v>
      </c>
      <c r="BE69" s="26"/>
      <c r="BF69" s="26"/>
      <c r="BG69" s="26"/>
      <c r="BH69" s="29">
        <v>0</v>
      </c>
    </row>
    <row r="70" spans="1:60" x14ac:dyDescent="0.2">
      <c r="A70" s="26">
        <v>891300047</v>
      </c>
      <c r="B70" s="26" t="s">
        <v>274</v>
      </c>
      <c r="C70" s="26" t="s">
        <v>22</v>
      </c>
      <c r="D70" s="26" t="s">
        <v>22</v>
      </c>
      <c r="E70" s="26" t="s">
        <v>629</v>
      </c>
      <c r="F70" s="27"/>
      <c r="G70" s="28">
        <v>43948</v>
      </c>
      <c r="H70" s="28">
        <v>44044</v>
      </c>
      <c r="I70" s="29">
        <v>110448</v>
      </c>
      <c r="J70" s="29">
        <v>110448</v>
      </c>
      <c r="K70" s="26" t="s">
        <v>400</v>
      </c>
      <c r="L70" s="26" t="s">
        <v>400</v>
      </c>
      <c r="M70" s="29">
        <v>0</v>
      </c>
      <c r="N70" s="26"/>
      <c r="O70" s="26"/>
      <c r="P70" s="26"/>
      <c r="Q70" s="26"/>
      <c r="R70" s="26" t="s">
        <v>401</v>
      </c>
      <c r="S70" s="28">
        <v>43948</v>
      </c>
      <c r="T70" s="28">
        <v>44060</v>
      </c>
      <c r="U70" s="28">
        <v>44237</v>
      </c>
      <c r="V70" s="28">
        <v>44068</v>
      </c>
      <c r="W70" s="26">
        <v>1679</v>
      </c>
      <c r="X70" s="26" t="s">
        <v>388</v>
      </c>
      <c r="Y70" s="29">
        <v>110448</v>
      </c>
      <c r="Z70" s="29">
        <v>110448</v>
      </c>
      <c r="AA70" s="29">
        <v>0</v>
      </c>
      <c r="AB70" s="29">
        <v>0</v>
      </c>
      <c r="AC70" s="29">
        <v>0</v>
      </c>
      <c r="AD70" s="29">
        <v>0</v>
      </c>
      <c r="AE70" s="29">
        <v>0</v>
      </c>
      <c r="AF70" s="29">
        <v>110448</v>
      </c>
      <c r="AG70" s="26"/>
      <c r="AH70" s="26" t="s">
        <v>430</v>
      </c>
      <c r="AI70" s="26" t="s">
        <v>630</v>
      </c>
      <c r="AJ70" s="26" t="s">
        <v>499</v>
      </c>
      <c r="AK70" s="29">
        <v>0</v>
      </c>
      <c r="AL70" s="29">
        <v>0</v>
      </c>
      <c r="AM70" s="29">
        <v>110448</v>
      </c>
      <c r="AN70" s="29" t="s">
        <v>247</v>
      </c>
      <c r="AO70" s="26" t="s">
        <v>631</v>
      </c>
      <c r="AP70" s="26" t="s">
        <v>454</v>
      </c>
      <c r="AQ70" s="26"/>
      <c r="AR70" s="26" t="s">
        <v>320</v>
      </c>
      <c r="AS70" s="26" t="s">
        <v>293</v>
      </c>
      <c r="AT70" s="29">
        <v>0</v>
      </c>
      <c r="AU70" s="29">
        <v>110448</v>
      </c>
      <c r="AV70" s="29">
        <v>0</v>
      </c>
      <c r="AW70" s="29">
        <v>0</v>
      </c>
      <c r="AX70" s="29">
        <v>0</v>
      </c>
      <c r="AY70" s="29">
        <v>0</v>
      </c>
      <c r="AZ70" s="29">
        <v>0</v>
      </c>
      <c r="BA70" s="29">
        <v>0</v>
      </c>
      <c r="BB70" s="29">
        <v>0</v>
      </c>
      <c r="BC70" s="29">
        <v>0</v>
      </c>
      <c r="BD70" s="29">
        <v>0</v>
      </c>
      <c r="BE70" s="26"/>
      <c r="BF70" s="26"/>
      <c r="BG70" s="26"/>
      <c r="BH70" s="29">
        <v>0</v>
      </c>
    </row>
    <row r="71" spans="1:60" x14ac:dyDescent="0.2">
      <c r="A71" s="26">
        <v>891300047</v>
      </c>
      <c r="B71" s="26" t="s">
        <v>274</v>
      </c>
      <c r="C71" s="26" t="s">
        <v>19</v>
      </c>
      <c r="D71" s="26" t="s">
        <v>19</v>
      </c>
      <c r="E71" s="26" t="s">
        <v>632</v>
      </c>
      <c r="F71" s="27"/>
      <c r="G71" s="28">
        <v>43936</v>
      </c>
      <c r="H71" s="28">
        <v>44044</v>
      </c>
      <c r="I71" s="29">
        <v>114868</v>
      </c>
      <c r="J71" s="29">
        <v>114868</v>
      </c>
      <c r="K71" s="26" t="s">
        <v>400</v>
      </c>
      <c r="L71" s="26" t="s">
        <v>400</v>
      </c>
      <c r="M71" s="29">
        <v>0</v>
      </c>
      <c r="N71" s="26"/>
      <c r="O71" s="26"/>
      <c r="P71" s="26"/>
      <c r="Q71" s="26"/>
      <c r="R71" s="26" t="s">
        <v>401</v>
      </c>
      <c r="S71" s="28">
        <v>43936</v>
      </c>
      <c r="T71" s="28">
        <v>44060</v>
      </c>
      <c r="U71" s="28">
        <v>44237</v>
      </c>
      <c r="V71" s="28">
        <v>44068</v>
      </c>
      <c r="W71" s="26">
        <v>1679</v>
      </c>
      <c r="X71" s="26" t="s">
        <v>388</v>
      </c>
      <c r="Y71" s="29">
        <v>114868</v>
      </c>
      <c r="Z71" s="29">
        <v>114868</v>
      </c>
      <c r="AA71" s="29">
        <v>0</v>
      </c>
      <c r="AB71" s="29">
        <v>0</v>
      </c>
      <c r="AC71" s="29">
        <v>0</v>
      </c>
      <c r="AD71" s="29">
        <v>0</v>
      </c>
      <c r="AE71" s="29">
        <v>0</v>
      </c>
      <c r="AF71" s="29">
        <v>114868</v>
      </c>
      <c r="AG71" s="26"/>
      <c r="AH71" s="26" t="s">
        <v>430</v>
      </c>
      <c r="AI71" s="26" t="s">
        <v>633</v>
      </c>
      <c r="AJ71" s="26" t="s">
        <v>499</v>
      </c>
      <c r="AK71" s="29">
        <v>0</v>
      </c>
      <c r="AL71" s="29">
        <v>0</v>
      </c>
      <c r="AM71" s="29">
        <v>114868</v>
      </c>
      <c r="AN71" s="29" t="s">
        <v>247</v>
      </c>
      <c r="AO71" s="26" t="s">
        <v>634</v>
      </c>
      <c r="AP71" s="26" t="s">
        <v>454</v>
      </c>
      <c r="AQ71" s="26"/>
      <c r="AR71" s="26" t="s">
        <v>320</v>
      </c>
      <c r="AS71" s="26" t="s">
        <v>293</v>
      </c>
      <c r="AT71" s="29">
        <v>0</v>
      </c>
      <c r="AU71" s="29">
        <v>114868</v>
      </c>
      <c r="AV71" s="29">
        <v>0</v>
      </c>
      <c r="AW71" s="29">
        <v>0</v>
      </c>
      <c r="AX71" s="29">
        <v>0</v>
      </c>
      <c r="AY71" s="29">
        <v>0</v>
      </c>
      <c r="AZ71" s="29">
        <v>0</v>
      </c>
      <c r="BA71" s="29">
        <v>0</v>
      </c>
      <c r="BB71" s="29">
        <v>0</v>
      </c>
      <c r="BC71" s="29">
        <v>0</v>
      </c>
      <c r="BD71" s="29">
        <v>0</v>
      </c>
      <c r="BE71" s="26"/>
      <c r="BF71" s="26"/>
      <c r="BG71" s="26"/>
      <c r="BH71" s="29">
        <v>0</v>
      </c>
    </row>
    <row r="72" spans="1:60" x14ac:dyDescent="0.2">
      <c r="A72" s="26">
        <v>891300047</v>
      </c>
      <c r="B72" s="26" t="s">
        <v>274</v>
      </c>
      <c r="C72" s="26" t="s">
        <v>17</v>
      </c>
      <c r="D72" s="26" t="s">
        <v>17</v>
      </c>
      <c r="E72" s="26" t="s">
        <v>635</v>
      </c>
      <c r="F72" s="27"/>
      <c r="G72" s="28">
        <v>43874</v>
      </c>
      <c r="H72" s="28">
        <v>44044</v>
      </c>
      <c r="I72" s="29">
        <v>43032</v>
      </c>
      <c r="J72" s="29">
        <v>43032</v>
      </c>
      <c r="K72" s="26" t="s">
        <v>400</v>
      </c>
      <c r="L72" s="26" t="s">
        <v>400</v>
      </c>
      <c r="M72" s="29">
        <v>0</v>
      </c>
      <c r="N72" s="26"/>
      <c r="O72" s="26"/>
      <c r="P72" s="26"/>
      <c r="Q72" s="26"/>
      <c r="R72" s="26" t="s">
        <v>401</v>
      </c>
      <c r="S72" s="28">
        <v>43874</v>
      </c>
      <c r="T72" s="28">
        <v>44060</v>
      </c>
      <c r="U72" s="28">
        <v>44237</v>
      </c>
      <c r="V72" s="28">
        <v>44068</v>
      </c>
      <c r="W72" s="26">
        <v>1679</v>
      </c>
      <c r="X72" s="26" t="s">
        <v>388</v>
      </c>
      <c r="Y72" s="29">
        <v>43032</v>
      </c>
      <c r="Z72" s="29">
        <v>43032</v>
      </c>
      <c r="AA72" s="29">
        <v>0</v>
      </c>
      <c r="AB72" s="29">
        <v>0</v>
      </c>
      <c r="AC72" s="29">
        <v>0</v>
      </c>
      <c r="AD72" s="29">
        <v>0</v>
      </c>
      <c r="AE72" s="29">
        <v>0</v>
      </c>
      <c r="AF72" s="29">
        <v>43032</v>
      </c>
      <c r="AG72" s="26"/>
      <c r="AH72" s="26" t="s">
        <v>430</v>
      </c>
      <c r="AI72" s="26" t="s">
        <v>636</v>
      </c>
      <c r="AJ72" s="26" t="s">
        <v>499</v>
      </c>
      <c r="AK72" s="29">
        <v>0</v>
      </c>
      <c r="AL72" s="29">
        <v>0</v>
      </c>
      <c r="AM72" s="29">
        <v>43032</v>
      </c>
      <c r="AN72" s="29" t="s">
        <v>247</v>
      </c>
      <c r="AO72" s="26" t="s">
        <v>637</v>
      </c>
      <c r="AP72" s="26" t="s">
        <v>454</v>
      </c>
      <c r="AQ72" s="26"/>
      <c r="AR72" s="26" t="s">
        <v>320</v>
      </c>
      <c r="AS72" s="26" t="s">
        <v>293</v>
      </c>
      <c r="AT72" s="29">
        <v>0</v>
      </c>
      <c r="AU72" s="29">
        <v>43032</v>
      </c>
      <c r="AV72" s="29">
        <v>0</v>
      </c>
      <c r="AW72" s="29">
        <v>0</v>
      </c>
      <c r="AX72" s="29">
        <v>0</v>
      </c>
      <c r="AY72" s="29">
        <v>0</v>
      </c>
      <c r="AZ72" s="29">
        <v>0</v>
      </c>
      <c r="BA72" s="29">
        <v>0</v>
      </c>
      <c r="BB72" s="29">
        <v>0</v>
      </c>
      <c r="BC72" s="29">
        <v>0</v>
      </c>
      <c r="BD72" s="29">
        <v>0</v>
      </c>
      <c r="BE72" s="26"/>
      <c r="BF72" s="26"/>
      <c r="BG72" s="26"/>
      <c r="BH72" s="29">
        <v>0</v>
      </c>
    </row>
    <row r="73" spans="1:60" x14ac:dyDescent="0.2">
      <c r="A73" s="26">
        <v>891300047</v>
      </c>
      <c r="B73" s="26" t="s">
        <v>274</v>
      </c>
      <c r="C73" s="26" t="s">
        <v>16</v>
      </c>
      <c r="D73" s="26" t="s">
        <v>16</v>
      </c>
      <c r="E73" s="26" t="s">
        <v>638</v>
      </c>
      <c r="F73" s="27"/>
      <c r="G73" s="28">
        <v>43873</v>
      </c>
      <c r="H73" s="28">
        <v>43983</v>
      </c>
      <c r="I73" s="29">
        <v>1993929</v>
      </c>
      <c r="J73" s="29">
        <v>1993929</v>
      </c>
      <c r="K73" s="26" t="s">
        <v>400</v>
      </c>
      <c r="L73" s="26" t="s">
        <v>400</v>
      </c>
      <c r="M73" s="29">
        <v>0</v>
      </c>
      <c r="N73" s="26"/>
      <c r="O73" s="26"/>
      <c r="P73" s="26"/>
      <c r="Q73" s="26"/>
      <c r="R73" s="26" t="s">
        <v>401</v>
      </c>
      <c r="S73" s="28">
        <v>43873</v>
      </c>
      <c r="T73" s="28">
        <v>43991</v>
      </c>
      <c r="U73" s="28">
        <v>44237</v>
      </c>
      <c r="V73" s="28">
        <v>43995</v>
      </c>
      <c r="W73" s="26">
        <v>1752</v>
      </c>
      <c r="X73" s="26" t="s">
        <v>388</v>
      </c>
      <c r="Y73" s="29">
        <v>1993929</v>
      </c>
      <c r="Z73" s="29">
        <v>1993929</v>
      </c>
      <c r="AA73" s="29">
        <v>0</v>
      </c>
      <c r="AB73" s="29">
        <v>0</v>
      </c>
      <c r="AC73" s="29">
        <v>0</v>
      </c>
      <c r="AD73" s="29">
        <v>0</v>
      </c>
      <c r="AE73" s="29">
        <v>0</v>
      </c>
      <c r="AF73" s="29">
        <v>1993929</v>
      </c>
      <c r="AG73" s="26"/>
      <c r="AH73" s="26" t="s">
        <v>430</v>
      </c>
      <c r="AI73" s="26" t="s">
        <v>639</v>
      </c>
      <c r="AJ73" s="26" t="s">
        <v>499</v>
      </c>
      <c r="AK73" s="29">
        <v>0</v>
      </c>
      <c r="AL73" s="29">
        <v>0</v>
      </c>
      <c r="AM73" s="29">
        <v>1993929</v>
      </c>
      <c r="AN73" s="29" t="s">
        <v>247</v>
      </c>
      <c r="AO73" s="26" t="s">
        <v>640</v>
      </c>
      <c r="AP73" s="26" t="s">
        <v>454</v>
      </c>
      <c r="AQ73" s="26"/>
      <c r="AR73" s="26" t="s">
        <v>320</v>
      </c>
      <c r="AS73" s="26" t="s">
        <v>293</v>
      </c>
      <c r="AT73" s="29">
        <v>0</v>
      </c>
      <c r="AU73" s="29">
        <v>1993929</v>
      </c>
      <c r="AV73" s="29">
        <v>0</v>
      </c>
      <c r="AW73" s="29">
        <v>0</v>
      </c>
      <c r="AX73" s="29">
        <v>0</v>
      </c>
      <c r="AY73" s="29">
        <v>0</v>
      </c>
      <c r="AZ73" s="29">
        <v>0</v>
      </c>
      <c r="BA73" s="29">
        <v>0</v>
      </c>
      <c r="BB73" s="29">
        <v>0</v>
      </c>
      <c r="BC73" s="29">
        <v>0</v>
      </c>
      <c r="BD73" s="29">
        <v>0</v>
      </c>
      <c r="BE73" s="26"/>
      <c r="BF73" s="26"/>
      <c r="BG73" s="26"/>
      <c r="BH73" s="29">
        <v>0</v>
      </c>
    </row>
    <row r="74" spans="1:60" x14ac:dyDescent="0.2">
      <c r="A74" s="26">
        <v>891300047</v>
      </c>
      <c r="B74" s="26" t="s">
        <v>274</v>
      </c>
      <c r="C74" s="26" t="s">
        <v>15</v>
      </c>
      <c r="D74" s="26" t="s">
        <v>15</v>
      </c>
      <c r="E74" s="26" t="s">
        <v>646</v>
      </c>
      <c r="F74" s="27"/>
      <c r="G74" s="28">
        <v>43859</v>
      </c>
      <c r="H74" s="28">
        <v>43952</v>
      </c>
      <c r="I74" s="29">
        <v>82809</v>
      </c>
      <c r="J74" s="29">
        <v>82809</v>
      </c>
      <c r="K74" s="26" t="s">
        <v>400</v>
      </c>
      <c r="L74" s="26" t="s">
        <v>400</v>
      </c>
      <c r="M74" s="29">
        <v>0</v>
      </c>
      <c r="N74" s="26"/>
      <c r="O74" s="26"/>
      <c r="P74" s="26"/>
      <c r="Q74" s="26"/>
      <c r="R74" s="26" t="s">
        <v>401</v>
      </c>
      <c r="S74" s="28">
        <v>43859</v>
      </c>
      <c r="T74" s="28">
        <v>43967</v>
      </c>
      <c r="U74" s="28">
        <v>44186</v>
      </c>
      <c r="V74" s="28">
        <v>43971</v>
      </c>
      <c r="W74" s="26">
        <v>1776</v>
      </c>
      <c r="X74" s="26" t="s">
        <v>388</v>
      </c>
      <c r="Y74" s="29">
        <v>82809</v>
      </c>
      <c r="Z74" s="29">
        <v>82809</v>
      </c>
      <c r="AA74" s="29">
        <v>0</v>
      </c>
      <c r="AB74" s="29">
        <v>0</v>
      </c>
      <c r="AC74" s="29">
        <v>0</v>
      </c>
      <c r="AD74" s="29">
        <v>0</v>
      </c>
      <c r="AE74" s="29">
        <v>0</v>
      </c>
      <c r="AF74" s="29">
        <v>82809</v>
      </c>
      <c r="AG74" s="26"/>
      <c r="AH74" s="26" t="s">
        <v>430</v>
      </c>
      <c r="AI74" s="26" t="s">
        <v>647</v>
      </c>
      <c r="AJ74" s="26" t="s">
        <v>499</v>
      </c>
      <c r="AK74" s="29">
        <v>0</v>
      </c>
      <c r="AL74" s="29">
        <v>0</v>
      </c>
      <c r="AM74" s="29">
        <v>82809</v>
      </c>
      <c r="AN74" s="29" t="s">
        <v>247</v>
      </c>
      <c r="AO74" s="26" t="s">
        <v>648</v>
      </c>
      <c r="AP74" s="26" t="s">
        <v>454</v>
      </c>
      <c r="AQ74" s="26"/>
      <c r="AR74" s="26" t="s">
        <v>320</v>
      </c>
      <c r="AS74" s="26" t="s">
        <v>293</v>
      </c>
      <c r="AT74" s="29">
        <v>0</v>
      </c>
      <c r="AU74" s="29">
        <v>82809</v>
      </c>
      <c r="AV74" s="29">
        <v>0</v>
      </c>
      <c r="AW74" s="29">
        <v>0</v>
      </c>
      <c r="AX74" s="29">
        <v>0</v>
      </c>
      <c r="AY74" s="29">
        <v>0</v>
      </c>
      <c r="AZ74" s="29">
        <v>0</v>
      </c>
      <c r="BA74" s="29">
        <v>0</v>
      </c>
      <c r="BB74" s="29">
        <v>0</v>
      </c>
      <c r="BC74" s="29">
        <v>0</v>
      </c>
      <c r="BD74" s="29">
        <v>0</v>
      </c>
      <c r="BE74" s="26"/>
      <c r="BF74" s="26"/>
      <c r="BG74" s="26"/>
      <c r="BH74" s="29">
        <v>0</v>
      </c>
    </row>
    <row r="75" spans="1:60" x14ac:dyDescent="0.2">
      <c r="A75" s="26">
        <v>891300047</v>
      </c>
      <c r="B75" s="26" t="s">
        <v>274</v>
      </c>
      <c r="C75" s="26" t="s">
        <v>173</v>
      </c>
      <c r="D75" s="26" t="s">
        <v>173</v>
      </c>
      <c r="E75" s="26" t="s">
        <v>649</v>
      </c>
      <c r="F75" s="27"/>
      <c r="G75" s="28">
        <v>45582.536956018499</v>
      </c>
      <c r="H75" s="28">
        <v>45604.4206597222</v>
      </c>
      <c r="I75" s="29">
        <v>6415975</v>
      </c>
      <c r="J75" s="29">
        <v>6415975</v>
      </c>
      <c r="K75" s="26" t="s">
        <v>400</v>
      </c>
      <c r="L75" s="26" t="s">
        <v>400</v>
      </c>
      <c r="M75" s="29">
        <v>0</v>
      </c>
      <c r="N75" s="26"/>
      <c r="O75" s="26"/>
      <c r="P75" s="26"/>
      <c r="Q75" s="26"/>
      <c r="R75" s="26" t="s">
        <v>401</v>
      </c>
      <c r="S75" s="28">
        <v>45582</v>
      </c>
      <c r="T75" s="28">
        <v>45632</v>
      </c>
      <c r="U75" s="28"/>
      <c r="V75" s="28">
        <v>45652</v>
      </c>
      <c r="W75" s="26">
        <v>95</v>
      </c>
      <c r="X75" s="26" t="s">
        <v>351</v>
      </c>
      <c r="Y75" s="29">
        <v>6415975</v>
      </c>
      <c r="Z75" s="29">
        <v>6415975</v>
      </c>
      <c r="AA75" s="29">
        <v>0</v>
      </c>
      <c r="AB75" s="29">
        <v>0</v>
      </c>
      <c r="AC75" s="29">
        <v>0</v>
      </c>
      <c r="AD75" s="29">
        <v>0</v>
      </c>
      <c r="AE75" s="29">
        <v>0</v>
      </c>
      <c r="AF75" s="29">
        <v>6415975</v>
      </c>
      <c r="AG75" s="26"/>
      <c r="AH75" s="26" t="s">
        <v>650</v>
      </c>
      <c r="AI75" s="26"/>
      <c r="AJ75" s="26"/>
      <c r="AK75" s="29">
        <v>0</v>
      </c>
      <c r="AL75" s="29">
        <v>0</v>
      </c>
      <c r="AM75" s="29">
        <v>6415975</v>
      </c>
      <c r="AN75" s="29" t="s">
        <v>247</v>
      </c>
      <c r="AO75" s="26" t="s">
        <v>651</v>
      </c>
      <c r="AP75" s="26" t="s">
        <v>391</v>
      </c>
      <c r="AQ75" s="26" t="s">
        <v>652</v>
      </c>
      <c r="AR75" s="26" t="s">
        <v>320</v>
      </c>
      <c r="AS75" s="26"/>
      <c r="AT75" s="29">
        <v>0</v>
      </c>
      <c r="AU75" s="29">
        <v>6415975</v>
      </c>
      <c r="AV75" s="29">
        <v>0</v>
      </c>
      <c r="AW75" s="29">
        <v>0</v>
      </c>
      <c r="AX75" s="29">
        <v>0</v>
      </c>
      <c r="AY75" s="29">
        <v>0</v>
      </c>
      <c r="AZ75" s="29">
        <v>0</v>
      </c>
      <c r="BA75" s="29">
        <v>0</v>
      </c>
      <c r="BB75" s="29">
        <v>0</v>
      </c>
      <c r="BC75" s="29">
        <v>0</v>
      </c>
      <c r="BD75" s="29">
        <v>0</v>
      </c>
      <c r="BE75" s="26"/>
      <c r="BF75" s="26"/>
      <c r="BG75" s="26"/>
      <c r="BH75" s="29">
        <v>0</v>
      </c>
    </row>
    <row r="76" spans="1:60" x14ac:dyDescent="0.2">
      <c r="A76" s="26">
        <v>891300047</v>
      </c>
      <c r="B76" s="26" t="s">
        <v>274</v>
      </c>
      <c r="C76" s="26" t="s">
        <v>172</v>
      </c>
      <c r="D76" s="26" t="s">
        <v>172</v>
      </c>
      <c r="E76" s="26" t="s">
        <v>653</v>
      </c>
      <c r="F76" s="27"/>
      <c r="G76" s="28">
        <v>45581.637488425898</v>
      </c>
      <c r="H76" s="28">
        <v>45604.4206597222</v>
      </c>
      <c r="I76" s="29">
        <v>3327065</v>
      </c>
      <c r="J76" s="29">
        <v>3327065</v>
      </c>
      <c r="K76" s="26" t="s">
        <v>400</v>
      </c>
      <c r="L76" s="26" t="s">
        <v>400</v>
      </c>
      <c r="M76" s="29">
        <v>0</v>
      </c>
      <c r="N76" s="26"/>
      <c r="O76" s="26"/>
      <c r="P76" s="26"/>
      <c r="Q76" s="26"/>
      <c r="R76" s="26" t="s">
        <v>401</v>
      </c>
      <c r="S76" s="28">
        <v>45581</v>
      </c>
      <c r="T76" s="28">
        <v>45632</v>
      </c>
      <c r="U76" s="28"/>
      <c r="V76" s="28">
        <v>45652</v>
      </c>
      <c r="W76" s="26">
        <v>95</v>
      </c>
      <c r="X76" s="26" t="s">
        <v>351</v>
      </c>
      <c r="Y76" s="29">
        <v>3665065</v>
      </c>
      <c r="Z76" s="29">
        <v>3665065</v>
      </c>
      <c r="AA76" s="29">
        <v>0</v>
      </c>
      <c r="AB76" s="29">
        <v>0</v>
      </c>
      <c r="AC76" s="29">
        <v>0</v>
      </c>
      <c r="AD76" s="29">
        <v>0</v>
      </c>
      <c r="AE76" s="29">
        <v>0</v>
      </c>
      <c r="AF76" s="29">
        <v>3665065</v>
      </c>
      <c r="AG76" s="26"/>
      <c r="AH76" s="26" t="s">
        <v>654</v>
      </c>
      <c r="AI76" s="26"/>
      <c r="AJ76" s="26"/>
      <c r="AK76" s="29">
        <v>0</v>
      </c>
      <c r="AL76" s="29">
        <v>0</v>
      </c>
      <c r="AM76" s="29">
        <v>3665065</v>
      </c>
      <c r="AN76" s="29" t="s">
        <v>247</v>
      </c>
      <c r="AO76" s="26" t="s">
        <v>655</v>
      </c>
      <c r="AP76" s="26" t="s">
        <v>410</v>
      </c>
      <c r="AQ76" s="26" t="s">
        <v>652</v>
      </c>
      <c r="AR76" s="26" t="s">
        <v>320</v>
      </c>
      <c r="AS76" s="26"/>
      <c r="AT76" s="29">
        <v>0</v>
      </c>
      <c r="AU76" s="29">
        <v>3327065</v>
      </c>
      <c r="AV76" s="29">
        <v>0</v>
      </c>
      <c r="AW76" s="29">
        <v>0</v>
      </c>
      <c r="AX76" s="29">
        <v>0</v>
      </c>
      <c r="AY76" s="29">
        <v>0</v>
      </c>
      <c r="AZ76" s="29">
        <v>0</v>
      </c>
      <c r="BA76" s="29">
        <v>0</v>
      </c>
      <c r="BB76" s="29">
        <v>0</v>
      </c>
      <c r="BC76" s="29">
        <v>0</v>
      </c>
      <c r="BD76" s="29">
        <v>0</v>
      </c>
      <c r="BE76" s="26"/>
      <c r="BF76" s="26"/>
      <c r="BG76" s="26"/>
      <c r="BH76" s="29">
        <v>0</v>
      </c>
    </row>
    <row r="77" spans="1:60" x14ac:dyDescent="0.2">
      <c r="A77" s="26">
        <v>891300047</v>
      </c>
      <c r="B77" s="26" t="s">
        <v>274</v>
      </c>
      <c r="C77" s="26" t="s">
        <v>163</v>
      </c>
      <c r="D77" s="26" t="s">
        <v>163</v>
      </c>
      <c r="E77" s="26" t="s">
        <v>656</v>
      </c>
      <c r="F77" s="27"/>
      <c r="G77" s="28">
        <v>45520.459328703699</v>
      </c>
      <c r="H77" s="28">
        <v>45546.654548611099</v>
      </c>
      <c r="I77" s="29">
        <v>68299</v>
      </c>
      <c r="J77" s="29">
        <v>68299</v>
      </c>
      <c r="K77" s="26" t="s">
        <v>400</v>
      </c>
      <c r="L77" s="26" t="s">
        <v>400</v>
      </c>
      <c r="M77" s="29">
        <v>0</v>
      </c>
      <c r="N77" s="26"/>
      <c r="O77" s="26"/>
      <c r="P77" s="26"/>
      <c r="Q77" s="26"/>
      <c r="R77" s="26" t="s">
        <v>401</v>
      </c>
      <c r="S77" s="28">
        <v>45520</v>
      </c>
      <c r="T77" s="28">
        <v>45597</v>
      </c>
      <c r="U77" s="28"/>
      <c r="V77" s="28">
        <v>45656</v>
      </c>
      <c r="W77" s="26">
        <v>91</v>
      </c>
      <c r="X77" s="26" t="s">
        <v>351</v>
      </c>
      <c r="Y77" s="29">
        <v>68299</v>
      </c>
      <c r="Z77" s="29">
        <v>68299</v>
      </c>
      <c r="AA77" s="29">
        <v>0</v>
      </c>
      <c r="AB77" s="29">
        <v>0</v>
      </c>
      <c r="AC77" s="29">
        <v>0</v>
      </c>
      <c r="AD77" s="29">
        <v>0</v>
      </c>
      <c r="AE77" s="29">
        <v>0</v>
      </c>
      <c r="AF77" s="29">
        <v>68299</v>
      </c>
      <c r="AG77" s="26"/>
      <c r="AH77" s="26" t="s">
        <v>657</v>
      </c>
      <c r="AI77" s="26"/>
      <c r="AJ77" s="26"/>
      <c r="AK77" s="29">
        <v>0</v>
      </c>
      <c r="AL77" s="29">
        <v>0</v>
      </c>
      <c r="AM77" s="29">
        <v>68299</v>
      </c>
      <c r="AN77" s="29" t="s">
        <v>247</v>
      </c>
      <c r="AO77" s="26" t="s">
        <v>658</v>
      </c>
      <c r="AP77" s="26" t="s">
        <v>391</v>
      </c>
      <c r="AQ77" s="26"/>
      <c r="AR77" s="26" t="s">
        <v>320</v>
      </c>
      <c r="AS77" s="26"/>
      <c r="AT77" s="29">
        <v>0</v>
      </c>
      <c r="AU77" s="29">
        <v>68299</v>
      </c>
      <c r="AV77" s="29">
        <v>0</v>
      </c>
      <c r="AW77" s="29">
        <v>0</v>
      </c>
      <c r="AX77" s="29">
        <v>0</v>
      </c>
      <c r="AY77" s="29">
        <v>0</v>
      </c>
      <c r="AZ77" s="29">
        <v>0</v>
      </c>
      <c r="BA77" s="29">
        <v>0</v>
      </c>
      <c r="BB77" s="29">
        <v>0</v>
      </c>
      <c r="BC77" s="29">
        <v>0</v>
      </c>
      <c r="BD77" s="29">
        <v>0</v>
      </c>
      <c r="BE77" s="26"/>
      <c r="BF77" s="26"/>
      <c r="BG77" s="26"/>
      <c r="BH77" s="29">
        <v>0</v>
      </c>
    </row>
    <row r="78" spans="1:60" x14ac:dyDescent="0.2">
      <c r="A78" s="26">
        <v>891300047</v>
      </c>
      <c r="B78" s="26" t="s">
        <v>274</v>
      </c>
      <c r="C78" s="26" t="s">
        <v>161</v>
      </c>
      <c r="D78" s="26" t="s">
        <v>161</v>
      </c>
      <c r="E78" s="26" t="s">
        <v>659</v>
      </c>
      <c r="F78" s="27"/>
      <c r="G78" s="28">
        <v>45462.508993055599</v>
      </c>
      <c r="H78" s="28">
        <v>45486.504837963003</v>
      </c>
      <c r="I78" s="29">
        <v>679076</v>
      </c>
      <c r="J78" s="29">
        <v>679076</v>
      </c>
      <c r="K78" s="26" t="s">
        <v>400</v>
      </c>
      <c r="L78" s="26" t="s">
        <v>400</v>
      </c>
      <c r="M78" s="29">
        <v>0</v>
      </c>
      <c r="N78" s="26"/>
      <c r="O78" s="26"/>
      <c r="P78" s="26"/>
      <c r="Q78" s="26"/>
      <c r="R78" s="26" t="s">
        <v>401</v>
      </c>
      <c r="S78" s="28">
        <v>45462</v>
      </c>
      <c r="T78" s="28">
        <v>45488</v>
      </c>
      <c r="U78" s="28"/>
      <c r="V78" s="28">
        <v>45489</v>
      </c>
      <c r="W78" s="26">
        <v>258</v>
      </c>
      <c r="X78" s="26" t="s">
        <v>381</v>
      </c>
      <c r="Y78" s="29">
        <v>679076</v>
      </c>
      <c r="Z78" s="29">
        <v>679076</v>
      </c>
      <c r="AA78" s="29">
        <v>0</v>
      </c>
      <c r="AB78" s="29">
        <v>0</v>
      </c>
      <c r="AC78" s="29">
        <v>0</v>
      </c>
      <c r="AD78" s="29">
        <v>0</v>
      </c>
      <c r="AE78" s="29">
        <v>0</v>
      </c>
      <c r="AF78" s="29">
        <v>679076</v>
      </c>
      <c r="AG78" s="26"/>
      <c r="AH78" s="26" t="s">
        <v>660</v>
      </c>
      <c r="AI78" s="26"/>
      <c r="AJ78" s="26"/>
      <c r="AK78" s="29">
        <v>0</v>
      </c>
      <c r="AL78" s="29">
        <v>0</v>
      </c>
      <c r="AM78" s="29">
        <v>679076</v>
      </c>
      <c r="AN78" s="29" t="s">
        <v>247</v>
      </c>
      <c r="AO78" s="26" t="s">
        <v>661</v>
      </c>
      <c r="AP78" s="26" t="s">
        <v>391</v>
      </c>
      <c r="AQ78" s="26" t="s">
        <v>281</v>
      </c>
      <c r="AR78" s="26" t="s">
        <v>320</v>
      </c>
      <c r="AS78" s="26"/>
      <c r="AT78" s="29">
        <v>0</v>
      </c>
      <c r="AU78" s="29">
        <v>679076</v>
      </c>
      <c r="AV78" s="29">
        <v>0</v>
      </c>
      <c r="AW78" s="29">
        <v>0</v>
      </c>
      <c r="AX78" s="29">
        <v>0</v>
      </c>
      <c r="AY78" s="29">
        <v>0</v>
      </c>
      <c r="AZ78" s="29">
        <v>0</v>
      </c>
      <c r="BA78" s="29">
        <v>0</v>
      </c>
      <c r="BB78" s="29">
        <v>0</v>
      </c>
      <c r="BC78" s="29">
        <v>0</v>
      </c>
      <c r="BD78" s="29">
        <v>0</v>
      </c>
      <c r="BE78" s="26"/>
      <c r="BF78" s="26"/>
      <c r="BG78" s="26"/>
      <c r="BH78" s="29">
        <v>0</v>
      </c>
    </row>
    <row r="79" spans="1:60" x14ac:dyDescent="0.2">
      <c r="A79" s="26">
        <v>891300047</v>
      </c>
      <c r="B79" s="26" t="s">
        <v>274</v>
      </c>
      <c r="C79" s="26" t="s">
        <v>160</v>
      </c>
      <c r="D79" s="26" t="s">
        <v>160</v>
      </c>
      <c r="E79" s="26" t="s">
        <v>662</v>
      </c>
      <c r="F79" s="27"/>
      <c r="G79" s="28">
        <v>45449.459189814799</v>
      </c>
      <c r="H79" s="28">
        <v>45583.555532407401</v>
      </c>
      <c r="I79" s="29">
        <v>38143</v>
      </c>
      <c r="J79" s="29">
        <v>38143</v>
      </c>
      <c r="K79" s="26" t="s">
        <v>400</v>
      </c>
      <c r="L79" s="26" t="s">
        <v>400</v>
      </c>
      <c r="M79" s="29">
        <v>0</v>
      </c>
      <c r="N79" s="26"/>
      <c r="O79" s="26"/>
      <c r="P79" s="26"/>
      <c r="Q79" s="26"/>
      <c r="R79" s="26" t="s">
        <v>401</v>
      </c>
      <c r="S79" s="28">
        <v>45449</v>
      </c>
      <c r="T79" s="28">
        <v>45597</v>
      </c>
      <c r="U79" s="28"/>
      <c r="V79" s="28">
        <v>45656</v>
      </c>
      <c r="W79" s="26">
        <v>91</v>
      </c>
      <c r="X79" s="26" t="s">
        <v>351</v>
      </c>
      <c r="Y79" s="29">
        <v>38143</v>
      </c>
      <c r="Z79" s="29">
        <v>38143</v>
      </c>
      <c r="AA79" s="29">
        <v>0</v>
      </c>
      <c r="AB79" s="29">
        <v>0</v>
      </c>
      <c r="AC79" s="29">
        <v>0</v>
      </c>
      <c r="AD79" s="29">
        <v>0</v>
      </c>
      <c r="AE79" s="29">
        <v>0</v>
      </c>
      <c r="AF79" s="29">
        <v>38143</v>
      </c>
      <c r="AG79" s="26"/>
      <c r="AH79" s="26" t="s">
        <v>663</v>
      </c>
      <c r="AI79" s="26"/>
      <c r="AJ79" s="26"/>
      <c r="AK79" s="29">
        <v>0</v>
      </c>
      <c r="AL79" s="29">
        <v>0</v>
      </c>
      <c r="AM79" s="29">
        <v>38143</v>
      </c>
      <c r="AN79" s="29" t="s">
        <v>247</v>
      </c>
      <c r="AO79" s="26" t="s">
        <v>664</v>
      </c>
      <c r="AP79" s="26" t="s">
        <v>391</v>
      </c>
      <c r="AQ79" s="26"/>
      <c r="AR79" s="26" t="s">
        <v>320</v>
      </c>
      <c r="AS79" s="26"/>
      <c r="AT79" s="29">
        <v>0</v>
      </c>
      <c r="AU79" s="29">
        <v>38143</v>
      </c>
      <c r="AV79" s="29">
        <v>0</v>
      </c>
      <c r="AW79" s="29">
        <v>0</v>
      </c>
      <c r="AX79" s="29">
        <v>0</v>
      </c>
      <c r="AY79" s="29">
        <v>0</v>
      </c>
      <c r="AZ79" s="29">
        <v>0</v>
      </c>
      <c r="BA79" s="29">
        <v>0</v>
      </c>
      <c r="BB79" s="29">
        <v>0</v>
      </c>
      <c r="BC79" s="29">
        <v>0</v>
      </c>
      <c r="BD79" s="29">
        <v>0</v>
      </c>
      <c r="BE79" s="26"/>
      <c r="BF79" s="26"/>
      <c r="BG79" s="26"/>
      <c r="BH79" s="29">
        <v>0</v>
      </c>
    </row>
    <row r="80" spans="1:60" x14ac:dyDescent="0.2">
      <c r="A80" s="26">
        <v>891300047</v>
      </c>
      <c r="B80" s="26" t="s">
        <v>274</v>
      </c>
      <c r="C80" s="26" t="s">
        <v>159</v>
      </c>
      <c r="D80" s="26" t="s">
        <v>159</v>
      </c>
      <c r="E80" s="26" t="s">
        <v>665</v>
      </c>
      <c r="F80" s="27"/>
      <c r="G80" s="28">
        <v>45412.692442129497</v>
      </c>
      <c r="H80" s="28">
        <v>45426.604201388902</v>
      </c>
      <c r="I80" s="29">
        <v>1317380</v>
      </c>
      <c r="J80" s="29">
        <v>1317380</v>
      </c>
      <c r="K80" s="26" t="s">
        <v>400</v>
      </c>
      <c r="L80" s="26" t="s">
        <v>400</v>
      </c>
      <c r="M80" s="29">
        <v>0</v>
      </c>
      <c r="N80" s="26"/>
      <c r="O80" s="26"/>
      <c r="P80" s="26"/>
      <c r="Q80" s="26"/>
      <c r="R80" s="26" t="s">
        <v>401</v>
      </c>
      <c r="S80" s="28">
        <v>45412</v>
      </c>
      <c r="T80" s="28">
        <v>45537</v>
      </c>
      <c r="U80" s="28"/>
      <c r="V80" s="28">
        <v>45562</v>
      </c>
      <c r="W80" s="26">
        <v>185</v>
      </c>
      <c r="X80" s="26" t="s">
        <v>381</v>
      </c>
      <c r="Y80" s="29">
        <v>1444380</v>
      </c>
      <c r="Z80" s="29">
        <v>1444380</v>
      </c>
      <c r="AA80" s="29">
        <v>0</v>
      </c>
      <c r="AB80" s="29">
        <v>0</v>
      </c>
      <c r="AC80" s="29">
        <v>0</v>
      </c>
      <c r="AD80" s="29">
        <v>0</v>
      </c>
      <c r="AE80" s="29">
        <v>0</v>
      </c>
      <c r="AF80" s="29">
        <v>1444380</v>
      </c>
      <c r="AG80" s="26"/>
      <c r="AH80" s="26" t="s">
        <v>666</v>
      </c>
      <c r="AI80" s="26"/>
      <c r="AJ80" s="26"/>
      <c r="AK80" s="29">
        <v>0</v>
      </c>
      <c r="AL80" s="29">
        <v>0</v>
      </c>
      <c r="AM80" s="29">
        <v>1444380</v>
      </c>
      <c r="AN80" s="29" t="s">
        <v>247</v>
      </c>
      <c r="AO80" s="26" t="s">
        <v>667</v>
      </c>
      <c r="AP80" s="26" t="s">
        <v>391</v>
      </c>
      <c r="AQ80" s="26" t="s">
        <v>281</v>
      </c>
      <c r="AR80" s="26" t="s">
        <v>320</v>
      </c>
      <c r="AS80" s="26"/>
      <c r="AT80" s="29">
        <v>0</v>
      </c>
      <c r="AU80" s="29">
        <v>1317380</v>
      </c>
      <c r="AV80" s="29">
        <v>0</v>
      </c>
      <c r="AW80" s="29">
        <v>0</v>
      </c>
      <c r="AX80" s="29">
        <v>0</v>
      </c>
      <c r="AY80" s="29">
        <v>0</v>
      </c>
      <c r="AZ80" s="29">
        <v>0</v>
      </c>
      <c r="BA80" s="29">
        <v>0</v>
      </c>
      <c r="BB80" s="29">
        <v>0</v>
      </c>
      <c r="BC80" s="29">
        <v>0</v>
      </c>
      <c r="BD80" s="29">
        <v>0</v>
      </c>
      <c r="BE80" s="26"/>
      <c r="BF80" s="26"/>
      <c r="BG80" s="26"/>
      <c r="BH80" s="29">
        <v>0</v>
      </c>
    </row>
    <row r="81" spans="1:60" x14ac:dyDescent="0.2">
      <c r="A81" s="26">
        <v>891300047</v>
      </c>
      <c r="B81" s="26" t="s">
        <v>274</v>
      </c>
      <c r="C81" s="26" t="s">
        <v>157</v>
      </c>
      <c r="D81" s="26" t="s">
        <v>157</v>
      </c>
      <c r="E81" s="26" t="s">
        <v>668</v>
      </c>
      <c r="F81" s="27"/>
      <c r="G81" s="28">
        <v>45360.482951388898</v>
      </c>
      <c r="H81" s="28">
        <v>45426.414247685199</v>
      </c>
      <c r="I81" s="29">
        <v>20923</v>
      </c>
      <c r="J81" s="29">
        <v>20923</v>
      </c>
      <c r="K81" s="26" t="s">
        <v>400</v>
      </c>
      <c r="L81" s="26" t="s">
        <v>400</v>
      </c>
      <c r="M81" s="29">
        <v>0</v>
      </c>
      <c r="N81" s="26"/>
      <c r="O81" s="26"/>
      <c r="P81" s="26"/>
      <c r="Q81" s="26"/>
      <c r="R81" s="26" t="s">
        <v>401</v>
      </c>
      <c r="S81" s="28">
        <v>45360</v>
      </c>
      <c r="T81" s="28">
        <v>45426</v>
      </c>
      <c r="U81" s="28"/>
      <c r="V81" s="28">
        <v>45439</v>
      </c>
      <c r="W81" s="26">
        <v>308</v>
      </c>
      <c r="X81" s="26" t="s">
        <v>381</v>
      </c>
      <c r="Y81" s="29">
        <v>20923</v>
      </c>
      <c r="Z81" s="29">
        <v>20923</v>
      </c>
      <c r="AA81" s="29">
        <v>0</v>
      </c>
      <c r="AB81" s="29">
        <v>0</v>
      </c>
      <c r="AC81" s="29">
        <v>0</v>
      </c>
      <c r="AD81" s="29">
        <v>0</v>
      </c>
      <c r="AE81" s="29">
        <v>0</v>
      </c>
      <c r="AF81" s="29">
        <v>20923</v>
      </c>
      <c r="AG81" s="26"/>
      <c r="AH81" s="26" t="s">
        <v>669</v>
      </c>
      <c r="AI81" s="26"/>
      <c r="AJ81" s="26"/>
      <c r="AK81" s="29">
        <v>0</v>
      </c>
      <c r="AL81" s="29">
        <v>0</v>
      </c>
      <c r="AM81" s="29">
        <v>20923</v>
      </c>
      <c r="AN81" s="29" t="s">
        <v>247</v>
      </c>
      <c r="AO81" s="26" t="s">
        <v>670</v>
      </c>
      <c r="AP81" s="26" t="s">
        <v>391</v>
      </c>
      <c r="AQ81" s="26" t="s">
        <v>281</v>
      </c>
      <c r="AR81" s="26" t="s">
        <v>320</v>
      </c>
      <c r="AS81" s="26"/>
      <c r="AT81" s="29">
        <v>0</v>
      </c>
      <c r="AU81" s="29">
        <v>20923</v>
      </c>
      <c r="AV81" s="29">
        <v>0</v>
      </c>
      <c r="AW81" s="29">
        <v>0</v>
      </c>
      <c r="AX81" s="29">
        <v>0</v>
      </c>
      <c r="AY81" s="29">
        <v>0</v>
      </c>
      <c r="AZ81" s="29">
        <v>0</v>
      </c>
      <c r="BA81" s="29">
        <v>0</v>
      </c>
      <c r="BB81" s="29">
        <v>0</v>
      </c>
      <c r="BC81" s="29">
        <v>0</v>
      </c>
      <c r="BD81" s="29">
        <v>0</v>
      </c>
      <c r="BE81" s="26"/>
      <c r="BF81" s="26"/>
      <c r="BG81" s="26"/>
      <c r="BH81" s="29">
        <v>0</v>
      </c>
    </row>
    <row r="82" spans="1:60" x14ac:dyDescent="0.2">
      <c r="A82" s="26">
        <v>891300047</v>
      </c>
      <c r="B82" s="26" t="s">
        <v>274</v>
      </c>
      <c r="C82" s="26" t="s">
        <v>156</v>
      </c>
      <c r="D82" s="26" t="s">
        <v>156</v>
      </c>
      <c r="E82" s="26" t="s">
        <v>671</v>
      </c>
      <c r="F82" s="27"/>
      <c r="G82" s="28">
        <v>45329.323125000003</v>
      </c>
      <c r="H82" s="28">
        <v>45365.382303240702</v>
      </c>
      <c r="I82" s="29">
        <v>55270</v>
      </c>
      <c r="J82" s="29">
        <v>55270</v>
      </c>
      <c r="K82" s="26" t="s">
        <v>400</v>
      </c>
      <c r="L82" s="26" t="s">
        <v>400</v>
      </c>
      <c r="M82" s="29">
        <v>0</v>
      </c>
      <c r="N82" s="26"/>
      <c r="O82" s="26"/>
      <c r="P82" s="26"/>
      <c r="Q82" s="26"/>
      <c r="R82" s="26" t="s">
        <v>401</v>
      </c>
      <c r="S82" s="28">
        <v>45329</v>
      </c>
      <c r="T82" s="28">
        <v>45364</v>
      </c>
      <c r="U82" s="28"/>
      <c r="V82" s="28">
        <v>45381</v>
      </c>
      <c r="W82" s="26">
        <v>366</v>
      </c>
      <c r="X82" s="26" t="s">
        <v>388</v>
      </c>
      <c r="Y82" s="29">
        <v>55270</v>
      </c>
      <c r="Z82" s="29">
        <v>55270</v>
      </c>
      <c r="AA82" s="29">
        <v>0</v>
      </c>
      <c r="AB82" s="29">
        <v>0</v>
      </c>
      <c r="AC82" s="29">
        <v>0</v>
      </c>
      <c r="AD82" s="29">
        <v>0</v>
      </c>
      <c r="AE82" s="29">
        <v>0</v>
      </c>
      <c r="AF82" s="29">
        <v>55270</v>
      </c>
      <c r="AG82" s="26"/>
      <c r="AH82" s="26" t="s">
        <v>672</v>
      </c>
      <c r="AI82" s="26"/>
      <c r="AJ82" s="26"/>
      <c r="AK82" s="29">
        <v>0</v>
      </c>
      <c r="AL82" s="29">
        <v>0</v>
      </c>
      <c r="AM82" s="29">
        <v>55270</v>
      </c>
      <c r="AN82" s="29" t="s">
        <v>247</v>
      </c>
      <c r="AO82" s="26" t="s">
        <v>672</v>
      </c>
      <c r="AP82" s="26" t="s">
        <v>391</v>
      </c>
      <c r="AQ82" s="26" t="s">
        <v>281</v>
      </c>
      <c r="AR82" s="26" t="s">
        <v>320</v>
      </c>
      <c r="AS82" s="26"/>
      <c r="AT82" s="29">
        <v>0</v>
      </c>
      <c r="AU82" s="29">
        <v>55270</v>
      </c>
      <c r="AV82" s="29">
        <v>0</v>
      </c>
      <c r="AW82" s="29">
        <v>0</v>
      </c>
      <c r="AX82" s="29">
        <v>0</v>
      </c>
      <c r="AY82" s="29">
        <v>0</v>
      </c>
      <c r="AZ82" s="29">
        <v>0</v>
      </c>
      <c r="BA82" s="29">
        <v>0</v>
      </c>
      <c r="BB82" s="29">
        <v>0</v>
      </c>
      <c r="BC82" s="29">
        <v>0</v>
      </c>
      <c r="BD82" s="29">
        <v>0</v>
      </c>
      <c r="BE82" s="26"/>
      <c r="BF82" s="26"/>
      <c r="BG82" s="26"/>
      <c r="BH82" s="29">
        <v>0</v>
      </c>
    </row>
    <row r="83" spans="1:60" x14ac:dyDescent="0.2">
      <c r="A83" s="26">
        <v>891300047</v>
      </c>
      <c r="B83" s="26" t="s">
        <v>274</v>
      </c>
      <c r="C83" s="26" t="s">
        <v>155</v>
      </c>
      <c r="D83" s="26" t="s">
        <v>155</v>
      </c>
      <c r="E83" s="26" t="s">
        <v>673</v>
      </c>
      <c r="F83" s="27"/>
      <c r="G83" s="28">
        <v>45322.507962962998</v>
      </c>
      <c r="H83" s="28">
        <v>45335.627476851798</v>
      </c>
      <c r="I83" s="29">
        <v>1509168</v>
      </c>
      <c r="J83" s="29">
        <v>1509168</v>
      </c>
      <c r="K83" s="26" t="s">
        <v>400</v>
      </c>
      <c r="L83" s="26" t="s">
        <v>400</v>
      </c>
      <c r="M83" s="29">
        <v>0</v>
      </c>
      <c r="N83" s="26"/>
      <c r="O83" s="26"/>
      <c r="P83" s="26"/>
      <c r="Q83" s="26"/>
      <c r="R83" s="26" t="s">
        <v>401</v>
      </c>
      <c r="S83" s="28">
        <v>45322</v>
      </c>
      <c r="T83" s="28">
        <v>45537</v>
      </c>
      <c r="U83" s="28"/>
      <c r="V83" s="28">
        <v>45562</v>
      </c>
      <c r="W83" s="26">
        <v>185</v>
      </c>
      <c r="X83" s="26" t="s">
        <v>381</v>
      </c>
      <c r="Y83" s="29">
        <v>1509168</v>
      </c>
      <c r="Z83" s="29">
        <v>1509168</v>
      </c>
      <c r="AA83" s="29">
        <v>0</v>
      </c>
      <c r="AB83" s="29">
        <v>0</v>
      </c>
      <c r="AC83" s="29">
        <v>0</v>
      </c>
      <c r="AD83" s="29">
        <v>0</v>
      </c>
      <c r="AE83" s="29">
        <v>0</v>
      </c>
      <c r="AF83" s="29">
        <v>1509168</v>
      </c>
      <c r="AG83" s="26"/>
      <c r="AH83" s="26" t="s">
        <v>674</v>
      </c>
      <c r="AI83" s="26"/>
      <c r="AJ83" s="26"/>
      <c r="AK83" s="29">
        <v>0</v>
      </c>
      <c r="AL83" s="29">
        <v>0</v>
      </c>
      <c r="AM83" s="29">
        <v>1509168</v>
      </c>
      <c r="AN83" s="29" t="s">
        <v>247</v>
      </c>
      <c r="AO83" s="26" t="s">
        <v>675</v>
      </c>
      <c r="AP83" s="26" t="s">
        <v>391</v>
      </c>
      <c r="AQ83" s="26" t="s">
        <v>281</v>
      </c>
      <c r="AR83" s="26" t="s">
        <v>320</v>
      </c>
      <c r="AS83" s="26"/>
      <c r="AT83" s="29">
        <v>0</v>
      </c>
      <c r="AU83" s="29">
        <v>1509168</v>
      </c>
      <c r="AV83" s="29">
        <v>0</v>
      </c>
      <c r="AW83" s="29">
        <v>0</v>
      </c>
      <c r="AX83" s="29">
        <v>0</v>
      </c>
      <c r="AY83" s="29">
        <v>0</v>
      </c>
      <c r="AZ83" s="29">
        <v>0</v>
      </c>
      <c r="BA83" s="29">
        <v>0</v>
      </c>
      <c r="BB83" s="29">
        <v>0</v>
      </c>
      <c r="BC83" s="29">
        <v>0</v>
      </c>
      <c r="BD83" s="29">
        <v>0</v>
      </c>
      <c r="BE83" s="26"/>
      <c r="BF83" s="26"/>
      <c r="BG83" s="26"/>
      <c r="BH83" s="29">
        <v>0</v>
      </c>
    </row>
    <row r="84" spans="1:60" x14ac:dyDescent="0.2">
      <c r="A84" s="26">
        <v>891300047</v>
      </c>
      <c r="B84" s="26" t="s">
        <v>274</v>
      </c>
      <c r="C84" s="26" t="s">
        <v>154</v>
      </c>
      <c r="D84" s="26" t="s">
        <v>154</v>
      </c>
      <c r="E84" s="26" t="s">
        <v>676</v>
      </c>
      <c r="F84" s="27"/>
      <c r="G84" s="28">
        <v>45322.501319444404</v>
      </c>
      <c r="H84" s="28">
        <v>45335.627476851798</v>
      </c>
      <c r="I84" s="29">
        <v>2366191</v>
      </c>
      <c r="J84" s="29">
        <v>2366191</v>
      </c>
      <c r="K84" s="26" t="s">
        <v>400</v>
      </c>
      <c r="L84" s="26" t="s">
        <v>400</v>
      </c>
      <c r="M84" s="29">
        <v>0</v>
      </c>
      <c r="N84" s="26"/>
      <c r="O84" s="26"/>
      <c r="P84" s="26"/>
      <c r="Q84" s="26"/>
      <c r="R84" s="26" t="s">
        <v>401</v>
      </c>
      <c r="S84" s="28">
        <v>45322</v>
      </c>
      <c r="T84" s="28">
        <v>45537</v>
      </c>
      <c r="U84" s="28"/>
      <c r="V84" s="28">
        <v>45562</v>
      </c>
      <c r="W84" s="26">
        <v>185</v>
      </c>
      <c r="X84" s="26" t="s">
        <v>381</v>
      </c>
      <c r="Y84" s="29">
        <v>2670791</v>
      </c>
      <c r="Z84" s="29">
        <v>2670791</v>
      </c>
      <c r="AA84" s="29">
        <v>0</v>
      </c>
      <c r="AB84" s="29">
        <v>0</v>
      </c>
      <c r="AC84" s="29">
        <v>0</v>
      </c>
      <c r="AD84" s="29">
        <v>0</v>
      </c>
      <c r="AE84" s="29">
        <v>0</v>
      </c>
      <c r="AF84" s="29">
        <v>2670791</v>
      </c>
      <c r="AG84" s="26"/>
      <c r="AH84" s="26" t="s">
        <v>677</v>
      </c>
      <c r="AI84" s="26"/>
      <c r="AJ84" s="26"/>
      <c r="AK84" s="29">
        <v>0</v>
      </c>
      <c r="AL84" s="29">
        <v>0</v>
      </c>
      <c r="AM84" s="29">
        <v>2670791</v>
      </c>
      <c r="AN84" s="29" t="s">
        <v>247</v>
      </c>
      <c r="AO84" s="26" t="s">
        <v>678</v>
      </c>
      <c r="AP84" s="26" t="s">
        <v>391</v>
      </c>
      <c r="AQ84" s="26" t="s">
        <v>281</v>
      </c>
      <c r="AR84" s="26" t="s">
        <v>320</v>
      </c>
      <c r="AS84" s="26"/>
      <c r="AT84" s="29">
        <v>0</v>
      </c>
      <c r="AU84" s="29">
        <v>2366191</v>
      </c>
      <c r="AV84" s="29">
        <v>0</v>
      </c>
      <c r="AW84" s="29">
        <v>0</v>
      </c>
      <c r="AX84" s="29">
        <v>0</v>
      </c>
      <c r="AY84" s="29">
        <v>0</v>
      </c>
      <c r="AZ84" s="29">
        <v>0</v>
      </c>
      <c r="BA84" s="29">
        <v>0</v>
      </c>
      <c r="BB84" s="29">
        <v>0</v>
      </c>
      <c r="BC84" s="29">
        <v>0</v>
      </c>
      <c r="BD84" s="29">
        <v>0</v>
      </c>
      <c r="BE84" s="26"/>
      <c r="BF84" s="26"/>
      <c r="BG84" s="26"/>
      <c r="BH84" s="29">
        <v>0</v>
      </c>
    </row>
    <row r="85" spans="1:60" x14ac:dyDescent="0.2">
      <c r="A85" s="26">
        <v>891300047</v>
      </c>
      <c r="B85" s="26" t="s">
        <v>274</v>
      </c>
      <c r="C85" s="26" t="s">
        <v>153</v>
      </c>
      <c r="D85" s="26" t="s">
        <v>153</v>
      </c>
      <c r="E85" s="26" t="s">
        <v>679</v>
      </c>
      <c r="F85" s="27"/>
      <c r="G85" s="28">
        <v>45322.483078703699</v>
      </c>
      <c r="H85" s="28">
        <v>45334.4866203704</v>
      </c>
      <c r="I85" s="29">
        <v>3826562</v>
      </c>
      <c r="J85" s="29">
        <v>3826562</v>
      </c>
      <c r="K85" s="26" t="s">
        <v>400</v>
      </c>
      <c r="L85" s="26" t="s">
        <v>400</v>
      </c>
      <c r="M85" s="29">
        <v>0</v>
      </c>
      <c r="N85" s="26"/>
      <c r="O85" s="26"/>
      <c r="P85" s="26"/>
      <c r="Q85" s="26"/>
      <c r="R85" s="26" t="s">
        <v>401</v>
      </c>
      <c r="S85" s="28">
        <v>45322</v>
      </c>
      <c r="T85" s="28">
        <v>45334</v>
      </c>
      <c r="U85" s="28"/>
      <c r="V85" s="28">
        <v>45341</v>
      </c>
      <c r="W85" s="26">
        <v>406</v>
      </c>
      <c r="X85" s="26" t="s">
        <v>388</v>
      </c>
      <c r="Y85" s="29">
        <v>3826562</v>
      </c>
      <c r="Z85" s="29">
        <v>3826562</v>
      </c>
      <c r="AA85" s="29">
        <v>0</v>
      </c>
      <c r="AB85" s="29">
        <v>0</v>
      </c>
      <c r="AC85" s="29">
        <v>0</v>
      </c>
      <c r="AD85" s="29">
        <v>0</v>
      </c>
      <c r="AE85" s="29">
        <v>0</v>
      </c>
      <c r="AF85" s="29">
        <v>3826562</v>
      </c>
      <c r="AG85" s="26"/>
      <c r="AH85" s="26" t="s">
        <v>680</v>
      </c>
      <c r="AI85" s="26"/>
      <c r="AJ85" s="26"/>
      <c r="AK85" s="29">
        <v>0</v>
      </c>
      <c r="AL85" s="29">
        <v>0</v>
      </c>
      <c r="AM85" s="29">
        <v>3826562</v>
      </c>
      <c r="AN85" s="29" t="s">
        <v>247</v>
      </c>
      <c r="AO85" s="26" t="s">
        <v>681</v>
      </c>
      <c r="AP85" s="26" t="s">
        <v>391</v>
      </c>
      <c r="AQ85" s="26" t="s">
        <v>281</v>
      </c>
      <c r="AR85" s="26" t="s">
        <v>320</v>
      </c>
      <c r="AS85" s="26"/>
      <c r="AT85" s="29">
        <v>0</v>
      </c>
      <c r="AU85" s="29">
        <v>3826562</v>
      </c>
      <c r="AV85" s="29">
        <v>0</v>
      </c>
      <c r="AW85" s="29">
        <v>0</v>
      </c>
      <c r="AX85" s="29">
        <v>0</v>
      </c>
      <c r="AY85" s="29">
        <v>0</v>
      </c>
      <c r="AZ85" s="29">
        <v>0</v>
      </c>
      <c r="BA85" s="29">
        <v>0</v>
      </c>
      <c r="BB85" s="29">
        <v>0</v>
      </c>
      <c r="BC85" s="29">
        <v>0</v>
      </c>
      <c r="BD85" s="29">
        <v>0</v>
      </c>
      <c r="BE85" s="26"/>
      <c r="BF85" s="26"/>
      <c r="BG85" s="26"/>
      <c r="BH85" s="29">
        <v>0</v>
      </c>
    </row>
    <row r="86" spans="1:60" x14ac:dyDescent="0.2">
      <c r="A86" s="26">
        <v>891300047</v>
      </c>
      <c r="B86" s="26" t="s">
        <v>274</v>
      </c>
      <c r="C86" s="26" t="s">
        <v>152</v>
      </c>
      <c r="D86" s="26" t="s">
        <v>152</v>
      </c>
      <c r="E86" s="26" t="s">
        <v>682</v>
      </c>
      <c r="F86" s="27"/>
      <c r="G86" s="28">
        <v>45322.4765625</v>
      </c>
      <c r="H86" s="28">
        <v>45335.627476851798</v>
      </c>
      <c r="I86" s="29">
        <v>1359137</v>
      </c>
      <c r="J86" s="29">
        <v>1359137</v>
      </c>
      <c r="K86" s="26" t="s">
        <v>400</v>
      </c>
      <c r="L86" s="26" t="s">
        <v>400</v>
      </c>
      <c r="M86" s="29">
        <v>0</v>
      </c>
      <c r="N86" s="26"/>
      <c r="O86" s="26"/>
      <c r="P86" s="26"/>
      <c r="Q86" s="26"/>
      <c r="R86" s="26" t="s">
        <v>401</v>
      </c>
      <c r="S86" s="28">
        <v>45322</v>
      </c>
      <c r="T86" s="28">
        <v>45537</v>
      </c>
      <c r="U86" s="28"/>
      <c r="V86" s="28">
        <v>45562</v>
      </c>
      <c r="W86" s="26">
        <v>185</v>
      </c>
      <c r="X86" s="26" t="s">
        <v>381</v>
      </c>
      <c r="Y86" s="29">
        <v>1537137</v>
      </c>
      <c r="Z86" s="29">
        <v>1537137</v>
      </c>
      <c r="AA86" s="29">
        <v>0</v>
      </c>
      <c r="AB86" s="29">
        <v>0</v>
      </c>
      <c r="AC86" s="29">
        <v>0</v>
      </c>
      <c r="AD86" s="29">
        <v>0</v>
      </c>
      <c r="AE86" s="29">
        <v>0</v>
      </c>
      <c r="AF86" s="29">
        <v>1537137</v>
      </c>
      <c r="AG86" s="26"/>
      <c r="AH86" s="26" t="s">
        <v>683</v>
      </c>
      <c r="AI86" s="26"/>
      <c r="AJ86" s="26"/>
      <c r="AK86" s="29">
        <v>0</v>
      </c>
      <c r="AL86" s="29">
        <v>0</v>
      </c>
      <c r="AM86" s="29">
        <v>1537137</v>
      </c>
      <c r="AN86" s="29" t="s">
        <v>247</v>
      </c>
      <c r="AO86" s="26" t="s">
        <v>684</v>
      </c>
      <c r="AP86" s="26" t="s">
        <v>391</v>
      </c>
      <c r="AQ86" s="26" t="s">
        <v>281</v>
      </c>
      <c r="AR86" s="26" t="s">
        <v>320</v>
      </c>
      <c r="AS86" s="26"/>
      <c r="AT86" s="29">
        <v>0</v>
      </c>
      <c r="AU86" s="29">
        <v>1359137</v>
      </c>
      <c r="AV86" s="29">
        <v>0</v>
      </c>
      <c r="AW86" s="29">
        <v>0</v>
      </c>
      <c r="AX86" s="29">
        <v>0</v>
      </c>
      <c r="AY86" s="29">
        <v>0</v>
      </c>
      <c r="AZ86" s="29">
        <v>0</v>
      </c>
      <c r="BA86" s="29">
        <v>0</v>
      </c>
      <c r="BB86" s="29">
        <v>0</v>
      </c>
      <c r="BC86" s="29">
        <v>0</v>
      </c>
      <c r="BD86" s="29">
        <v>0</v>
      </c>
      <c r="BE86" s="26"/>
      <c r="BF86" s="26"/>
      <c r="BG86" s="26"/>
      <c r="BH86" s="29">
        <v>0</v>
      </c>
    </row>
    <row r="87" spans="1:60" x14ac:dyDescent="0.2">
      <c r="A87" s="26">
        <v>891300047</v>
      </c>
      <c r="B87" s="26" t="s">
        <v>274</v>
      </c>
      <c r="C87" s="26" t="s">
        <v>151</v>
      </c>
      <c r="D87" s="26" t="s">
        <v>151</v>
      </c>
      <c r="E87" s="26" t="s">
        <v>685</v>
      </c>
      <c r="F87" s="27"/>
      <c r="G87" s="28">
        <v>45321.3829513889</v>
      </c>
      <c r="H87" s="28">
        <v>45335.627476851798</v>
      </c>
      <c r="I87" s="29">
        <v>2207169</v>
      </c>
      <c r="J87" s="29">
        <v>2207169</v>
      </c>
      <c r="K87" s="26" t="s">
        <v>400</v>
      </c>
      <c r="L87" s="26" t="s">
        <v>400</v>
      </c>
      <c r="M87" s="29">
        <v>0</v>
      </c>
      <c r="N87" s="26"/>
      <c r="O87" s="26"/>
      <c r="P87" s="26"/>
      <c r="Q87" s="26"/>
      <c r="R87" s="26" t="s">
        <v>401</v>
      </c>
      <c r="S87" s="28">
        <v>45321</v>
      </c>
      <c r="T87" s="28">
        <v>45537</v>
      </c>
      <c r="U87" s="28"/>
      <c r="V87" s="28">
        <v>45562</v>
      </c>
      <c r="W87" s="26">
        <v>185</v>
      </c>
      <c r="X87" s="26" t="s">
        <v>381</v>
      </c>
      <c r="Y87" s="29">
        <v>2207169</v>
      </c>
      <c r="Z87" s="29">
        <v>2207169</v>
      </c>
      <c r="AA87" s="29">
        <v>0</v>
      </c>
      <c r="AB87" s="29">
        <v>0</v>
      </c>
      <c r="AC87" s="29">
        <v>0</v>
      </c>
      <c r="AD87" s="29">
        <v>0</v>
      </c>
      <c r="AE87" s="29">
        <v>0</v>
      </c>
      <c r="AF87" s="29">
        <v>2207169</v>
      </c>
      <c r="AG87" s="26"/>
      <c r="AH87" s="26" t="s">
        <v>686</v>
      </c>
      <c r="AI87" s="26"/>
      <c r="AJ87" s="26"/>
      <c r="AK87" s="29">
        <v>0</v>
      </c>
      <c r="AL87" s="29">
        <v>0</v>
      </c>
      <c r="AM87" s="29">
        <v>2207169</v>
      </c>
      <c r="AN87" s="29" t="s">
        <v>247</v>
      </c>
      <c r="AO87" s="26" t="s">
        <v>687</v>
      </c>
      <c r="AP87" s="26" t="s">
        <v>391</v>
      </c>
      <c r="AQ87" s="26" t="s">
        <v>281</v>
      </c>
      <c r="AR87" s="26" t="s">
        <v>320</v>
      </c>
      <c r="AS87" s="26"/>
      <c r="AT87" s="29">
        <v>0</v>
      </c>
      <c r="AU87" s="29">
        <v>2207169</v>
      </c>
      <c r="AV87" s="29">
        <v>0</v>
      </c>
      <c r="AW87" s="29">
        <v>0</v>
      </c>
      <c r="AX87" s="29">
        <v>0</v>
      </c>
      <c r="AY87" s="29">
        <v>0</v>
      </c>
      <c r="AZ87" s="29">
        <v>0</v>
      </c>
      <c r="BA87" s="29">
        <v>0</v>
      </c>
      <c r="BB87" s="29">
        <v>0</v>
      </c>
      <c r="BC87" s="29">
        <v>0</v>
      </c>
      <c r="BD87" s="29">
        <v>0</v>
      </c>
      <c r="BE87" s="26"/>
      <c r="BF87" s="26"/>
      <c r="BG87" s="26"/>
      <c r="BH87" s="29">
        <v>0</v>
      </c>
    </row>
    <row r="88" spans="1:60" x14ac:dyDescent="0.2">
      <c r="A88" s="26">
        <v>891300047</v>
      </c>
      <c r="B88" s="26" t="s">
        <v>274</v>
      </c>
      <c r="C88" s="26" t="s">
        <v>150</v>
      </c>
      <c r="D88" s="26" t="s">
        <v>150</v>
      </c>
      <c r="E88" s="26" t="s">
        <v>688</v>
      </c>
      <c r="F88" s="27"/>
      <c r="G88" s="28">
        <v>45287.5333217593</v>
      </c>
      <c r="H88" s="28">
        <v>45306.545173611099</v>
      </c>
      <c r="I88" s="29">
        <v>39788</v>
      </c>
      <c r="J88" s="29">
        <v>39788</v>
      </c>
      <c r="K88" s="26" t="s">
        <v>400</v>
      </c>
      <c r="L88" s="26" t="s">
        <v>400</v>
      </c>
      <c r="M88" s="29">
        <v>0</v>
      </c>
      <c r="N88" s="26"/>
      <c r="O88" s="26"/>
      <c r="P88" s="26"/>
      <c r="Q88" s="26"/>
      <c r="R88" s="26" t="s">
        <v>401</v>
      </c>
      <c r="S88" s="28">
        <v>45287</v>
      </c>
      <c r="T88" s="28">
        <v>45323</v>
      </c>
      <c r="U88" s="28"/>
      <c r="V88" s="28">
        <v>45330</v>
      </c>
      <c r="W88" s="26">
        <v>417</v>
      </c>
      <c r="X88" s="26" t="s">
        <v>388</v>
      </c>
      <c r="Y88" s="29">
        <v>43888</v>
      </c>
      <c r="Z88" s="29">
        <v>43888</v>
      </c>
      <c r="AA88" s="29">
        <v>0</v>
      </c>
      <c r="AB88" s="29">
        <v>0</v>
      </c>
      <c r="AC88" s="29">
        <v>0</v>
      </c>
      <c r="AD88" s="29">
        <v>0</v>
      </c>
      <c r="AE88" s="29">
        <v>0</v>
      </c>
      <c r="AF88" s="29">
        <v>43888</v>
      </c>
      <c r="AG88" s="26"/>
      <c r="AH88" s="26" t="s">
        <v>689</v>
      </c>
      <c r="AI88" s="26"/>
      <c r="AJ88" s="26"/>
      <c r="AK88" s="29">
        <v>0</v>
      </c>
      <c r="AL88" s="29">
        <v>0</v>
      </c>
      <c r="AM88" s="29">
        <v>43888</v>
      </c>
      <c r="AN88" s="29" t="s">
        <v>247</v>
      </c>
      <c r="AO88" s="26" t="s">
        <v>690</v>
      </c>
      <c r="AP88" s="26" t="s">
        <v>391</v>
      </c>
      <c r="AQ88" s="26" t="s">
        <v>281</v>
      </c>
      <c r="AR88" s="26" t="s">
        <v>320</v>
      </c>
      <c r="AS88" s="26"/>
      <c r="AT88" s="29">
        <v>0</v>
      </c>
      <c r="AU88" s="29">
        <v>39788</v>
      </c>
      <c r="AV88" s="29">
        <v>0</v>
      </c>
      <c r="AW88" s="29">
        <v>0</v>
      </c>
      <c r="AX88" s="29">
        <v>0</v>
      </c>
      <c r="AY88" s="29">
        <v>0</v>
      </c>
      <c r="AZ88" s="29">
        <v>0</v>
      </c>
      <c r="BA88" s="29">
        <v>0</v>
      </c>
      <c r="BB88" s="29">
        <v>0</v>
      </c>
      <c r="BC88" s="29">
        <v>0</v>
      </c>
      <c r="BD88" s="29">
        <v>0</v>
      </c>
      <c r="BE88" s="26"/>
      <c r="BF88" s="26"/>
      <c r="BG88" s="26"/>
      <c r="BH88" s="29">
        <v>0</v>
      </c>
    </row>
    <row r="89" spans="1:60" x14ac:dyDescent="0.2">
      <c r="A89" s="26">
        <v>891300047</v>
      </c>
      <c r="B89" s="26" t="s">
        <v>274</v>
      </c>
      <c r="C89" s="26" t="s">
        <v>149</v>
      </c>
      <c r="D89" s="26" t="s">
        <v>149</v>
      </c>
      <c r="E89" s="26" t="s">
        <v>691</v>
      </c>
      <c r="F89" s="27"/>
      <c r="G89" s="28">
        <v>45270.5366319444</v>
      </c>
      <c r="H89" s="28">
        <v>45306.545173611099</v>
      </c>
      <c r="I89" s="29">
        <v>457755</v>
      </c>
      <c r="J89" s="29">
        <v>457755</v>
      </c>
      <c r="K89" s="26" t="s">
        <v>400</v>
      </c>
      <c r="L89" s="26" t="s">
        <v>400</v>
      </c>
      <c r="M89" s="29">
        <v>0</v>
      </c>
      <c r="N89" s="26"/>
      <c r="O89" s="26"/>
      <c r="P89" s="26"/>
      <c r="Q89" s="26"/>
      <c r="R89" s="26" t="s">
        <v>401</v>
      </c>
      <c r="S89" s="28">
        <v>45270</v>
      </c>
      <c r="T89" s="28">
        <v>45632</v>
      </c>
      <c r="U89" s="28"/>
      <c r="V89" s="28">
        <v>45652</v>
      </c>
      <c r="W89" s="26">
        <v>95</v>
      </c>
      <c r="X89" s="26" t="s">
        <v>351</v>
      </c>
      <c r="Y89" s="29">
        <v>457755</v>
      </c>
      <c r="Z89" s="29">
        <v>457755</v>
      </c>
      <c r="AA89" s="29">
        <v>0</v>
      </c>
      <c r="AB89" s="29">
        <v>0</v>
      </c>
      <c r="AC89" s="29">
        <v>0</v>
      </c>
      <c r="AD89" s="29">
        <v>0</v>
      </c>
      <c r="AE89" s="29">
        <v>0</v>
      </c>
      <c r="AF89" s="29">
        <v>457755</v>
      </c>
      <c r="AG89" s="26"/>
      <c r="AH89" s="26" t="s">
        <v>692</v>
      </c>
      <c r="AI89" s="26"/>
      <c r="AJ89" s="26"/>
      <c r="AK89" s="29">
        <v>0</v>
      </c>
      <c r="AL89" s="29">
        <v>0</v>
      </c>
      <c r="AM89" s="29">
        <v>457755</v>
      </c>
      <c r="AN89" s="29" t="s">
        <v>247</v>
      </c>
      <c r="AO89" s="26" t="s">
        <v>693</v>
      </c>
      <c r="AP89" s="26" t="s">
        <v>391</v>
      </c>
      <c r="AQ89" s="26" t="s">
        <v>652</v>
      </c>
      <c r="AR89" s="26" t="s">
        <v>320</v>
      </c>
      <c r="AS89" s="26"/>
      <c r="AT89" s="29">
        <v>0</v>
      </c>
      <c r="AU89" s="29">
        <v>457755</v>
      </c>
      <c r="AV89" s="29">
        <v>0</v>
      </c>
      <c r="AW89" s="29">
        <v>0</v>
      </c>
      <c r="AX89" s="29">
        <v>0</v>
      </c>
      <c r="AY89" s="29">
        <v>0</v>
      </c>
      <c r="AZ89" s="29">
        <v>0</v>
      </c>
      <c r="BA89" s="29">
        <v>0</v>
      </c>
      <c r="BB89" s="29">
        <v>0</v>
      </c>
      <c r="BC89" s="29">
        <v>0</v>
      </c>
      <c r="BD89" s="29">
        <v>0</v>
      </c>
      <c r="BE89" s="26"/>
      <c r="BF89" s="26"/>
      <c r="BG89" s="26"/>
      <c r="BH89" s="29">
        <v>0</v>
      </c>
    </row>
    <row r="90" spans="1:60" x14ac:dyDescent="0.2">
      <c r="A90" s="26">
        <v>891300047</v>
      </c>
      <c r="B90" s="26" t="s">
        <v>274</v>
      </c>
      <c r="C90" s="26" t="s">
        <v>148</v>
      </c>
      <c r="D90" s="26" t="s">
        <v>148</v>
      </c>
      <c r="E90" s="26" t="s">
        <v>694</v>
      </c>
      <c r="F90" s="27"/>
      <c r="G90" s="28">
        <v>45239.503773148201</v>
      </c>
      <c r="H90" s="28">
        <v>45275.476805555598</v>
      </c>
      <c r="I90" s="29">
        <v>5920937</v>
      </c>
      <c r="J90" s="29">
        <v>5920937</v>
      </c>
      <c r="K90" s="26" t="s">
        <v>400</v>
      </c>
      <c r="L90" s="26" t="s">
        <v>400</v>
      </c>
      <c r="M90" s="29">
        <v>0</v>
      </c>
      <c r="N90" s="26"/>
      <c r="O90" s="26"/>
      <c r="P90" s="26"/>
      <c r="Q90" s="26"/>
      <c r="R90" s="26" t="s">
        <v>401</v>
      </c>
      <c r="S90" s="28">
        <v>45239</v>
      </c>
      <c r="T90" s="28">
        <v>45278</v>
      </c>
      <c r="U90" s="28"/>
      <c r="V90" s="28">
        <v>45310</v>
      </c>
      <c r="W90" s="26">
        <v>437</v>
      </c>
      <c r="X90" s="26" t="s">
        <v>388</v>
      </c>
      <c r="Y90" s="29">
        <v>6225537</v>
      </c>
      <c r="Z90" s="29">
        <v>6225537</v>
      </c>
      <c r="AA90" s="29">
        <v>0</v>
      </c>
      <c r="AB90" s="29">
        <v>0</v>
      </c>
      <c r="AC90" s="29">
        <v>0</v>
      </c>
      <c r="AD90" s="29">
        <v>0</v>
      </c>
      <c r="AE90" s="29">
        <v>0</v>
      </c>
      <c r="AF90" s="29">
        <v>6225537</v>
      </c>
      <c r="AG90" s="26"/>
      <c r="AH90" s="26" t="s">
        <v>695</v>
      </c>
      <c r="AI90" s="26"/>
      <c r="AJ90" s="26"/>
      <c r="AK90" s="29">
        <v>0</v>
      </c>
      <c r="AL90" s="29">
        <v>0</v>
      </c>
      <c r="AM90" s="29">
        <v>6225537</v>
      </c>
      <c r="AN90" s="29" t="s">
        <v>247</v>
      </c>
      <c r="AO90" s="26" t="s">
        <v>696</v>
      </c>
      <c r="AP90" s="26" t="s">
        <v>391</v>
      </c>
      <c r="AQ90" s="26" t="s">
        <v>697</v>
      </c>
      <c r="AR90" s="26" t="s">
        <v>697</v>
      </c>
      <c r="AS90" s="26"/>
      <c r="AT90" s="29">
        <v>0</v>
      </c>
      <c r="AU90" s="29">
        <v>5920937</v>
      </c>
      <c r="AV90" s="29">
        <v>0</v>
      </c>
      <c r="AW90" s="29">
        <v>0</v>
      </c>
      <c r="AX90" s="29">
        <v>0</v>
      </c>
      <c r="AY90" s="29">
        <v>0</v>
      </c>
      <c r="AZ90" s="29">
        <v>0</v>
      </c>
      <c r="BA90" s="29">
        <v>0</v>
      </c>
      <c r="BB90" s="29">
        <v>0</v>
      </c>
      <c r="BC90" s="29">
        <v>0</v>
      </c>
      <c r="BD90" s="29">
        <v>0</v>
      </c>
      <c r="BE90" s="26"/>
      <c r="BF90" s="26"/>
      <c r="BG90" s="26"/>
      <c r="BH90" s="29">
        <v>0</v>
      </c>
    </row>
    <row r="91" spans="1:60" x14ac:dyDescent="0.2">
      <c r="A91" s="26">
        <v>891300047</v>
      </c>
      <c r="B91" s="26" t="s">
        <v>274</v>
      </c>
      <c r="C91" s="26" t="s">
        <v>147</v>
      </c>
      <c r="D91" s="26" t="s">
        <v>147</v>
      </c>
      <c r="E91" s="26" t="s">
        <v>698</v>
      </c>
      <c r="F91" s="27"/>
      <c r="G91" s="28">
        <v>45229.714652777802</v>
      </c>
      <c r="H91" s="28">
        <v>45245.658113425903</v>
      </c>
      <c r="I91" s="29">
        <v>2114196</v>
      </c>
      <c r="J91" s="29">
        <v>2114196</v>
      </c>
      <c r="K91" s="26" t="s">
        <v>400</v>
      </c>
      <c r="L91" s="26" t="s">
        <v>400</v>
      </c>
      <c r="M91" s="29">
        <v>0</v>
      </c>
      <c r="N91" s="26"/>
      <c r="O91" s="26"/>
      <c r="P91" s="26"/>
      <c r="Q91" s="26"/>
      <c r="R91" s="26" t="s">
        <v>401</v>
      </c>
      <c r="S91" s="28">
        <v>45229</v>
      </c>
      <c r="T91" s="28">
        <v>45545</v>
      </c>
      <c r="U91" s="28"/>
      <c r="V91" s="28">
        <v>45562</v>
      </c>
      <c r="W91" s="26">
        <v>185</v>
      </c>
      <c r="X91" s="26" t="s">
        <v>381</v>
      </c>
      <c r="Y91" s="29">
        <v>2383022</v>
      </c>
      <c r="Z91" s="29">
        <v>2383022</v>
      </c>
      <c r="AA91" s="29">
        <v>0</v>
      </c>
      <c r="AB91" s="29">
        <v>0</v>
      </c>
      <c r="AC91" s="29">
        <v>0</v>
      </c>
      <c r="AD91" s="29">
        <v>0</v>
      </c>
      <c r="AE91" s="29">
        <v>0</v>
      </c>
      <c r="AF91" s="29">
        <v>2383022</v>
      </c>
      <c r="AG91" s="26"/>
      <c r="AH91" s="26" t="s">
        <v>699</v>
      </c>
      <c r="AI91" s="26"/>
      <c r="AJ91" s="26"/>
      <c r="AK91" s="29">
        <v>0</v>
      </c>
      <c r="AL91" s="29">
        <v>0</v>
      </c>
      <c r="AM91" s="29">
        <v>2383022</v>
      </c>
      <c r="AN91" s="29" t="s">
        <v>247</v>
      </c>
      <c r="AO91" s="26" t="s">
        <v>700</v>
      </c>
      <c r="AP91" s="26" t="s">
        <v>391</v>
      </c>
      <c r="AQ91" s="26" t="s">
        <v>281</v>
      </c>
      <c r="AR91" s="26" t="s">
        <v>320</v>
      </c>
      <c r="AS91" s="26"/>
      <c r="AT91" s="29">
        <v>0</v>
      </c>
      <c r="AU91" s="29">
        <v>2114196</v>
      </c>
      <c r="AV91" s="29">
        <v>0</v>
      </c>
      <c r="AW91" s="29">
        <v>0</v>
      </c>
      <c r="AX91" s="29">
        <v>0</v>
      </c>
      <c r="AY91" s="29">
        <v>0</v>
      </c>
      <c r="AZ91" s="29">
        <v>0</v>
      </c>
      <c r="BA91" s="29">
        <v>0</v>
      </c>
      <c r="BB91" s="29">
        <v>0</v>
      </c>
      <c r="BC91" s="29">
        <v>0</v>
      </c>
      <c r="BD91" s="29">
        <v>0</v>
      </c>
      <c r="BE91" s="26"/>
      <c r="BF91" s="26"/>
      <c r="BG91" s="26"/>
      <c r="BH91" s="29">
        <v>0</v>
      </c>
    </row>
    <row r="92" spans="1:60" x14ac:dyDescent="0.2">
      <c r="A92" s="26">
        <v>891300047</v>
      </c>
      <c r="B92" s="26" t="s">
        <v>274</v>
      </c>
      <c r="C92" s="26" t="s">
        <v>146</v>
      </c>
      <c r="D92" s="26" t="s">
        <v>146</v>
      </c>
      <c r="E92" s="26" t="s">
        <v>701</v>
      </c>
      <c r="F92" s="27"/>
      <c r="G92" s="28">
        <v>45229.7139930556</v>
      </c>
      <c r="H92" s="28">
        <v>45245.658113425903</v>
      </c>
      <c r="I92" s="29">
        <v>2060634</v>
      </c>
      <c r="J92" s="29">
        <v>2060634</v>
      </c>
      <c r="K92" s="26" t="s">
        <v>400</v>
      </c>
      <c r="L92" s="26" t="s">
        <v>400</v>
      </c>
      <c r="M92" s="29">
        <v>0</v>
      </c>
      <c r="N92" s="26"/>
      <c r="O92" s="26"/>
      <c r="P92" s="26"/>
      <c r="Q92" s="26"/>
      <c r="R92" s="26" t="s">
        <v>401</v>
      </c>
      <c r="S92" s="28">
        <v>45229</v>
      </c>
      <c r="T92" s="28">
        <v>45545</v>
      </c>
      <c r="U92" s="28"/>
      <c r="V92" s="28">
        <v>45562</v>
      </c>
      <c r="W92" s="26">
        <v>185</v>
      </c>
      <c r="X92" s="26" t="s">
        <v>381</v>
      </c>
      <c r="Y92" s="29">
        <v>2329834</v>
      </c>
      <c r="Z92" s="29">
        <v>2329834</v>
      </c>
      <c r="AA92" s="29">
        <v>0</v>
      </c>
      <c r="AB92" s="29">
        <v>0</v>
      </c>
      <c r="AC92" s="29">
        <v>0</v>
      </c>
      <c r="AD92" s="29">
        <v>0</v>
      </c>
      <c r="AE92" s="29">
        <v>0</v>
      </c>
      <c r="AF92" s="29">
        <v>2329834</v>
      </c>
      <c r="AG92" s="26"/>
      <c r="AH92" s="26" t="s">
        <v>702</v>
      </c>
      <c r="AI92" s="26"/>
      <c r="AJ92" s="26"/>
      <c r="AK92" s="29">
        <v>0</v>
      </c>
      <c r="AL92" s="29">
        <v>0</v>
      </c>
      <c r="AM92" s="29">
        <v>2329834</v>
      </c>
      <c r="AN92" s="29" t="s">
        <v>247</v>
      </c>
      <c r="AO92" s="26" t="s">
        <v>703</v>
      </c>
      <c r="AP92" s="26" t="s">
        <v>391</v>
      </c>
      <c r="AQ92" s="26" t="s">
        <v>281</v>
      </c>
      <c r="AR92" s="26" t="s">
        <v>320</v>
      </c>
      <c r="AS92" s="26"/>
      <c r="AT92" s="29">
        <v>0</v>
      </c>
      <c r="AU92" s="29">
        <v>2060634</v>
      </c>
      <c r="AV92" s="29">
        <v>0</v>
      </c>
      <c r="AW92" s="29">
        <v>0</v>
      </c>
      <c r="AX92" s="29">
        <v>0</v>
      </c>
      <c r="AY92" s="29">
        <v>0</v>
      </c>
      <c r="AZ92" s="29">
        <v>0</v>
      </c>
      <c r="BA92" s="29">
        <v>0</v>
      </c>
      <c r="BB92" s="29">
        <v>0</v>
      </c>
      <c r="BC92" s="29">
        <v>0</v>
      </c>
      <c r="BD92" s="29">
        <v>0</v>
      </c>
      <c r="BE92" s="26"/>
      <c r="BF92" s="26"/>
      <c r="BG92" s="26"/>
      <c r="BH92" s="29">
        <v>0</v>
      </c>
    </row>
    <row r="93" spans="1:60" x14ac:dyDescent="0.2">
      <c r="A93" s="26">
        <v>891300047</v>
      </c>
      <c r="B93" s="26" t="s">
        <v>274</v>
      </c>
      <c r="C93" s="26" t="s">
        <v>145</v>
      </c>
      <c r="D93" s="26" t="s">
        <v>145</v>
      </c>
      <c r="E93" s="26" t="s">
        <v>704</v>
      </c>
      <c r="F93" s="27"/>
      <c r="G93" s="28">
        <v>45229.712893518503</v>
      </c>
      <c r="H93" s="28">
        <v>45245.658113425903</v>
      </c>
      <c r="I93" s="29">
        <v>3391741</v>
      </c>
      <c r="J93" s="29">
        <v>3391741</v>
      </c>
      <c r="K93" s="26" t="s">
        <v>400</v>
      </c>
      <c r="L93" s="26" t="s">
        <v>400</v>
      </c>
      <c r="M93" s="29">
        <v>0</v>
      </c>
      <c r="N93" s="26"/>
      <c r="O93" s="26"/>
      <c r="P93" s="26"/>
      <c r="Q93" s="26"/>
      <c r="R93" s="26" t="s">
        <v>401</v>
      </c>
      <c r="S93" s="28">
        <v>45229</v>
      </c>
      <c r="T93" s="28">
        <v>45414</v>
      </c>
      <c r="U93" s="28"/>
      <c r="V93" s="28">
        <v>45415</v>
      </c>
      <c r="W93" s="26">
        <v>332</v>
      </c>
      <c r="X93" s="26" t="s">
        <v>381</v>
      </c>
      <c r="Y93" s="29">
        <v>3696324</v>
      </c>
      <c r="Z93" s="29">
        <v>3696324</v>
      </c>
      <c r="AA93" s="29">
        <v>0</v>
      </c>
      <c r="AB93" s="29">
        <v>0</v>
      </c>
      <c r="AC93" s="29">
        <v>0</v>
      </c>
      <c r="AD93" s="29">
        <v>0</v>
      </c>
      <c r="AE93" s="29">
        <v>0</v>
      </c>
      <c r="AF93" s="29">
        <v>3696324</v>
      </c>
      <c r="AG93" s="26"/>
      <c r="AH93" s="26" t="s">
        <v>705</v>
      </c>
      <c r="AI93" s="26"/>
      <c r="AJ93" s="26"/>
      <c r="AK93" s="29">
        <v>0</v>
      </c>
      <c r="AL93" s="29">
        <v>0</v>
      </c>
      <c r="AM93" s="29">
        <v>3696324</v>
      </c>
      <c r="AN93" s="29" t="s">
        <v>247</v>
      </c>
      <c r="AO93" s="26" t="s">
        <v>706</v>
      </c>
      <c r="AP93" s="26" t="s">
        <v>391</v>
      </c>
      <c r="AQ93" s="26" t="s">
        <v>281</v>
      </c>
      <c r="AR93" s="26" t="s">
        <v>320</v>
      </c>
      <c r="AS93" s="26"/>
      <c r="AT93" s="29">
        <v>0</v>
      </c>
      <c r="AU93" s="29">
        <v>3391741</v>
      </c>
      <c r="AV93" s="29">
        <v>0</v>
      </c>
      <c r="AW93" s="29">
        <v>0</v>
      </c>
      <c r="AX93" s="29">
        <v>0</v>
      </c>
      <c r="AY93" s="29">
        <v>0</v>
      </c>
      <c r="AZ93" s="29">
        <v>0</v>
      </c>
      <c r="BA93" s="29">
        <v>0</v>
      </c>
      <c r="BB93" s="29">
        <v>0</v>
      </c>
      <c r="BC93" s="29">
        <v>0</v>
      </c>
      <c r="BD93" s="29">
        <v>0</v>
      </c>
      <c r="BE93" s="26"/>
      <c r="BF93" s="26"/>
      <c r="BG93" s="26"/>
      <c r="BH93" s="29">
        <v>0</v>
      </c>
    </row>
    <row r="94" spans="1:60" x14ac:dyDescent="0.2">
      <c r="A94" s="26">
        <v>891300047</v>
      </c>
      <c r="B94" s="26" t="s">
        <v>274</v>
      </c>
      <c r="C94" s="26" t="s">
        <v>144</v>
      </c>
      <c r="D94" s="26" t="s">
        <v>144</v>
      </c>
      <c r="E94" s="26" t="s">
        <v>707</v>
      </c>
      <c r="F94" s="27"/>
      <c r="G94" s="28">
        <v>45229.710613425901</v>
      </c>
      <c r="H94" s="28">
        <v>45245.658113425903</v>
      </c>
      <c r="I94" s="29">
        <v>2083443</v>
      </c>
      <c r="J94" s="29">
        <v>2083443</v>
      </c>
      <c r="K94" s="26" t="s">
        <v>400</v>
      </c>
      <c r="L94" s="26" t="s">
        <v>400</v>
      </c>
      <c r="M94" s="29">
        <v>0</v>
      </c>
      <c r="N94" s="26"/>
      <c r="O94" s="26"/>
      <c r="P94" s="26"/>
      <c r="Q94" s="26"/>
      <c r="R94" s="26" t="s">
        <v>401</v>
      </c>
      <c r="S94" s="28">
        <v>45229</v>
      </c>
      <c r="T94" s="28">
        <v>45545</v>
      </c>
      <c r="U94" s="28"/>
      <c r="V94" s="28">
        <v>45562</v>
      </c>
      <c r="W94" s="26">
        <v>185</v>
      </c>
      <c r="X94" s="26" t="s">
        <v>381</v>
      </c>
      <c r="Y94" s="29">
        <v>2083443</v>
      </c>
      <c r="Z94" s="29">
        <v>2083443</v>
      </c>
      <c r="AA94" s="29">
        <v>0</v>
      </c>
      <c r="AB94" s="29">
        <v>0</v>
      </c>
      <c r="AC94" s="29">
        <v>0</v>
      </c>
      <c r="AD94" s="29">
        <v>0</v>
      </c>
      <c r="AE94" s="29">
        <v>0</v>
      </c>
      <c r="AF94" s="29">
        <v>2083443</v>
      </c>
      <c r="AG94" s="26"/>
      <c r="AH94" s="26" t="s">
        <v>708</v>
      </c>
      <c r="AI94" s="26"/>
      <c r="AJ94" s="26"/>
      <c r="AK94" s="29">
        <v>0</v>
      </c>
      <c r="AL94" s="29">
        <v>0</v>
      </c>
      <c r="AM94" s="29">
        <v>2083443</v>
      </c>
      <c r="AN94" s="29" t="s">
        <v>247</v>
      </c>
      <c r="AO94" s="26" t="s">
        <v>709</v>
      </c>
      <c r="AP94" s="26" t="s">
        <v>391</v>
      </c>
      <c r="AQ94" s="26" t="s">
        <v>281</v>
      </c>
      <c r="AR94" s="26" t="s">
        <v>320</v>
      </c>
      <c r="AS94" s="26"/>
      <c r="AT94" s="29">
        <v>0</v>
      </c>
      <c r="AU94" s="29">
        <v>2083443</v>
      </c>
      <c r="AV94" s="29">
        <v>0</v>
      </c>
      <c r="AW94" s="29">
        <v>0</v>
      </c>
      <c r="AX94" s="29">
        <v>0</v>
      </c>
      <c r="AY94" s="29">
        <v>0</v>
      </c>
      <c r="AZ94" s="29">
        <v>0</v>
      </c>
      <c r="BA94" s="29">
        <v>0</v>
      </c>
      <c r="BB94" s="29">
        <v>0</v>
      </c>
      <c r="BC94" s="29">
        <v>0</v>
      </c>
      <c r="BD94" s="29">
        <v>0</v>
      </c>
      <c r="BE94" s="26"/>
      <c r="BF94" s="26"/>
      <c r="BG94" s="26"/>
      <c r="BH94" s="29">
        <v>0</v>
      </c>
    </row>
    <row r="95" spans="1:60" x14ac:dyDescent="0.2">
      <c r="A95" s="26">
        <v>891300047</v>
      </c>
      <c r="B95" s="26" t="s">
        <v>274</v>
      </c>
      <c r="C95" s="26" t="s">
        <v>143</v>
      </c>
      <c r="D95" s="26" t="s">
        <v>143</v>
      </c>
      <c r="E95" s="26" t="s">
        <v>710</v>
      </c>
      <c r="F95" s="27"/>
      <c r="G95" s="28">
        <v>45229.709988425901</v>
      </c>
      <c r="H95" s="28">
        <v>45245.658113425903</v>
      </c>
      <c r="I95" s="29">
        <v>2138612</v>
      </c>
      <c r="J95" s="29">
        <v>2138612</v>
      </c>
      <c r="K95" s="26" t="s">
        <v>400</v>
      </c>
      <c r="L95" s="26" t="s">
        <v>400</v>
      </c>
      <c r="M95" s="29">
        <v>0</v>
      </c>
      <c r="N95" s="26"/>
      <c r="O95" s="26"/>
      <c r="P95" s="26"/>
      <c r="Q95" s="26"/>
      <c r="R95" s="26" t="s">
        <v>401</v>
      </c>
      <c r="S95" s="28">
        <v>45229</v>
      </c>
      <c r="T95" s="28">
        <v>45545</v>
      </c>
      <c r="U95" s="28"/>
      <c r="V95" s="28">
        <v>45562</v>
      </c>
      <c r="W95" s="26">
        <v>185</v>
      </c>
      <c r="X95" s="26" t="s">
        <v>381</v>
      </c>
      <c r="Y95" s="29">
        <v>2138612</v>
      </c>
      <c r="Z95" s="29">
        <v>2138612</v>
      </c>
      <c r="AA95" s="29">
        <v>0</v>
      </c>
      <c r="AB95" s="29">
        <v>0</v>
      </c>
      <c r="AC95" s="29">
        <v>0</v>
      </c>
      <c r="AD95" s="29">
        <v>0</v>
      </c>
      <c r="AE95" s="29">
        <v>0</v>
      </c>
      <c r="AF95" s="29">
        <v>2138612</v>
      </c>
      <c r="AG95" s="26"/>
      <c r="AH95" s="26" t="s">
        <v>711</v>
      </c>
      <c r="AI95" s="26"/>
      <c r="AJ95" s="26"/>
      <c r="AK95" s="29">
        <v>0</v>
      </c>
      <c r="AL95" s="29">
        <v>0</v>
      </c>
      <c r="AM95" s="29">
        <v>2138612</v>
      </c>
      <c r="AN95" s="29" t="s">
        <v>247</v>
      </c>
      <c r="AO95" s="26" t="s">
        <v>712</v>
      </c>
      <c r="AP95" s="26" t="s">
        <v>391</v>
      </c>
      <c r="AQ95" s="26" t="s">
        <v>281</v>
      </c>
      <c r="AR95" s="26" t="s">
        <v>320</v>
      </c>
      <c r="AS95" s="26"/>
      <c r="AT95" s="29">
        <v>0</v>
      </c>
      <c r="AU95" s="29">
        <v>2138612</v>
      </c>
      <c r="AV95" s="29">
        <v>0</v>
      </c>
      <c r="AW95" s="29">
        <v>0</v>
      </c>
      <c r="AX95" s="29">
        <v>0</v>
      </c>
      <c r="AY95" s="29">
        <v>0</v>
      </c>
      <c r="AZ95" s="29">
        <v>0</v>
      </c>
      <c r="BA95" s="29">
        <v>0</v>
      </c>
      <c r="BB95" s="29">
        <v>0</v>
      </c>
      <c r="BC95" s="29">
        <v>0</v>
      </c>
      <c r="BD95" s="29">
        <v>0</v>
      </c>
      <c r="BE95" s="26"/>
      <c r="BF95" s="26"/>
      <c r="BG95" s="26"/>
      <c r="BH95" s="29">
        <v>0</v>
      </c>
    </row>
    <row r="96" spans="1:60" x14ac:dyDescent="0.2">
      <c r="A96" s="26">
        <v>891300047</v>
      </c>
      <c r="B96" s="26" t="s">
        <v>274</v>
      </c>
      <c r="C96" s="26" t="s">
        <v>142</v>
      </c>
      <c r="D96" s="26" t="s">
        <v>142</v>
      </c>
      <c r="E96" s="26" t="s">
        <v>713</v>
      </c>
      <c r="F96" s="27"/>
      <c r="G96" s="28">
        <v>45229.6000347222</v>
      </c>
      <c r="H96" s="28">
        <v>45306.545173611099</v>
      </c>
      <c r="I96" s="29">
        <v>84899</v>
      </c>
      <c r="J96" s="29">
        <v>84899</v>
      </c>
      <c r="K96" s="26" t="s">
        <v>400</v>
      </c>
      <c r="L96" s="26" t="s">
        <v>400</v>
      </c>
      <c r="M96" s="29">
        <v>0</v>
      </c>
      <c r="N96" s="26"/>
      <c r="O96" s="26"/>
      <c r="P96" s="26"/>
      <c r="Q96" s="26"/>
      <c r="R96" s="26" t="s">
        <v>401</v>
      </c>
      <c r="S96" s="28">
        <v>45229</v>
      </c>
      <c r="T96" s="28">
        <v>45306</v>
      </c>
      <c r="U96" s="28"/>
      <c r="V96" s="28">
        <v>45322</v>
      </c>
      <c r="W96" s="26">
        <v>425</v>
      </c>
      <c r="X96" s="26" t="s">
        <v>388</v>
      </c>
      <c r="Y96" s="29">
        <v>84899</v>
      </c>
      <c r="Z96" s="29">
        <v>84899</v>
      </c>
      <c r="AA96" s="29">
        <v>0</v>
      </c>
      <c r="AB96" s="29">
        <v>0</v>
      </c>
      <c r="AC96" s="29">
        <v>0</v>
      </c>
      <c r="AD96" s="29">
        <v>0</v>
      </c>
      <c r="AE96" s="29">
        <v>0</v>
      </c>
      <c r="AF96" s="29">
        <v>84899</v>
      </c>
      <c r="AG96" s="26"/>
      <c r="AH96" s="26" t="s">
        <v>714</v>
      </c>
      <c r="AI96" s="26"/>
      <c r="AJ96" s="26"/>
      <c r="AK96" s="29">
        <v>0</v>
      </c>
      <c r="AL96" s="29">
        <v>0</v>
      </c>
      <c r="AM96" s="29">
        <v>84899</v>
      </c>
      <c r="AN96" s="29" t="s">
        <v>247</v>
      </c>
      <c r="AO96" s="26" t="s">
        <v>715</v>
      </c>
      <c r="AP96" s="26" t="s">
        <v>391</v>
      </c>
      <c r="AQ96" s="26" t="s">
        <v>281</v>
      </c>
      <c r="AR96" s="26" t="s">
        <v>320</v>
      </c>
      <c r="AS96" s="26"/>
      <c r="AT96" s="29">
        <v>0</v>
      </c>
      <c r="AU96" s="29">
        <v>84899</v>
      </c>
      <c r="AV96" s="29">
        <v>0</v>
      </c>
      <c r="AW96" s="29">
        <v>0</v>
      </c>
      <c r="AX96" s="29">
        <v>0</v>
      </c>
      <c r="AY96" s="29">
        <v>0</v>
      </c>
      <c r="AZ96" s="29">
        <v>0</v>
      </c>
      <c r="BA96" s="29">
        <v>0</v>
      </c>
      <c r="BB96" s="29">
        <v>0</v>
      </c>
      <c r="BC96" s="29">
        <v>0</v>
      </c>
      <c r="BD96" s="29">
        <v>0</v>
      </c>
      <c r="BE96" s="26"/>
      <c r="BF96" s="26"/>
      <c r="BG96" s="26"/>
      <c r="BH96" s="29">
        <v>0</v>
      </c>
    </row>
    <row r="97" spans="1:60" x14ac:dyDescent="0.2">
      <c r="A97" s="26">
        <v>891300047</v>
      </c>
      <c r="B97" s="26" t="s">
        <v>274</v>
      </c>
      <c r="C97" s="26" t="s">
        <v>141</v>
      </c>
      <c r="D97" s="26" t="s">
        <v>141</v>
      </c>
      <c r="E97" s="26" t="s">
        <v>716</v>
      </c>
      <c r="F97" s="27"/>
      <c r="G97" s="28">
        <v>45227.429212962998</v>
      </c>
      <c r="H97" s="28">
        <v>45306.545173611099</v>
      </c>
      <c r="I97" s="29">
        <v>157780</v>
      </c>
      <c r="J97" s="29">
        <v>157780</v>
      </c>
      <c r="K97" s="26" t="s">
        <v>400</v>
      </c>
      <c r="L97" s="26" t="s">
        <v>400</v>
      </c>
      <c r="M97" s="29">
        <v>0</v>
      </c>
      <c r="N97" s="26"/>
      <c r="O97" s="26"/>
      <c r="P97" s="26"/>
      <c r="Q97" s="26"/>
      <c r="R97" s="26" t="s">
        <v>401</v>
      </c>
      <c r="S97" s="28">
        <v>45227</v>
      </c>
      <c r="T97" s="28">
        <v>45306</v>
      </c>
      <c r="U97" s="28"/>
      <c r="V97" s="28">
        <v>45328</v>
      </c>
      <c r="W97" s="26">
        <v>419</v>
      </c>
      <c r="X97" s="26" t="s">
        <v>388</v>
      </c>
      <c r="Y97" s="29">
        <v>157780</v>
      </c>
      <c r="Z97" s="29">
        <v>157780</v>
      </c>
      <c r="AA97" s="29">
        <v>0</v>
      </c>
      <c r="AB97" s="29">
        <v>0</v>
      </c>
      <c r="AC97" s="29">
        <v>0</v>
      </c>
      <c r="AD97" s="29">
        <v>0</v>
      </c>
      <c r="AE97" s="29">
        <v>0</v>
      </c>
      <c r="AF97" s="29">
        <v>157780</v>
      </c>
      <c r="AG97" s="26"/>
      <c r="AH97" s="26" t="s">
        <v>717</v>
      </c>
      <c r="AI97" s="26"/>
      <c r="AJ97" s="26"/>
      <c r="AK97" s="29">
        <v>0</v>
      </c>
      <c r="AL97" s="29">
        <v>0</v>
      </c>
      <c r="AM97" s="29">
        <v>157780</v>
      </c>
      <c r="AN97" s="29" t="s">
        <v>247</v>
      </c>
      <c r="AO97" s="26" t="s">
        <v>717</v>
      </c>
      <c r="AP97" s="26" t="s">
        <v>391</v>
      </c>
      <c r="AQ97" s="26" t="s">
        <v>281</v>
      </c>
      <c r="AR97" s="26" t="s">
        <v>320</v>
      </c>
      <c r="AS97" s="26"/>
      <c r="AT97" s="29">
        <v>0</v>
      </c>
      <c r="AU97" s="29">
        <v>157780</v>
      </c>
      <c r="AV97" s="29">
        <v>0</v>
      </c>
      <c r="AW97" s="29">
        <v>0</v>
      </c>
      <c r="AX97" s="29">
        <v>0</v>
      </c>
      <c r="AY97" s="29">
        <v>0</v>
      </c>
      <c r="AZ97" s="29">
        <v>0</v>
      </c>
      <c r="BA97" s="29">
        <v>0</v>
      </c>
      <c r="BB97" s="29">
        <v>0</v>
      </c>
      <c r="BC97" s="29">
        <v>0</v>
      </c>
      <c r="BD97" s="29">
        <v>0</v>
      </c>
      <c r="BE97" s="26"/>
      <c r="BF97" s="26"/>
      <c r="BG97" s="26"/>
      <c r="BH97" s="29">
        <v>0</v>
      </c>
    </row>
    <row r="98" spans="1:60" x14ac:dyDescent="0.2">
      <c r="A98" s="26">
        <v>891300047</v>
      </c>
      <c r="B98" s="26" t="s">
        <v>274</v>
      </c>
      <c r="C98" s="26" t="s">
        <v>140</v>
      </c>
      <c r="D98" s="26" t="s">
        <v>140</v>
      </c>
      <c r="E98" s="26" t="s">
        <v>718</v>
      </c>
      <c r="F98" s="27"/>
      <c r="G98" s="28">
        <v>45226.536331018498</v>
      </c>
      <c r="H98" s="28">
        <v>45306.545173611099</v>
      </c>
      <c r="I98" s="29">
        <v>122297</v>
      </c>
      <c r="J98" s="29">
        <v>122297</v>
      </c>
      <c r="K98" s="26" t="s">
        <v>400</v>
      </c>
      <c r="L98" s="26" t="s">
        <v>400</v>
      </c>
      <c r="M98" s="29">
        <v>0</v>
      </c>
      <c r="N98" s="26"/>
      <c r="O98" s="26"/>
      <c r="P98" s="26"/>
      <c r="Q98" s="26"/>
      <c r="R98" s="26" t="s">
        <v>401</v>
      </c>
      <c r="S98" s="28">
        <v>45226</v>
      </c>
      <c r="T98" s="28">
        <v>45306</v>
      </c>
      <c r="U98" s="28"/>
      <c r="V98" s="28">
        <v>45328</v>
      </c>
      <c r="W98" s="26">
        <v>419</v>
      </c>
      <c r="X98" s="26" t="s">
        <v>388</v>
      </c>
      <c r="Y98" s="29">
        <v>122297</v>
      </c>
      <c r="Z98" s="29">
        <v>122297</v>
      </c>
      <c r="AA98" s="29">
        <v>0</v>
      </c>
      <c r="AB98" s="29">
        <v>0</v>
      </c>
      <c r="AC98" s="29">
        <v>0</v>
      </c>
      <c r="AD98" s="29">
        <v>0</v>
      </c>
      <c r="AE98" s="29">
        <v>0</v>
      </c>
      <c r="AF98" s="29">
        <v>122297</v>
      </c>
      <c r="AG98" s="26"/>
      <c r="AH98" s="26" t="s">
        <v>719</v>
      </c>
      <c r="AI98" s="26"/>
      <c r="AJ98" s="26"/>
      <c r="AK98" s="29">
        <v>0</v>
      </c>
      <c r="AL98" s="29">
        <v>0</v>
      </c>
      <c r="AM98" s="29">
        <v>122297</v>
      </c>
      <c r="AN98" s="29" t="s">
        <v>247</v>
      </c>
      <c r="AO98" s="26" t="s">
        <v>719</v>
      </c>
      <c r="AP98" s="26" t="s">
        <v>391</v>
      </c>
      <c r="AQ98" s="26" t="s">
        <v>281</v>
      </c>
      <c r="AR98" s="26" t="s">
        <v>320</v>
      </c>
      <c r="AS98" s="26"/>
      <c r="AT98" s="29">
        <v>0</v>
      </c>
      <c r="AU98" s="29">
        <v>122297</v>
      </c>
      <c r="AV98" s="29">
        <v>0</v>
      </c>
      <c r="AW98" s="29">
        <v>0</v>
      </c>
      <c r="AX98" s="29">
        <v>0</v>
      </c>
      <c r="AY98" s="29">
        <v>0</v>
      </c>
      <c r="AZ98" s="29">
        <v>0</v>
      </c>
      <c r="BA98" s="29">
        <v>0</v>
      </c>
      <c r="BB98" s="29">
        <v>0</v>
      </c>
      <c r="BC98" s="29">
        <v>0</v>
      </c>
      <c r="BD98" s="29">
        <v>0</v>
      </c>
      <c r="BE98" s="26"/>
      <c r="BF98" s="26"/>
      <c r="BG98" s="26"/>
      <c r="BH98" s="29">
        <v>0</v>
      </c>
    </row>
    <row r="99" spans="1:60" x14ac:dyDescent="0.2">
      <c r="A99" s="26">
        <v>891300047</v>
      </c>
      <c r="B99" s="26" t="s">
        <v>274</v>
      </c>
      <c r="C99" s="26" t="s">
        <v>139</v>
      </c>
      <c r="D99" s="26" t="s">
        <v>139</v>
      </c>
      <c r="E99" s="26" t="s">
        <v>720</v>
      </c>
      <c r="F99" s="27"/>
      <c r="G99" s="28">
        <v>45225.418912036999</v>
      </c>
      <c r="H99" s="28">
        <v>45306.545173611099</v>
      </c>
      <c r="I99" s="29">
        <v>125762</v>
      </c>
      <c r="J99" s="29">
        <v>125762</v>
      </c>
      <c r="K99" s="26" t="s">
        <v>400</v>
      </c>
      <c r="L99" s="26" t="s">
        <v>400</v>
      </c>
      <c r="M99" s="29">
        <v>0</v>
      </c>
      <c r="N99" s="26"/>
      <c r="O99" s="26"/>
      <c r="P99" s="26"/>
      <c r="Q99" s="26"/>
      <c r="R99" s="26" t="s">
        <v>401</v>
      </c>
      <c r="S99" s="28">
        <v>45225</v>
      </c>
      <c r="T99" s="28">
        <v>45306</v>
      </c>
      <c r="U99" s="28"/>
      <c r="V99" s="28">
        <v>45328</v>
      </c>
      <c r="W99" s="26">
        <v>419</v>
      </c>
      <c r="X99" s="26" t="s">
        <v>388</v>
      </c>
      <c r="Y99" s="29">
        <v>125762</v>
      </c>
      <c r="Z99" s="29">
        <v>125762</v>
      </c>
      <c r="AA99" s="29">
        <v>0</v>
      </c>
      <c r="AB99" s="29">
        <v>0</v>
      </c>
      <c r="AC99" s="29">
        <v>0</v>
      </c>
      <c r="AD99" s="29">
        <v>0</v>
      </c>
      <c r="AE99" s="29">
        <v>0</v>
      </c>
      <c r="AF99" s="29">
        <v>125762</v>
      </c>
      <c r="AG99" s="26"/>
      <c r="AH99" s="26" t="s">
        <v>721</v>
      </c>
      <c r="AI99" s="26"/>
      <c r="AJ99" s="26"/>
      <c r="AK99" s="29">
        <v>0</v>
      </c>
      <c r="AL99" s="29">
        <v>0</v>
      </c>
      <c r="AM99" s="29">
        <v>125762</v>
      </c>
      <c r="AN99" s="29" t="s">
        <v>247</v>
      </c>
      <c r="AO99" s="26" t="s">
        <v>721</v>
      </c>
      <c r="AP99" s="26" t="s">
        <v>391</v>
      </c>
      <c r="AQ99" s="26" t="s">
        <v>281</v>
      </c>
      <c r="AR99" s="26" t="s">
        <v>320</v>
      </c>
      <c r="AS99" s="26"/>
      <c r="AT99" s="29">
        <v>0</v>
      </c>
      <c r="AU99" s="29">
        <v>125762</v>
      </c>
      <c r="AV99" s="29">
        <v>0</v>
      </c>
      <c r="AW99" s="29">
        <v>0</v>
      </c>
      <c r="AX99" s="29">
        <v>0</v>
      </c>
      <c r="AY99" s="29">
        <v>0</v>
      </c>
      <c r="AZ99" s="29">
        <v>0</v>
      </c>
      <c r="BA99" s="29">
        <v>0</v>
      </c>
      <c r="BB99" s="29">
        <v>0</v>
      </c>
      <c r="BC99" s="29">
        <v>0</v>
      </c>
      <c r="BD99" s="29">
        <v>0</v>
      </c>
      <c r="BE99" s="26"/>
      <c r="BF99" s="26"/>
      <c r="BG99" s="26"/>
      <c r="BH99" s="29">
        <v>0</v>
      </c>
    </row>
    <row r="100" spans="1:60" x14ac:dyDescent="0.2">
      <c r="A100" s="26">
        <v>891300047</v>
      </c>
      <c r="B100" s="26" t="s">
        <v>274</v>
      </c>
      <c r="C100" s="26" t="s">
        <v>138</v>
      </c>
      <c r="D100" s="26" t="s">
        <v>138</v>
      </c>
      <c r="E100" s="26" t="s">
        <v>722</v>
      </c>
      <c r="F100" s="27"/>
      <c r="G100" s="28">
        <v>45222.326701388898</v>
      </c>
      <c r="H100" s="28">
        <v>45306.545173611099</v>
      </c>
      <c r="I100" s="29">
        <v>229042</v>
      </c>
      <c r="J100" s="29">
        <v>229042</v>
      </c>
      <c r="K100" s="26" t="s">
        <v>400</v>
      </c>
      <c r="L100" s="26" t="s">
        <v>400</v>
      </c>
      <c r="M100" s="29">
        <v>0</v>
      </c>
      <c r="N100" s="26"/>
      <c r="O100" s="26"/>
      <c r="P100" s="26"/>
      <c r="Q100" s="26"/>
      <c r="R100" s="26" t="s">
        <v>401</v>
      </c>
      <c r="S100" s="28">
        <v>45222</v>
      </c>
      <c r="T100" s="28">
        <v>45306</v>
      </c>
      <c r="U100" s="28"/>
      <c r="V100" s="28">
        <v>45328</v>
      </c>
      <c r="W100" s="26">
        <v>419</v>
      </c>
      <c r="X100" s="26" t="s">
        <v>388</v>
      </c>
      <c r="Y100" s="29">
        <v>229042</v>
      </c>
      <c r="Z100" s="29">
        <v>229042</v>
      </c>
      <c r="AA100" s="29">
        <v>0</v>
      </c>
      <c r="AB100" s="29">
        <v>0</v>
      </c>
      <c r="AC100" s="29">
        <v>0</v>
      </c>
      <c r="AD100" s="29">
        <v>0</v>
      </c>
      <c r="AE100" s="29">
        <v>0</v>
      </c>
      <c r="AF100" s="29">
        <v>229042</v>
      </c>
      <c r="AG100" s="26"/>
      <c r="AH100" s="26" t="s">
        <v>723</v>
      </c>
      <c r="AI100" s="26"/>
      <c r="AJ100" s="26"/>
      <c r="AK100" s="29">
        <v>0</v>
      </c>
      <c r="AL100" s="29">
        <v>0</v>
      </c>
      <c r="AM100" s="29">
        <v>229042</v>
      </c>
      <c r="AN100" s="29" t="s">
        <v>247</v>
      </c>
      <c r="AO100" s="26" t="s">
        <v>724</v>
      </c>
      <c r="AP100" s="26" t="s">
        <v>391</v>
      </c>
      <c r="AQ100" s="26" t="s">
        <v>281</v>
      </c>
      <c r="AR100" s="26" t="s">
        <v>320</v>
      </c>
      <c r="AS100" s="26"/>
      <c r="AT100" s="29">
        <v>0</v>
      </c>
      <c r="AU100" s="29">
        <v>229042</v>
      </c>
      <c r="AV100" s="29">
        <v>0</v>
      </c>
      <c r="AW100" s="29">
        <v>0</v>
      </c>
      <c r="AX100" s="29">
        <v>0</v>
      </c>
      <c r="AY100" s="29">
        <v>0</v>
      </c>
      <c r="AZ100" s="29">
        <v>0</v>
      </c>
      <c r="BA100" s="29">
        <v>0</v>
      </c>
      <c r="BB100" s="29">
        <v>0</v>
      </c>
      <c r="BC100" s="29">
        <v>0</v>
      </c>
      <c r="BD100" s="29">
        <v>0</v>
      </c>
      <c r="BE100" s="26"/>
      <c r="BF100" s="26"/>
      <c r="BG100" s="26"/>
      <c r="BH100" s="29">
        <v>0</v>
      </c>
    </row>
    <row r="101" spans="1:60" x14ac:dyDescent="0.2">
      <c r="A101" s="26">
        <v>891300047</v>
      </c>
      <c r="B101" s="26" t="s">
        <v>274</v>
      </c>
      <c r="C101" s="26" t="s">
        <v>137</v>
      </c>
      <c r="D101" s="26" t="s">
        <v>137</v>
      </c>
      <c r="E101" s="26" t="s">
        <v>725</v>
      </c>
      <c r="F101" s="27"/>
      <c r="G101" s="28">
        <v>45221.584756944401</v>
      </c>
      <c r="H101" s="28">
        <v>45306.545173611099</v>
      </c>
      <c r="I101" s="29">
        <v>235146</v>
      </c>
      <c r="J101" s="29">
        <v>235146</v>
      </c>
      <c r="K101" s="26" t="s">
        <v>400</v>
      </c>
      <c r="L101" s="26" t="s">
        <v>400</v>
      </c>
      <c r="M101" s="29">
        <v>0</v>
      </c>
      <c r="N101" s="26"/>
      <c r="O101" s="26"/>
      <c r="P101" s="26"/>
      <c r="Q101" s="26"/>
      <c r="R101" s="26" t="s">
        <v>401</v>
      </c>
      <c r="S101" s="28">
        <v>45221</v>
      </c>
      <c r="T101" s="28">
        <v>45306</v>
      </c>
      <c r="U101" s="28"/>
      <c r="V101" s="28">
        <v>45328</v>
      </c>
      <c r="W101" s="26">
        <v>419</v>
      </c>
      <c r="X101" s="26" t="s">
        <v>388</v>
      </c>
      <c r="Y101" s="29">
        <v>235146</v>
      </c>
      <c r="Z101" s="29">
        <v>235146</v>
      </c>
      <c r="AA101" s="29">
        <v>0</v>
      </c>
      <c r="AB101" s="29">
        <v>0</v>
      </c>
      <c r="AC101" s="29">
        <v>0</v>
      </c>
      <c r="AD101" s="29">
        <v>0</v>
      </c>
      <c r="AE101" s="29">
        <v>0</v>
      </c>
      <c r="AF101" s="29">
        <v>235146</v>
      </c>
      <c r="AG101" s="26"/>
      <c r="AH101" s="26" t="s">
        <v>726</v>
      </c>
      <c r="AI101" s="26"/>
      <c r="AJ101" s="26"/>
      <c r="AK101" s="29">
        <v>0</v>
      </c>
      <c r="AL101" s="29">
        <v>0</v>
      </c>
      <c r="AM101" s="29">
        <v>235146</v>
      </c>
      <c r="AN101" s="29" t="s">
        <v>247</v>
      </c>
      <c r="AO101" s="26" t="s">
        <v>726</v>
      </c>
      <c r="AP101" s="26" t="s">
        <v>391</v>
      </c>
      <c r="AQ101" s="26" t="s">
        <v>281</v>
      </c>
      <c r="AR101" s="26" t="s">
        <v>320</v>
      </c>
      <c r="AS101" s="26"/>
      <c r="AT101" s="29">
        <v>0</v>
      </c>
      <c r="AU101" s="29">
        <v>235146</v>
      </c>
      <c r="AV101" s="29">
        <v>0</v>
      </c>
      <c r="AW101" s="29">
        <v>0</v>
      </c>
      <c r="AX101" s="29">
        <v>0</v>
      </c>
      <c r="AY101" s="29">
        <v>0</v>
      </c>
      <c r="AZ101" s="29">
        <v>0</v>
      </c>
      <c r="BA101" s="29">
        <v>0</v>
      </c>
      <c r="BB101" s="29">
        <v>0</v>
      </c>
      <c r="BC101" s="29">
        <v>0</v>
      </c>
      <c r="BD101" s="29">
        <v>0</v>
      </c>
      <c r="BE101" s="26"/>
      <c r="BF101" s="26"/>
      <c r="BG101" s="26"/>
      <c r="BH101" s="29">
        <v>0</v>
      </c>
    </row>
    <row r="102" spans="1:60" x14ac:dyDescent="0.2">
      <c r="A102" s="26">
        <v>891300047</v>
      </c>
      <c r="B102" s="26" t="s">
        <v>274</v>
      </c>
      <c r="C102" s="26" t="s">
        <v>136</v>
      </c>
      <c r="D102" s="26" t="s">
        <v>136</v>
      </c>
      <c r="E102" s="26" t="s">
        <v>727</v>
      </c>
      <c r="F102" s="27"/>
      <c r="G102" s="28">
        <v>45212.5013078704</v>
      </c>
      <c r="H102" s="28">
        <v>45306.545173611099</v>
      </c>
      <c r="I102" s="29">
        <v>105203</v>
      </c>
      <c r="J102" s="29">
        <v>105203</v>
      </c>
      <c r="K102" s="26" t="s">
        <v>400</v>
      </c>
      <c r="L102" s="26" t="s">
        <v>400</v>
      </c>
      <c r="M102" s="29">
        <v>0</v>
      </c>
      <c r="N102" s="26"/>
      <c r="O102" s="26"/>
      <c r="P102" s="26"/>
      <c r="Q102" s="26"/>
      <c r="R102" s="26" t="s">
        <v>401</v>
      </c>
      <c r="S102" s="28">
        <v>45212</v>
      </c>
      <c r="T102" s="28">
        <v>45306</v>
      </c>
      <c r="U102" s="28"/>
      <c r="V102" s="28">
        <v>45322</v>
      </c>
      <c r="W102" s="26">
        <v>425</v>
      </c>
      <c r="X102" s="26" t="s">
        <v>388</v>
      </c>
      <c r="Y102" s="29">
        <v>105203</v>
      </c>
      <c r="Z102" s="29">
        <v>105203</v>
      </c>
      <c r="AA102" s="29">
        <v>0</v>
      </c>
      <c r="AB102" s="29">
        <v>0</v>
      </c>
      <c r="AC102" s="29">
        <v>0</v>
      </c>
      <c r="AD102" s="29">
        <v>0</v>
      </c>
      <c r="AE102" s="29">
        <v>0</v>
      </c>
      <c r="AF102" s="29">
        <v>105203</v>
      </c>
      <c r="AG102" s="26"/>
      <c r="AH102" s="26" t="s">
        <v>728</v>
      </c>
      <c r="AI102" s="26"/>
      <c r="AJ102" s="26"/>
      <c r="AK102" s="29">
        <v>0</v>
      </c>
      <c r="AL102" s="29">
        <v>0</v>
      </c>
      <c r="AM102" s="29">
        <v>105203</v>
      </c>
      <c r="AN102" s="29" t="s">
        <v>247</v>
      </c>
      <c r="AO102" s="26" t="s">
        <v>728</v>
      </c>
      <c r="AP102" s="26" t="s">
        <v>391</v>
      </c>
      <c r="AQ102" s="26" t="s">
        <v>281</v>
      </c>
      <c r="AR102" s="26" t="s">
        <v>320</v>
      </c>
      <c r="AS102" s="26"/>
      <c r="AT102" s="29">
        <v>0</v>
      </c>
      <c r="AU102" s="29">
        <v>105203</v>
      </c>
      <c r="AV102" s="29">
        <v>0</v>
      </c>
      <c r="AW102" s="29">
        <v>0</v>
      </c>
      <c r="AX102" s="29">
        <v>0</v>
      </c>
      <c r="AY102" s="29">
        <v>0</v>
      </c>
      <c r="AZ102" s="29">
        <v>0</v>
      </c>
      <c r="BA102" s="29">
        <v>0</v>
      </c>
      <c r="BB102" s="29">
        <v>0</v>
      </c>
      <c r="BC102" s="29">
        <v>0</v>
      </c>
      <c r="BD102" s="29">
        <v>0</v>
      </c>
      <c r="BE102" s="26"/>
      <c r="BF102" s="26"/>
      <c r="BG102" s="26"/>
      <c r="BH102" s="29">
        <v>0</v>
      </c>
    </row>
    <row r="103" spans="1:60" x14ac:dyDescent="0.2">
      <c r="A103" s="26">
        <v>891300047</v>
      </c>
      <c r="B103" s="26" t="s">
        <v>274</v>
      </c>
      <c r="C103" s="26" t="s">
        <v>135</v>
      </c>
      <c r="D103" s="26" t="s">
        <v>135</v>
      </c>
      <c r="E103" s="26" t="s">
        <v>729</v>
      </c>
      <c r="F103" s="27"/>
      <c r="G103" s="28">
        <v>45202.335659722201</v>
      </c>
      <c r="H103" s="28">
        <v>45306.545173611099</v>
      </c>
      <c r="I103" s="29">
        <v>182802</v>
      </c>
      <c r="J103" s="29">
        <v>182802</v>
      </c>
      <c r="K103" s="26" t="s">
        <v>400</v>
      </c>
      <c r="L103" s="26" t="s">
        <v>400</v>
      </c>
      <c r="M103" s="29">
        <v>0</v>
      </c>
      <c r="N103" s="26"/>
      <c r="O103" s="26"/>
      <c r="P103" s="26"/>
      <c r="Q103" s="26"/>
      <c r="R103" s="26" t="s">
        <v>401</v>
      </c>
      <c r="S103" s="28">
        <v>45202</v>
      </c>
      <c r="T103" s="28">
        <v>45303</v>
      </c>
      <c r="U103" s="28"/>
      <c r="V103" s="28">
        <v>45328</v>
      </c>
      <c r="W103" s="26">
        <v>419</v>
      </c>
      <c r="X103" s="26" t="s">
        <v>388</v>
      </c>
      <c r="Y103" s="29">
        <v>182802</v>
      </c>
      <c r="Z103" s="29">
        <v>182802</v>
      </c>
      <c r="AA103" s="29">
        <v>0</v>
      </c>
      <c r="AB103" s="29">
        <v>0</v>
      </c>
      <c r="AC103" s="29">
        <v>0</v>
      </c>
      <c r="AD103" s="29">
        <v>0</v>
      </c>
      <c r="AE103" s="29">
        <v>0</v>
      </c>
      <c r="AF103" s="29">
        <v>182802</v>
      </c>
      <c r="AG103" s="26"/>
      <c r="AH103" s="26" t="s">
        <v>730</v>
      </c>
      <c r="AI103" s="26"/>
      <c r="AJ103" s="26"/>
      <c r="AK103" s="29">
        <v>0</v>
      </c>
      <c r="AL103" s="29">
        <v>0</v>
      </c>
      <c r="AM103" s="29">
        <v>182802</v>
      </c>
      <c r="AN103" s="29" t="s">
        <v>247</v>
      </c>
      <c r="AO103" s="26" t="s">
        <v>730</v>
      </c>
      <c r="AP103" s="26" t="s">
        <v>391</v>
      </c>
      <c r="AQ103" s="26" t="s">
        <v>281</v>
      </c>
      <c r="AR103" s="26" t="s">
        <v>320</v>
      </c>
      <c r="AS103" s="26"/>
      <c r="AT103" s="29">
        <v>0</v>
      </c>
      <c r="AU103" s="29">
        <v>182802</v>
      </c>
      <c r="AV103" s="29">
        <v>0</v>
      </c>
      <c r="AW103" s="29">
        <v>0</v>
      </c>
      <c r="AX103" s="29">
        <v>0</v>
      </c>
      <c r="AY103" s="29">
        <v>0</v>
      </c>
      <c r="AZ103" s="29">
        <v>0</v>
      </c>
      <c r="BA103" s="29">
        <v>0</v>
      </c>
      <c r="BB103" s="29">
        <v>0</v>
      </c>
      <c r="BC103" s="29">
        <v>0</v>
      </c>
      <c r="BD103" s="29">
        <v>0</v>
      </c>
      <c r="BE103" s="26"/>
      <c r="BF103" s="26"/>
      <c r="BG103" s="26"/>
      <c r="BH103" s="29">
        <v>0</v>
      </c>
    </row>
    <row r="104" spans="1:60" x14ac:dyDescent="0.2">
      <c r="A104" s="26">
        <v>891300047</v>
      </c>
      <c r="B104" s="26" t="s">
        <v>274</v>
      </c>
      <c r="C104" s="26" t="s">
        <v>134</v>
      </c>
      <c r="D104" s="26" t="s">
        <v>134</v>
      </c>
      <c r="E104" s="26" t="s">
        <v>731</v>
      </c>
      <c r="F104" s="27"/>
      <c r="G104" s="28">
        <v>45195.369143518503</v>
      </c>
      <c r="H104" s="28">
        <v>45240.605034722197</v>
      </c>
      <c r="I104" s="29">
        <v>283095</v>
      </c>
      <c r="J104" s="29">
        <v>283095</v>
      </c>
      <c r="K104" s="26" t="s">
        <v>400</v>
      </c>
      <c r="L104" s="26" t="s">
        <v>400</v>
      </c>
      <c r="M104" s="29">
        <v>0</v>
      </c>
      <c r="N104" s="26"/>
      <c r="O104" s="26"/>
      <c r="P104" s="26"/>
      <c r="Q104" s="26"/>
      <c r="R104" s="26" t="s">
        <v>401</v>
      </c>
      <c r="S104" s="28">
        <v>45195</v>
      </c>
      <c r="T104" s="28">
        <v>45537</v>
      </c>
      <c r="U104" s="28"/>
      <c r="V104" s="28">
        <v>45610</v>
      </c>
      <c r="W104" s="26">
        <v>137</v>
      </c>
      <c r="X104" s="26" t="s">
        <v>351</v>
      </c>
      <c r="Y104" s="29">
        <v>283095</v>
      </c>
      <c r="Z104" s="29">
        <v>283095</v>
      </c>
      <c r="AA104" s="29">
        <v>0</v>
      </c>
      <c r="AB104" s="29">
        <v>0</v>
      </c>
      <c r="AC104" s="29">
        <v>0</v>
      </c>
      <c r="AD104" s="29">
        <v>0</v>
      </c>
      <c r="AE104" s="29">
        <v>0</v>
      </c>
      <c r="AF104" s="29">
        <v>283095</v>
      </c>
      <c r="AG104" s="26"/>
      <c r="AH104" s="26" t="s">
        <v>732</v>
      </c>
      <c r="AI104" s="26"/>
      <c r="AJ104" s="26"/>
      <c r="AK104" s="29">
        <v>0</v>
      </c>
      <c r="AL104" s="29">
        <v>0</v>
      </c>
      <c r="AM104" s="29">
        <v>283095</v>
      </c>
      <c r="AN104" s="29" t="s">
        <v>247</v>
      </c>
      <c r="AO104" s="26" t="s">
        <v>733</v>
      </c>
      <c r="AP104" s="26" t="s">
        <v>391</v>
      </c>
      <c r="AQ104" s="26" t="s">
        <v>281</v>
      </c>
      <c r="AR104" s="26" t="s">
        <v>320</v>
      </c>
      <c r="AS104" s="26"/>
      <c r="AT104" s="29">
        <v>0</v>
      </c>
      <c r="AU104" s="29">
        <v>283095</v>
      </c>
      <c r="AV104" s="29">
        <v>0</v>
      </c>
      <c r="AW104" s="29">
        <v>0</v>
      </c>
      <c r="AX104" s="29">
        <v>0</v>
      </c>
      <c r="AY104" s="29">
        <v>0</v>
      </c>
      <c r="AZ104" s="29">
        <v>0</v>
      </c>
      <c r="BA104" s="29">
        <v>0</v>
      </c>
      <c r="BB104" s="29">
        <v>0</v>
      </c>
      <c r="BC104" s="29">
        <v>0</v>
      </c>
      <c r="BD104" s="29">
        <v>0</v>
      </c>
      <c r="BE104" s="26"/>
      <c r="BF104" s="26"/>
      <c r="BG104" s="26"/>
      <c r="BH104" s="29">
        <v>0</v>
      </c>
    </row>
    <row r="105" spans="1:60" x14ac:dyDescent="0.2">
      <c r="A105" s="26">
        <v>891300047</v>
      </c>
      <c r="B105" s="26" t="s">
        <v>274</v>
      </c>
      <c r="C105" s="26" t="s">
        <v>133</v>
      </c>
      <c r="D105" s="26" t="s">
        <v>133</v>
      </c>
      <c r="E105" s="26" t="s">
        <v>734</v>
      </c>
      <c r="F105" s="27"/>
      <c r="G105" s="28">
        <v>45150.3933680556</v>
      </c>
      <c r="H105" s="28">
        <v>45426.342708333301</v>
      </c>
      <c r="I105" s="29">
        <v>248243</v>
      </c>
      <c r="J105" s="29">
        <v>248243</v>
      </c>
      <c r="K105" s="26" t="s">
        <v>400</v>
      </c>
      <c r="L105" s="26" t="s">
        <v>400</v>
      </c>
      <c r="M105" s="29">
        <v>0</v>
      </c>
      <c r="N105" s="26"/>
      <c r="O105" s="26"/>
      <c r="P105" s="26"/>
      <c r="Q105" s="26"/>
      <c r="R105" s="26" t="s">
        <v>401</v>
      </c>
      <c r="S105" s="28">
        <v>45150</v>
      </c>
      <c r="T105" s="28">
        <v>45422</v>
      </c>
      <c r="U105" s="28"/>
      <c r="V105" s="28">
        <v>45439</v>
      </c>
      <c r="W105" s="26">
        <v>308</v>
      </c>
      <c r="X105" s="26" t="s">
        <v>381</v>
      </c>
      <c r="Y105" s="29">
        <v>248243</v>
      </c>
      <c r="Z105" s="29">
        <v>248243</v>
      </c>
      <c r="AA105" s="29">
        <v>0</v>
      </c>
      <c r="AB105" s="29">
        <v>0</v>
      </c>
      <c r="AC105" s="29">
        <v>0</v>
      </c>
      <c r="AD105" s="29">
        <v>0</v>
      </c>
      <c r="AE105" s="29">
        <v>0</v>
      </c>
      <c r="AF105" s="29">
        <v>248243</v>
      </c>
      <c r="AG105" s="26"/>
      <c r="AH105" s="26" t="s">
        <v>735</v>
      </c>
      <c r="AI105" s="26"/>
      <c r="AJ105" s="26"/>
      <c r="AK105" s="29">
        <v>0</v>
      </c>
      <c r="AL105" s="29">
        <v>0</v>
      </c>
      <c r="AM105" s="29">
        <v>248243</v>
      </c>
      <c r="AN105" s="29" t="s">
        <v>247</v>
      </c>
      <c r="AO105" s="26" t="s">
        <v>736</v>
      </c>
      <c r="AP105" s="26" t="s">
        <v>391</v>
      </c>
      <c r="AQ105" s="26" t="s">
        <v>281</v>
      </c>
      <c r="AR105" s="26" t="s">
        <v>320</v>
      </c>
      <c r="AS105" s="26"/>
      <c r="AT105" s="29">
        <v>0</v>
      </c>
      <c r="AU105" s="29">
        <v>248243</v>
      </c>
      <c r="AV105" s="29">
        <v>0</v>
      </c>
      <c r="AW105" s="29">
        <v>0</v>
      </c>
      <c r="AX105" s="29">
        <v>0</v>
      </c>
      <c r="AY105" s="29">
        <v>0</v>
      </c>
      <c r="AZ105" s="29">
        <v>0</v>
      </c>
      <c r="BA105" s="29">
        <v>0</v>
      </c>
      <c r="BB105" s="29">
        <v>0</v>
      </c>
      <c r="BC105" s="29">
        <v>0</v>
      </c>
      <c r="BD105" s="29">
        <v>0</v>
      </c>
      <c r="BE105" s="26"/>
      <c r="BF105" s="26"/>
      <c r="BG105" s="26"/>
      <c r="BH105" s="29">
        <v>0</v>
      </c>
    </row>
    <row r="106" spans="1:60" x14ac:dyDescent="0.2">
      <c r="A106" s="26">
        <v>891300047</v>
      </c>
      <c r="B106" s="26" t="s">
        <v>274</v>
      </c>
      <c r="C106" s="26" t="s">
        <v>131</v>
      </c>
      <c r="D106" s="26" t="s">
        <v>131</v>
      </c>
      <c r="E106" s="26" t="s">
        <v>737</v>
      </c>
      <c r="F106" s="27"/>
      <c r="G106" s="28">
        <v>45117.539699074099</v>
      </c>
      <c r="H106" s="28">
        <v>45148.561932870398</v>
      </c>
      <c r="I106" s="29">
        <v>3285254</v>
      </c>
      <c r="J106" s="29">
        <v>3285254</v>
      </c>
      <c r="K106" s="26" t="s">
        <v>400</v>
      </c>
      <c r="L106" s="26" t="s">
        <v>400</v>
      </c>
      <c r="M106" s="29">
        <v>0</v>
      </c>
      <c r="N106" s="26"/>
      <c r="O106" s="26"/>
      <c r="P106" s="26"/>
      <c r="Q106" s="26"/>
      <c r="R106" s="26" t="s">
        <v>401</v>
      </c>
      <c r="S106" s="28">
        <v>45117</v>
      </c>
      <c r="T106" s="28">
        <v>45537</v>
      </c>
      <c r="U106" s="28"/>
      <c r="V106" s="28">
        <v>45561</v>
      </c>
      <c r="W106" s="26">
        <v>186</v>
      </c>
      <c r="X106" s="26" t="s">
        <v>381</v>
      </c>
      <c r="Y106" s="29">
        <v>3285254</v>
      </c>
      <c r="Z106" s="29">
        <v>3285254</v>
      </c>
      <c r="AA106" s="29">
        <v>0</v>
      </c>
      <c r="AB106" s="29">
        <v>0</v>
      </c>
      <c r="AC106" s="29">
        <v>0</v>
      </c>
      <c r="AD106" s="29">
        <v>0</v>
      </c>
      <c r="AE106" s="29">
        <v>0</v>
      </c>
      <c r="AF106" s="29">
        <v>3285254</v>
      </c>
      <c r="AG106" s="26"/>
      <c r="AH106" s="26" t="s">
        <v>738</v>
      </c>
      <c r="AI106" s="26"/>
      <c r="AJ106" s="26"/>
      <c r="AK106" s="29">
        <v>0</v>
      </c>
      <c r="AL106" s="29">
        <v>0</v>
      </c>
      <c r="AM106" s="29">
        <v>3285254</v>
      </c>
      <c r="AN106" s="29" t="s">
        <v>247</v>
      </c>
      <c r="AO106" s="26" t="s">
        <v>739</v>
      </c>
      <c r="AP106" s="26" t="s">
        <v>391</v>
      </c>
      <c r="AQ106" s="26" t="s">
        <v>281</v>
      </c>
      <c r="AR106" s="26" t="s">
        <v>320</v>
      </c>
      <c r="AS106" s="26"/>
      <c r="AT106" s="29">
        <v>0</v>
      </c>
      <c r="AU106" s="29">
        <v>3285254</v>
      </c>
      <c r="AV106" s="29">
        <v>0</v>
      </c>
      <c r="AW106" s="29">
        <v>0</v>
      </c>
      <c r="AX106" s="29">
        <v>0</v>
      </c>
      <c r="AY106" s="29">
        <v>0</v>
      </c>
      <c r="AZ106" s="29">
        <v>0</v>
      </c>
      <c r="BA106" s="29">
        <v>0</v>
      </c>
      <c r="BB106" s="29">
        <v>0</v>
      </c>
      <c r="BC106" s="29">
        <v>0</v>
      </c>
      <c r="BD106" s="29">
        <v>0</v>
      </c>
      <c r="BE106" s="26"/>
      <c r="BF106" s="26"/>
      <c r="BG106" s="26"/>
      <c r="BH106" s="29">
        <v>0</v>
      </c>
    </row>
    <row r="107" spans="1:60" x14ac:dyDescent="0.2">
      <c r="A107" s="26">
        <v>891300047</v>
      </c>
      <c r="B107" s="26" t="s">
        <v>274</v>
      </c>
      <c r="C107" s="26" t="s">
        <v>130</v>
      </c>
      <c r="D107" s="26" t="s">
        <v>130</v>
      </c>
      <c r="E107" s="26" t="s">
        <v>740</v>
      </c>
      <c r="F107" s="27"/>
      <c r="G107" s="28">
        <v>45108.569016203699</v>
      </c>
      <c r="H107" s="28">
        <v>45148.561932870398</v>
      </c>
      <c r="I107" s="29">
        <v>49374</v>
      </c>
      <c r="J107" s="29">
        <v>49374</v>
      </c>
      <c r="K107" s="26" t="s">
        <v>400</v>
      </c>
      <c r="L107" s="26" t="s">
        <v>400</v>
      </c>
      <c r="M107" s="29">
        <v>0</v>
      </c>
      <c r="N107" s="26"/>
      <c r="O107" s="26"/>
      <c r="P107" s="26"/>
      <c r="Q107" s="26"/>
      <c r="R107" s="26" t="s">
        <v>401</v>
      </c>
      <c r="S107" s="28">
        <v>45108</v>
      </c>
      <c r="T107" s="28">
        <v>45632</v>
      </c>
      <c r="U107" s="28"/>
      <c r="V107" s="28">
        <v>45652</v>
      </c>
      <c r="W107" s="26">
        <v>95</v>
      </c>
      <c r="X107" s="26" t="s">
        <v>351</v>
      </c>
      <c r="Y107" s="29">
        <v>49374</v>
      </c>
      <c r="Z107" s="29">
        <v>49374</v>
      </c>
      <c r="AA107" s="29">
        <v>0</v>
      </c>
      <c r="AB107" s="29">
        <v>0</v>
      </c>
      <c r="AC107" s="29">
        <v>0</v>
      </c>
      <c r="AD107" s="29">
        <v>0</v>
      </c>
      <c r="AE107" s="29">
        <v>0</v>
      </c>
      <c r="AF107" s="29">
        <v>49374</v>
      </c>
      <c r="AG107" s="26"/>
      <c r="AH107" s="26" t="s">
        <v>741</v>
      </c>
      <c r="AI107" s="26"/>
      <c r="AJ107" s="26"/>
      <c r="AK107" s="29">
        <v>0</v>
      </c>
      <c r="AL107" s="29">
        <v>0</v>
      </c>
      <c r="AM107" s="29">
        <v>49374</v>
      </c>
      <c r="AN107" s="29" t="s">
        <v>247</v>
      </c>
      <c r="AO107" s="26" t="s">
        <v>742</v>
      </c>
      <c r="AP107" s="26" t="s">
        <v>391</v>
      </c>
      <c r="AQ107" s="26"/>
      <c r="AR107" s="26" t="s">
        <v>320</v>
      </c>
      <c r="AS107" s="26"/>
      <c r="AT107" s="29">
        <v>0</v>
      </c>
      <c r="AU107" s="29">
        <v>49374</v>
      </c>
      <c r="AV107" s="29">
        <v>0</v>
      </c>
      <c r="AW107" s="29">
        <v>0</v>
      </c>
      <c r="AX107" s="29">
        <v>0</v>
      </c>
      <c r="AY107" s="29">
        <v>0</v>
      </c>
      <c r="AZ107" s="29">
        <v>0</v>
      </c>
      <c r="BA107" s="29">
        <v>0</v>
      </c>
      <c r="BB107" s="29">
        <v>0</v>
      </c>
      <c r="BC107" s="29">
        <v>0</v>
      </c>
      <c r="BD107" s="29">
        <v>0</v>
      </c>
      <c r="BE107" s="26"/>
      <c r="BF107" s="26"/>
      <c r="BG107" s="26"/>
      <c r="BH107" s="29">
        <v>0</v>
      </c>
    </row>
    <row r="108" spans="1:60" x14ac:dyDescent="0.2">
      <c r="A108" s="26">
        <v>891300047</v>
      </c>
      <c r="B108" s="26" t="s">
        <v>274</v>
      </c>
      <c r="C108" s="26" t="s">
        <v>128</v>
      </c>
      <c r="D108" s="26" t="s">
        <v>128</v>
      </c>
      <c r="E108" s="26" t="s">
        <v>743</v>
      </c>
      <c r="F108" s="27"/>
      <c r="G108" s="28">
        <v>45106.689328703702</v>
      </c>
      <c r="H108" s="28">
        <v>45127.630393518499</v>
      </c>
      <c r="I108" s="29">
        <v>1346679</v>
      </c>
      <c r="J108" s="29">
        <v>1346679</v>
      </c>
      <c r="K108" s="26" t="s">
        <v>400</v>
      </c>
      <c r="L108" s="26" t="s">
        <v>400</v>
      </c>
      <c r="M108" s="29">
        <v>0</v>
      </c>
      <c r="N108" s="26"/>
      <c r="O108" s="26"/>
      <c r="P108" s="26"/>
      <c r="Q108" s="26"/>
      <c r="R108" s="26" t="s">
        <v>401</v>
      </c>
      <c r="S108" s="28">
        <v>45106</v>
      </c>
      <c r="T108" s="28">
        <v>45128</v>
      </c>
      <c r="U108" s="28"/>
      <c r="V108" s="28">
        <v>45135</v>
      </c>
      <c r="W108" s="26">
        <v>612</v>
      </c>
      <c r="X108" s="26" t="s">
        <v>388</v>
      </c>
      <c r="Y108" s="29">
        <v>1346679</v>
      </c>
      <c r="Z108" s="29">
        <v>1346679</v>
      </c>
      <c r="AA108" s="29">
        <v>0</v>
      </c>
      <c r="AB108" s="29">
        <v>0</v>
      </c>
      <c r="AC108" s="29">
        <v>0</v>
      </c>
      <c r="AD108" s="29">
        <v>0</v>
      </c>
      <c r="AE108" s="29">
        <v>0</v>
      </c>
      <c r="AF108" s="29">
        <v>1346679</v>
      </c>
      <c r="AG108" s="26"/>
      <c r="AH108" s="26" t="s">
        <v>744</v>
      </c>
      <c r="AI108" s="26"/>
      <c r="AJ108" s="26"/>
      <c r="AK108" s="29">
        <v>0</v>
      </c>
      <c r="AL108" s="29">
        <v>0</v>
      </c>
      <c r="AM108" s="29">
        <v>1346679</v>
      </c>
      <c r="AN108" s="29" t="s">
        <v>247</v>
      </c>
      <c r="AO108" s="26" t="s">
        <v>745</v>
      </c>
      <c r="AP108" s="26" t="s">
        <v>410</v>
      </c>
      <c r="AQ108" s="26" t="s">
        <v>281</v>
      </c>
      <c r="AR108" s="26" t="s">
        <v>320</v>
      </c>
      <c r="AS108" s="26"/>
      <c r="AT108" s="29">
        <v>0</v>
      </c>
      <c r="AU108" s="29">
        <v>1346679</v>
      </c>
      <c r="AV108" s="29">
        <v>0</v>
      </c>
      <c r="AW108" s="29">
        <v>0</v>
      </c>
      <c r="AX108" s="29">
        <v>0</v>
      </c>
      <c r="AY108" s="29">
        <v>0</v>
      </c>
      <c r="AZ108" s="29">
        <v>0</v>
      </c>
      <c r="BA108" s="29">
        <v>0</v>
      </c>
      <c r="BB108" s="29">
        <v>0</v>
      </c>
      <c r="BC108" s="29">
        <v>0</v>
      </c>
      <c r="BD108" s="29">
        <v>0</v>
      </c>
      <c r="BE108" s="26"/>
      <c r="BF108" s="26"/>
      <c r="BG108" s="26"/>
      <c r="BH108" s="29">
        <v>0</v>
      </c>
    </row>
    <row r="109" spans="1:60" x14ac:dyDescent="0.2">
      <c r="A109" s="26">
        <v>891300047</v>
      </c>
      <c r="B109" s="26" t="s">
        <v>274</v>
      </c>
      <c r="C109" s="26" t="s">
        <v>127</v>
      </c>
      <c r="D109" s="26" t="s">
        <v>127</v>
      </c>
      <c r="E109" s="26" t="s">
        <v>746</v>
      </c>
      <c r="F109" s="27"/>
      <c r="G109" s="28">
        <v>45106.685856481497</v>
      </c>
      <c r="H109" s="28">
        <v>45127.630393518499</v>
      </c>
      <c r="I109" s="29">
        <v>1946689</v>
      </c>
      <c r="J109" s="29">
        <v>1946689</v>
      </c>
      <c r="K109" s="26" t="s">
        <v>400</v>
      </c>
      <c r="L109" s="26" t="s">
        <v>400</v>
      </c>
      <c r="M109" s="29">
        <v>0</v>
      </c>
      <c r="N109" s="26"/>
      <c r="O109" s="26"/>
      <c r="P109" s="26"/>
      <c r="Q109" s="26"/>
      <c r="R109" s="26" t="s">
        <v>401</v>
      </c>
      <c r="S109" s="28">
        <v>45106</v>
      </c>
      <c r="T109" s="28">
        <v>45537</v>
      </c>
      <c r="U109" s="28"/>
      <c r="V109" s="28">
        <v>45562</v>
      </c>
      <c r="W109" s="26">
        <v>185</v>
      </c>
      <c r="X109" s="26" t="s">
        <v>381</v>
      </c>
      <c r="Y109" s="29">
        <v>2068889</v>
      </c>
      <c r="Z109" s="29">
        <v>2068889</v>
      </c>
      <c r="AA109" s="29">
        <v>0</v>
      </c>
      <c r="AB109" s="29">
        <v>0</v>
      </c>
      <c r="AC109" s="29">
        <v>0</v>
      </c>
      <c r="AD109" s="29">
        <v>0</v>
      </c>
      <c r="AE109" s="29">
        <v>0</v>
      </c>
      <c r="AF109" s="29">
        <v>2068889</v>
      </c>
      <c r="AG109" s="26"/>
      <c r="AH109" s="26" t="s">
        <v>747</v>
      </c>
      <c r="AI109" s="26"/>
      <c r="AJ109" s="26"/>
      <c r="AK109" s="29">
        <v>0</v>
      </c>
      <c r="AL109" s="29">
        <v>0</v>
      </c>
      <c r="AM109" s="29">
        <v>2068889</v>
      </c>
      <c r="AN109" s="29" t="s">
        <v>247</v>
      </c>
      <c r="AO109" s="26" t="s">
        <v>748</v>
      </c>
      <c r="AP109" s="26" t="s">
        <v>391</v>
      </c>
      <c r="AQ109" s="26" t="s">
        <v>281</v>
      </c>
      <c r="AR109" s="26" t="s">
        <v>320</v>
      </c>
      <c r="AS109" s="26"/>
      <c r="AT109" s="29">
        <v>0</v>
      </c>
      <c r="AU109" s="29">
        <v>1946689</v>
      </c>
      <c r="AV109" s="29">
        <v>0</v>
      </c>
      <c r="AW109" s="29">
        <v>0</v>
      </c>
      <c r="AX109" s="29">
        <v>0</v>
      </c>
      <c r="AY109" s="29">
        <v>0</v>
      </c>
      <c r="AZ109" s="29">
        <v>0</v>
      </c>
      <c r="BA109" s="29">
        <v>0</v>
      </c>
      <c r="BB109" s="29">
        <v>0</v>
      </c>
      <c r="BC109" s="29">
        <v>0</v>
      </c>
      <c r="BD109" s="29">
        <v>0</v>
      </c>
      <c r="BE109" s="26"/>
      <c r="BF109" s="26"/>
      <c r="BG109" s="26"/>
      <c r="BH109" s="29">
        <v>0</v>
      </c>
    </row>
    <row r="110" spans="1:60" x14ac:dyDescent="0.2">
      <c r="A110" s="26">
        <v>891300047</v>
      </c>
      <c r="B110" s="26" t="s">
        <v>274</v>
      </c>
      <c r="C110" s="26" t="s">
        <v>126</v>
      </c>
      <c r="D110" s="26" t="s">
        <v>126</v>
      </c>
      <c r="E110" s="26" t="s">
        <v>749</v>
      </c>
      <c r="F110" s="27"/>
      <c r="G110" s="28">
        <v>45106.662233796298</v>
      </c>
      <c r="H110" s="28">
        <v>45127.630393518499</v>
      </c>
      <c r="I110" s="29">
        <v>897721</v>
      </c>
      <c r="J110" s="29">
        <v>897721</v>
      </c>
      <c r="K110" s="26" t="s">
        <v>400</v>
      </c>
      <c r="L110" s="26" t="s">
        <v>400</v>
      </c>
      <c r="M110" s="29">
        <v>0</v>
      </c>
      <c r="N110" s="26"/>
      <c r="O110" s="26"/>
      <c r="P110" s="26"/>
      <c r="Q110" s="26"/>
      <c r="R110" s="26" t="s">
        <v>401</v>
      </c>
      <c r="S110" s="28">
        <v>45106</v>
      </c>
      <c r="T110" s="28">
        <v>45537</v>
      </c>
      <c r="U110" s="28"/>
      <c r="V110" s="28">
        <v>45563</v>
      </c>
      <c r="W110" s="26">
        <v>184</v>
      </c>
      <c r="X110" s="26" t="s">
        <v>381</v>
      </c>
      <c r="Y110" s="29">
        <v>1017721</v>
      </c>
      <c r="Z110" s="29">
        <v>1017721</v>
      </c>
      <c r="AA110" s="29">
        <v>0</v>
      </c>
      <c r="AB110" s="29">
        <v>0</v>
      </c>
      <c r="AC110" s="29">
        <v>0</v>
      </c>
      <c r="AD110" s="29">
        <v>0</v>
      </c>
      <c r="AE110" s="29">
        <v>0</v>
      </c>
      <c r="AF110" s="29">
        <v>1017721</v>
      </c>
      <c r="AG110" s="26"/>
      <c r="AH110" s="26" t="s">
        <v>750</v>
      </c>
      <c r="AI110" s="26"/>
      <c r="AJ110" s="26"/>
      <c r="AK110" s="29">
        <v>0</v>
      </c>
      <c r="AL110" s="29">
        <v>0</v>
      </c>
      <c r="AM110" s="29">
        <v>1017721</v>
      </c>
      <c r="AN110" s="29" t="s">
        <v>247</v>
      </c>
      <c r="AO110" s="26" t="s">
        <v>751</v>
      </c>
      <c r="AP110" s="26" t="s">
        <v>391</v>
      </c>
      <c r="AQ110" s="26" t="s">
        <v>281</v>
      </c>
      <c r="AR110" s="26" t="s">
        <v>320</v>
      </c>
      <c r="AS110" s="26"/>
      <c r="AT110" s="29">
        <v>0</v>
      </c>
      <c r="AU110" s="29">
        <v>897721</v>
      </c>
      <c r="AV110" s="29">
        <v>0</v>
      </c>
      <c r="AW110" s="29">
        <v>0</v>
      </c>
      <c r="AX110" s="29">
        <v>0</v>
      </c>
      <c r="AY110" s="29">
        <v>0</v>
      </c>
      <c r="AZ110" s="29">
        <v>0</v>
      </c>
      <c r="BA110" s="29">
        <v>0</v>
      </c>
      <c r="BB110" s="29">
        <v>0</v>
      </c>
      <c r="BC110" s="29">
        <v>0</v>
      </c>
      <c r="BD110" s="29">
        <v>0</v>
      </c>
      <c r="BE110" s="26"/>
      <c r="BF110" s="26"/>
      <c r="BG110" s="26"/>
      <c r="BH110" s="29">
        <v>0</v>
      </c>
    </row>
    <row r="111" spans="1:60" x14ac:dyDescent="0.2">
      <c r="A111" s="26">
        <v>891300047</v>
      </c>
      <c r="B111" s="26" t="s">
        <v>274</v>
      </c>
      <c r="C111" s="26" t="s">
        <v>122</v>
      </c>
      <c r="D111" s="26" t="s">
        <v>122</v>
      </c>
      <c r="E111" s="26" t="s">
        <v>752</v>
      </c>
      <c r="F111" s="27"/>
      <c r="G111" s="28">
        <v>45106.490150463003</v>
      </c>
      <c r="H111" s="28">
        <v>45126.429560185199</v>
      </c>
      <c r="I111" s="29">
        <v>794946</v>
      </c>
      <c r="J111" s="29">
        <v>794946</v>
      </c>
      <c r="K111" s="26" t="s">
        <v>400</v>
      </c>
      <c r="L111" s="26" t="s">
        <v>400</v>
      </c>
      <c r="M111" s="29">
        <v>0</v>
      </c>
      <c r="N111" s="26"/>
      <c r="O111" s="26"/>
      <c r="P111" s="26"/>
      <c r="Q111" s="26"/>
      <c r="R111" s="26" t="s">
        <v>401</v>
      </c>
      <c r="S111" s="28">
        <v>45106</v>
      </c>
      <c r="T111" s="28">
        <v>45537</v>
      </c>
      <c r="U111" s="28"/>
      <c r="V111" s="28">
        <v>45561</v>
      </c>
      <c r="W111" s="26">
        <v>186</v>
      </c>
      <c r="X111" s="26" t="s">
        <v>381</v>
      </c>
      <c r="Y111" s="29">
        <v>794946</v>
      </c>
      <c r="Z111" s="29">
        <v>794946</v>
      </c>
      <c r="AA111" s="29">
        <v>0</v>
      </c>
      <c r="AB111" s="29">
        <v>0</v>
      </c>
      <c r="AC111" s="29">
        <v>0</v>
      </c>
      <c r="AD111" s="29">
        <v>0</v>
      </c>
      <c r="AE111" s="29">
        <v>0</v>
      </c>
      <c r="AF111" s="29">
        <v>794946</v>
      </c>
      <c r="AG111" s="26"/>
      <c r="AH111" s="26" t="s">
        <v>753</v>
      </c>
      <c r="AI111" s="26"/>
      <c r="AJ111" s="26"/>
      <c r="AK111" s="29">
        <v>0</v>
      </c>
      <c r="AL111" s="29">
        <v>0</v>
      </c>
      <c r="AM111" s="29">
        <v>794946</v>
      </c>
      <c r="AN111" s="29" t="s">
        <v>247</v>
      </c>
      <c r="AO111" s="26" t="s">
        <v>754</v>
      </c>
      <c r="AP111" s="26" t="s">
        <v>391</v>
      </c>
      <c r="AQ111" s="26" t="s">
        <v>281</v>
      </c>
      <c r="AR111" s="26" t="s">
        <v>320</v>
      </c>
      <c r="AS111" s="26"/>
      <c r="AT111" s="29">
        <v>0</v>
      </c>
      <c r="AU111" s="29">
        <v>794946</v>
      </c>
      <c r="AV111" s="29">
        <v>0</v>
      </c>
      <c r="AW111" s="29">
        <v>0</v>
      </c>
      <c r="AX111" s="29">
        <v>0</v>
      </c>
      <c r="AY111" s="29">
        <v>0</v>
      </c>
      <c r="AZ111" s="29">
        <v>0</v>
      </c>
      <c r="BA111" s="29">
        <v>0</v>
      </c>
      <c r="BB111" s="29">
        <v>0</v>
      </c>
      <c r="BC111" s="29">
        <v>0</v>
      </c>
      <c r="BD111" s="29">
        <v>0</v>
      </c>
      <c r="BE111" s="26"/>
      <c r="BF111" s="26"/>
      <c r="BG111" s="26"/>
      <c r="BH111" s="29">
        <v>0</v>
      </c>
    </row>
    <row r="112" spans="1:60" x14ac:dyDescent="0.2">
      <c r="A112" s="26">
        <v>891300047</v>
      </c>
      <c r="B112" s="26" t="s">
        <v>274</v>
      </c>
      <c r="C112" s="26" t="s">
        <v>120</v>
      </c>
      <c r="D112" s="26" t="s">
        <v>120</v>
      </c>
      <c r="E112" s="26" t="s">
        <v>755</v>
      </c>
      <c r="F112" s="27"/>
      <c r="G112" s="28">
        <v>45105.5840509259</v>
      </c>
      <c r="H112" s="28">
        <v>45124.413414351897</v>
      </c>
      <c r="I112" s="29">
        <v>1182378</v>
      </c>
      <c r="J112" s="29">
        <v>1182378</v>
      </c>
      <c r="K112" s="26" t="s">
        <v>400</v>
      </c>
      <c r="L112" s="26" t="s">
        <v>400</v>
      </c>
      <c r="M112" s="29">
        <v>0</v>
      </c>
      <c r="N112" s="26"/>
      <c r="O112" s="26"/>
      <c r="P112" s="26"/>
      <c r="Q112" s="26"/>
      <c r="R112" s="26" t="s">
        <v>401</v>
      </c>
      <c r="S112" s="28">
        <v>45105</v>
      </c>
      <c r="T112" s="28">
        <v>45124</v>
      </c>
      <c r="U112" s="28"/>
      <c r="V112" s="28">
        <v>45136</v>
      </c>
      <c r="W112" s="26">
        <v>611</v>
      </c>
      <c r="X112" s="26" t="s">
        <v>388</v>
      </c>
      <c r="Y112" s="29">
        <v>1182378</v>
      </c>
      <c r="Z112" s="29">
        <v>1182378</v>
      </c>
      <c r="AA112" s="29">
        <v>0</v>
      </c>
      <c r="AB112" s="29">
        <v>0</v>
      </c>
      <c r="AC112" s="29">
        <v>0</v>
      </c>
      <c r="AD112" s="29">
        <v>0</v>
      </c>
      <c r="AE112" s="29">
        <v>0</v>
      </c>
      <c r="AF112" s="29">
        <v>1182378</v>
      </c>
      <c r="AG112" s="26"/>
      <c r="AH112" s="26" t="s">
        <v>756</v>
      </c>
      <c r="AI112" s="26"/>
      <c r="AJ112" s="26"/>
      <c r="AK112" s="29">
        <v>0</v>
      </c>
      <c r="AL112" s="29">
        <v>0</v>
      </c>
      <c r="AM112" s="29">
        <v>1182378</v>
      </c>
      <c r="AN112" s="29" t="s">
        <v>247</v>
      </c>
      <c r="AO112" s="26" t="s">
        <v>756</v>
      </c>
      <c r="AP112" s="26" t="s">
        <v>410</v>
      </c>
      <c r="AQ112" s="26" t="s">
        <v>281</v>
      </c>
      <c r="AR112" s="26" t="s">
        <v>320</v>
      </c>
      <c r="AS112" s="26"/>
      <c r="AT112" s="29">
        <v>0</v>
      </c>
      <c r="AU112" s="29">
        <v>1182378</v>
      </c>
      <c r="AV112" s="29">
        <v>0</v>
      </c>
      <c r="AW112" s="29">
        <v>0</v>
      </c>
      <c r="AX112" s="29">
        <v>0</v>
      </c>
      <c r="AY112" s="29">
        <v>0</v>
      </c>
      <c r="AZ112" s="29">
        <v>0</v>
      </c>
      <c r="BA112" s="29">
        <v>0</v>
      </c>
      <c r="BB112" s="29">
        <v>0</v>
      </c>
      <c r="BC112" s="29">
        <v>0</v>
      </c>
      <c r="BD112" s="29">
        <v>0</v>
      </c>
      <c r="BE112" s="26"/>
      <c r="BF112" s="26"/>
      <c r="BG112" s="26"/>
      <c r="BH112" s="29">
        <v>0</v>
      </c>
    </row>
    <row r="113" spans="1:60" x14ac:dyDescent="0.2">
      <c r="A113" s="26">
        <v>891300047</v>
      </c>
      <c r="B113" s="26" t="s">
        <v>274</v>
      </c>
      <c r="C113" s="26" t="s">
        <v>119</v>
      </c>
      <c r="D113" s="26" t="s">
        <v>119</v>
      </c>
      <c r="E113" s="26" t="s">
        <v>757</v>
      </c>
      <c r="F113" s="27"/>
      <c r="G113" s="28">
        <v>45105.579259259299</v>
      </c>
      <c r="H113" s="28">
        <v>45124.413414351897</v>
      </c>
      <c r="I113" s="29">
        <v>5943017</v>
      </c>
      <c r="J113" s="29">
        <v>5943017</v>
      </c>
      <c r="K113" s="26" t="s">
        <v>400</v>
      </c>
      <c r="L113" s="26" t="s">
        <v>400</v>
      </c>
      <c r="M113" s="29">
        <v>0</v>
      </c>
      <c r="N113" s="26"/>
      <c r="O113" s="26"/>
      <c r="P113" s="26"/>
      <c r="Q113" s="26"/>
      <c r="R113" s="26" t="s">
        <v>401</v>
      </c>
      <c r="S113" s="28">
        <v>45105</v>
      </c>
      <c r="T113" s="28">
        <v>45124</v>
      </c>
      <c r="U113" s="28"/>
      <c r="V113" s="28">
        <v>45136</v>
      </c>
      <c r="W113" s="26">
        <v>611</v>
      </c>
      <c r="X113" s="26" t="s">
        <v>388</v>
      </c>
      <c r="Y113" s="29">
        <v>5943017</v>
      </c>
      <c r="Z113" s="29">
        <v>5943017</v>
      </c>
      <c r="AA113" s="29">
        <v>0</v>
      </c>
      <c r="AB113" s="29">
        <v>0</v>
      </c>
      <c r="AC113" s="29">
        <v>0</v>
      </c>
      <c r="AD113" s="29">
        <v>0</v>
      </c>
      <c r="AE113" s="29">
        <v>0</v>
      </c>
      <c r="AF113" s="29">
        <v>5943017</v>
      </c>
      <c r="AG113" s="26"/>
      <c r="AH113" s="26" t="s">
        <v>758</v>
      </c>
      <c r="AI113" s="26"/>
      <c r="AJ113" s="26"/>
      <c r="AK113" s="29">
        <v>0</v>
      </c>
      <c r="AL113" s="29">
        <v>0</v>
      </c>
      <c r="AM113" s="29">
        <v>5943017</v>
      </c>
      <c r="AN113" s="29" t="s">
        <v>247</v>
      </c>
      <c r="AO113" s="26" t="s">
        <v>759</v>
      </c>
      <c r="AP113" s="26" t="s">
        <v>410</v>
      </c>
      <c r="AQ113" s="26" t="s">
        <v>281</v>
      </c>
      <c r="AR113" s="26" t="s">
        <v>320</v>
      </c>
      <c r="AS113" s="26"/>
      <c r="AT113" s="29">
        <v>0</v>
      </c>
      <c r="AU113" s="29">
        <v>5943017</v>
      </c>
      <c r="AV113" s="29">
        <v>0</v>
      </c>
      <c r="AW113" s="29">
        <v>0</v>
      </c>
      <c r="AX113" s="29">
        <v>0</v>
      </c>
      <c r="AY113" s="29">
        <v>0</v>
      </c>
      <c r="AZ113" s="29">
        <v>0</v>
      </c>
      <c r="BA113" s="29">
        <v>0</v>
      </c>
      <c r="BB113" s="29">
        <v>0</v>
      </c>
      <c r="BC113" s="29">
        <v>0</v>
      </c>
      <c r="BD113" s="29">
        <v>0</v>
      </c>
      <c r="BE113" s="26"/>
      <c r="BF113" s="26"/>
      <c r="BG113" s="26"/>
      <c r="BH113" s="29">
        <v>0</v>
      </c>
    </row>
    <row r="114" spans="1:60" x14ac:dyDescent="0.2">
      <c r="A114" s="26">
        <v>891300047</v>
      </c>
      <c r="B114" s="26" t="s">
        <v>274</v>
      </c>
      <c r="C114" s="26" t="s">
        <v>114</v>
      </c>
      <c r="D114" s="26" t="s">
        <v>114</v>
      </c>
      <c r="E114" s="26" t="s">
        <v>760</v>
      </c>
      <c r="F114" s="27"/>
      <c r="G114" s="28">
        <v>45099.344039351898</v>
      </c>
      <c r="H114" s="28">
        <v>45127.630277777796</v>
      </c>
      <c r="I114" s="29">
        <v>59693</v>
      </c>
      <c r="J114" s="29">
        <v>59693</v>
      </c>
      <c r="K114" s="26" t="s">
        <v>400</v>
      </c>
      <c r="L114" s="26" t="s">
        <v>400</v>
      </c>
      <c r="M114" s="29">
        <v>0</v>
      </c>
      <c r="N114" s="26"/>
      <c r="O114" s="26"/>
      <c r="P114" s="26"/>
      <c r="Q114" s="26"/>
      <c r="R114" s="26" t="s">
        <v>401</v>
      </c>
      <c r="S114" s="28">
        <v>45099</v>
      </c>
      <c r="T114" s="28">
        <v>45128</v>
      </c>
      <c r="U114" s="28"/>
      <c r="V114" s="28">
        <v>45132</v>
      </c>
      <c r="W114" s="26">
        <v>615</v>
      </c>
      <c r="X114" s="26" t="s">
        <v>388</v>
      </c>
      <c r="Y114" s="29">
        <v>59693</v>
      </c>
      <c r="Z114" s="29">
        <v>59693</v>
      </c>
      <c r="AA114" s="29">
        <v>0</v>
      </c>
      <c r="AB114" s="29">
        <v>0</v>
      </c>
      <c r="AC114" s="29">
        <v>0</v>
      </c>
      <c r="AD114" s="29">
        <v>0</v>
      </c>
      <c r="AE114" s="29">
        <v>0</v>
      </c>
      <c r="AF114" s="29">
        <v>59693</v>
      </c>
      <c r="AG114" s="26"/>
      <c r="AH114" s="26" t="s">
        <v>761</v>
      </c>
      <c r="AI114" s="26"/>
      <c r="AJ114" s="26"/>
      <c r="AK114" s="29">
        <v>0</v>
      </c>
      <c r="AL114" s="29">
        <v>0</v>
      </c>
      <c r="AM114" s="29">
        <v>59693</v>
      </c>
      <c r="AN114" s="29" t="s">
        <v>247</v>
      </c>
      <c r="AO114" s="26" t="s">
        <v>762</v>
      </c>
      <c r="AP114" s="26" t="s">
        <v>410</v>
      </c>
      <c r="AQ114" s="26" t="s">
        <v>281</v>
      </c>
      <c r="AR114" s="26" t="s">
        <v>320</v>
      </c>
      <c r="AS114" s="26"/>
      <c r="AT114" s="29">
        <v>0</v>
      </c>
      <c r="AU114" s="29">
        <v>59693</v>
      </c>
      <c r="AV114" s="29">
        <v>0</v>
      </c>
      <c r="AW114" s="29">
        <v>0</v>
      </c>
      <c r="AX114" s="29">
        <v>0</v>
      </c>
      <c r="AY114" s="29">
        <v>0</v>
      </c>
      <c r="AZ114" s="29">
        <v>0</v>
      </c>
      <c r="BA114" s="29">
        <v>0</v>
      </c>
      <c r="BB114" s="29">
        <v>0</v>
      </c>
      <c r="BC114" s="29">
        <v>0</v>
      </c>
      <c r="BD114" s="29">
        <v>0</v>
      </c>
      <c r="BE114" s="26"/>
      <c r="BF114" s="26"/>
      <c r="BG114" s="26"/>
      <c r="BH114" s="29">
        <v>0</v>
      </c>
    </row>
    <row r="115" spans="1:60" x14ac:dyDescent="0.2">
      <c r="A115" s="26">
        <v>891300047</v>
      </c>
      <c r="B115" s="26" t="s">
        <v>274</v>
      </c>
      <c r="C115" s="26" t="s">
        <v>113</v>
      </c>
      <c r="D115" s="26" t="s">
        <v>113</v>
      </c>
      <c r="E115" s="26" t="s">
        <v>763</v>
      </c>
      <c r="F115" s="27"/>
      <c r="G115" s="28">
        <v>45078.503333333298</v>
      </c>
      <c r="H115" s="28">
        <v>45127.630277777796</v>
      </c>
      <c r="I115" s="29">
        <v>352086</v>
      </c>
      <c r="J115" s="29">
        <v>352086</v>
      </c>
      <c r="K115" s="26" t="s">
        <v>400</v>
      </c>
      <c r="L115" s="26" t="s">
        <v>400</v>
      </c>
      <c r="M115" s="29">
        <v>0</v>
      </c>
      <c r="N115" s="26"/>
      <c r="O115" s="26"/>
      <c r="P115" s="26"/>
      <c r="Q115" s="26"/>
      <c r="R115" s="26" t="s">
        <v>401</v>
      </c>
      <c r="S115" s="28">
        <v>45078</v>
      </c>
      <c r="T115" s="28">
        <v>45128</v>
      </c>
      <c r="U115" s="28"/>
      <c r="V115" s="28">
        <v>45132</v>
      </c>
      <c r="W115" s="26">
        <v>615</v>
      </c>
      <c r="X115" s="26" t="s">
        <v>388</v>
      </c>
      <c r="Y115" s="29">
        <v>352086</v>
      </c>
      <c r="Z115" s="29">
        <v>352086</v>
      </c>
      <c r="AA115" s="29">
        <v>0</v>
      </c>
      <c r="AB115" s="29">
        <v>0</v>
      </c>
      <c r="AC115" s="29">
        <v>0</v>
      </c>
      <c r="AD115" s="29">
        <v>0</v>
      </c>
      <c r="AE115" s="29">
        <v>0</v>
      </c>
      <c r="AF115" s="29">
        <v>352086</v>
      </c>
      <c r="AG115" s="26"/>
      <c r="AH115" s="26" t="s">
        <v>764</v>
      </c>
      <c r="AI115" s="26"/>
      <c r="AJ115" s="26"/>
      <c r="AK115" s="29">
        <v>0</v>
      </c>
      <c r="AL115" s="29">
        <v>0</v>
      </c>
      <c r="AM115" s="29">
        <v>352086</v>
      </c>
      <c r="AN115" s="29" t="s">
        <v>247</v>
      </c>
      <c r="AO115" s="26" t="s">
        <v>765</v>
      </c>
      <c r="AP115" s="26" t="s">
        <v>410</v>
      </c>
      <c r="AQ115" s="26" t="s">
        <v>281</v>
      </c>
      <c r="AR115" s="26" t="s">
        <v>320</v>
      </c>
      <c r="AS115" s="26"/>
      <c r="AT115" s="29">
        <v>0</v>
      </c>
      <c r="AU115" s="29">
        <v>352086</v>
      </c>
      <c r="AV115" s="29">
        <v>0</v>
      </c>
      <c r="AW115" s="29">
        <v>0</v>
      </c>
      <c r="AX115" s="29">
        <v>0</v>
      </c>
      <c r="AY115" s="29">
        <v>0</v>
      </c>
      <c r="AZ115" s="29">
        <v>0</v>
      </c>
      <c r="BA115" s="29">
        <v>0</v>
      </c>
      <c r="BB115" s="29">
        <v>0</v>
      </c>
      <c r="BC115" s="29">
        <v>0</v>
      </c>
      <c r="BD115" s="29">
        <v>0</v>
      </c>
      <c r="BE115" s="26"/>
      <c r="BF115" s="26"/>
      <c r="BG115" s="26"/>
      <c r="BH115" s="29">
        <v>0</v>
      </c>
    </row>
    <row r="116" spans="1:60" x14ac:dyDescent="0.2">
      <c r="A116" s="26">
        <v>891300047</v>
      </c>
      <c r="B116" s="26" t="s">
        <v>274</v>
      </c>
      <c r="C116" s="26" t="s">
        <v>105</v>
      </c>
      <c r="D116" s="26" t="s">
        <v>105</v>
      </c>
      <c r="E116" s="26" t="s">
        <v>766</v>
      </c>
      <c r="F116" s="27"/>
      <c r="G116" s="28">
        <v>45000.469687500001</v>
      </c>
      <c r="H116" s="28">
        <v>45031.523761574099</v>
      </c>
      <c r="I116" s="29">
        <v>162310</v>
      </c>
      <c r="J116" s="29">
        <v>162310</v>
      </c>
      <c r="K116" s="26" t="s">
        <v>400</v>
      </c>
      <c r="L116" s="26" t="s">
        <v>400</v>
      </c>
      <c r="M116" s="29">
        <v>0</v>
      </c>
      <c r="N116" s="26"/>
      <c r="O116" s="26"/>
      <c r="P116" s="26"/>
      <c r="Q116" s="26"/>
      <c r="R116" s="26" t="s">
        <v>401</v>
      </c>
      <c r="S116" s="28">
        <v>45000</v>
      </c>
      <c r="T116" s="28">
        <v>45635</v>
      </c>
      <c r="U116" s="28"/>
      <c r="V116" s="28">
        <v>45652</v>
      </c>
      <c r="W116" s="26">
        <v>95</v>
      </c>
      <c r="X116" s="26" t="s">
        <v>351</v>
      </c>
      <c r="Y116" s="29">
        <v>162310</v>
      </c>
      <c r="Z116" s="29">
        <v>162310</v>
      </c>
      <c r="AA116" s="29">
        <v>0</v>
      </c>
      <c r="AB116" s="29">
        <v>0</v>
      </c>
      <c r="AC116" s="29">
        <v>0</v>
      </c>
      <c r="AD116" s="29">
        <v>0</v>
      </c>
      <c r="AE116" s="29">
        <v>0</v>
      </c>
      <c r="AF116" s="29">
        <v>162310</v>
      </c>
      <c r="AG116" s="26"/>
      <c r="AH116" s="26" t="s">
        <v>767</v>
      </c>
      <c r="AI116" s="26" t="s">
        <v>768</v>
      </c>
      <c r="AJ116" s="26"/>
      <c r="AK116" s="29">
        <v>0</v>
      </c>
      <c r="AL116" s="29">
        <v>0</v>
      </c>
      <c r="AM116" s="29">
        <v>162310</v>
      </c>
      <c r="AN116" s="29" t="s">
        <v>247</v>
      </c>
      <c r="AO116" s="26" t="s">
        <v>769</v>
      </c>
      <c r="AP116" s="26" t="s">
        <v>410</v>
      </c>
      <c r="AQ116" s="26" t="s">
        <v>652</v>
      </c>
      <c r="AR116" s="26" t="s">
        <v>320</v>
      </c>
      <c r="AS116" s="26"/>
      <c r="AT116" s="29">
        <v>0</v>
      </c>
      <c r="AU116" s="29">
        <v>162310</v>
      </c>
      <c r="AV116" s="29">
        <v>0</v>
      </c>
      <c r="AW116" s="29">
        <v>0</v>
      </c>
      <c r="AX116" s="29">
        <v>0</v>
      </c>
      <c r="AY116" s="29">
        <v>0</v>
      </c>
      <c r="AZ116" s="29">
        <v>0</v>
      </c>
      <c r="BA116" s="29">
        <v>0</v>
      </c>
      <c r="BB116" s="29">
        <v>0</v>
      </c>
      <c r="BC116" s="29">
        <v>0</v>
      </c>
      <c r="BD116" s="29">
        <v>0</v>
      </c>
      <c r="BE116" s="26"/>
      <c r="BF116" s="26"/>
      <c r="BG116" s="26"/>
      <c r="BH116" s="29">
        <v>0</v>
      </c>
    </row>
    <row r="117" spans="1:60" x14ac:dyDescent="0.2">
      <c r="A117" s="26">
        <v>891300047</v>
      </c>
      <c r="B117" s="26" t="s">
        <v>274</v>
      </c>
      <c r="C117" s="26" t="s">
        <v>98</v>
      </c>
      <c r="D117" s="26" t="s">
        <v>98</v>
      </c>
      <c r="E117" s="26" t="s">
        <v>770</v>
      </c>
      <c r="F117" s="27"/>
      <c r="G117" s="28">
        <v>44925.519780092603</v>
      </c>
      <c r="H117" s="28">
        <v>44945.500682870399</v>
      </c>
      <c r="I117" s="29">
        <v>17223</v>
      </c>
      <c r="J117" s="29">
        <v>17223</v>
      </c>
      <c r="K117" s="26" t="s">
        <v>400</v>
      </c>
      <c r="L117" s="26" t="s">
        <v>400</v>
      </c>
      <c r="M117" s="29">
        <v>0</v>
      </c>
      <c r="N117" s="26"/>
      <c r="O117" s="26"/>
      <c r="P117" s="26"/>
      <c r="Q117" s="26"/>
      <c r="R117" s="26" t="s">
        <v>401</v>
      </c>
      <c r="S117" s="28">
        <v>44925</v>
      </c>
      <c r="T117" s="28">
        <v>45537</v>
      </c>
      <c r="U117" s="28"/>
      <c r="V117" s="28">
        <v>45555</v>
      </c>
      <c r="W117" s="26">
        <v>192</v>
      </c>
      <c r="X117" s="26" t="s">
        <v>381</v>
      </c>
      <c r="Y117" s="29">
        <v>17223</v>
      </c>
      <c r="Z117" s="29">
        <v>17223</v>
      </c>
      <c r="AA117" s="29">
        <v>0</v>
      </c>
      <c r="AB117" s="29">
        <v>0</v>
      </c>
      <c r="AC117" s="29">
        <v>0</v>
      </c>
      <c r="AD117" s="29">
        <v>0</v>
      </c>
      <c r="AE117" s="29">
        <v>0</v>
      </c>
      <c r="AF117" s="29">
        <v>17223</v>
      </c>
      <c r="AG117" s="26"/>
      <c r="AH117" s="26" t="s">
        <v>771</v>
      </c>
      <c r="AI117" s="26" t="s">
        <v>772</v>
      </c>
      <c r="AJ117" s="26"/>
      <c r="AK117" s="29">
        <v>0</v>
      </c>
      <c r="AL117" s="29">
        <v>0</v>
      </c>
      <c r="AM117" s="29">
        <v>17223</v>
      </c>
      <c r="AN117" s="29" t="s">
        <v>247</v>
      </c>
      <c r="AO117" s="26" t="s">
        <v>771</v>
      </c>
      <c r="AP117" s="26" t="s">
        <v>391</v>
      </c>
      <c r="AQ117" s="26" t="s">
        <v>312</v>
      </c>
      <c r="AR117" s="26" t="s">
        <v>697</v>
      </c>
      <c r="AS117" s="26"/>
      <c r="AT117" s="29">
        <v>0</v>
      </c>
      <c r="AU117" s="29">
        <v>17223</v>
      </c>
      <c r="AV117" s="29">
        <v>0</v>
      </c>
      <c r="AW117" s="29">
        <v>0</v>
      </c>
      <c r="AX117" s="29">
        <v>0</v>
      </c>
      <c r="AY117" s="29">
        <v>0</v>
      </c>
      <c r="AZ117" s="29">
        <v>0</v>
      </c>
      <c r="BA117" s="29">
        <v>0</v>
      </c>
      <c r="BB117" s="29">
        <v>0</v>
      </c>
      <c r="BC117" s="29">
        <v>0</v>
      </c>
      <c r="BD117" s="29">
        <v>0</v>
      </c>
      <c r="BE117" s="26"/>
      <c r="BF117" s="26"/>
      <c r="BG117" s="26"/>
      <c r="BH117" s="29">
        <v>0</v>
      </c>
    </row>
    <row r="118" spans="1:60" x14ac:dyDescent="0.2">
      <c r="A118" s="26">
        <v>891300047</v>
      </c>
      <c r="B118" s="26" t="s">
        <v>274</v>
      </c>
      <c r="C118" s="26" t="s">
        <v>109</v>
      </c>
      <c r="D118" s="26" t="s">
        <v>109</v>
      </c>
      <c r="E118" s="26" t="s">
        <v>777</v>
      </c>
      <c r="F118" s="27"/>
      <c r="G118" s="28">
        <v>45042</v>
      </c>
      <c r="H118" s="28">
        <v>45061</v>
      </c>
      <c r="I118" s="29">
        <v>12620417</v>
      </c>
      <c r="J118" s="29">
        <v>12620417</v>
      </c>
      <c r="K118" s="26" t="s">
        <v>400</v>
      </c>
      <c r="L118" s="26" t="s">
        <v>400</v>
      </c>
      <c r="M118" s="29">
        <v>0</v>
      </c>
      <c r="N118" s="26"/>
      <c r="O118" s="26"/>
      <c r="P118" s="26"/>
      <c r="Q118" s="26"/>
      <c r="R118" s="26" t="s">
        <v>778</v>
      </c>
      <c r="S118" s="28">
        <v>45042</v>
      </c>
      <c r="T118" s="28">
        <v>45042</v>
      </c>
      <c r="U118" s="28"/>
      <c r="V118" s="28"/>
      <c r="W118" s="26">
        <v>705</v>
      </c>
      <c r="X118" s="26" t="s">
        <v>388</v>
      </c>
      <c r="Y118" s="29">
        <v>12620417</v>
      </c>
      <c r="Z118" s="29">
        <v>12620417</v>
      </c>
      <c r="AA118" s="29">
        <v>0</v>
      </c>
      <c r="AB118" s="29">
        <v>0</v>
      </c>
      <c r="AC118" s="29">
        <v>0</v>
      </c>
      <c r="AD118" s="29">
        <v>0</v>
      </c>
      <c r="AE118" s="29">
        <v>0</v>
      </c>
      <c r="AF118" s="29">
        <v>0</v>
      </c>
      <c r="AG118" s="26"/>
      <c r="AH118" s="26"/>
      <c r="AI118" s="26" t="s">
        <v>779</v>
      </c>
      <c r="AJ118" s="26"/>
      <c r="AK118" s="29">
        <v>0</v>
      </c>
      <c r="AL118" s="29">
        <v>0</v>
      </c>
      <c r="AM118" s="29">
        <v>12620417</v>
      </c>
      <c r="AN118" s="29" t="s">
        <v>247</v>
      </c>
      <c r="AO118" s="26" t="s">
        <v>780</v>
      </c>
      <c r="AP118" s="26" t="s">
        <v>391</v>
      </c>
      <c r="AQ118" s="26" t="s">
        <v>781</v>
      </c>
      <c r="AR118" s="26" t="s">
        <v>320</v>
      </c>
      <c r="AS118" s="26"/>
      <c r="AT118" s="29">
        <v>0</v>
      </c>
      <c r="AU118" s="29">
        <v>12620417</v>
      </c>
      <c r="AV118" s="29">
        <v>0</v>
      </c>
      <c r="AW118" s="29">
        <v>0</v>
      </c>
      <c r="AX118" s="29">
        <v>0</v>
      </c>
      <c r="AY118" s="29">
        <v>0</v>
      </c>
      <c r="AZ118" s="29">
        <v>0</v>
      </c>
      <c r="BA118" s="29">
        <v>0</v>
      </c>
      <c r="BB118" s="29">
        <v>0</v>
      </c>
      <c r="BC118" s="29">
        <v>0</v>
      </c>
      <c r="BD118" s="29">
        <v>0</v>
      </c>
      <c r="BE118" s="26"/>
      <c r="BF118" s="26"/>
      <c r="BG118" s="26"/>
      <c r="BH118" s="29">
        <v>0</v>
      </c>
    </row>
    <row r="119" spans="1:60" x14ac:dyDescent="0.2">
      <c r="A119" s="26">
        <v>891300047</v>
      </c>
      <c r="B119" s="26" t="s">
        <v>274</v>
      </c>
      <c r="C119" s="26" t="s">
        <v>110</v>
      </c>
      <c r="D119" s="26" t="s">
        <v>110</v>
      </c>
      <c r="E119" s="26" t="s">
        <v>782</v>
      </c>
      <c r="F119" s="27"/>
      <c r="G119" s="28">
        <v>45042</v>
      </c>
      <c r="H119" s="28">
        <v>45061</v>
      </c>
      <c r="I119" s="29">
        <v>11292539</v>
      </c>
      <c r="J119" s="29">
        <v>11292539</v>
      </c>
      <c r="K119" s="26" t="s">
        <v>400</v>
      </c>
      <c r="L119" s="26" t="s">
        <v>400</v>
      </c>
      <c r="M119" s="29">
        <v>0</v>
      </c>
      <c r="N119" s="26"/>
      <c r="O119" s="26"/>
      <c r="P119" s="26"/>
      <c r="Q119" s="26"/>
      <c r="R119" s="26" t="s">
        <v>778</v>
      </c>
      <c r="S119" s="28">
        <v>45042</v>
      </c>
      <c r="T119" s="28">
        <v>45042</v>
      </c>
      <c r="U119" s="28"/>
      <c r="V119" s="28"/>
      <c r="W119" s="26">
        <v>705</v>
      </c>
      <c r="X119" s="26" t="s">
        <v>388</v>
      </c>
      <c r="Y119" s="29">
        <v>11292539</v>
      </c>
      <c r="Z119" s="29">
        <v>11292539</v>
      </c>
      <c r="AA119" s="29">
        <v>0</v>
      </c>
      <c r="AB119" s="29">
        <v>0</v>
      </c>
      <c r="AC119" s="29">
        <v>0</v>
      </c>
      <c r="AD119" s="29">
        <v>0</v>
      </c>
      <c r="AE119" s="29">
        <v>0</v>
      </c>
      <c r="AF119" s="29">
        <v>0</v>
      </c>
      <c r="AG119" s="26"/>
      <c r="AH119" s="26"/>
      <c r="AI119" s="26" t="s">
        <v>783</v>
      </c>
      <c r="AJ119" s="26"/>
      <c r="AK119" s="29">
        <v>0</v>
      </c>
      <c r="AL119" s="29">
        <v>0</v>
      </c>
      <c r="AM119" s="29">
        <v>11292539</v>
      </c>
      <c r="AN119" s="29" t="s">
        <v>247</v>
      </c>
      <c r="AO119" s="26" t="s">
        <v>784</v>
      </c>
      <c r="AP119" s="26" t="s">
        <v>391</v>
      </c>
      <c r="AQ119" s="26" t="s">
        <v>697</v>
      </c>
      <c r="AR119" s="26" t="s">
        <v>320</v>
      </c>
      <c r="AS119" s="26"/>
      <c r="AT119" s="29">
        <v>0</v>
      </c>
      <c r="AU119" s="29">
        <v>11292539</v>
      </c>
      <c r="AV119" s="29">
        <v>0</v>
      </c>
      <c r="AW119" s="29">
        <v>0</v>
      </c>
      <c r="AX119" s="29">
        <v>0</v>
      </c>
      <c r="AY119" s="29">
        <v>0</v>
      </c>
      <c r="AZ119" s="29">
        <v>0</v>
      </c>
      <c r="BA119" s="29">
        <v>0</v>
      </c>
      <c r="BB119" s="29">
        <v>0</v>
      </c>
      <c r="BC119" s="29">
        <v>0</v>
      </c>
      <c r="BD119" s="29">
        <v>0</v>
      </c>
      <c r="BE119" s="26"/>
      <c r="BF119" s="26"/>
      <c r="BG119" s="26"/>
      <c r="BH119" s="29">
        <v>0</v>
      </c>
    </row>
    <row r="120" spans="1:60" x14ac:dyDescent="0.2">
      <c r="A120" s="26">
        <v>891300047</v>
      </c>
      <c r="B120" s="26" t="s">
        <v>274</v>
      </c>
      <c r="C120" s="26" t="s">
        <v>95</v>
      </c>
      <c r="D120" s="26" t="s">
        <v>95</v>
      </c>
      <c r="E120" s="26" t="s">
        <v>785</v>
      </c>
      <c r="F120" s="27"/>
      <c r="G120" s="28">
        <v>44874</v>
      </c>
      <c r="H120" s="28">
        <v>44923</v>
      </c>
      <c r="I120" s="29">
        <v>673976</v>
      </c>
      <c r="J120" s="29">
        <v>673976</v>
      </c>
      <c r="K120" s="26" t="s">
        <v>400</v>
      </c>
      <c r="L120" s="26" t="s">
        <v>400</v>
      </c>
      <c r="M120" s="29">
        <v>0</v>
      </c>
      <c r="N120" s="26"/>
      <c r="O120" s="26"/>
      <c r="P120" s="26"/>
      <c r="Q120" s="26"/>
      <c r="R120" s="26" t="s">
        <v>778</v>
      </c>
      <c r="S120" s="28">
        <v>44874</v>
      </c>
      <c r="T120" s="28">
        <v>44874</v>
      </c>
      <c r="U120" s="28"/>
      <c r="V120" s="28"/>
      <c r="W120" s="26">
        <v>873</v>
      </c>
      <c r="X120" s="26" t="s">
        <v>388</v>
      </c>
      <c r="Y120" s="29">
        <v>673976</v>
      </c>
      <c r="Z120" s="29">
        <v>673976</v>
      </c>
      <c r="AA120" s="29">
        <v>0</v>
      </c>
      <c r="AB120" s="29">
        <v>0</v>
      </c>
      <c r="AC120" s="29">
        <v>0</v>
      </c>
      <c r="AD120" s="29">
        <v>0</v>
      </c>
      <c r="AE120" s="29">
        <v>0</v>
      </c>
      <c r="AF120" s="29">
        <v>0</v>
      </c>
      <c r="AG120" s="26"/>
      <c r="AH120" s="26"/>
      <c r="AI120" s="26" t="s">
        <v>786</v>
      </c>
      <c r="AJ120" s="26"/>
      <c r="AK120" s="29">
        <v>0</v>
      </c>
      <c r="AL120" s="29">
        <v>0</v>
      </c>
      <c r="AM120" s="29">
        <v>673976</v>
      </c>
      <c r="AN120" s="29" t="s">
        <v>247</v>
      </c>
      <c r="AO120" s="26" t="s">
        <v>787</v>
      </c>
      <c r="AP120" s="26" t="s">
        <v>788</v>
      </c>
      <c r="AQ120" s="26" t="s">
        <v>697</v>
      </c>
      <c r="AR120" s="26" t="s">
        <v>320</v>
      </c>
      <c r="AS120" s="26"/>
      <c r="AT120" s="29">
        <v>0</v>
      </c>
      <c r="AU120" s="29">
        <v>673976</v>
      </c>
      <c r="AV120" s="29">
        <v>0</v>
      </c>
      <c r="AW120" s="29">
        <v>0</v>
      </c>
      <c r="AX120" s="29">
        <v>0</v>
      </c>
      <c r="AY120" s="29">
        <v>0</v>
      </c>
      <c r="AZ120" s="29">
        <v>0</v>
      </c>
      <c r="BA120" s="29">
        <v>0</v>
      </c>
      <c r="BB120" s="29">
        <v>0</v>
      </c>
      <c r="BC120" s="29">
        <v>0</v>
      </c>
      <c r="BD120" s="29">
        <v>0</v>
      </c>
      <c r="BE120" s="26"/>
      <c r="BF120" s="26"/>
      <c r="BG120" s="26"/>
      <c r="BH120" s="29">
        <v>0</v>
      </c>
    </row>
    <row r="121" spans="1:60" x14ac:dyDescent="0.2">
      <c r="A121" s="26">
        <v>891300047</v>
      </c>
      <c r="B121" s="26" t="s">
        <v>274</v>
      </c>
      <c r="C121" s="26" t="s">
        <v>92</v>
      </c>
      <c r="D121" s="26" t="s">
        <v>92</v>
      </c>
      <c r="E121" s="26" t="s">
        <v>789</v>
      </c>
      <c r="F121" s="27"/>
      <c r="G121" s="28">
        <v>44832</v>
      </c>
      <c r="H121" s="28">
        <v>44862</v>
      </c>
      <c r="I121" s="29">
        <v>1996125</v>
      </c>
      <c r="J121" s="29">
        <v>1996125</v>
      </c>
      <c r="K121" s="26" t="s">
        <v>400</v>
      </c>
      <c r="L121" s="26" t="s">
        <v>400</v>
      </c>
      <c r="M121" s="29">
        <v>0</v>
      </c>
      <c r="N121" s="26"/>
      <c r="O121" s="26"/>
      <c r="P121" s="26"/>
      <c r="Q121" s="26"/>
      <c r="R121" s="26" t="s">
        <v>778</v>
      </c>
      <c r="S121" s="28">
        <v>44832</v>
      </c>
      <c r="T121" s="28">
        <v>44832</v>
      </c>
      <c r="U121" s="28"/>
      <c r="V121" s="28"/>
      <c r="W121" s="26">
        <v>915</v>
      </c>
      <c r="X121" s="26" t="s">
        <v>388</v>
      </c>
      <c r="Y121" s="29">
        <v>1996125</v>
      </c>
      <c r="Z121" s="29">
        <v>1996125</v>
      </c>
      <c r="AA121" s="29">
        <v>0</v>
      </c>
      <c r="AB121" s="29">
        <v>0</v>
      </c>
      <c r="AC121" s="29">
        <v>0</v>
      </c>
      <c r="AD121" s="29">
        <v>0</v>
      </c>
      <c r="AE121" s="29">
        <v>0</v>
      </c>
      <c r="AF121" s="29">
        <v>0</v>
      </c>
      <c r="AG121" s="26"/>
      <c r="AH121" s="26"/>
      <c r="AI121" s="26" t="s">
        <v>790</v>
      </c>
      <c r="AJ121" s="26"/>
      <c r="AK121" s="29">
        <v>0</v>
      </c>
      <c r="AL121" s="29">
        <v>0</v>
      </c>
      <c r="AM121" s="29">
        <v>1996125</v>
      </c>
      <c r="AN121" s="29" t="s">
        <v>247</v>
      </c>
      <c r="AO121" s="26" t="s">
        <v>791</v>
      </c>
      <c r="AP121" s="26" t="s">
        <v>391</v>
      </c>
      <c r="AQ121" s="26"/>
      <c r="AR121" s="26" t="s">
        <v>320</v>
      </c>
      <c r="AS121" s="26"/>
      <c r="AT121" s="29">
        <v>0</v>
      </c>
      <c r="AU121" s="29">
        <v>1996125</v>
      </c>
      <c r="AV121" s="29">
        <v>0</v>
      </c>
      <c r="AW121" s="29">
        <v>0</v>
      </c>
      <c r="AX121" s="29">
        <v>0</v>
      </c>
      <c r="AY121" s="29">
        <v>0</v>
      </c>
      <c r="AZ121" s="29">
        <v>0</v>
      </c>
      <c r="BA121" s="29">
        <v>0</v>
      </c>
      <c r="BB121" s="29">
        <v>0</v>
      </c>
      <c r="BC121" s="29">
        <v>0</v>
      </c>
      <c r="BD121" s="29">
        <v>0</v>
      </c>
      <c r="BE121" s="26"/>
      <c r="BF121" s="26"/>
      <c r="BG121" s="26"/>
      <c r="BH121" s="29">
        <v>0</v>
      </c>
    </row>
    <row r="122" spans="1:60" x14ac:dyDescent="0.2">
      <c r="A122" s="26">
        <v>891300047</v>
      </c>
      <c r="B122" s="26" t="s">
        <v>274</v>
      </c>
      <c r="C122" s="26" t="s">
        <v>90</v>
      </c>
      <c r="D122" s="26" t="s">
        <v>90</v>
      </c>
      <c r="E122" s="26" t="s">
        <v>792</v>
      </c>
      <c r="F122" s="27"/>
      <c r="G122" s="28">
        <v>44811</v>
      </c>
      <c r="H122" s="28">
        <v>44862</v>
      </c>
      <c r="I122" s="29">
        <v>60740</v>
      </c>
      <c r="J122" s="29">
        <v>60740</v>
      </c>
      <c r="K122" s="26" t="s">
        <v>400</v>
      </c>
      <c r="L122" s="26" t="s">
        <v>400</v>
      </c>
      <c r="M122" s="29">
        <v>0</v>
      </c>
      <c r="N122" s="26"/>
      <c r="O122" s="26"/>
      <c r="P122" s="26"/>
      <c r="Q122" s="26"/>
      <c r="R122" s="26" t="s">
        <v>778</v>
      </c>
      <c r="S122" s="28">
        <v>44811</v>
      </c>
      <c r="T122" s="28">
        <v>44811</v>
      </c>
      <c r="U122" s="28"/>
      <c r="V122" s="28"/>
      <c r="W122" s="26">
        <v>936</v>
      </c>
      <c r="X122" s="26" t="s">
        <v>388</v>
      </c>
      <c r="Y122" s="29">
        <v>60740</v>
      </c>
      <c r="Z122" s="29">
        <v>60740</v>
      </c>
      <c r="AA122" s="29">
        <v>0</v>
      </c>
      <c r="AB122" s="29">
        <v>0</v>
      </c>
      <c r="AC122" s="29">
        <v>0</v>
      </c>
      <c r="AD122" s="29">
        <v>0</v>
      </c>
      <c r="AE122" s="29">
        <v>0</v>
      </c>
      <c r="AF122" s="29">
        <v>0</v>
      </c>
      <c r="AG122" s="26"/>
      <c r="AH122" s="26"/>
      <c r="AI122" s="26" t="s">
        <v>793</v>
      </c>
      <c r="AJ122" s="26"/>
      <c r="AK122" s="29">
        <v>0</v>
      </c>
      <c r="AL122" s="29">
        <v>0</v>
      </c>
      <c r="AM122" s="29">
        <v>60740</v>
      </c>
      <c r="AN122" s="29" t="s">
        <v>247</v>
      </c>
      <c r="AO122" s="26" t="s">
        <v>794</v>
      </c>
      <c r="AP122" s="26" t="s">
        <v>391</v>
      </c>
      <c r="AQ122" s="26" t="s">
        <v>697</v>
      </c>
      <c r="AR122" s="26" t="s">
        <v>320</v>
      </c>
      <c r="AS122" s="26"/>
      <c r="AT122" s="29">
        <v>0</v>
      </c>
      <c r="AU122" s="29">
        <v>60740</v>
      </c>
      <c r="AV122" s="29">
        <v>0</v>
      </c>
      <c r="AW122" s="29">
        <v>0</v>
      </c>
      <c r="AX122" s="29">
        <v>0</v>
      </c>
      <c r="AY122" s="29">
        <v>0</v>
      </c>
      <c r="AZ122" s="29">
        <v>0</v>
      </c>
      <c r="BA122" s="29">
        <v>0</v>
      </c>
      <c r="BB122" s="29">
        <v>0</v>
      </c>
      <c r="BC122" s="29">
        <v>0</v>
      </c>
      <c r="BD122" s="29">
        <v>0</v>
      </c>
      <c r="BE122" s="26"/>
      <c r="BF122" s="26"/>
      <c r="BG122" s="26"/>
      <c r="BH122" s="29">
        <v>0</v>
      </c>
    </row>
    <row r="123" spans="1:60" x14ac:dyDescent="0.2">
      <c r="A123" s="26">
        <v>891300047</v>
      </c>
      <c r="B123" s="26" t="s">
        <v>274</v>
      </c>
      <c r="C123" s="26" t="s">
        <v>89</v>
      </c>
      <c r="D123" s="26" t="s">
        <v>89</v>
      </c>
      <c r="E123" s="26" t="s">
        <v>795</v>
      </c>
      <c r="F123" s="27"/>
      <c r="G123" s="28">
        <v>44808</v>
      </c>
      <c r="H123" s="28">
        <v>44862</v>
      </c>
      <c r="I123" s="29">
        <v>152101</v>
      </c>
      <c r="J123" s="29">
        <v>152101</v>
      </c>
      <c r="K123" s="26" t="s">
        <v>400</v>
      </c>
      <c r="L123" s="26" t="s">
        <v>400</v>
      </c>
      <c r="M123" s="29">
        <v>0</v>
      </c>
      <c r="N123" s="26"/>
      <c r="O123" s="26"/>
      <c r="P123" s="26"/>
      <c r="Q123" s="26"/>
      <c r="R123" s="26" t="s">
        <v>778</v>
      </c>
      <c r="S123" s="28">
        <v>44808</v>
      </c>
      <c r="T123" s="28">
        <v>44808</v>
      </c>
      <c r="U123" s="28"/>
      <c r="V123" s="28"/>
      <c r="W123" s="26">
        <v>939</v>
      </c>
      <c r="X123" s="26" t="s">
        <v>388</v>
      </c>
      <c r="Y123" s="29">
        <v>152101</v>
      </c>
      <c r="Z123" s="29">
        <v>152101</v>
      </c>
      <c r="AA123" s="29">
        <v>0</v>
      </c>
      <c r="AB123" s="29">
        <v>0</v>
      </c>
      <c r="AC123" s="29">
        <v>0</v>
      </c>
      <c r="AD123" s="29">
        <v>0</v>
      </c>
      <c r="AE123" s="29">
        <v>0</v>
      </c>
      <c r="AF123" s="29">
        <v>0</v>
      </c>
      <c r="AG123" s="26"/>
      <c r="AH123" s="26"/>
      <c r="AI123" s="26" t="s">
        <v>796</v>
      </c>
      <c r="AJ123" s="26"/>
      <c r="AK123" s="29">
        <v>0</v>
      </c>
      <c r="AL123" s="29">
        <v>0</v>
      </c>
      <c r="AM123" s="29">
        <v>152101</v>
      </c>
      <c r="AN123" s="29" t="s">
        <v>247</v>
      </c>
      <c r="AO123" s="26" t="s">
        <v>797</v>
      </c>
      <c r="AP123" s="26" t="s">
        <v>319</v>
      </c>
      <c r="AQ123" s="26" t="s">
        <v>697</v>
      </c>
      <c r="AR123" s="26" t="s">
        <v>320</v>
      </c>
      <c r="AS123" s="26"/>
      <c r="AT123" s="29">
        <v>0</v>
      </c>
      <c r="AU123" s="29">
        <v>152101</v>
      </c>
      <c r="AV123" s="29">
        <v>0</v>
      </c>
      <c r="AW123" s="29">
        <v>0</v>
      </c>
      <c r="AX123" s="29">
        <v>0</v>
      </c>
      <c r="AY123" s="29">
        <v>0</v>
      </c>
      <c r="AZ123" s="29">
        <v>0</v>
      </c>
      <c r="BA123" s="29">
        <v>0</v>
      </c>
      <c r="BB123" s="29">
        <v>0</v>
      </c>
      <c r="BC123" s="29">
        <v>0</v>
      </c>
      <c r="BD123" s="29">
        <v>0</v>
      </c>
      <c r="BE123" s="26"/>
      <c r="BF123" s="26"/>
      <c r="BG123" s="26"/>
      <c r="BH123" s="29">
        <v>0</v>
      </c>
    </row>
    <row r="124" spans="1:60" x14ac:dyDescent="0.2">
      <c r="A124" s="26">
        <v>891300047</v>
      </c>
      <c r="B124" s="26" t="s">
        <v>274</v>
      </c>
      <c r="C124" s="26" t="s">
        <v>88</v>
      </c>
      <c r="D124" s="26" t="s">
        <v>88</v>
      </c>
      <c r="E124" s="26" t="s">
        <v>798</v>
      </c>
      <c r="F124" s="27"/>
      <c r="G124" s="28">
        <v>44765</v>
      </c>
      <c r="H124" s="28">
        <v>44801</v>
      </c>
      <c r="I124" s="29">
        <v>250267</v>
      </c>
      <c r="J124" s="29">
        <v>250267</v>
      </c>
      <c r="K124" s="26" t="s">
        <v>400</v>
      </c>
      <c r="L124" s="26" t="s">
        <v>400</v>
      </c>
      <c r="M124" s="29">
        <v>0</v>
      </c>
      <c r="N124" s="26"/>
      <c r="O124" s="26"/>
      <c r="P124" s="26"/>
      <c r="Q124" s="26"/>
      <c r="R124" s="26" t="s">
        <v>778</v>
      </c>
      <c r="S124" s="28">
        <v>44765</v>
      </c>
      <c r="T124" s="28">
        <v>44765</v>
      </c>
      <c r="U124" s="28"/>
      <c r="V124" s="28"/>
      <c r="W124" s="26">
        <v>982</v>
      </c>
      <c r="X124" s="26" t="s">
        <v>388</v>
      </c>
      <c r="Y124" s="29">
        <v>250267</v>
      </c>
      <c r="Z124" s="29">
        <v>250267</v>
      </c>
      <c r="AA124" s="29">
        <v>0</v>
      </c>
      <c r="AB124" s="29">
        <v>0</v>
      </c>
      <c r="AC124" s="29">
        <v>0</v>
      </c>
      <c r="AD124" s="29">
        <v>0</v>
      </c>
      <c r="AE124" s="29">
        <v>0</v>
      </c>
      <c r="AF124" s="29">
        <v>0</v>
      </c>
      <c r="AG124" s="26"/>
      <c r="AH124" s="26"/>
      <c r="AI124" s="26" t="s">
        <v>799</v>
      </c>
      <c r="AJ124" s="26"/>
      <c r="AK124" s="29">
        <v>0</v>
      </c>
      <c r="AL124" s="29">
        <v>0</v>
      </c>
      <c r="AM124" s="29">
        <v>250267</v>
      </c>
      <c r="AN124" s="29" t="s">
        <v>247</v>
      </c>
      <c r="AO124" s="26" t="s">
        <v>800</v>
      </c>
      <c r="AP124" s="26" t="s">
        <v>391</v>
      </c>
      <c r="AQ124" s="26" t="s">
        <v>697</v>
      </c>
      <c r="AR124" s="26" t="s">
        <v>320</v>
      </c>
      <c r="AS124" s="26"/>
      <c r="AT124" s="29">
        <v>0</v>
      </c>
      <c r="AU124" s="29">
        <v>250267</v>
      </c>
      <c r="AV124" s="29">
        <v>0</v>
      </c>
      <c r="AW124" s="29">
        <v>0</v>
      </c>
      <c r="AX124" s="29">
        <v>0</v>
      </c>
      <c r="AY124" s="29">
        <v>0</v>
      </c>
      <c r="AZ124" s="29">
        <v>0</v>
      </c>
      <c r="BA124" s="29">
        <v>0</v>
      </c>
      <c r="BB124" s="29">
        <v>0</v>
      </c>
      <c r="BC124" s="29">
        <v>0</v>
      </c>
      <c r="BD124" s="29">
        <v>0</v>
      </c>
      <c r="BE124" s="26"/>
      <c r="BF124" s="26"/>
      <c r="BG124" s="26"/>
      <c r="BH124" s="29">
        <v>0</v>
      </c>
    </row>
    <row r="125" spans="1:60" x14ac:dyDescent="0.2">
      <c r="A125" s="26">
        <v>891300047</v>
      </c>
      <c r="B125" s="26" t="s">
        <v>274</v>
      </c>
      <c r="C125" s="26" t="s">
        <v>87</v>
      </c>
      <c r="D125" s="26" t="s">
        <v>87</v>
      </c>
      <c r="E125" s="26" t="s">
        <v>801</v>
      </c>
      <c r="F125" s="27"/>
      <c r="G125" s="28">
        <v>44707</v>
      </c>
      <c r="H125" s="28">
        <v>44740</v>
      </c>
      <c r="I125" s="29">
        <v>203989</v>
      </c>
      <c r="J125" s="29">
        <v>203989</v>
      </c>
      <c r="K125" s="26" t="s">
        <v>400</v>
      </c>
      <c r="L125" s="26" t="s">
        <v>400</v>
      </c>
      <c r="M125" s="29">
        <v>0</v>
      </c>
      <c r="N125" s="26"/>
      <c r="O125" s="26"/>
      <c r="P125" s="26"/>
      <c r="Q125" s="26"/>
      <c r="R125" s="26" t="s">
        <v>778</v>
      </c>
      <c r="S125" s="28">
        <v>44707</v>
      </c>
      <c r="T125" s="28">
        <v>44707</v>
      </c>
      <c r="U125" s="28"/>
      <c r="V125" s="28"/>
      <c r="W125" s="26">
        <v>1040</v>
      </c>
      <c r="X125" s="26" t="s">
        <v>388</v>
      </c>
      <c r="Y125" s="29">
        <v>203989</v>
      </c>
      <c r="Z125" s="29">
        <v>203989</v>
      </c>
      <c r="AA125" s="29">
        <v>0</v>
      </c>
      <c r="AB125" s="29">
        <v>0</v>
      </c>
      <c r="AC125" s="29">
        <v>0</v>
      </c>
      <c r="AD125" s="29">
        <v>0</v>
      </c>
      <c r="AE125" s="29">
        <v>0</v>
      </c>
      <c r="AF125" s="29">
        <v>0</v>
      </c>
      <c r="AG125" s="26"/>
      <c r="AH125" s="26"/>
      <c r="AI125" s="26" t="s">
        <v>802</v>
      </c>
      <c r="AJ125" s="26"/>
      <c r="AK125" s="29">
        <v>0</v>
      </c>
      <c r="AL125" s="29">
        <v>0</v>
      </c>
      <c r="AM125" s="29">
        <v>203989</v>
      </c>
      <c r="AN125" s="29" t="s">
        <v>247</v>
      </c>
      <c r="AO125" s="26" t="s">
        <v>803</v>
      </c>
      <c r="AP125" s="26" t="s">
        <v>391</v>
      </c>
      <c r="AQ125" s="26" t="s">
        <v>697</v>
      </c>
      <c r="AR125" s="26" t="s">
        <v>320</v>
      </c>
      <c r="AS125" s="26"/>
      <c r="AT125" s="29">
        <v>0</v>
      </c>
      <c r="AU125" s="29">
        <v>203989</v>
      </c>
      <c r="AV125" s="29">
        <v>0</v>
      </c>
      <c r="AW125" s="29">
        <v>0</v>
      </c>
      <c r="AX125" s="29">
        <v>0</v>
      </c>
      <c r="AY125" s="29">
        <v>0</v>
      </c>
      <c r="AZ125" s="29">
        <v>0</v>
      </c>
      <c r="BA125" s="29">
        <v>0</v>
      </c>
      <c r="BB125" s="29">
        <v>0</v>
      </c>
      <c r="BC125" s="29">
        <v>0</v>
      </c>
      <c r="BD125" s="29">
        <v>0</v>
      </c>
      <c r="BE125" s="26"/>
      <c r="BF125" s="26"/>
      <c r="BG125" s="26"/>
      <c r="BH125" s="29">
        <v>0</v>
      </c>
    </row>
    <row r="126" spans="1:60" x14ac:dyDescent="0.2">
      <c r="A126" s="26">
        <v>891300047</v>
      </c>
      <c r="B126" s="26" t="s">
        <v>274</v>
      </c>
      <c r="C126" s="26" t="s">
        <v>84</v>
      </c>
      <c r="D126" s="26" t="s">
        <v>84</v>
      </c>
      <c r="E126" s="26" t="s">
        <v>804</v>
      </c>
      <c r="F126" s="27"/>
      <c r="G126" s="28">
        <v>44617</v>
      </c>
      <c r="H126" s="28">
        <v>44648</v>
      </c>
      <c r="I126" s="29">
        <v>297826</v>
      </c>
      <c r="J126" s="29">
        <v>297826</v>
      </c>
      <c r="K126" s="26" t="s">
        <v>400</v>
      </c>
      <c r="L126" s="26" t="s">
        <v>400</v>
      </c>
      <c r="M126" s="29">
        <v>0</v>
      </c>
      <c r="N126" s="26"/>
      <c r="O126" s="26"/>
      <c r="P126" s="26"/>
      <c r="Q126" s="26"/>
      <c r="R126" s="26" t="s">
        <v>778</v>
      </c>
      <c r="S126" s="28">
        <v>44617</v>
      </c>
      <c r="T126" s="28">
        <v>44617</v>
      </c>
      <c r="U126" s="28"/>
      <c r="V126" s="28"/>
      <c r="W126" s="26">
        <v>1130</v>
      </c>
      <c r="X126" s="26" t="s">
        <v>388</v>
      </c>
      <c r="Y126" s="29">
        <v>297826</v>
      </c>
      <c r="Z126" s="29">
        <v>297826</v>
      </c>
      <c r="AA126" s="29">
        <v>0</v>
      </c>
      <c r="AB126" s="29">
        <v>0</v>
      </c>
      <c r="AC126" s="29">
        <v>0</v>
      </c>
      <c r="AD126" s="29">
        <v>0</v>
      </c>
      <c r="AE126" s="29">
        <v>0</v>
      </c>
      <c r="AF126" s="29">
        <v>0</v>
      </c>
      <c r="AG126" s="26"/>
      <c r="AH126" s="26"/>
      <c r="AI126" s="26" t="s">
        <v>805</v>
      </c>
      <c r="AJ126" s="26"/>
      <c r="AK126" s="29">
        <v>0</v>
      </c>
      <c r="AL126" s="29">
        <v>0</v>
      </c>
      <c r="AM126" s="29">
        <v>297826</v>
      </c>
      <c r="AN126" s="29" t="s">
        <v>247</v>
      </c>
      <c r="AO126" s="26" t="s">
        <v>806</v>
      </c>
      <c r="AP126" s="26" t="s">
        <v>428</v>
      </c>
      <c r="AQ126" s="26" t="s">
        <v>697</v>
      </c>
      <c r="AR126" s="26" t="s">
        <v>320</v>
      </c>
      <c r="AS126" s="26"/>
      <c r="AT126" s="29">
        <v>0</v>
      </c>
      <c r="AU126" s="29">
        <v>297826</v>
      </c>
      <c r="AV126" s="29">
        <v>0</v>
      </c>
      <c r="AW126" s="29">
        <v>0</v>
      </c>
      <c r="AX126" s="29">
        <v>0</v>
      </c>
      <c r="AY126" s="29">
        <v>0</v>
      </c>
      <c r="AZ126" s="29">
        <v>0</v>
      </c>
      <c r="BA126" s="29">
        <v>0</v>
      </c>
      <c r="BB126" s="29">
        <v>0</v>
      </c>
      <c r="BC126" s="29">
        <v>0</v>
      </c>
      <c r="BD126" s="29">
        <v>0</v>
      </c>
      <c r="BE126" s="26"/>
      <c r="BF126" s="26"/>
      <c r="BG126" s="26"/>
      <c r="BH126" s="29">
        <v>0</v>
      </c>
    </row>
    <row r="127" spans="1:60" x14ac:dyDescent="0.2">
      <c r="A127" s="26">
        <v>891300047</v>
      </c>
      <c r="B127" s="26" t="s">
        <v>274</v>
      </c>
      <c r="C127" s="26" t="s">
        <v>64</v>
      </c>
      <c r="D127" s="26" t="s">
        <v>64</v>
      </c>
      <c r="E127" s="26" t="s">
        <v>813</v>
      </c>
      <c r="F127" s="27"/>
      <c r="G127" s="28">
        <v>44394</v>
      </c>
      <c r="H127" s="28">
        <v>44409</v>
      </c>
      <c r="I127" s="29">
        <v>297826</v>
      </c>
      <c r="J127" s="29">
        <v>297826</v>
      </c>
      <c r="K127" s="26" t="s">
        <v>400</v>
      </c>
      <c r="L127" s="26" t="s">
        <v>400</v>
      </c>
      <c r="M127" s="29">
        <v>0</v>
      </c>
      <c r="N127" s="26"/>
      <c r="O127" s="26"/>
      <c r="P127" s="26"/>
      <c r="Q127" s="26"/>
      <c r="R127" s="26" t="s">
        <v>778</v>
      </c>
      <c r="S127" s="28">
        <v>44394</v>
      </c>
      <c r="T127" s="28">
        <v>44394</v>
      </c>
      <c r="U127" s="28"/>
      <c r="V127" s="28"/>
      <c r="W127" s="26">
        <v>1353</v>
      </c>
      <c r="X127" s="26" t="s">
        <v>388</v>
      </c>
      <c r="Y127" s="29">
        <v>297826</v>
      </c>
      <c r="Z127" s="29">
        <v>297826</v>
      </c>
      <c r="AA127" s="29">
        <v>0</v>
      </c>
      <c r="AB127" s="29">
        <v>0</v>
      </c>
      <c r="AC127" s="29">
        <v>0</v>
      </c>
      <c r="AD127" s="29">
        <v>0</v>
      </c>
      <c r="AE127" s="29">
        <v>0</v>
      </c>
      <c r="AF127" s="29">
        <v>0</v>
      </c>
      <c r="AG127" s="26"/>
      <c r="AH127" s="26"/>
      <c r="AI127" s="26" t="s">
        <v>814</v>
      </c>
      <c r="AJ127" s="26"/>
      <c r="AK127" s="29">
        <v>0</v>
      </c>
      <c r="AL127" s="29">
        <v>0</v>
      </c>
      <c r="AM127" s="29">
        <v>297826</v>
      </c>
      <c r="AN127" s="29" t="s">
        <v>247</v>
      </c>
      <c r="AO127" s="26" t="s">
        <v>815</v>
      </c>
      <c r="AP127" s="26" t="s">
        <v>391</v>
      </c>
      <c r="AQ127" s="26" t="s">
        <v>697</v>
      </c>
      <c r="AR127" s="26" t="s">
        <v>320</v>
      </c>
      <c r="AS127" s="26"/>
      <c r="AT127" s="29">
        <v>0</v>
      </c>
      <c r="AU127" s="29">
        <v>297826</v>
      </c>
      <c r="AV127" s="29">
        <v>0</v>
      </c>
      <c r="AW127" s="29">
        <v>0</v>
      </c>
      <c r="AX127" s="29">
        <v>0</v>
      </c>
      <c r="AY127" s="29">
        <v>0</v>
      </c>
      <c r="AZ127" s="29">
        <v>0</v>
      </c>
      <c r="BA127" s="29">
        <v>0</v>
      </c>
      <c r="BB127" s="29">
        <v>0</v>
      </c>
      <c r="BC127" s="29">
        <v>0</v>
      </c>
      <c r="BD127" s="29">
        <v>0</v>
      </c>
      <c r="BE127" s="26"/>
      <c r="BF127" s="26"/>
      <c r="BG127" s="26"/>
      <c r="BH127" s="29">
        <v>0</v>
      </c>
    </row>
    <row r="128" spans="1:60" x14ac:dyDescent="0.2">
      <c r="A128" s="26">
        <v>891300047</v>
      </c>
      <c r="B128" s="26" t="s">
        <v>274</v>
      </c>
      <c r="C128" s="26" t="s">
        <v>50</v>
      </c>
      <c r="D128" s="26" t="s">
        <v>50</v>
      </c>
      <c r="E128" s="26" t="s">
        <v>816</v>
      </c>
      <c r="F128" s="27"/>
      <c r="G128" s="28">
        <v>44214</v>
      </c>
      <c r="H128" s="28">
        <v>44287</v>
      </c>
      <c r="I128" s="29">
        <v>297826</v>
      </c>
      <c r="J128" s="29">
        <v>297826</v>
      </c>
      <c r="K128" s="26" t="s">
        <v>400</v>
      </c>
      <c r="L128" s="26" t="s">
        <v>400</v>
      </c>
      <c r="M128" s="29">
        <v>0</v>
      </c>
      <c r="N128" s="26"/>
      <c r="O128" s="26"/>
      <c r="P128" s="26"/>
      <c r="Q128" s="26"/>
      <c r="R128" s="26" t="s">
        <v>778</v>
      </c>
      <c r="S128" s="28">
        <v>44214</v>
      </c>
      <c r="T128" s="28">
        <v>44214</v>
      </c>
      <c r="U128" s="28"/>
      <c r="V128" s="28"/>
      <c r="W128" s="26">
        <v>1533</v>
      </c>
      <c r="X128" s="26" t="s">
        <v>388</v>
      </c>
      <c r="Y128" s="29">
        <v>297826</v>
      </c>
      <c r="Z128" s="29">
        <v>297826</v>
      </c>
      <c r="AA128" s="29">
        <v>0</v>
      </c>
      <c r="AB128" s="29">
        <v>0</v>
      </c>
      <c r="AC128" s="29">
        <v>0</v>
      </c>
      <c r="AD128" s="29">
        <v>0</v>
      </c>
      <c r="AE128" s="29">
        <v>0</v>
      </c>
      <c r="AF128" s="29">
        <v>0</v>
      </c>
      <c r="AG128" s="26"/>
      <c r="AH128" s="26"/>
      <c r="AI128" s="26" t="s">
        <v>817</v>
      </c>
      <c r="AJ128" s="26"/>
      <c r="AK128" s="29">
        <v>0</v>
      </c>
      <c r="AL128" s="29">
        <v>0</v>
      </c>
      <c r="AM128" s="29">
        <v>297826</v>
      </c>
      <c r="AN128" s="29" t="s">
        <v>247</v>
      </c>
      <c r="AO128" s="26" t="s">
        <v>818</v>
      </c>
      <c r="AP128" s="26" t="s">
        <v>428</v>
      </c>
      <c r="AQ128" s="26" t="s">
        <v>697</v>
      </c>
      <c r="AR128" s="26" t="s">
        <v>320</v>
      </c>
      <c r="AS128" s="26"/>
      <c r="AT128" s="29">
        <v>0</v>
      </c>
      <c r="AU128" s="29">
        <v>297826</v>
      </c>
      <c r="AV128" s="29">
        <v>0</v>
      </c>
      <c r="AW128" s="29">
        <v>0</v>
      </c>
      <c r="AX128" s="29">
        <v>0</v>
      </c>
      <c r="AY128" s="29">
        <v>0</v>
      </c>
      <c r="AZ128" s="29">
        <v>0</v>
      </c>
      <c r="BA128" s="29">
        <v>0</v>
      </c>
      <c r="BB128" s="29">
        <v>0</v>
      </c>
      <c r="BC128" s="29">
        <v>0</v>
      </c>
      <c r="BD128" s="29">
        <v>0</v>
      </c>
      <c r="BE128" s="26"/>
      <c r="BF128" s="26"/>
      <c r="BG128" s="26"/>
      <c r="BH128" s="29">
        <v>0</v>
      </c>
    </row>
    <row r="129" spans="1:60" x14ac:dyDescent="0.2">
      <c r="A129" s="26">
        <v>891300047</v>
      </c>
      <c r="B129" s="26" t="s">
        <v>274</v>
      </c>
      <c r="C129" s="26" t="s">
        <v>208</v>
      </c>
      <c r="D129" s="26" t="s">
        <v>208</v>
      </c>
      <c r="E129" s="26" t="s">
        <v>773</v>
      </c>
      <c r="F129" s="27"/>
      <c r="G129" s="28">
        <v>45680.5621412037</v>
      </c>
      <c r="H129" s="28">
        <v>45703.460312499999</v>
      </c>
      <c r="I129" s="29">
        <v>5060479</v>
      </c>
      <c r="J129" s="29">
        <v>5060479</v>
      </c>
      <c r="K129" s="26" t="s">
        <v>774</v>
      </c>
      <c r="L129" s="26" t="s">
        <v>774</v>
      </c>
      <c r="M129" s="29">
        <v>0</v>
      </c>
      <c r="N129" s="26"/>
      <c r="O129" s="26"/>
      <c r="P129" s="26"/>
      <c r="Q129" s="26"/>
      <c r="R129" s="26" t="s">
        <v>775</v>
      </c>
      <c r="S129" s="28">
        <v>45680</v>
      </c>
      <c r="T129" s="28">
        <v>45719</v>
      </c>
      <c r="U129" s="28"/>
      <c r="V129" s="28"/>
      <c r="W129" s="26">
        <v>28</v>
      </c>
      <c r="X129" s="26" t="s">
        <v>278</v>
      </c>
      <c r="Y129" s="29">
        <v>5060479</v>
      </c>
      <c r="Z129" s="29">
        <v>5060479</v>
      </c>
      <c r="AA129" s="29">
        <v>0</v>
      </c>
      <c r="AB129" s="29">
        <v>0</v>
      </c>
      <c r="AC129" s="29">
        <v>0</v>
      </c>
      <c r="AD129" s="29">
        <v>0</v>
      </c>
      <c r="AE129" s="29">
        <v>0</v>
      </c>
      <c r="AF129" s="29">
        <v>0</v>
      </c>
      <c r="AG129" s="26"/>
      <c r="AH129" s="26"/>
      <c r="AI129" s="26" t="s">
        <v>776</v>
      </c>
      <c r="AJ129" s="26"/>
      <c r="AK129" s="29">
        <v>0</v>
      </c>
      <c r="AL129" s="29">
        <v>0</v>
      </c>
      <c r="AM129" s="29">
        <v>0</v>
      </c>
      <c r="AN129" s="29"/>
      <c r="AO129" s="26"/>
      <c r="AP129" s="26"/>
      <c r="AQ129" s="26"/>
      <c r="AR129" s="26"/>
      <c r="AS129" s="26"/>
      <c r="AT129" s="29">
        <v>0</v>
      </c>
      <c r="AU129" s="29">
        <v>0</v>
      </c>
      <c r="AV129" s="29">
        <v>0</v>
      </c>
      <c r="AW129" s="29">
        <v>0</v>
      </c>
      <c r="AX129" s="29">
        <v>0</v>
      </c>
      <c r="AY129" s="29">
        <v>0</v>
      </c>
      <c r="AZ129" s="29">
        <v>0</v>
      </c>
      <c r="BA129" s="29">
        <v>5060479</v>
      </c>
      <c r="BB129" s="29">
        <v>0</v>
      </c>
      <c r="BC129" s="29">
        <v>0</v>
      </c>
      <c r="BD129" s="29">
        <v>0</v>
      </c>
      <c r="BE129" s="26"/>
      <c r="BF129" s="26"/>
      <c r="BG129" s="26"/>
      <c r="BH129" s="29">
        <v>0</v>
      </c>
    </row>
    <row r="130" spans="1:60" x14ac:dyDescent="0.2">
      <c r="A130" s="26">
        <v>891300047</v>
      </c>
      <c r="B130" s="26" t="s">
        <v>274</v>
      </c>
      <c r="C130" s="26" t="s">
        <v>106</v>
      </c>
      <c r="D130" s="26" t="s">
        <v>106</v>
      </c>
      <c r="E130" s="26" t="s">
        <v>819</v>
      </c>
      <c r="F130" s="27"/>
      <c r="G130" s="28">
        <v>45007.667974536998</v>
      </c>
      <c r="H130" s="28">
        <v>45031.5227662037</v>
      </c>
      <c r="I130" s="29">
        <v>3195034</v>
      </c>
      <c r="J130" s="29">
        <v>3195034</v>
      </c>
      <c r="K130" s="26" t="s">
        <v>774</v>
      </c>
      <c r="L130" s="26" t="s">
        <v>774</v>
      </c>
      <c r="M130" s="29">
        <v>0</v>
      </c>
      <c r="N130" s="26"/>
      <c r="O130" s="26"/>
      <c r="P130" s="26"/>
      <c r="Q130" s="26"/>
      <c r="R130" s="26" t="s">
        <v>820</v>
      </c>
      <c r="S130" s="28">
        <v>45007</v>
      </c>
      <c r="T130" s="28">
        <v>45719</v>
      </c>
      <c r="U130" s="28"/>
      <c r="V130" s="28"/>
      <c r="W130" s="26">
        <v>28</v>
      </c>
      <c r="X130" s="26" t="s">
        <v>278</v>
      </c>
      <c r="Y130" s="29">
        <v>3195034</v>
      </c>
      <c r="Z130" s="29">
        <v>3195034</v>
      </c>
      <c r="AA130" s="29">
        <v>0</v>
      </c>
      <c r="AB130" s="29">
        <v>0</v>
      </c>
      <c r="AC130" s="29">
        <v>0</v>
      </c>
      <c r="AD130" s="29">
        <v>0</v>
      </c>
      <c r="AE130" s="29">
        <v>0</v>
      </c>
      <c r="AF130" s="29">
        <v>0</v>
      </c>
      <c r="AG130" s="26"/>
      <c r="AH130" s="26"/>
      <c r="AI130" s="26" t="s">
        <v>821</v>
      </c>
      <c r="AJ130" s="26"/>
      <c r="AK130" s="29">
        <v>0</v>
      </c>
      <c r="AL130" s="29">
        <v>0</v>
      </c>
      <c r="AM130" s="29">
        <v>0</v>
      </c>
      <c r="AN130" s="29"/>
      <c r="AO130" s="26"/>
      <c r="AP130" s="26"/>
      <c r="AQ130" s="26" t="s">
        <v>281</v>
      </c>
      <c r="AR130" s="26"/>
      <c r="AS130" s="26"/>
      <c r="AT130" s="29">
        <v>0</v>
      </c>
      <c r="AU130" s="29">
        <v>0</v>
      </c>
      <c r="AV130" s="29">
        <v>0</v>
      </c>
      <c r="AW130" s="29">
        <v>0</v>
      </c>
      <c r="AX130" s="29">
        <v>0</v>
      </c>
      <c r="AY130" s="29">
        <v>0</v>
      </c>
      <c r="AZ130" s="29">
        <v>0</v>
      </c>
      <c r="BA130" s="29">
        <v>3195034</v>
      </c>
      <c r="BB130" s="29">
        <v>0</v>
      </c>
      <c r="BC130" s="29">
        <v>0</v>
      </c>
      <c r="BD130" s="29">
        <v>0</v>
      </c>
      <c r="BE130" s="26"/>
      <c r="BF130" s="26"/>
      <c r="BG130" s="26"/>
      <c r="BH130" s="29">
        <v>0</v>
      </c>
    </row>
    <row r="131" spans="1:60" x14ac:dyDescent="0.2">
      <c r="A131" s="26">
        <v>891300047</v>
      </c>
      <c r="B131" s="26" t="s">
        <v>274</v>
      </c>
      <c r="C131" s="26" t="s">
        <v>165</v>
      </c>
      <c r="D131" s="26" t="s">
        <v>165</v>
      </c>
      <c r="E131" s="26" t="s">
        <v>376</v>
      </c>
      <c r="F131" s="27"/>
      <c r="G131" s="28">
        <v>45555.722638888903</v>
      </c>
      <c r="H131" s="28">
        <v>45577.470219907402</v>
      </c>
      <c r="I131" s="29">
        <v>317666</v>
      </c>
      <c r="J131" s="29">
        <v>301588</v>
      </c>
      <c r="K131" s="26" t="s">
        <v>822</v>
      </c>
      <c r="L131" s="26" t="s">
        <v>284</v>
      </c>
      <c r="M131" s="29">
        <v>301588</v>
      </c>
      <c r="N131" s="26">
        <v>4800067883</v>
      </c>
      <c r="O131" s="26"/>
      <c r="P131" s="26"/>
      <c r="Q131" s="26"/>
      <c r="R131" s="26" t="s">
        <v>277</v>
      </c>
      <c r="S131" s="28">
        <v>45555</v>
      </c>
      <c r="T131" s="28">
        <v>45580</v>
      </c>
      <c r="U131" s="28">
        <v>45602</v>
      </c>
      <c r="V131" s="28"/>
      <c r="W131" s="26">
        <v>145</v>
      </c>
      <c r="X131" s="26" t="s">
        <v>351</v>
      </c>
      <c r="Y131" s="29">
        <v>317666</v>
      </c>
      <c r="Z131" s="29">
        <v>317666</v>
      </c>
      <c r="AA131" s="29">
        <v>0</v>
      </c>
      <c r="AB131" s="29">
        <v>0</v>
      </c>
      <c r="AC131" s="29">
        <v>0</v>
      </c>
      <c r="AD131" s="29">
        <v>0</v>
      </c>
      <c r="AE131" s="29">
        <v>0</v>
      </c>
      <c r="AF131" s="29">
        <v>0</v>
      </c>
      <c r="AG131" s="26"/>
      <c r="AH131" s="26"/>
      <c r="AI131" s="26"/>
      <c r="AJ131" s="26" t="s">
        <v>285</v>
      </c>
      <c r="AK131" s="29">
        <v>6353</v>
      </c>
      <c r="AL131" s="29">
        <v>317666</v>
      </c>
      <c r="AM131" s="29">
        <v>0</v>
      </c>
      <c r="AN131" s="29"/>
      <c r="AO131" s="26"/>
      <c r="AP131" s="26"/>
      <c r="AQ131" s="26"/>
      <c r="AR131" s="26"/>
      <c r="AS131" s="26" t="s">
        <v>282</v>
      </c>
      <c r="AT131" s="29">
        <v>0</v>
      </c>
      <c r="AU131" s="29">
        <v>0</v>
      </c>
      <c r="AV131" s="29">
        <v>0</v>
      </c>
      <c r="AW131" s="29">
        <v>0</v>
      </c>
      <c r="AX131" s="29">
        <v>0</v>
      </c>
      <c r="AY131" s="29">
        <v>0</v>
      </c>
      <c r="AZ131" s="29">
        <v>301588</v>
      </c>
      <c r="BA131" s="29">
        <v>0</v>
      </c>
      <c r="BB131" s="29">
        <v>0</v>
      </c>
      <c r="BC131" s="29">
        <v>0</v>
      </c>
      <c r="BD131" s="29">
        <v>0</v>
      </c>
      <c r="BE131" s="26"/>
      <c r="BF131" s="26"/>
      <c r="BG131" s="26"/>
      <c r="BH131" s="29">
        <v>0</v>
      </c>
    </row>
    <row r="132" spans="1:60" x14ac:dyDescent="0.2">
      <c r="A132" s="26">
        <v>891300047</v>
      </c>
      <c r="B132" s="26" t="s">
        <v>274</v>
      </c>
      <c r="C132" s="26" t="s">
        <v>112</v>
      </c>
      <c r="D132" s="26" t="s">
        <v>112</v>
      </c>
      <c r="E132" s="26" t="s">
        <v>396</v>
      </c>
      <c r="F132" s="27"/>
      <c r="G132" s="28">
        <v>45065.374444444402</v>
      </c>
      <c r="H132" s="28">
        <v>45090.473263888904</v>
      </c>
      <c r="I132" s="29">
        <v>222943</v>
      </c>
      <c r="J132" s="29">
        <v>200000</v>
      </c>
      <c r="K132" s="26" t="s">
        <v>822</v>
      </c>
      <c r="L132" s="26" t="s">
        <v>284</v>
      </c>
      <c r="M132" s="29">
        <v>0</v>
      </c>
      <c r="N132" s="26"/>
      <c r="O132" s="26"/>
      <c r="P132" s="26"/>
      <c r="Q132" s="26"/>
      <c r="R132" s="26" t="s">
        <v>277</v>
      </c>
      <c r="S132" s="28">
        <v>45065</v>
      </c>
      <c r="T132" s="28">
        <v>45090</v>
      </c>
      <c r="U132" s="28">
        <v>45090</v>
      </c>
      <c r="V132" s="28"/>
      <c r="W132" s="26">
        <v>657</v>
      </c>
      <c r="X132" s="26" t="s">
        <v>388</v>
      </c>
      <c r="Y132" s="29">
        <v>22943</v>
      </c>
      <c r="Z132" s="29">
        <v>22943</v>
      </c>
      <c r="AA132" s="29">
        <v>0</v>
      </c>
      <c r="AB132" s="29">
        <v>0</v>
      </c>
      <c r="AC132" s="29">
        <v>0</v>
      </c>
      <c r="AD132" s="29">
        <v>0</v>
      </c>
      <c r="AE132" s="29">
        <v>0</v>
      </c>
      <c r="AF132" s="29">
        <v>0</v>
      </c>
      <c r="AG132" s="26"/>
      <c r="AH132" s="26"/>
      <c r="AI132" s="26"/>
      <c r="AJ132" s="26"/>
      <c r="AK132" s="29">
        <v>0</v>
      </c>
      <c r="AL132" s="29">
        <v>22943</v>
      </c>
      <c r="AM132" s="29">
        <v>0</v>
      </c>
      <c r="AN132" s="29"/>
      <c r="AO132" s="26"/>
      <c r="AP132" s="26"/>
      <c r="AQ132" s="26"/>
      <c r="AR132" s="26"/>
      <c r="AS132" s="26" t="s">
        <v>293</v>
      </c>
      <c r="AT132" s="29">
        <v>0</v>
      </c>
      <c r="AU132" s="29">
        <v>0</v>
      </c>
      <c r="AV132" s="29">
        <v>0</v>
      </c>
      <c r="AW132" s="29">
        <v>0</v>
      </c>
      <c r="AX132" s="29">
        <v>0</v>
      </c>
      <c r="AY132" s="29">
        <v>0</v>
      </c>
      <c r="AZ132" s="29">
        <v>200000</v>
      </c>
      <c r="BA132" s="29">
        <v>0</v>
      </c>
      <c r="BB132" s="29">
        <v>0</v>
      </c>
      <c r="BC132" s="29">
        <v>0</v>
      </c>
      <c r="BD132" s="29">
        <v>0</v>
      </c>
      <c r="BE132" s="26"/>
      <c r="BF132" s="26"/>
      <c r="BG132" s="26"/>
      <c r="BH132" s="29">
        <v>0</v>
      </c>
    </row>
    <row r="133" spans="1:60" x14ac:dyDescent="0.2">
      <c r="A133" s="26">
        <v>891300047</v>
      </c>
      <c r="B133" s="26" t="s">
        <v>274</v>
      </c>
      <c r="C133" s="26" t="s">
        <v>215</v>
      </c>
      <c r="D133" s="26" t="s">
        <v>215</v>
      </c>
      <c r="E133" s="26" t="s">
        <v>283</v>
      </c>
      <c r="F133" s="27"/>
      <c r="G133" s="28">
        <v>45689.387546296297</v>
      </c>
      <c r="H133" s="28">
        <v>45703.460312499999</v>
      </c>
      <c r="I133" s="29">
        <v>52000</v>
      </c>
      <c r="J133" s="29">
        <v>52000</v>
      </c>
      <c r="K133" s="26" t="s">
        <v>774</v>
      </c>
      <c r="L133" s="26" t="s">
        <v>284</v>
      </c>
      <c r="M133" s="29">
        <v>52000</v>
      </c>
      <c r="N133" s="26">
        <v>1222577113</v>
      </c>
      <c r="O133" s="26"/>
      <c r="P133" s="26"/>
      <c r="Q133" s="26"/>
      <c r="R133" s="26" t="s">
        <v>277</v>
      </c>
      <c r="S133" s="28">
        <v>45689</v>
      </c>
      <c r="T133" s="28">
        <v>45719</v>
      </c>
      <c r="U133" s="28">
        <v>45742</v>
      </c>
      <c r="V133" s="28"/>
      <c r="W133" s="26">
        <v>5</v>
      </c>
      <c r="X133" s="26" t="s">
        <v>278</v>
      </c>
      <c r="Y133" s="29">
        <v>52000</v>
      </c>
      <c r="Z133" s="29">
        <v>52000</v>
      </c>
      <c r="AA133" s="29">
        <v>0</v>
      </c>
      <c r="AB133" s="29">
        <v>0</v>
      </c>
      <c r="AC133" s="29">
        <v>0</v>
      </c>
      <c r="AD133" s="29">
        <v>0</v>
      </c>
      <c r="AE133" s="29">
        <v>0</v>
      </c>
      <c r="AF133" s="29">
        <v>0</v>
      </c>
      <c r="AG133" s="26"/>
      <c r="AH133" s="26"/>
      <c r="AI133" s="26"/>
      <c r="AJ133" s="26" t="s">
        <v>285</v>
      </c>
      <c r="AK133" s="29">
        <v>0</v>
      </c>
      <c r="AL133" s="29">
        <v>52000</v>
      </c>
      <c r="AM133" s="29">
        <v>0</v>
      </c>
      <c r="AN133" s="29"/>
      <c r="AO133" s="26"/>
      <c r="AP133" s="26"/>
      <c r="AQ133" s="26"/>
      <c r="AR133" s="26"/>
      <c r="AS133" s="26" t="s">
        <v>282</v>
      </c>
      <c r="AT133" s="29">
        <v>0</v>
      </c>
      <c r="AU133" s="29">
        <v>0</v>
      </c>
      <c r="AV133" s="29">
        <v>0</v>
      </c>
      <c r="AW133" s="29">
        <v>0</v>
      </c>
      <c r="AX133" s="29">
        <v>0</v>
      </c>
      <c r="AY133" s="29">
        <v>0</v>
      </c>
      <c r="AZ133" s="29">
        <v>52000</v>
      </c>
      <c r="BA133" s="29">
        <v>0</v>
      </c>
      <c r="BB133" s="29">
        <v>0</v>
      </c>
      <c r="BC133" s="29">
        <v>0</v>
      </c>
      <c r="BD133" s="29">
        <v>0</v>
      </c>
      <c r="BE133" s="26"/>
      <c r="BF133" s="26"/>
      <c r="BG133" s="26"/>
      <c r="BH133" s="29">
        <v>0</v>
      </c>
    </row>
    <row r="134" spans="1:60" x14ac:dyDescent="0.2">
      <c r="A134" s="26">
        <v>891300047</v>
      </c>
      <c r="B134" s="26" t="s">
        <v>274</v>
      </c>
      <c r="C134" s="26" t="s">
        <v>214</v>
      </c>
      <c r="D134" s="26" t="s">
        <v>214</v>
      </c>
      <c r="E134" s="26" t="s">
        <v>296</v>
      </c>
      <c r="F134" s="27"/>
      <c r="G134" s="28">
        <v>45688.432245370401</v>
      </c>
      <c r="H134" s="28">
        <v>45703.460312499999</v>
      </c>
      <c r="I134" s="29">
        <v>586778</v>
      </c>
      <c r="J134" s="29">
        <v>586778</v>
      </c>
      <c r="K134" s="26" t="s">
        <v>774</v>
      </c>
      <c r="L134" s="26" t="s">
        <v>284</v>
      </c>
      <c r="M134" s="29">
        <v>0</v>
      </c>
      <c r="N134" s="26"/>
      <c r="O134" s="26"/>
      <c r="P134" s="26"/>
      <c r="Q134" s="26"/>
      <c r="R134" s="26" t="s">
        <v>277</v>
      </c>
      <c r="S134" s="28">
        <v>45688</v>
      </c>
      <c r="T134" s="28">
        <v>45719</v>
      </c>
      <c r="U134" s="28">
        <v>45756</v>
      </c>
      <c r="V134" s="28"/>
      <c r="W134" s="26">
        <v>-9</v>
      </c>
      <c r="X134" s="26" t="s">
        <v>297</v>
      </c>
      <c r="Y134" s="29">
        <v>586778</v>
      </c>
      <c r="Z134" s="29">
        <v>586778</v>
      </c>
      <c r="AA134" s="29">
        <v>0</v>
      </c>
      <c r="AB134" s="29">
        <v>0</v>
      </c>
      <c r="AC134" s="29">
        <v>0</v>
      </c>
      <c r="AD134" s="29">
        <v>0</v>
      </c>
      <c r="AE134" s="29">
        <v>0</v>
      </c>
      <c r="AF134" s="29">
        <v>0</v>
      </c>
      <c r="AG134" s="26"/>
      <c r="AH134" s="26"/>
      <c r="AI134" s="26"/>
      <c r="AJ134" s="26" t="s">
        <v>285</v>
      </c>
      <c r="AK134" s="29">
        <v>11736</v>
      </c>
      <c r="AL134" s="29">
        <v>586778</v>
      </c>
      <c r="AM134" s="29">
        <v>0</v>
      </c>
      <c r="AN134" s="29"/>
      <c r="AO134" s="26"/>
      <c r="AP134" s="26"/>
      <c r="AQ134" s="26"/>
      <c r="AR134" s="26"/>
      <c r="AS134" s="26" t="s">
        <v>282</v>
      </c>
      <c r="AT134" s="29">
        <v>0</v>
      </c>
      <c r="AU134" s="29">
        <v>0</v>
      </c>
      <c r="AV134" s="29">
        <v>0</v>
      </c>
      <c r="AW134" s="29">
        <v>0</v>
      </c>
      <c r="AX134" s="29">
        <v>0</v>
      </c>
      <c r="AY134" s="29">
        <v>0</v>
      </c>
      <c r="AZ134" s="29">
        <v>586778</v>
      </c>
      <c r="BA134" s="29">
        <v>0</v>
      </c>
      <c r="BB134" s="29">
        <v>0</v>
      </c>
      <c r="BC134" s="29">
        <v>0</v>
      </c>
      <c r="BD134" s="29">
        <v>0</v>
      </c>
      <c r="BE134" s="26"/>
      <c r="BF134" s="26"/>
      <c r="BG134" s="26"/>
      <c r="BH134" s="29">
        <v>0</v>
      </c>
    </row>
    <row r="135" spans="1:60" x14ac:dyDescent="0.2">
      <c r="A135" s="26">
        <v>891300047</v>
      </c>
      <c r="B135" s="26" t="s">
        <v>274</v>
      </c>
      <c r="C135" s="26" t="s">
        <v>204</v>
      </c>
      <c r="D135" s="26" t="s">
        <v>204</v>
      </c>
      <c r="E135" s="26" t="s">
        <v>298</v>
      </c>
      <c r="F135" s="27"/>
      <c r="G135" s="28">
        <v>45664.643553240698</v>
      </c>
      <c r="H135" s="28">
        <v>45672.330081018503</v>
      </c>
      <c r="I135" s="29">
        <v>662780</v>
      </c>
      <c r="J135" s="29">
        <v>662780</v>
      </c>
      <c r="K135" s="26" t="s">
        <v>774</v>
      </c>
      <c r="L135" s="26" t="s">
        <v>284</v>
      </c>
      <c r="M135" s="29">
        <v>0</v>
      </c>
      <c r="N135" s="26"/>
      <c r="O135" s="26"/>
      <c r="P135" s="26"/>
      <c r="Q135" s="26"/>
      <c r="R135" s="26" t="s">
        <v>277</v>
      </c>
      <c r="S135" s="28">
        <v>45664</v>
      </c>
      <c r="T135" s="28">
        <v>45719</v>
      </c>
      <c r="U135" s="28">
        <v>45756</v>
      </c>
      <c r="V135" s="28"/>
      <c r="W135" s="26">
        <v>-9</v>
      </c>
      <c r="X135" s="26" t="s">
        <v>297</v>
      </c>
      <c r="Y135" s="29">
        <v>662780</v>
      </c>
      <c r="Z135" s="29">
        <v>662780</v>
      </c>
      <c r="AA135" s="29">
        <v>0</v>
      </c>
      <c r="AB135" s="29">
        <v>0</v>
      </c>
      <c r="AC135" s="29">
        <v>0</v>
      </c>
      <c r="AD135" s="29">
        <v>0</v>
      </c>
      <c r="AE135" s="29">
        <v>0</v>
      </c>
      <c r="AF135" s="29">
        <v>0</v>
      </c>
      <c r="AG135" s="26"/>
      <c r="AH135" s="26"/>
      <c r="AI135" s="26"/>
      <c r="AJ135" s="26" t="s">
        <v>285</v>
      </c>
      <c r="AK135" s="29">
        <v>13256</v>
      </c>
      <c r="AL135" s="29">
        <v>662780</v>
      </c>
      <c r="AM135" s="29">
        <v>0</v>
      </c>
      <c r="AN135" s="29"/>
      <c r="AO135" s="26"/>
      <c r="AP135" s="26"/>
      <c r="AQ135" s="26" t="s">
        <v>281</v>
      </c>
      <c r="AR135" s="26"/>
      <c r="AS135" s="26" t="s">
        <v>282</v>
      </c>
      <c r="AT135" s="29">
        <v>0</v>
      </c>
      <c r="AU135" s="29">
        <v>0</v>
      </c>
      <c r="AV135" s="29">
        <v>0</v>
      </c>
      <c r="AW135" s="29">
        <v>0</v>
      </c>
      <c r="AX135" s="29">
        <v>0</v>
      </c>
      <c r="AY135" s="29">
        <v>0</v>
      </c>
      <c r="AZ135" s="29">
        <v>662780</v>
      </c>
      <c r="BA135" s="29">
        <v>0</v>
      </c>
      <c r="BB135" s="29">
        <v>0</v>
      </c>
      <c r="BC135" s="29">
        <v>0</v>
      </c>
      <c r="BD135" s="29">
        <v>0</v>
      </c>
      <c r="BE135" s="26"/>
      <c r="BF135" s="26"/>
      <c r="BG135" s="26"/>
      <c r="BH135" s="29">
        <v>0</v>
      </c>
    </row>
    <row r="136" spans="1:60" x14ac:dyDescent="0.2">
      <c r="A136" s="26">
        <v>891300047</v>
      </c>
      <c r="B136" s="26" t="s">
        <v>274</v>
      </c>
      <c r="C136" s="26" t="s">
        <v>212</v>
      </c>
      <c r="D136" s="26" t="s">
        <v>212</v>
      </c>
      <c r="E136" s="26" t="s">
        <v>299</v>
      </c>
      <c r="F136" s="27"/>
      <c r="G136" s="28">
        <v>45686.603414351899</v>
      </c>
      <c r="H136" s="28">
        <v>45694.362731481502</v>
      </c>
      <c r="I136" s="29">
        <v>145262</v>
      </c>
      <c r="J136" s="29">
        <v>145262</v>
      </c>
      <c r="K136" s="26" t="s">
        <v>823</v>
      </c>
      <c r="L136" s="26" t="s">
        <v>284</v>
      </c>
      <c r="M136" s="29">
        <v>0</v>
      </c>
      <c r="N136" s="26"/>
      <c r="O136" s="26"/>
      <c r="P136" s="26"/>
      <c r="Q136" s="26"/>
      <c r="R136" s="26" t="s">
        <v>277</v>
      </c>
      <c r="S136" s="28">
        <v>45686</v>
      </c>
      <c r="T136" s="28">
        <v>45748</v>
      </c>
      <c r="U136" s="28">
        <v>45750</v>
      </c>
      <c r="V136" s="28"/>
      <c r="W136" s="26">
        <v>-3</v>
      </c>
      <c r="X136" s="26" t="s">
        <v>297</v>
      </c>
      <c r="Y136" s="29">
        <v>145262</v>
      </c>
      <c r="Z136" s="29">
        <v>145262</v>
      </c>
      <c r="AA136" s="29">
        <v>0</v>
      </c>
      <c r="AB136" s="29">
        <v>0</v>
      </c>
      <c r="AC136" s="29">
        <v>0</v>
      </c>
      <c r="AD136" s="29">
        <v>0</v>
      </c>
      <c r="AE136" s="29">
        <v>0</v>
      </c>
      <c r="AF136" s="29">
        <v>0</v>
      </c>
      <c r="AG136" s="26"/>
      <c r="AH136" s="26"/>
      <c r="AI136" s="26"/>
      <c r="AJ136" s="26" t="s">
        <v>300</v>
      </c>
      <c r="AK136" s="29">
        <v>0</v>
      </c>
      <c r="AL136" s="29">
        <v>145262</v>
      </c>
      <c r="AM136" s="29">
        <v>0</v>
      </c>
      <c r="AN136" s="29"/>
      <c r="AO136" s="26"/>
      <c r="AP136" s="26"/>
      <c r="AQ136" s="26" t="s">
        <v>301</v>
      </c>
      <c r="AR136" s="26"/>
      <c r="AS136" s="26" t="s">
        <v>282</v>
      </c>
      <c r="AT136" s="29">
        <v>0</v>
      </c>
      <c r="AU136" s="29">
        <v>0</v>
      </c>
      <c r="AV136" s="29">
        <v>0</v>
      </c>
      <c r="AW136" s="29">
        <v>0</v>
      </c>
      <c r="AX136" s="29">
        <v>0</v>
      </c>
      <c r="AY136" s="29">
        <v>0</v>
      </c>
      <c r="AZ136" s="29">
        <v>145262</v>
      </c>
      <c r="BA136" s="29">
        <v>0</v>
      </c>
      <c r="BB136" s="29">
        <v>0</v>
      </c>
      <c r="BC136" s="29">
        <v>0</v>
      </c>
      <c r="BD136" s="29">
        <v>0</v>
      </c>
      <c r="BE136" s="26"/>
      <c r="BF136" s="26"/>
      <c r="BG136" s="26"/>
      <c r="BH136" s="29">
        <v>0</v>
      </c>
    </row>
    <row r="137" spans="1:60" x14ac:dyDescent="0.2">
      <c r="A137" s="26">
        <v>891300047</v>
      </c>
      <c r="B137" s="26" t="s">
        <v>274</v>
      </c>
      <c r="C137" s="26" t="s">
        <v>158</v>
      </c>
      <c r="D137" s="26" t="s">
        <v>158</v>
      </c>
      <c r="E137" s="26" t="s">
        <v>286</v>
      </c>
      <c r="F137" s="27"/>
      <c r="G137" s="28">
        <v>45412.513518518499</v>
      </c>
      <c r="H137" s="28">
        <v>45426.604201388902</v>
      </c>
      <c r="I137" s="29">
        <v>37760520</v>
      </c>
      <c r="J137" s="29">
        <v>37760520</v>
      </c>
      <c r="K137" s="26" t="s">
        <v>284</v>
      </c>
      <c r="L137" s="26" t="s">
        <v>284</v>
      </c>
      <c r="M137" s="29">
        <v>36365668</v>
      </c>
      <c r="N137" s="26">
        <v>1222549557</v>
      </c>
      <c r="O137" s="26"/>
      <c r="P137" s="26"/>
      <c r="Q137" s="26"/>
      <c r="R137" s="26" t="s">
        <v>277</v>
      </c>
      <c r="S137" s="28">
        <v>45412</v>
      </c>
      <c r="T137" s="28">
        <v>45537</v>
      </c>
      <c r="U137" s="28">
        <v>45741</v>
      </c>
      <c r="V137" s="28"/>
      <c r="W137" s="26">
        <v>6</v>
      </c>
      <c r="X137" s="26" t="s">
        <v>278</v>
      </c>
      <c r="Y137" s="29">
        <v>37760520</v>
      </c>
      <c r="Z137" s="29">
        <v>1786593</v>
      </c>
      <c r="AA137" s="29">
        <v>0</v>
      </c>
      <c r="AB137" s="29">
        <v>0</v>
      </c>
      <c r="AC137" s="29">
        <v>0</v>
      </c>
      <c r="AD137" s="29">
        <v>0</v>
      </c>
      <c r="AE137" s="29">
        <v>652695</v>
      </c>
      <c r="AF137" s="29">
        <v>0</v>
      </c>
      <c r="AG137" s="26"/>
      <c r="AH137" s="26"/>
      <c r="AI137" s="26" t="s">
        <v>287</v>
      </c>
      <c r="AJ137" s="26" t="s">
        <v>280</v>
      </c>
      <c r="AK137" s="29">
        <v>22678</v>
      </c>
      <c r="AL137" s="29">
        <v>1133898</v>
      </c>
      <c r="AM137" s="29">
        <v>0</v>
      </c>
      <c r="AN137" s="29"/>
      <c r="AO137" s="26"/>
      <c r="AP137" s="26"/>
      <c r="AQ137" s="26" t="s">
        <v>281</v>
      </c>
      <c r="AR137" s="26"/>
      <c r="AS137" s="26" t="s">
        <v>282</v>
      </c>
      <c r="AT137" s="29">
        <v>0</v>
      </c>
      <c r="AU137" s="29">
        <v>0</v>
      </c>
      <c r="AV137" s="29">
        <v>0</v>
      </c>
      <c r="AW137" s="29">
        <v>0</v>
      </c>
      <c r="AX137" s="29">
        <v>0</v>
      </c>
      <c r="AY137" s="29">
        <v>0</v>
      </c>
      <c r="AZ137" s="29">
        <v>37760520</v>
      </c>
      <c r="BA137" s="29">
        <v>0</v>
      </c>
      <c r="BB137" s="29">
        <v>0</v>
      </c>
      <c r="BC137" s="29">
        <v>0</v>
      </c>
      <c r="BD137" s="29">
        <v>0</v>
      </c>
      <c r="BE137" s="26"/>
      <c r="BF137" s="26"/>
      <c r="BG137" s="26"/>
      <c r="BH137" s="29">
        <v>0</v>
      </c>
    </row>
    <row r="138" spans="1:60" x14ac:dyDescent="0.2">
      <c r="A138" s="26">
        <v>891300047</v>
      </c>
      <c r="B138" s="26" t="s">
        <v>274</v>
      </c>
      <c r="C138" s="26" t="s">
        <v>167</v>
      </c>
      <c r="D138" s="26" t="s">
        <v>167</v>
      </c>
      <c r="E138" s="26" t="s">
        <v>302</v>
      </c>
      <c r="F138" s="27"/>
      <c r="G138" s="28">
        <v>45565.429861111101</v>
      </c>
      <c r="H138" s="28">
        <v>45577.470219907402</v>
      </c>
      <c r="I138" s="29">
        <v>3140947</v>
      </c>
      <c r="J138" s="29">
        <v>3140947</v>
      </c>
      <c r="K138" s="26" t="s">
        <v>284</v>
      </c>
      <c r="L138" s="26" t="s">
        <v>284</v>
      </c>
      <c r="M138" s="29">
        <v>2967856</v>
      </c>
      <c r="N138" s="26">
        <v>1222536145</v>
      </c>
      <c r="O138" s="26"/>
      <c r="P138" s="26"/>
      <c r="Q138" s="26"/>
      <c r="R138" s="26" t="s">
        <v>277</v>
      </c>
      <c r="S138" s="28">
        <v>45565</v>
      </c>
      <c r="T138" s="28">
        <v>45580</v>
      </c>
      <c r="U138" s="28">
        <v>45741</v>
      </c>
      <c r="V138" s="28"/>
      <c r="W138" s="26">
        <v>6</v>
      </c>
      <c r="X138" s="26" t="s">
        <v>278</v>
      </c>
      <c r="Y138" s="29">
        <v>3140947</v>
      </c>
      <c r="Z138" s="29">
        <v>112523</v>
      </c>
      <c r="AA138" s="29">
        <v>0</v>
      </c>
      <c r="AB138" s="29">
        <v>0</v>
      </c>
      <c r="AC138" s="29">
        <v>0</v>
      </c>
      <c r="AD138" s="29">
        <v>0</v>
      </c>
      <c r="AE138" s="29">
        <v>0</v>
      </c>
      <c r="AF138" s="29">
        <v>0</v>
      </c>
      <c r="AG138" s="26"/>
      <c r="AH138" s="26"/>
      <c r="AI138" s="26" t="s">
        <v>303</v>
      </c>
      <c r="AJ138" s="26" t="s">
        <v>280</v>
      </c>
      <c r="AK138" s="29">
        <v>2250</v>
      </c>
      <c r="AL138" s="29">
        <v>112523</v>
      </c>
      <c r="AM138" s="29">
        <v>0</v>
      </c>
      <c r="AN138" s="29"/>
      <c r="AO138" s="26"/>
      <c r="AP138" s="26"/>
      <c r="AQ138" s="26"/>
      <c r="AR138" s="26"/>
      <c r="AS138" s="26" t="s">
        <v>282</v>
      </c>
      <c r="AT138" s="29">
        <v>0</v>
      </c>
      <c r="AU138" s="29">
        <v>0</v>
      </c>
      <c r="AV138" s="29">
        <v>0</v>
      </c>
      <c r="AW138" s="29">
        <v>0</v>
      </c>
      <c r="AX138" s="29">
        <v>0</v>
      </c>
      <c r="AY138" s="29">
        <v>0</v>
      </c>
      <c r="AZ138" s="29">
        <v>3140947</v>
      </c>
      <c r="BA138" s="29">
        <v>0</v>
      </c>
      <c r="BB138" s="29">
        <v>0</v>
      </c>
      <c r="BC138" s="29">
        <v>0</v>
      </c>
      <c r="BD138" s="29">
        <v>0</v>
      </c>
      <c r="BE138" s="26"/>
      <c r="BF138" s="26"/>
      <c r="BG138" s="26"/>
      <c r="BH138" s="29">
        <v>0</v>
      </c>
    </row>
    <row r="139" spans="1:60" x14ac:dyDescent="0.2">
      <c r="A139" s="26">
        <v>891300047</v>
      </c>
      <c r="B139" s="26" t="s">
        <v>274</v>
      </c>
      <c r="C139" s="26" t="s">
        <v>129</v>
      </c>
      <c r="D139" s="26" t="s">
        <v>129</v>
      </c>
      <c r="E139" s="26" t="s">
        <v>304</v>
      </c>
      <c r="F139" s="27"/>
      <c r="G139" s="28">
        <v>45108</v>
      </c>
      <c r="H139" s="28">
        <v>45149</v>
      </c>
      <c r="I139" s="29">
        <v>7478993</v>
      </c>
      <c r="J139" s="29">
        <v>43888</v>
      </c>
      <c r="K139" s="26" t="s">
        <v>284</v>
      </c>
      <c r="L139" s="26" t="s">
        <v>284</v>
      </c>
      <c r="M139" s="29">
        <v>0</v>
      </c>
      <c r="N139" s="26"/>
      <c r="O139" s="26"/>
      <c r="P139" s="26"/>
      <c r="Q139" s="26"/>
      <c r="R139" s="26" t="s">
        <v>277</v>
      </c>
      <c r="S139" s="28">
        <v>45108</v>
      </c>
      <c r="T139" s="28">
        <v>45537</v>
      </c>
      <c r="U139" s="28">
        <v>45741</v>
      </c>
      <c r="V139" s="28"/>
      <c r="W139" s="26">
        <v>6</v>
      </c>
      <c r="X139" s="26" t="s">
        <v>278</v>
      </c>
      <c r="Y139" s="29">
        <v>7478993</v>
      </c>
      <c r="Z139" s="29">
        <v>43888</v>
      </c>
      <c r="AA139" s="29">
        <v>0</v>
      </c>
      <c r="AB139" s="29">
        <v>0</v>
      </c>
      <c r="AC139" s="29">
        <v>0</v>
      </c>
      <c r="AD139" s="29">
        <v>0</v>
      </c>
      <c r="AE139" s="29">
        <v>0</v>
      </c>
      <c r="AF139" s="29">
        <v>0</v>
      </c>
      <c r="AG139" s="26"/>
      <c r="AH139" s="26"/>
      <c r="AI139" s="26" t="s">
        <v>305</v>
      </c>
      <c r="AJ139" s="26" t="s">
        <v>280</v>
      </c>
      <c r="AK139" s="29">
        <v>878</v>
      </c>
      <c r="AL139" s="29">
        <v>43888</v>
      </c>
      <c r="AM139" s="29">
        <v>0</v>
      </c>
      <c r="AN139" s="29"/>
      <c r="AO139" s="26"/>
      <c r="AP139" s="26"/>
      <c r="AQ139" s="26" t="s">
        <v>281</v>
      </c>
      <c r="AR139" s="26"/>
      <c r="AS139" s="26" t="s">
        <v>282</v>
      </c>
      <c r="AT139" s="29">
        <v>0</v>
      </c>
      <c r="AU139" s="29">
        <v>0</v>
      </c>
      <c r="AV139" s="29">
        <v>0</v>
      </c>
      <c r="AW139" s="29">
        <v>0</v>
      </c>
      <c r="AX139" s="29">
        <v>0</v>
      </c>
      <c r="AY139" s="29">
        <v>0</v>
      </c>
      <c r="AZ139" s="29">
        <v>43888</v>
      </c>
      <c r="BA139" s="29">
        <v>0</v>
      </c>
      <c r="BB139" s="29">
        <v>0</v>
      </c>
      <c r="BC139" s="29">
        <v>0</v>
      </c>
      <c r="BD139" s="29">
        <v>0</v>
      </c>
      <c r="BE139" s="26"/>
      <c r="BF139" s="26"/>
      <c r="BG139" s="26"/>
      <c r="BH139" s="29">
        <v>0</v>
      </c>
    </row>
    <row r="140" spans="1:60" x14ac:dyDescent="0.2">
      <c r="A140" s="26">
        <v>891300047</v>
      </c>
      <c r="B140" s="26" t="s">
        <v>274</v>
      </c>
      <c r="C140" s="26" t="s">
        <v>115</v>
      </c>
      <c r="D140" s="26" t="s">
        <v>115</v>
      </c>
      <c r="E140" s="26" t="s">
        <v>306</v>
      </c>
      <c r="F140" s="27"/>
      <c r="G140" s="28">
        <v>45105</v>
      </c>
      <c r="H140" s="28">
        <v>45147</v>
      </c>
      <c r="I140" s="29">
        <v>7438222</v>
      </c>
      <c r="J140" s="29">
        <v>43888</v>
      </c>
      <c r="K140" s="26" t="s">
        <v>284</v>
      </c>
      <c r="L140" s="26" t="s">
        <v>284</v>
      </c>
      <c r="M140" s="29">
        <v>0</v>
      </c>
      <c r="N140" s="26"/>
      <c r="O140" s="26"/>
      <c r="P140" s="26"/>
      <c r="Q140" s="26"/>
      <c r="R140" s="26" t="s">
        <v>277</v>
      </c>
      <c r="S140" s="28">
        <v>45105</v>
      </c>
      <c r="T140" s="28">
        <v>45537</v>
      </c>
      <c r="U140" s="28">
        <v>45741</v>
      </c>
      <c r="V140" s="28"/>
      <c r="W140" s="26">
        <v>6</v>
      </c>
      <c r="X140" s="26" t="s">
        <v>278</v>
      </c>
      <c r="Y140" s="29">
        <v>7438222</v>
      </c>
      <c r="Z140" s="29">
        <v>43888</v>
      </c>
      <c r="AA140" s="29">
        <v>0</v>
      </c>
      <c r="AB140" s="29">
        <v>0</v>
      </c>
      <c r="AC140" s="29">
        <v>0</v>
      </c>
      <c r="AD140" s="29">
        <v>0</v>
      </c>
      <c r="AE140" s="29">
        <v>0</v>
      </c>
      <c r="AF140" s="29">
        <v>0</v>
      </c>
      <c r="AG140" s="26"/>
      <c r="AH140" s="26"/>
      <c r="AI140" s="26" t="s">
        <v>307</v>
      </c>
      <c r="AJ140" s="26" t="s">
        <v>280</v>
      </c>
      <c r="AK140" s="29">
        <v>878</v>
      </c>
      <c r="AL140" s="29">
        <v>43888</v>
      </c>
      <c r="AM140" s="29">
        <v>0</v>
      </c>
      <c r="AN140" s="29"/>
      <c r="AO140" s="26"/>
      <c r="AP140" s="26"/>
      <c r="AQ140" s="26" t="s">
        <v>281</v>
      </c>
      <c r="AR140" s="26"/>
      <c r="AS140" s="26" t="s">
        <v>282</v>
      </c>
      <c r="AT140" s="29">
        <v>0</v>
      </c>
      <c r="AU140" s="29">
        <v>0</v>
      </c>
      <c r="AV140" s="29">
        <v>0</v>
      </c>
      <c r="AW140" s="29">
        <v>0</v>
      </c>
      <c r="AX140" s="29">
        <v>0</v>
      </c>
      <c r="AY140" s="29">
        <v>0</v>
      </c>
      <c r="AZ140" s="29">
        <v>43888</v>
      </c>
      <c r="BA140" s="29">
        <v>0</v>
      </c>
      <c r="BB140" s="29">
        <v>0</v>
      </c>
      <c r="BC140" s="29">
        <v>0</v>
      </c>
      <c r="BD140" s="29">
        <v>0</v>
      </c>
      <c r="BE140" s="26"/>
      <c r="BF140" s="26"/>
      <c r="BG140" s="26"/>
      <c r="BH140" s="29">
        <v>0</v>
      </c>
    </row>
    <row r="141" spans="1:60" x14ac:dyDescent="0.2">
      <c r="A141" s="26">
        <v>891300047</v>
      </c>
      <c r="B141" s="26" t="s">
        <v>274</v>
      </c>
      <c r="C141" s="26" t="s">
        <v>117</v>
      </c>
      <c r="D141" s="26" t="s">
        <v>117</v>
      </c>
      <c r="E141" s="26" t="s">
        <v>308</v>
      </c>
      <c r="F141" s="27"/>
      <c r="G141" s="28">
        <v>45105</v>
      </c>
      <c r="H141" s="28">
        <v>45147</v>
      </c>
      <c r="I141" s="29">
        <v>9385176</v>
      </c>
      <c r="J141" s="29">
        <v>43888</v>
      </c>
      <c r="K141" s="26" t="s">
        <v>284</v>
      </c>
      <c r="L141" s="26" t="s">
        <v>284</v>
      </c>
      <c r="M141" s="29">
        <v>0</v>
      </c>
      <c r="N141" s="26"/>
      <c r="O141" s="26"/>
      <c r="P141" s="26"/>
      <c r="Q141" s="26"/>
      <c r="R141" s="26" t="s">
        <v>277</v>
      </c>
      <c r="S141" s="28">
        <v>45105</v>
      </c>
      <c r="T141" s="28">
        <v>45537</v>
      </c>
      <c r="U141" s="28">
        <v>45741</v>
      </c>
      <c r="V141" s="28"/>
      <c r="W141" s="26">
        <v>6</v>
      </c>
      <c r="X141" s="26" t="s">
        <v>278</v>
      </c>
      <c r="Y141" s="29">
        <v>9385176</v>
      </c>
      <c r="Z141" s="29">
        <v>43888</v>
      </c>
      <c r="AA141" s="29">
        <v>0</v>
      </c>
      <c r="AB141" s="29">
        <v>0</v>
      </c>
      <c r="AC141" s="29">
        <v>0</v>
      </c>
      <c r="AD141" s="29">
        <v>0</v>
      </c>
      <c r="AE141" s="29">
        <v>0</v>
      </c>
      <c r="AF141" s="29">
        <v>0</v>
      </c>
      <c r="AG141" s="26"/>
      <c r="AH141" s="26"/>
      <c r="AI141" s="26" t="s">
        <v>309</v>
      </c>
      <c r="AJ141" s="26" t="s">
        <v>280</v>
      </c>
      <c r="AK141" s="29">
        <v>878</v>
      </c>
      <c r="AL141" s="29">
        <v>43888</v>
      </c>
      <c r="AM141" s="29">
        <v>0</v>
      </c>
      <c r="AN141" s="29"/>
      <c r="AO141" s="26"/>
      <c r="AP141" s="26"/>
      <c r="AQ141" s="26" t="s">
        <v>281</v>
      </c>
      <c r="AR141" s="26"/>
      <c r="AS141" s="26" t="s">
        <v>282</v>
      </c>
      <c r="AT141" s="29">
        <v>0</v>
      </c>
      <c r="AU141" s="29">
        <v>0</v>
      </c>
      <c r="AV141" s="29">
        <v>0</v>
      </c>
      <c r="AW141" s="29">
        <v>0</v>
      </c>
      <c r="AX141" s="29">
        <v>0</v>
      </c>
      <c r="AY141" s="29">
        <v>0</v>
      </c>
      <c r="AZ141" s="29">
        <v>43888</v>
      </c>
      <c r="BA141" s="29">
        <v>0</v>
      </c>
      <c r="BB141" s="29">
        <v>0</v>
      </c>
      <c r="BC141" s="29">
        <v>0</v>
      </c>
      <c r="BD141" s="29">
        <v>0</v>
      </c>
      <c r="BE141" s="26"/>
      <c r="BF141" s="26"/>
      <c r="BG141" s="26"/>
      <c r="BH141" s="29">
        <v>0</v>
      </c>
    </row>
    <row r="142" spans="1:60" x14ac:dyDescent="0.2">
      <c r="A142" s="26">
        <v>891300047</v>
      </c>
      <c r="B142" s="26" t="s">
        <v>274</v>
      </c>
      <c r="C142" s="26" t="s">
        <v>107</v>
      </c>
      <c r="D142" s="26" t="s">
        <v>107</v>
      </c>
      <c r="E142" s="26" t="s">
        <v>310</v>
      </c>
      <c r="F142" s="27"/>
      <c r="G142" s="28">
        <v>45008.670381944401</v>
      </c>
      <c r="H142" s="28">
        <v>45031.349386574097</v>
      </c>
      <c r="I142" s="29">
        <v>3404459</v>
      </c>
      <c r="J142" s="29">
        <v>242008</v>
      </c>
      <c r="K142" s="26" t="s">
        <v>284</v>
      </c>
      <c r="L142" s="26" t="s">
        <v>284</v>
      </c>
      <c r="M142" s="29">
        <v>0</v>
      </c>
      <c r="N142" s="26"/>
      <c r="O142" s="26"/>
      <c r="P142" s="26"/>
      <c r="Q142" s="26"/>
      <c r="R142" s="26" t="s">
        <v>277</v>
      </c>
      <c r="S142" s="28">
        <v>45008</v>
      </c>
      <c r="T142" s="28">
        <v>45537</v>
      </c>
      <c r="U142" s="28">
        <v>45741</v>
      </c>
      <c r="V142" s="28"/>
      <c r="W142" s="26">
        <v>6</v>
      </c>
      <c r="X142" s="26" t="s">
        <v>278</v>
      </c>
      <c r="Y142" s="29">
        <v>3404459</v>
      </c>
      <c r="Z142" s="29">
        <v>242008</v>
      </c>
      <c r="AA142" s="29">
        <v>0</v>
      </c>
      <c r="AB142" s="29">
        <v>0</v>
      </c>
      <c r="AC142" s="29">
        <v>0</v>
      </c>
      <c r="AD142" s="29">
        <v>0</v>
      </c>
      <c r="AE142" s="29">
        <v>0</v>
      </c>
      <c r="AF142" s="29">
        <v>0</v>
      </c>
      <c r="AG142" s="26"/>
      <c r="AH142" s="26"/>
      <c r="AI142" s="26" t="s">
        <v>311</v>
      </c>
      <c r="AJ142" s="26" t="s">
        <v>280</v>
      </c>
      <c r="AK142" s="29">
        <v>4840</v>
      </c>
      <c r="AL142" s="29">
        <v>242008</v>
      </c>
      <c r="AM142" s="29">
        <v>0</v>
      </c>
      <c r="AN142" s="29"/>
      <c r="AO142" s="26"/>
      <c r="AP142" s="26"/>
      <c r="AQ142" s="26" t="s">
        <v>312</v>
      </c>
      <c r="AR142" s="26"/>
      <c r="AS142" s="26" t="s">
        <v>282</v>
      </c>
      <c r="AT142" s="29">
        <v>0</v>
      </c>
      <c r="AU142" s="29">
        <v>0</v>
      </c>
      <c r="AV142" s="29">
        <v>0</v>
      </c>
      <c r="AW142" s="29">
        <v>0</v>
      </c>
      <c r="AX142" s="29">
        <v>0</v>
      </c>
      <c r="AY142" s="29">
        <v>0</v>
      </c>
      <c r="AZ142" s="29">
        <v>242008</v>
      </c>
      <c r="BA142" s="29">
        <v>0</v>
      </c>
      <c r="BB142" s="29">
        <v>0</v>
      </c>
      <c r="BC142" s="29">
        <v>0</v>
      </c>
      <c r="BD142" s="29">
        <v>0</v>
      </c>
      <c r="BE142" s="26"/>
      <c r="BF142" s="26"/>
      <c r="BG142" s="26"/>
      <c r="BH142" s="29">
        <v>0</v>
      </c>
    </row>
    <row r="143" spans="1:60" x14ac:dyDescent="0.2">
      <c r="A143" s="26">
        <v>891300047</v>
      </c>
      <c r="B143" s="26" t="s">
        <v>274</v>
      </c>
      <c r="C143" s="26" t="s">
        <v>211</v>
      </c>
      <c r="D143" s="26" t="s">
        <v>211</v>
      </c>
      <c r="E143" s="26" t="s">
        <v>325</v>
      </c>
      <c r="F143" s="27"/>
      <c r="G143" s="28">
        <v>45685.392800925903</v>
      </c>
      <c r="H143" s="28">
        <v>45694.362731481502</v>
      </c>
      <c r="I143" s="29">
        <v>467926</v>
      </c>
      <c r="J143" s="29">
        <v>467926</v>
      </c>
      <c r="K143" s="26" t="s">
        <v>284</v>
      </c>
      <c r="L143" s="26" t="s">
        <v>284</v>
      </c>
      <c r="M143" s="29">
        <v>458567</v>
      </c>
      <c r="N143" s="26">
        <v>1222573937</v>
      </c>
      <c r="O143" s="26"/>
      <c r="P143" s="26"/>
      <c r="Q143" s="26"/>
      <c r="R143" s="26" t="s">
        <v>277</v>
      </c>
      <c r="S143" s="28">
        <v>45685</v>
      </c>
      <c r="T143" s="28">
        <v>45694</v>
      </c>
      <c r="U143" s="28">
        <v>45716</v>
      </c>
      <c r="V143" s="28"/>
      <c r="W143" s="26">
        <v>31</v>
      </c>
      <c r="X143" s="26" t="s">
        <v>326</v>
      </c>
      <c r="Y143" s="29">
        <v>467926</v>
      </c>
      <c r="Z143" s="29">
        <v>467926</v>
      </c>
      <c r="AA143" s="29">
        <v>0</v>
      </c>
      <c r="AB143" s="29">
        <v>0</v>
      </c>
      <c r="AC143" s="29">
        <v>0</v>
      </c>
      <c r="AD143" s="29">
        <v>0</v>
      </c>
      <c r="AE143" s="29">
        <v>0</v>
      </c>
      <c r="AF143" s="29">
        <v>0</v>
      </c>
      <c r="AG143" s="26"/>
      <c r="AH143" s="26"/>
      <c r="AI143" s="26"/>
      <c r="AJ143" s="26" t="s">
        <v>327</v>
      </c>
      <c r="AK143" s="29">
        <v>9359</v>
      </c>
      <c r="AL143" s="29">
        <v>467926</v>
      </c>
      <c r="AM143" s="29">
        <v>0</v>
      </c>
      <c r="AN143" s="29"/>
      <c r="AO143" s="26"/>
      <c r="AP143" s="26"/>
      <c r="AQ143" s="26"/>
      <c r="AR143" s="26"/>
      <c r="AS143" s="26" t="s">
        <v>282</v>
      </c>
      <c r="AT143" s="29">
        <v>0</v>
      </c>
      <c r="AU143" s="29">
        <v>0</v>
      </c>
      <c r="AV143" s="29">
        <v>0</v>
      </c>
      <c r="AW143" s="29">
        <v>0</v>
      </c>
      <c r="AX143" s="29">
        <v>0</v>
      </c>
      <c r="AY143" s="29">
        <v>0</v>
      </c>
      <c r="AZ143" s="29">
        <v>467926</v>
      </c>
      <c r="BA143" s="29">
        <v>0</v>
      </c>
      <c r="BB143" s="29">
        <v>0</v>
      </c>
      <c r="BC143" s="29">
        <v>0</v>
      </c>
      <c r="BD143" s="29">
        <v>0</v>
      </c>
      <c r="BE143" s="26"/>
      <c r="BF143" s="26"/>
      <c r="BG143" s="26"/>
      <c r="BH143" s="29">
        <v>0</v>
      </c>
    </row>
    <row r="144" spans="1:60" x14ac:dyDescent="0.2">
      <c r="A144" s="26">
        <v>891300047</v>
      </c>
      <c r="B144" s="26" t="s">
        <v>274</v>
      </c>
      <c r="C144" s="26" t="s">
        <v>213</v>
      </c>
      <c r="D144" s="26" t="s">
        <v>213</v>
      </c>
      <c r="E144" s="26" t="s">
        <v>328</v>
      </c>
      <c r="F144" s="27"/>
      <c r="G144" s="28">
        <v>45687.332071759301</v>
      </c>
      <c r="H144" s="28">
        <v>45694.362731481502</v>
      </c>
      <c r="I144" s="29">
        <v>185330</v>
      </c>
      <c r="J144" s="29">
        <v>185330</v>
      </c>
      <c r="K144" s="26" t="s">
        <v>284</v>
      </c>
      <c r="L144" s="26" t="s">
        <v>284</v>
      </c>
      <c r="M144" s="29">
        <v>185330</v>
      </c>
      <c r="N144" s="26">
        <v>1222566936</v>
      </c>
      <c r="O144" s="26"/>
      <c r="P144" s="26"/>
      <c r="Q144" s="26"/>
      <c r="R144" s="26" t="s">
        <v>277</v>
      </c>
      <c r="S144" s="28">
        <v>45687</v>
      </c>
      <c r="T144" s="28">
        <v>45694</v>
      </c>
      <c r="U144" s="28">
        <v>45713</v>
      </c>
      <c r="V144" s="28"/>
      <c r="W144" s="26">
        <v>34</v>
      </c>
      <c r="X144" s="26" t="s">
        <v>326</v>
      </c>
      <c r="Y144" s="29">
        <v>185330</v>
      </c>
      <c r="Z144" s="29">
        <v>185330</v>
      </c>
      <c r="AA144" s="29">
        <v>0</v>
      </c>
      <c r="AB144" s="29">
        <v>0</v>
      </c>
      <c r="AC144" s="29">
        <v>0</v>
      </c>
      <c r="AD144" s="29">
        <v>0</v>
      </c>
      <c r="AE144" s="29">
        <v>0</v>
      </c>
      <c r="AF144" s="29">
        <v>0</v>
      </c>
      <c r="AG144" s="26"/>
      <c r="AH144" s="26"/>
      <c r="AI144" s="26"/>
      <c r="AJ144" s="26" t="s">
        <v>285</v>
      </c>
      <c r="AK144" s="29">
        <v>0</v>
      </c>
      <c r="AL144" s="29">
        <v>185330</v>
      </c>
      <c r="AM144" s="29">
        <v>0</v>
      </c>
      <c r="AN144" s="29"/>
      <c r="AO144" s="26"/>
      <c r="AP144" s="26"/>
      <c r="AQ144" s="26"/>
      <c r="AR144" s="26"/>
      <c r="AS144" s="26" t="s">
        <v>282</v>
      </c>
      <c r="AT144" s="29">
        <v>0</v>
      </c>
      <c r="AU144" s="29">
        <v>0</v>
      </c>
      <c r="AV144" s="29">
        <v>0</v>
      </c>
      <c r="AW144" s="29">
        <v>0</v>
      </c>
      <c r="AX144" s="29">
        <v>0</v>
      </c>
      <c r="AY144" s="29">
        <v>0</v>
      </c>
      <c r="AZ144" s="29">
        <v>185330</v>
      </c>
      <c r="BA144" s="29">
        <v>0</v>
      </c>
      <c r="BB144" s="29">
        <v>0</v>
      </c>
      <c r="BC144" s="29">
        <v>0</v>
      </c>
      <c r="BD144" s="29">
        <v>0</v>
      </c>
      <c r="BE144" s="26"/>
      <c r="BF144" s="26"/>
      <c r="BG144" s="26"/>
      <c r="BH144" s="29">
        <v>0</v>
      </c>
    </row>
    <row r="145" spans="1:60" x14ac:dyDescent="0.2">
      <c r="A145" s="26">
        <v>891300047</v>
      </c>
      <c r="B145" s="26" t="s">
        <v>274</v>
      </c>
      <c r="C145" s="26" t="s">
        <v>209</v>
      </c>
      <c r="D145" s="26" t="s">
        <v>209</v>
      </c>
      <c r="E145" s="26" t="s">
        <v>329</v>
      </c>
      <c r="F145" s="27"/>
      <c r="G145" s="28">
        <v>45681.409988425898</v>
      </c>
      <c r="H145" s="28">
        <v>45694.362731481502</v>
      </c>
      <c r="I145" s="29">
        <v>111487</v>
      </c>
      <c r="J145" s="29">
        <v>111487</v>
      </c>
      <c r="K145" s="26" t="s">
        <v>284</v>
      </c>
      <c r="L145" s="26" t="s">
        <v>284</v>
      </c>
      <c r="M145" s="29">
        <v>111487</v>
      </c>
      <c r="N145" s="26">
        <v>1222567353</v>
      </c>
      <c r="O145" s="26"/>
      <c r="P145" s="26"/>
      <c r="Q145" s="26"/>
      <c r="R145" s="26" t="s">
        <v>277</v>
      </c>
      <c r="S145" s="28">
        <v>45681</v>
      </c>
      <c r="T145" s="28">
        <v>45694</v>
      </c>
      <c r="U145" s="28">
        <v>45713</v>
      </c>
      <c r="V145" s="28"/>
      <c r="W145" s="26">
        <v>34</v>
      </c>
      <c r="X145" s="26" t="s">
        <v>326</v>
      </c>
      <c r="Y145" s="29">
        <v>111487</v>
      </c>
      <c r="Z145" s="29">
        <v>111487</v>
      </c>
      <c r="AA145" s="29">
        <v>0</v>
      </c>
      <c r="AB145" s="29">
        <v>0</v>
      </c>
      <c r="AC145" s="29">
        <v>0</v>
      </c>
      <c r="AD145" s="29">
        <v>0</v>
      </c>
      <c r="AE145" s="29">
        <v>0</v>
      </c>
      <c r="AF145" s="29">
        <v>0</v>
      </c>
      <c r="AG145" s="26"/>
      <c r="AH145" s="26"/>
      <c r="AI145" s="26"/>
      <c r="AJ145" s="26" t="s">
        <v>330</v>
      </c>
      <c r="AK145" s="29">
        <v>0</v>
      </c>
      <c r="AL145" s="29">
        <v>111487</v>
      </c>
      <c r="AM145" s="29">
        <v>0</v>
      </c>
      <c r="AN145" s="29"/>
      <c r="AO145" s="26"/>
      <c r="AP145" s="26"/>
      <c r="AQ145" s="26"/>
      <c r="AR145" s="26"/>
      <c r="AS145" s="26" t="s">
        <v>282</v>
      </c>
      <c r="AT145" s="29">
        <v>0</v>
      </c>
      <c r="AU145" s="29">
        <v>0</v>
      </c>
      <c r="AV145" s="29">
        <v>0</v>
      </c>
      <c r="AW145" s="29">
        <v>0</v>
      </c>
      <c r="AX145" s="29">
        <v>0</v>
      </c>
      <c r="AY145" s="29">
        <v>0</v>
      </c>
      <c r="AZ145" s="29">
        <v>111487</v>
      </c>
      <c r="BA145" s="29">
        <v>0</v>
      </c>
      <c r="BB145" s="29">
        <v>0</v>
      </c>
      <c r="BC145" s="29">
        <v>0</v>
      </c>
      <c r="BD145" s="29">
        <v>0</v>
      </c>
      <c r="BE145" s="26"/>
      <c r="BF145" s="26"/>
      <c r="BG145" s="26"/>
      <c r="BH145" s="29">
        <v>0</v>
      </c>
    </row>
    <row r="146" spans="1:60" x14ac:dyDescent="0.2">
      <c r="A146" s="26">
        <v>891300047</v>
      </c>
      <c r="B146" s="26" t="s">
        <v>274</v>
      </c>
      <c r="C146" s="26" t="s">
        <v>207</v>
      </c>
      <c r="D146" s="26" t="s">
        <v>207</v>
      </c>
      <c r="E146" s="26" t="s">
        <v>331</v>
      </c>
      <c r="F146" s="27"/>
      <c r="G146" s="28">
        <v>45679.558125000003</v>
      </c>
      <c r="H146" s="28">
        <v>45694.362731481502</v>
      </c>
      <c r="I146" s="29">
        <v>222506</v>
      </c>
      <c r="J146" s="29">
        <v>222506</v>
      </c>
      <c r="K146" s="26" t="s">
        <v>284</v>
      </c>
      <c r="L146" s="26" t="s">
        <v>284</v>
      </c>
      <c r="M146" s="29">
        <v>218056</v>
      </c>
      <c r="N146" s="26">
        <v>1222567325</v>
      </c>
      <c r="O146" s="26"/>
      <c r="P146" s="26"/>
      <c r="Q146" s="26"/>
      <c r="R146" s="26" t="s">
        <v>277</v>
      </c>
      <c r="S146" s="28">
        <v>45679</v>
      </c>
      <c r="T146" s="28">
        <v>45694</v>
      </c>
      <c r="U146" s="28">
        <v>45713</v>
      </c>
      <c r="V146" s="28"/>
      <c r="W146" s="26">
        <v>34</v>
      </c>
      <c r="X146" s="26" t="s">
        <v>326</v>
      </c>
      <c r="Y146" s="29">
        <v>222506</v>
      </c>
      <c r="Z146" s="29">
        <v>222506</v>
      </c>
      <c r="AA146" s="29">
        <v>0</v>
      </c>
      <c r="AB146" s="29">
        <v>0</v>
      </c>
      <c r="AC146" s="29">
        <v>0</v>
      </c>
      <c r="AD146" s="29">
        <v>0</v>
      </c>
      <c r="AE146" s="29">
        <v>0</v>
      </c>
      <c r="AF146" s="29">
        <v>0</v>
      </c>
      <c r="AG146" s="26"/>
      <c r="AH146" s="26"/>
      <c r="AI146" s="26"/>
      <c r="AJ146" s="26" t="s">
        <v>330</v>
      </c>
      <c r="AK146" s="29">
        <v>4450</v>
      </c>
      <c r="AL146" s="29">
        <v>222506</v>
      </c>
      <c r="AM146" s="29">
        <v>0</v>
      </c>
      <c r="AN146" s="29"/>
      <c r="AO146" s="26"/>
      <c r="AP146" s="26"/>
      <c r="AQ146" s="26"/>
      <c r="AR146" s="26"/>
      <c r="AS146" s="26" t="s">
        <v>282</v>
      </c>
      <c r="AT146" s="29">
        <v>0</v>
      </c>
      <c r="AU146" s="29">
        <v>0</v>
      </c>
      <c r="AV146" s="29">
        <v>0</v>
      </c>
      <c r="AW146" s="29">
        <v>0</v>
      </c>
      <c r="AX146" s="29">
        <v>0</v>
      </c>
      <c r="AY146" s="29">
        <v>0</v>
      </c>
      <c r="AZ146" s="29">
        <v>222506</v>
      </c>
      <c r="BA146" s="29">
        <v>0</v>
      </c>
      <c r="BB146" s="29">
        <v>0</v>
      </c>
      <c r="BC146" s="29">
        <v>0</v>
      </c>
      <c r="BD146" s="29">
        <v>0</v>
      </c>
      <c r="BE146" s="26"/>
      <c r="BF146" s="26"/>
      <c r="BG146" s="26"/>
      <c r="BH146" s="29">
        <v>0</v>
      </c>
    </row>
    <row r="147" spans="1:60" x14ac:dyDescent="0.2">
      <c r="A147" s="26">
        <v>891300047</v>
      </c>
      <c r="B147" s="26" t="s">
        <v>274</v>
      </c>
      <c r="C147" s="26" t="s">
        <v>206</v>
      </c>
      <c r="D147" s="26" t="s">
        <v>206</v>
      </c>
      <c r="E147" s="26" t="s">
        <v>332</v>
      </c>
      <c r="F147" s="27"/>
      <c r="G147" s="28">
        <v>45678.384328703702</v>
      </c>
      <c r="H147" s="28">
        <v>45694.362731481502</v>
      </c>
      <c r="I147" s="29">
        <v>458400</v>
      </c>
      <c r="J147" s="29">
        <v>458400</v>
      </c>
      <c r="K147" s="26" t="s">
        <v>284</v>
      </c>
      <c r="L147" s="26" t="s">
        <v>284</v>
      </c>
      <c r="M147" s="29">
        <v>449232</v>
      </c>
      <c r="N147" s="26">
        <v>1222567307</v>
      </c>
      <c r="O147" s="26"/>
      <c r="P147" s="26"/>
      <c r="Q147" s="26"/>
      <c r="R147" s="26" t="s">
        <v>277</v>
      </c>
      <c r="S147" s="28">
        <v>45678</v>
      </c>
      <c r="T147" s="28">
        <v>45694</v>
      </c>
      <c r="U147" s="28">
        <v>45713</v>
      </c>
      <c r="V147" s="28"/>
      <c r="W147" s="26">
        <v>34</v>
      </c>
      <c r="X147" s="26" t="s">
        <v>326</v>
      </c>
      <c r="Y147" s="29">
        <v>458400</v>
      </c>
      <c r="Z147" s="29">
        <v>458400</v>
      </c>
      <c r="AA147" s="29">
        <v>0</v>
      </c>
      <c r="AB147" s="29">
        <v>0</v>
      </c>
      <c r="AC147" s="29">
        <v>0</v>
      </c>
      <c r="AD147" s="29">
        <v>0</v>
      </c>
      <c r="AE147" s="29">
        <v>0</v>
      </c>
      <c r="AF147" s="29">
        <v>0</v>
      </c>
      <c r="AG147" s="26"/>
      <c r="AH147" s="26"/>
      <c r="AI147" s="26"/>
      <c r="AJ147" s="26" t="s">
        <v>330</v>
      </c>
      <c r="AK147" s="29">
        <v>9168</v>
      </c>
      <c r="AL147" s="29">
        <v>458400</v>
      </c>
      <c r="AM147" s="29">
        <v>0</v>
      </c>
      <c r="AN147" s="29"/>
      <c r="AO147" s="26"/>
      <c r="AP147" s="26"/>
      <c r="AQ147" s="26"/>
      <c r="AR147" s="26"/>
      <c r="AS147" s="26" t="s">
        <v>282</v>
      </c>
      <c r="AT147" s="29">
        <v>0</v>
      </c>
      <c r="AU147" s="29">
        <v>0</v>
      </c>
      <c r="AV147" s="29">
        <v>0</v>
      </c>
      <c r="AW147" s="29">
        <v>0</v>
      </c>
      <c r="AX147" s="29">
        <v>0</v>
      </c>
      <c r="AY147" s="29">
        <v>0</v>
      </c>
      <c r="AZ147" s="29">
        <v>458400</v>
      </c>
      <c r="BA147" s="29">
        <v>0</v>
      </c>
      <c r="BB147" s="29">
        <v>0</v>
      </c>
      <c r="BC147" s="29">
        <v>0</v>
      </c>
      <c r="BD147" s="29">
        <v>0</v>
      </c>
      <c r="BE147" s="26"/>
      <c r="BF147" s="26"/>
      <c r="BG147" s="26"/>
      <c r="BH147" s="29">
        <v>0</v>
      </c>
    </row>
    <row r="148" spans="1:60" x14ac:dyDescent="0.2">
      <c r="A148" s="26">
        <v>891300047</v>
      </c>
      <c r="B148" s="26" t="s">
        <v>274</v>
      </c>
      <c r="C148" s="26" t="s">
        <v>210</v>
      </c>
      <c r="D148" s="26" t="s">
        <v>210</v>
      </c>
      <c r="E148" s="26" t="s">
        <v>333</v>
      </c>
      <c r="F148" s="27"/>
      <c r="G148" s="28">
        <v>45685.340659722198</v>
      </c>
      <c r="H148" s="28">
        <v>45694.362731481502</v>
      </c>
      <c r="I148" s="29">
        <v>246242</v>
      </c>
      <c r="J148" s="29">
        <v>246242</v>
      </c>
      <c r="K148" s="26" t="s">
        <v>284</v>
      </c>
      <c r="L148" s="26" t="s">
        <v>284</v>
      </c>
      <c r="M148" s="29">
        <v>241317</v>
      </c>
      <c r="N148" s="26">
        <v>1222566935</v>
      </c>
      <c r="O148" s="26"/>
      <c r="P148" s="26"/>
      <c r="Q148" s="26"/>
      <c r="R148" s="26" t="s">
        <v>277</v>
      </c>
      <c r="S148" s="28">
        <v>45685</v>
      </c>
      <c r="T148" s="28">
        <v>45694</v>
      </c>
      <c r="U148" s="28">
        <v>45713</v>
      </c>
      <c r="V148" s="28"/>
      <c r="W148" s="26">
        <v>34</v>
      </c>
      <c r="X148" s="26" t="s">
        <v>326</v>
      </c>
      <c r="Y148" s="29">
        <v>246242</v>
      </c>
      <c r="Z148" s="29">
        <v>246242</v>
      </c>
      <c r="AA148" s="29">
        <v>0</v>
      </c>
      <c r="AB148" s="29">
        <v>0</v>
      </c>
      <c r="AC148" s="29">
        <v>0</v>
      </c>
      <c r="AD148" s="29">
        <v>0</v>
      </c>
      <c r="AE148" s="29">
        <v>0</v>
      </c>
      <c r="AF148" s="29">
        <v>0</v>
      </c>
      <c r="AG148" s="26"/>
      <c r="AH148" s="26"/>
      <c r="AI148" s="26"/>
      <c r="AJ148" s="26" t="s">
        <v>285</v>
      </c>
      <c r="AK148" s="29">
        <v>4925</v>
      </c>
      <c r="AL148" s="29">
        <v>246242</v>
      </c>
      <c r="AM148" s="29">
        <v>0</v>
      </c>
      <c r="AN148" s="29"/>
      <c r="AO148" s="26"/>
      <c r="AP148" s="26"/>
      <c r="AQ148" s="26"/>
      <c r="AR148" s="26"/>
      <c r="AS148" s="26" t="s">
        <v>282</v>
      </c>
      <c r="AT148" s="29">
        <v>0</v>
      </c>
      <c r="AU148" s="29">
        <v>0</v>
      </c>
      <c r="AV148" s="29">
        <v>0</v>
      </c>
      <c r="AW148" s="29">
        <v>0</v>
      </c>
      <c r="AX148" s="29">
        <v>0</v>
      </c>
      <c r="AY148" s="29">
        <v>0</v>
      </c>
      <c r="AZ148" s="29">
        <v>246242</v>
      </c>
      <c r="BA148" s="29">
        <v>0</v>
      </c>
      <c r="BB148" s="29">
        <v>0</v>
      </c>
      <c r="BC148" s="29">
        <v>0</v>
      </c>
      <c r="BD148" s="29">
        <v>0</v>
      </c>
      <c r="BE148" s="26"/>
      <c r="BF148" s="26"/>
      <c r="BG148" s="26"/>
      <c r="BH148" s="29">
        <v>0</v>
      </c>
    </row>
    <row r="149" spans="1:60" x14ac:dyDescent="0.2">
      <c r="A149" s="26">
        <v>891300047</v>
      </c>
      <c r="B149" s="26" t="s">
        <v>274</v>
      </c>
      <c r="C149" s="26" t="s">
        <v>194</v>
      </c>
      <c r="D149" s="26" t="s">
        <v>194</v>
      </c>
      <c r="E149" s="26" t="s">
        <v>334</v>
      </c>
      <c r="F149" s="27"/>
      <c r="G149" s="28">
        <v>45649.688460648104</v>
      </c>
      <c r="H149" s="28">
        <v>45666.653784722199</v>
      </c>
      <c r="I149" s="29">
        <v>307006</v>
      </c>
      <c r="J149" s="29">
        <v>307006</v>
      </c>
      <c r="K149" s="26" t="s">
        <v>284</v>
      </c>
      <c r="L149" s="26" t="s">
        <v>284</v>
      </c>
      <c r="M149" s="29">
        <v>300866</v>
      </c>
      <c r="N149" s="26">
        <v>1222573592</v>
      </c>
      <c r="O149" s="26"/>
      <c r="P149" s="26"/>
      <c r="Q149" s="26"/>
      <c r="R149" s="26" t="s">
        <v>277</v>
      </c>
      <c r="S149" s="28">
        <v>45649</v>
      </c>
      <c r="T149" s="28">
        <v>45666</v>
      </c>
      <c r="U149" s="28">
        <v>45706</v>
      </c>
      <c r="V149" s="28"/>
      <c r="W149" s="26">
        <v>41</v>
      </c>
      <c r="X149" s="26" t="s">
        <v>326</v>
      </c>
      <c r="Y149" s="29">
        <v>307006</v>
      </c>
      <c r="Z149" s="29">
        <v>307006</v>
      </c>
      <c r="AA149" s="29">
        <v>0</v>
      </c>
      <c r="AB149" s="29">
        <v>0</v>
      </c>
      <c r="AC149" s="29">
        <v>0</v>
      </c>
      <c r="AD149" s="29">
        <v>0</v>
      </c>
      <c r="AE149" s="29">
        <v>0</v>
      </c>
      <c r="AF149" s="29">
        <v>0</v>
      </c>
      <c r="AG149" s="26"/>
      <c r="AH149" s="26"/>
      <c r="AI149" s="26"/>
      <c r="AJ149" s="26" t="s">
        <v>330</v>
      </c>
      <c r="AK149" s="29">
        <v>6140</v>
      </c>
      <c r="AL149" s="29">
        <v>307006</v>
      </c>
      <c r="AM149" s="29">
        <v>0</v>
      </c>
      <c r="AN149" s="29"/>
      <c r="AO149" s="26"/>
      <c r="AP149" s="26"/>
      <c r="AQ149" s="26"/>
      <c r="AR149" s="26"/>
      <c r="AS149" s="26" t="s">
        <v>282</v>
      </c>
      <c r="AT149" s="29">
        <v>0</v>
      </c>
      <c r="AU149" s="29">
        <v>0</v>
      </c>
      <c r="AV149" s="29">
        <v>0</v>
      </c>
      <c r="AW149" s="29">
        <v>0</v>
      </c>
      <c r="AX149" s="29">
        <v>0</v>
      </c>
      <c r="AY149" s="29">
        <v>0</v>
      </c>
      <c r="AZ149" s="29">
        <v>307006</v>
      </c>
      <c r="BA149" s="29">
        <v>0</v>
      </c>
      <c r="BB149" s="29">
        <v>0</v>
      </c>
      <c r="BC149" s="29">
        <v>0</v>
      </c>
      <c r="BD149" s="29">
        <v>0</v>
      </c>
      <c r="BE149" s="26"/>
      <c r="BF149" s="26"/>
      <c r="BG149" s="26"/>
      <c r="BH149" s="29">
        <v>0</v>
      </c>
    </row>
    <row r="150" spans="1:60" x14ac:dyDescent="0.2">
      <c r="A150" s="26">
        <v>891300047</v>
      </c>
      <c r="B150" s="26" t="s">
        <v>274</v>
      </c>
      <c r="C150" s="26" t="s">
        <v>203</v>
      </c>
      <c r="D150" s="26" t="s">
        <v>203</v>
      </c>
      <c r="E150" s="26" t="s">
        <v>335</v>
      </c>
      <c r="F150" s="27"/>
      <c r="G150" s="28">
        <v>45659.649525462999</v>
      </c>
      <c r="H150" s="28">
        <v>45666.641354166699</v>
      </c>
      <c r="I150" s="29">
        <v>52000</v>
      </c>
      <c r="J150" s="29">
        <v>52000</v>
      </c>
      <c r="K150" s="26" t="s">
        <v>284</v>
      </c>
      <c r="L150" s="26" t="s">
        <v>284</v>
      </c>
      <c r="M150" s="29">
        <v>52000</v>
      </c>
      <c r="N150" s="26">
        <v>1222573255</v>
      </c>
      <c r="O150" s="26"/>
      <c r="P150" s="26"/>
      <c r="Q150" s="26"/>
      <c r="R150" s="26" t="s">
        <v>277</v>
      </c>
      <c r="S150" s="28">
        <v>45659</v>
      </c>
      <c r="T150" s="28">
        <v>45666</v>
      </c>
      <c r="U150" s="28">
        <v>45687</v>
      </c>
      <c r="V150" s="28"/>
      <c r="W150" s="26">
        <v>60</v>
      </c>
      <c r="X150" s="26" t="s">
        <v>326</v>
      </c>
      <c r="Y150" s="29">
        <v>52000</v>
      </c>
      <c r="Z150" s="29">
        <v>52000</v>
      </c>
      <c r="AA150" s="29">
        <v>0</v>
      </c>
      <c r="AB150" s="29">
        <v>0</v>
      </c>
      <c r="AC150" s="29">
        <v>0</v>
      </c>
      <c r="AD150" s="29">
        <v>0</v>
      </c>
      <c r="AE150" s="29">
        <v>0</v>
      </c>
      <c r="AF150" s="29">
        <v>0</v>
      </c>
      <c r="AG150" s="26"/>
      <c r="AH150" s="26"/>
      <c r="AI150" s="26"/>
      <c r="AJ150" s="26" t="s">
        <v>330</v>
      </c>
      <c r="AK150" s="29">
        <v>0</v>
      </c>
      <c r="AL150" s="29">
        <v>52000</v>
      </c>
      <c r="AM150" s="29">
        <v>0</v>
      </c>
      <c r="AN150" s="29"/>
      <c r="AO150" s="26"/>
      <c r="AP150" s="26"/>
      <c r="AQ150" s="26"/>
      <c r="AR150" s="26"/>
      <c r="AS150" s="26" t="s">
        <v>282</v>
      </c>
      <c r="AT150" s="29">
        <v>0</v>
      </c>
      <c r="AU150" s="29">
        <v>0</v>
      </c>
      <c r="AV150" s="29">
        <v>0</v>
      </c>
      <c r="AW150" s="29">
        <v>0</v>
      </c>
      <c r="AX150" s="29">
        <v>0</v>
      </c>
      <c r="AY150" s="29">
        <v>0</v>
      </c>
      <c r="AZ150" s="29">
        <v>52000</v>
      </c>
      <c r="BA150" s="29">
        <v>0</v>
      </c>
      <c r="BB150" s="29">
        <v>0</v>
      </c>
      <c r="BC150" s="29">
        <v>0</v>
      </c>
      <c r="BD150" s="29">
        <v>0</v>
      </c>
      <c r="BE150" s="26"/>
      <c r="BF150" s="26"/>
      <c r="BG150" s="26"/>
      <c r="BH150" s="29">
        <v>0</v>
      </c>
    </row>
    <row r="151" spans="1:60" x14ac:dyDescent="0.2">
      <c r="A151" s="26">
        <v>891300047</v>
      </c>
      <c r="B151" s="26" t="s">
        <v>274</v>
      </c>
      <c r="C151" s="26" t="s">
        <v>192</v>
      </c>
      <c r="D151" s="26" t="s">
        <v>192</v>
      </c>
      <c r="E151" s="26" t="s">
        <v>336</v>
      </c>
      <c r="F151" s="27"/>
      <c r="G151" s="28">
        <v>45649.332847222198</v>
      </c>
      <c r="H151" s="28">
        <v>45666.653784722199</v>
      </c>
      <c r="I151" s="29">
        <v>172674</v>
      </c>
      <c r="J151" s="29">
        <v>172674</v>
      </c>
      <c r="K151" s="26" t="s">
        <v>284</v>
      </c>
      <c r="L151" s="26" t="s">
        <v>284</v>
      </c>
      <c r="M151" s="29">
        <v>172674</v>
      </c>
      <c r="N151" s="26">
        <v>1222562112</v>
      </c>
      <c r="O151" s="26"/>
      <c r="P151" s="26"/>
      <c r="Q151" s="26"/>
      <c r="R151" s="26" t="s">
        <v>277</v>
      </c>
      <c r="S151" s="28">
        <v>45649</v>
      </c>
      <c r="T151" s="28">
        <v>45666</v>
      </c>
      <c r="U151" s="28">
        <v>45686</v>
      </c>
      <c r="V151" s="28"/>
      <c r="W151" s="26">
        <v>61</v>
      </c>
      <c r="X151" s="26" t="s">
        <v>337</v>
      </c>
      <c r="Y151" s="29">
        <v>172674</v>
      </c>
      <c r="Z151" s="29">
        <v>172674</v>
      </c>
      <c r="AA151" s="29">
        <v>0</v>
      </c>
      <c r="AB151" s="29">
        <v>0</v>
      </c>
      <c r="AC151" s="29">
        <v>0</v>
      </c>
      <c r="AD151" s="29">
        <v>0</v>
      </c>
      <c r="AE151" s="29">
        <v>0</v>
      </c>
      <c r="AF151" s="29">
        <v>0</v>
      </c>
      <c r="AG151" s="26"/>
      <c r="AH151" s="26"/>
      <c r="AI151" s="26"/>
      <c r="AJ151" s="26" t="s">
        <v>338</v>
      </c>
      <c r="AK151" s="29">
        <v>0</v>
      </c>
      <c r="AL151" s="29">
        <v>172674</v>
      </c>
      <c r="AM151" s="29">
        <v>0</v>
      </c>
      <c r="AN151" s="29"/>
      <c r="AO151" s="26"/>
      <c r="AP151" s="26"/>
      <c r="AQ151" s="26"/>
      <c r="AR151" s="26"/>
      <c r="AS151" s="26" t="s">
        <v>282</v>
      </c>
      <c r="AT151" s="29">
        <v>0</v>
      </c>
      <c r="AU151" s="29">
        <v>0</v>
      </c>
      <c r="AV151" s="29">
        <v>0</v>
      </c>
      <c r="AW151" s="29">
        <v>0</v>
      </c>
      <c r="AX151" s="29">
        <v>0</v>
      </c>
      <c r="AY151" s="29">
        <v>0</v>
      </c>
      <c r="AZ151" s="29">
        <v>172674</v>
      </c>
      <c r="BA151" s="29">
        <v>0</v>
      </c>
      <c r="BB151" s="29">
        <v>0</v>
      </c>
      <c r="BC151" s="29">
        <v>0</v>
      </c>
      <c r="BD151" s="29">
        <v>0</v>
      </c>
      <c r="BE151" s="26"/>
      <c r="BF151" s="26"/>
      <c r="BG151" s="26"/>
      <c r="BH151" s="29">
        <v>0</v>
      </c>
    </row>
    <row r="152" spans="1:60" x14ac:dyDescent="0.2">
      <c r="A152" s="26">
        <v>891300047</v>
      </c>
      <c r="B152" s="26" t="s">
        <v>274</v>
      </c>
      <c r="C152" s="26" t="s">
        <v>199</v>
      </c>
      <c r="D152" s="26" t="s">
        <v>199</v>
      </c>
      <c r="E152" s="26" t="s">
        <v>339</v>
      </c>
      <c r="F152" s="27"/>
      <c r="G152" s="28">
        <v>45659.448125000003</v>
      </c>
      <c r="H152" s="28">
        <v>45666.641354166699</v>
      </c>
      <c r="I152" s="29">
        <v>52000</v>
      </c>
      <c r="J152" s="29">
        <v>52000</v>
      </c>
      <c r="K152" s="26" t="s">
        <v>284</v>
      </c>
      <c r="L152" s="26" t="s">
        <v>284</v>
      </c>
      <c r="M152" s="29">
        <v>52000</v>
      </c>
      <c r="N152" s="26">
        <v>1222562113</v>
      </c>
      <c r="O152" s="26"/>
      <c r="P152" s="26"/>
      <c r="Q152" s="26"/>
      <c r="R152" s="26" t="s">
        <v>277</v>
      </c>
      <c r="S152" s="28">
        <v>45659</v>
      </c>
      <c r="T152" s="28">
        <v>45666</v>
      </c>
      <c r="U152" s="28">
        <v>45686</v>
      </c>
      <c r="V152" s="28"/>
      <c r="W152" s="26">
        <v>61</v>
      </c>
      <c r="X152" s="26" t="s">
        <v>337</v>
      </c>
      <c r="Y152" s="29">
        <v>52000</v>
      </c>
      <c r="Z152" s="29">
        <v>52000</v>
      </c>
      <c r="AA152" s="29">
        <v>0</v>
      </c>
      <c r="AB152" s="29">
        <v>0</v>
      </c>
      <c r="AC152" s="29">
        <v>0</v>
      </c>
      <c r="AD152" s="29">
        <v>0</v>
      </c>
      <c r="AE152" s="29">
        <v>0</v>
      </c>
      <c r="AF152" s="29">
        <v>0</v>
      </c>
      <c r="AG152" s="26"/>
      <c r="AH152" s="26"/>
      <c r="AI152" s="26"/>
      <c r="AJ152" s="26" t="s">
        <v>338</v>
      </c>
      <c r="AK152" s="29">
        <v>0</v>
      </c>
      <c r="AL152" s="29">
        <v>52000</v>
      </c>
      <c r="AM152" s="29">
        <v>0</v>
      </c>
      <c r="AN152" s="29"/>
      <c r="AO152" s="26"/>
      <c r="AP152" s="26"/>
      <c r="AQ152" s="26"/>
      <c r="AR152" s="26"/>
      <c r="AS152" s="26" t="s">
        <v>282</v>
      </c>
      <c r="AT152" s="29">
        <v>0</v>
      </c>
      <c r="AU152" s="29">
        <v>0</v>
      </c>
      <c r="AV152" s="29">
        <v>0</v>
      </c>
      <c r="AW152" s="29">
        <v>0</v>
      </c>
      <c r="AX152" s="29">
        <v>0</v>
      </c>
      <c r="AY152" s="29">
        <v>0</v>
      </c>
      <c r="AZ152" s="29">
        <v>52000</v>
      </c>
      <c r="BA152" s="29">
        <v>0</v>
      </c>
      <c r="BB152" s="29">
        <v>0</v>
      </c>
      <c r="BC152" s="29">
        <v>0</v>
      </c>
      <c r="BD152" s="29">
        <v>0</v>
      </c>
      <c r="BE152" s="26"/>
      <c r="BF152" s="26"/>
      <c r="BG152" s="26"/>
      <c r="BH152" s="29">
        <v>0</v>
      </c>
    </row>
    <row r="153" spans="1:60" x14ac:dyDescent="0.2">
      <c r="A153" s="26">
        <v>891300047</v>
      </c>
      <c r="B153" s="26" t="s">
        <v>274</v>
      </c>
      <c r="C153" s="26" t="s">
        <v>197</v>
      </c>
      <c r="D153" s="26" t="s">
        <v>197</v>
      </c>
      <c r="E153" s="26" t="s">
        <v>340</v>
      </c>
      <c r="F153" s="27"/>
      <c r="G153" s="28">
        <v>45655.444340277798</v>
      </c>
      <c r="H153" s="28">
        <v>45666.653784722199</v>
      </c>
      <c r="I153" s="29">
        <v>178824</v>
      </c>
      <c r="J153" s="29">
        <v>178824</v>
      </c>
      <c r="K153" s="26" t="s">
        <v>284</v>
      </c>
      <c r="L153" s="26" t="s">
        <v>284</v>
      </c>
      <c r="M153" s="29">
        <v>178824</v>
      </c>
      <c r="N153" s="26">
        <v>1222561703</v>
      </c>
      <c r="O153" s="26"/>
      <c r="P153" s="26"/>
      <c r="Q153" s="26"/>
      <c r="R153" s="26" t="s">
        <v>277</v>
      </c>
      <c r="S153" s="28">
        <v>45655</v>
      </c>
      <c r="T153" s="28">
        <v>45666</v>
      </c>
      <c r="U153" s="28">
        <v>45684</v>
      </c>
      <c r="V153" s="28"/>
      <c r="W153" s="26">
        <v>63</v>
      </c>
      <c r="X153" s="26" t="s">
        <v>337</v>
      </c>
      <c r="Y153" s="29">
        <v>178824</v>
      </c>
      <c r="Z153" s="29">
        <v>178824</v>
      </c>
      <c r="AA153" s="29">
        <v>0</v>
      </c>
      <c r="AB153" s="29">
        <v>0</v>
      </c>
      <c r="AC153" s="29">
        <v>0</v>
      </c>
      <c r="AD153" s="29">
        <v>0</v>
      </c>
      <c r="AE153" s="29">
        <v>0</v>
      </c>
      <c r="AF153" s="29">
        <v>0</v>
      </c>
      <c r="AG153" s="26"/>
      <c r="AH153" s="26"/>
      <c r="AI153" s="26"/>
      <c r="AJ153" s="26" t="s">
        <v>341</v>
      </c>
      <c r="AK153" s="29">
        <v>0</v>
      </c>
      <c r="AL153" s="29">
        <v>178824</v>
      </c>
      <c r="AM153" s="29">
        <v>0</v>
      </c>
      <c r="AN153" s="29"/>
      <c r="AO153" s="26"/>
      <c r="AP153" s="26"/>
      <c r="AQ153" s="26"/>
      <c r="AR153" s="26"/>
      <c r="AS153" s="26" t="s">
        <v>282</v>
      </c>
      <c r="AT153" s="29">
        <v>0</v>
      </c>
      <c r="AU153" s="29">
        <v>0</v>
      </c>
      <c r="AV153" s="29">
        <v>0</v>
      </c>
      <c r="AW153" s="29">
        <v>0</v>
      </c>
      <c r="AX153" s="29">
        <v>0</v>
      </c>
      <c r="AY153" s="29">
        <v>0</v>
      </c>
      <c r="AZ153" s="29">
        <v>178824</v>
      </c>
      <c r="BA153" s="29">
        <v>0</v>
      </c>
      <c r="BB153" s="29">
        <v>0</v>
      </c>
      <c r="BC153" s="29">
        <v>0</v>
      </c>
      <c r="BD153" s="29">
        <v>0</v>
      </c>
      <c r="BE153" s="26"/>
      <c r="BF153" s="26"/>
      <c r="BG153" s="26"/>
      <c r="BH153" s="29">
        <v>0</v>
      </c>
    </row>
    <row r="154" spans="1:60" x14ac:dyDescent="0.2">
      <c r="A154" s="26">
        <v>891300047</v>
      </c>
      <c r="B154" s="26" t="s">
        <v>274</v>
      </c>
      <c r="C154" s="26" t="s">
        <v>195</v>
      </c>
      <c r="D154" s="26" t="s">
        <v>195</v>
      </c>
      <c r="E154" s="26" t="s">
        <v>342</v>
      </c>
      <c r="F154" s="27"/>
      <c r="G154" s="28">
        <v>45650.336180555598</v>
      </c>
      <c r="H154" s="28">
        <v>45666.653784722199</v>
      </c>
      <c r="I154" s="29">
        <v>178616</v>
      </c>
      <c r="J154" s="29">
        <v>178616</v>
      </c>
      <c r="K154" s="26" t="s">
        <v>284</v>
      </c>
      <c r="L154" s="26" t="s">
        <v>284</v>
      </c>
      <c r="M154" s="29">
        <v>178616</v>
      </c>
      <c r="N154" s="26">
        <v>1222561608</v>
      </c>
      <c r="O154" s="26"/>
      <c r="P154" s="26"/>
      <c r="Q154" s="26"/>
      <c r="R154" s="26" t="s">
        <v>277</v>
      </c>
      <c r="S154" s="28">
        <v>45650</v>
      </c>
      <c r="T154" s="28">
        <v>45666</v>
      </c>
      <c r="U154" s="28">
        <v>45684</v>
      </c>
      <c r="V154" s="28"/>
      <c r="W154" s="26">
        <v>63</v>
      </c>
      <c r="X154" s="26" t="s">
        <v>337</v>
      </c>
      <c r="Y154" s="29">
        <v>178616</v>
      </c>
      <c r="Z154" s="29">
        <v>178616</v>
      </c>
      <c r="AA154" s="29">
        <v>0</v>
      </c>
      <c r="AB154" s="29">
        <v>0</v>
      </c>
      <c r="AC154" s="29">
        <v>0</v>
      </c>
      <c r="AD154" s="29">
        <v>0</v>
      </c>
      <c r="AE154" s="29">
        <v>0</v>
      </c>
      <c r="AF154" s="29">
        <v>0</v>
      </c>
      <c r="AG154" s="26"/>
      <c r="AH154" s="26"/>
      <c r="AI154" s="26"/>
      <c r="AJ154" s="26" t="s">
        <v>341</v>
      </c>
      <c r="AK154" s="29">
        <v>0</v>
      </c>
      <c r="AL154" s="29">
        <v>178616</v>
      </c>
      <c r="AM154" s="29">
        <v>0</v>
      </c>
      <c r="AN154" s="29"/>
      <c r="AO154" s="26"/>
      <c r="AP154" s="26"/>
      <c r="AQ154" s="26"/>
      <c r="AR154" s="26"/>
      <c r="AS154" s="26" t="s">
        <v>282</v>
      </c>
      <c r="AT154" s="29">
        <v>0</v>
      </c>
      <c r="AU154" s="29">
        <v>0</v>
      </c>
      <c r="AV154" s="29">
        <v>0</v>
      </c>
      <c r="AW154" s="29">
        <v>0</v>
      </c>
      <c r="AX154" s="29">
        <v>0</v>
      </c>
      <c r="AY154" s="29">
        <v>0</v>
      </c>
      <c r="AZ154" s="29">
        <v>178616</v>
      </c>
      <c r="BA154" s="29">
        <v>0</v>
      </c>
      <c r="BB154" s="29">
        <v>0</v>
      </c>
      <c r="BC154" s="29">
        <v>0</v>
      </c>
      <c r="BD154" s="29">
        <v>0</v>
      </c>
      <c r="BE154" s="26"/>
      <c r="BF154" s="26"/>
      <c r="BG154" s="26"/>
      <c r="BH154" s="29">
        <v>0</v>
      </c>
    </row>
    <row r="155" spans="1:60" x14ac:dyDescent="0.2">
      <c r="A155" s="26">
        <v>891300047</v>
      </c>
      <c r="B155" s="26" t="s">
        <v>274</v>
      </c>
      <c r="C155" s="26" t="s">
        <v>198</v>
      </c>
      <c r="D155" s="26" t="s">
        <v>198</v>
      </c>
      <c r="E155" s="26" t="s">
        <v>343</v>
      </c>
      <c r="F155" s="27"/>
      <c r="G155" s="28">
        <v>45656.626956018503</v>
      </c>
      <c r="H155" s="28">
        <v>45666.653784722199</v>
      </c>
      <c r="I155" s="29">
        <v>135973</v>
      </c>
      <c r="J155" s="29">
        <v>135973</v>
      </c>
      <c r="K155" s="26" t="s">
        <v>284</v>
      </c>
      <c r="L155" s="26" t="s">
        <v>284</v>
      </c>
      <c r="M155" s="29">
        <v>135973</v>
      </c>
      <c r="N155" s="26">
        <v>1222561717</v>
      </c>
      <c r="O155" s="26"/>
      <c r="P155" s="26"/>
      <c r="Q155" s="26"/>
      <c r="R155" s="26" t="s">
        <v>277</v>
      </c>
      <c r="S155" s="28">
        <v>45656</v>
      </c>
      <c r="T155" s="28">
        <v>45666</v>
      </c>
      <c r="U155" s="28">
        <v>45684</v>
      </c>
      <c r="V155" s="28"/>
      <c r="W155" s="26">
        <v>63</v>
      </c>
      <c r="X155" s="26" t="s">
        <v>337</v>
      </c>
      <c r="Y155" s="29">
        <v>135973</v>
      </c>
      <c r="Z155" s="29">
        <v>135973</v>
      </c>
      <c r="AA155" s="29">
        <v>0</v>
      </c>
      <c r="AB155" s="29">
        <v>0</v>
      </c>
      <c r="AC155" s="29">
        <v>0</v>
      </c>
      <c r="AD155" s="29">
        <v>0</v>
      </c>
      <c r="AE155" s="29">
        <v>0</v>
      </c>
      <c r="AF155" s="29">
        <v>0</v>
      </c>
      <c r="AG155" s="26"/>
      <c r="AH155" s="26"/>
      <c r="AI155" s="26"/>
      <c r="AJ155" s="26" t="s">
        <v>341</v>
      </c>
      <c r="AK155" s="29">
        <v>0</v>
      </c>
      <c r="AL155" s="29">
        <v>135973</v>
      </c>
      <c r="AM155" s="29">
        <v>0</v>
      </c>
      <c r="AN155" s="29"/>
      <c r="AO155" s="26"/>
      <c r="AP155" s="26"/>
      <c r="AQ155" s="26"/>
      <c r="AR155" s="26"/>
      <c r="AS155" s="26" t="s">
        <v>282</v>
      </c>
      <c r="AT155" s="29">
        <v>0</v>
      </c>
      <c r="AU155" s="29">
        <v>0</v>
      </c>
      <c r="AV155" s="29">
        <v>0</v>
      </c>
      <c r="AW155" s="29">
        <v>0</v>
      </c>
      <c r="AX155" s="29">
        <v>0</v>
      </c>
      <c r="AY155" s="29">
        <v>0</v>
      </c>
      <c r="AZ155" s="29">
        <v>135973</v>
      </c>
      <c r="BA155" s="29">
        <v>0</v>
      </c>
      <c r="BB155" s="29">
        <v>0</v>
      </c>
      <c r="BC155" s="29">
        <v>0</v>
      </c>
      <c r="BD155" s="29">
        <v>0</v>
      </c>
      <c r="BE155" s="26"/>
      <c r="BF155" s="26"/>
      <c r="BG155" s="26"/>
      <c r="BH155" s="29">
        <v>0</v>
      </c>
    </row>
    <row r="156" spans="1:60" x14ac:dyDescent="0.2">
      <c r="A156" s="26">
        <v>891300047</v>
      </c>
      <c r="B156" s="26" t="s">
        <v>274</v>
      </c>
      <c r="C156" s="26" t="s">
        <v>193</v>
      </c>
      <c r="D156" s="26" t="s">
        <v>193</v>
      </c>
      <c r="E156" s="26" t="s">
        <v>344</v>
      </c>
      <c r="F156" s="27"/>
      <c r="G156" s="28">
        <v>45649.539120370398</v>
      </c>
      <c r="H156" s="28">
        <v>45666.653784722199</v>
      </c>
      <c r="I156" s="29">
        <v>237368</v>
      </c>
      <c r="J156" s="29">
        <v>237368</v>
      </c>
      <c r="K156" s="26" t="s">
        <v>284</v>
      </c>
      <c r="L156" s="26" t="s">
        <v>284</v>
      </c>
      <c r="M156" s="29">
        <v>232621</v>
      </c>
      <c r="N156" s="26">
        <v>1222561605</v>
      </c>
      <c r="O156" s="26"/>
      <c r="P156" s="26"/>
      <c r="Q156" s="26"/>
      <c r="R156" s="26" t="s">
        <v>277</v>
      </c>
      <c r="S156" s="28">
        <v>45649</v>
      </c>
      <c r="T156" s="28">
        <v>45666</v>
      </c>
      <c r="U156" s="28">
        <v>45684</v>
      </c>
      <c r="V156" s="28"/>
      <c r="W156" s="26">
        <v>63</v>
      </c>
      <c r="X156" s="26" t="s">
        <v>337</v>
      </c>
      <c r="Y156" s="29">
        <v>237368</v>
      </c>
      <c r="Z156" s="29">
        <v>237368</v>
      </c>
      <c r="AA156" s="29">
        <v>0</v>
      </c>
      <c r="AB156" s="29">
        <v>0</v>
      </c>
      <c r="AC156" s="29">
        <v>0</v>
      </c>
      <c r="AD156" s="29">
        <v>0</v>
      </c>
      <c r="AE156" s="29">
        <v>0</v>
      </c>
      <c r="AF156" s="29">
        <v>0</v>
      </c>
      <c r="AG156" s="26"/>
      <c r="AH156" s="26"/>
      <c r="AI156" s="26"/>
      <c r="AJ156" s="26" t="s">
        <v>341</v>
      </c>
      <c r="AK156" s="29">
        <v>4747</v>
      </c>
      <c r="AL156" s="29">
        <v>237368</v>
      </c>
      <c r="AM156" s="29">
        <v>0</v>
      </c>
      <c r="AN156" s="29"/>
      <c r="AO156" s="26"/>
      <c r="AP156" s="26"/>
      <c r="AQ156" s="26"/>
      <c r="AR156" s="26"/>
      <c r="AS156" s="26" t="s">
        <v>282</v>
      </c>
      <c r="AT156" s="29">
        <v>0</v>
      </c>
      <c r="AU156" s="29">
        <v>0</v>
      </c>
      <c r="AV156" s="29">
        <v>0</v>
      </c>
      <c r="AW156" s="29">
        <v>0</v>
      </c>
      <c r="AX156" s="29">
        <v>0</v>
      </c>
      <c r="AY156" s="29">
        <v>0</v>
      </c>
      <c r="AZ156" s="29">
        <v>237368</v>
      </c>
      <c r="BA156" s="29">
        <v>0</v>
      </c>
      <c r="BB156" s="29">
        <v>0</v>
      </c>
      <c r="BC156" s="29">
        <v>0</v>
      </c>
      <c r="BD156" s="29">
        <v>0</v>
      </c>
      <c r="BE156" s="26"/>
      <c r="BF156" s="26"/>
      <c r="BG156" s="26"/>
      <c r="BH156" s="29">
        <v>0</v>
      </c>
    </row>
    <row r="157" spans="1:60" x14ac:dyDescent="0.2">
      <c r="A157" s="26">
        <v>891300047</v>
      </c>
      <c r="B157" s="26" t="s">
        <v>274</v>
      </c>
      <c r="C157" s="26" t="s">
        <v>191</v>
      </c>
      <c r="D157" s="26" t="s">
        <v>191</v>
      </c>
      <c r="E157" s="26" t="s">
        <v>345</v>
      </c>
      <c r="F157" s="27"/>
      <c r="G157" s="28">
        <v>45645.626446759299</v>
      </c>
      <c r="H157" s="28">
        <v>45666.653784722199</v>
      </c>
      <c r="I157" s="29">
        <v>216315</v>
      </c>
      <c r="J157" s="29">
        <v>216315</v>
      </c>
      <c r="K157" s="26" t="s">
        <v>284</v>
      </c>
      <c r="L157" s="26" t="s">
        <v>284</v>
      </c>
      <c r="M157" s="29">
        <v>211989</v>
      </c>
      <c r="N157" s="26">
        <v>1222561557</v>
      </c>
      <c r="O157" s="26"/>
      <c r="P157" s="26"/>
      <c r="Q157" s="26"/>
      <c r="R157" s="26" t="s">
        <v>277</v>
      </c>
      <c r="S157" s="28">
        <v>45645</v>
      </c>
      <c r="T157" s="28">
        <v>45666</v>
      </c>
      <c r="U157" s="28">
        <v>45684</v>
      </c>
      <c r="V157" s="28"/>
      <c r="W157" s="26">
        <v>63</v>
      </c>
      <c r="X157" s="26" t="s">
        <v>337</v>
      </c>
      <c r="Y157" s="29">
        <v>216315</v>
      </c>
      <c r="Z157" s="29">
        <v>216315</v>
      </c>
      <c r="AA157" s="29">
        <v>0</v>
      </c>
      <c r="AB157" s="29">
        <v>0</v>
      </c>
      <c r="AC157" s="29">
        <v>0</v>
      </c>
      <c r="AD157" s="29">
        <v>0</v>
      </c>
      <c r="AE157" s="29">
        <v>0</v>
      </c>
      <c r="AF157" s="29">
        <v>0</v>
      </c>
      <c r="AG157" s="26"/>
      <c r="AH157" s="26"/>
      <c r="AI157" s="26"/>
      <c r="AJ157" s="26" t="s">
        <v>341</v>
      </c>
      <c r="AK157" s="29">
        <v>4326</v>
      </c>
      <c r="AL157" s="29">
        <v>216315</v>
      </c>
      <c r="AM157" s="29">
        <v>0</v>
      </c>
      <c r="AN157" s="29"/>
      <c r="AO157" s="26"/>
      <c r="AP157" s="26"/>
      <c r="AQ157" s="26"/>
      <c r="AR157" s="26"/>
      <c r="AS157" s="26" t="s">
        <v>282</v>
      </c>
      <c r="AT157" s="29">
        <v>0</v>
      </c>
      <c r="AU157" s="29">
        <v>0</v>
      </c>
      <c r="AV157" s="29">
        <v>0</v>
      </c>
      <c r="AW157" s="29">
        <v>0</v>
      </c>
      <c r="AX157" s="29">
        <v>0</v>
      </c>
      <c r="AY157" s="29">
        <v>0</v>
      </c>
      <c r="AZ157" s="29">
        <v>216315</v>
      </c>
      <c r="BA157" s="29">
        <v>0</v>
      </c>
      <c r="BB157" s="29">
        <v>0</v>
      </c>
      <c r="BC157" s="29">
        <v>0</v>
      </c>
      <c r="BD157" s="29">
        <v>0</v>
      </c>
      <c r="BE157" s="26"/>
      <c r="BF157" s="26"/>
      <c r="BG157" s="26"/>
      <c r="BH157" s="29">
        <v>0</v>
      </c>
    </row>
    <row r="158" spans="1:60" x14ac:dyDescent="0.2">
      <c r="A158" s="26">
        <v>891300047</v>
      </c>
      <c r="B158" s="26" t="s">
        <v>274</v>
      </c>
      <c r="C158" s="26" t="s">
        <v>190</v>
      </c>
      <c r="D158" s="26" t="s">
        <v>190</v>
      </c>
      <c r="E158" s="26" t="s">
        <v>346</v>
      </c>
      <c r="F158" s="27"/>
      <c r="G158" s="28">
        <v>45643.364629629599</v>
      </c>
      <c r="H158" s="28">
        <v>45666.653784722199</v>
      </c>
      <c r="I158" s="29">
        <v>54215</v>
      </c>
      <c r="J158" s="29">
        <v>54215</v>
      </c>
      <c r="K158" s="26" t="s">
        <v>284</v>
      </c>
      <c r="L158" s="26" t="s">
        <v>284</v>
      </c>
      <c r="M158" s="29">
        <v>54215</v>
      </c>
      <c r="N158" s="26">
        <v>1222560181</v>
      </c>
      <c r="O158" s="26"/>
      <c r="P158" s="26"/>
      <c r="Q158" s="26"/>
      <c r="R158" s="26" t="s">
        <v>277</v>
      </c>
      <c r="S158" s="28">
        <v>45643</v>
      </c>
      <c r="T158" s="28">
        <v>45666</v>
      </c>
      <c r="U158" s="28">
        <v>45680</v>
      </c>
      <c r="V158" s="28"/>
      <c r="W158" s="26">
        <v>67</v>
      </c>
      <c r="X158" s="26" t="s">
        <v>337</v>
      </c>
      <c r="Y158" s="29">
        <v>54215</v>
      </c>
      <c r="Z158" s="29">
        <v>54215</v>
      </c>
      <c r="AA158" s="29">
        <v>0</v>
      </c>
      <c r="AB158" s="29">
        <v>0</v>
      </c>
      <c r="AC158" s="29">
        <v>0</v>
      </c>
      <c r="AD158" s="29">
        <v>0</v>
      </c>
      <c r="AE158" s="29">
        <v>0</v>
      </c>
      <c r="AF158" s="29">
        <v>0</v>
      </c>
      <c r="AG158" s="26"/>
      <c r="AH158" s="26"/>
      <c r="AI158" s="26"/>
      <c r="AJ158" s="26" t="s">
        <v>341</v>
      </c>
      <c r="AK158" s="29">
        <v>0</v>
      </c>
      <c r="AL158" s="29">
        <v>54215</v>
      </c>
      <c r="AM158" s="29">
        <v>0</v>
      </c>
      <c r="AN158" s="29"/>
      <c r="AO158" s="26"/>
      <c r="AP158" s="26"/>
      <c r="AQ158" s="26"/>
      <c r="AR158" s="26"/>
      <c r="AS158" s="26" t="s">
        <v>282</v>
      </c>
      <c r="AT158" s="29">
        <v>0</v>
      </c>
      <c r="AU158" s="29">
        <v>0</v>
      </c>
      <c r="AV158" s="29">
        <v>0</v>
      </c>
      <c r="AW158" s="29">
        <v>0</v>
      </c>
      <c r="AX158" s="29">
        <v>0</v>
      </c>
      <c r="AY158" s="29">
        <v>0</v>
      </c>
      <c r="AZ158" s="29">
        <v>54215</v>
      </c>
      <c r="BA158" s="29">
        <v>0</v>
      </c>
      <c r="BB158" s="29">
        <v>0</v>
      </c>
      <c r="BC158" s="29">
        <v>0</v>
      </c>
      <c r="BD158" s="29">
        <v>0</v>
      </c>
      <c r="BE158" s="26"/>
      <c r="BF158" s="26"/>
      <c r="BG158" s="26"/>
      <c r="BH158" s="29">
        <v>0</v>
      </c>
    </row>
    <row r="159" spans="1:60" x14ac:dyDescent="0.2">
      <c r="A159" s="26">
        <v>891300047</v>
      </c>
      <c r="B159" s="26" t="s">
        <v>274</v>
      </c>
      <c r="C159" s="26" t="s">
        <v>202</v>
      </c>
      <c r="D159" s="26" t="s">
        <v>202</v>
      </c>
      <c r="E159" s="26" t="s">
        <v>347</v>
      </c>
      <c r="F159" s="27"/>
      <c r="G159" s="28">
        <v>45659.642395833303</v>
      </c>
      <c r="H159" s="28">
        <v>45666.641354166699</v>
      </c>
      <c r="I159" s="29">
        <v>52000</v>
      </c>
      <c r="J159" s="29">
        <v>52000</v>
      </c>
      <c r="K159" s="26" t="s">
        <v>284</v>
      </c>
      <c r="L159" s="26" t="s">
        <v>284</v>
      </c>
      <c r="M159" s="29">
        <v>52000</v>
      </c>
      <c r="N159" s="26">
        <v>1222560313</v>
      </c>
      <c r="O159" s="26"/>
      <c r="P159" s="26"/>
      <c r="Q159" s="26"/>
      <c r="R159" s="26" t="s">
        <v>277</v>
      </c>
      <c r="S159" s="28">
        <v>45659</v>
      </c>
      <c r="T159" s="28">
        <v>45666</v>
      </c>
      <c r="U159" s="28">
        <v>45680</v>
      </c>
      <c r="V159" s="28"/>
      <c r="W159" s="26">
        <v>67</v>
      </c>
      <c r="X159" s="26" t="s">
        <v>337</v>
      </c>
      <c r="Y159" s="29">
        <v>52000</v>
      </c>
      <c r="Z159" s="29">
        <v>52000</v>
      </c>
      <c r="AA159" s="29">
        <v>0</v>
      </c>
      <c r="AB159" s="29">
        <v>0</v>
      </c>
      <c r="AC159" s="29">
        <v>0</v>
      </c>
      <c r="AD159" s="29">
        <v>0</v>
      </c>
      <c r="AE159" s="29">
        <v>0</v>
      </c>
      <c r="AF159" s="29">
        <v>0</v>
      </c>
      <c r="AG159" s="26"/>
      <c r="AH159" s="26"/>
      <c r="AI159" s="26"/>
      <c r="AJ159" s="26" t="s">
        <v>341</v>
      </c>
      <c r="AK159" s="29">
        <v>0</v>
      </c>
      <c r="AL159" s="29">
        <v>52000</v>
      </c>
      <c r="AM159" s="29">
        <v>0</v>
      </c>
      <c r="AN159" s="29"/>
      <c r="AO159" s="26"/>
      <c r="AP159" s="26"/>
      <c r="AQ159" s="26"/>
      <c r="AR159" s="26"/>
      <c r="AS159" s="26" t="s">
        <v>282</v>
      </c>
      <c r="AT159" s="29">
        <v>0</v>
      </c>
      <c r="AU159" s="29">
        <v>0</v>
      </c>
      <c r="AV159" s="29">
        <v>0</v>
      </c>
      <c r="AW159" s="29">
        <v>0</v>
      </c>
      <c r="AX159" s="29">
        <v>0</v>
      </c>
      <c r="AY159" s="29">
        <v>0</v>
      </c>
      <c r="AZ159" s="29">
        <v>52000</v>
      </c>
      <c r="BA159" s="29">
        <v>0</v>
      </c>
      <c r="BB159" s="29">
        <v>0</v>
      </c>
      <c r="BC159" s="29">
        <v>0</v>
      </c>
      <c r="BD159" s="29">
        <v>0</v>
      </c>
      <c r="BE159" s="26"/>
      <c r="BF159" s="26"/>
      <c r="BG159" s="26"/>
      <c r="BH159" s="29">
        <v>0</v>
      </c>
    </row>
    <row r="160" spans="1:60" x14ac:dyDescent="0.2">
      <c r="A160" s="26">
        <v>891300047</v>
      </c>
      <c r="B160" s="26" t="s">
        <v>274</v>
      </c>
      <c r="C160" s="26" t="s">
        <v>201</v>
      </c>
      <c r="D160" s="26" t="s">
        <v>201</v>
      </c>
      <c r="E160" s="26" t="s">
        <v>348</v>
      </c>
      <c r="F160" s="27"/>
      <c r="G160" s="28">
        <v>45659.633564814802</v>
      </c>
      <c r="H160" s="28">
        <v>45666.641354166699</v>
      </c>
      <c r="I160" s="29">
        <v>52000</v>
      </c>
      <c r="J160" s="29">
        <v>52000</v>
      </c>
      <c r="K160" s="26" t="s">
        <v>284</v>
      </c>
      <c r="L160" s="26" t="s">
        <v>284</v>
      </c>
      <c r="M160" s="29">
        <v>52000</v>
      </c>
      <c r="N160" s="26">
        <v>1222560312</v>
      </c>
      <c r="O160" s="26"/>
      <c r="P160" s="26"/>
      <c r="Q160" s="26"/>
      <c r="R160" s="26" t="s">
        <v>277</v>
      </c>
      <c r="S160" s="28">
        <v>45659</v>
      </c>
      <c r="T160" s="28">
        <v>45666</v>
      </c>
      <c r="U160" s="28">
        <v>45680</v>
      </c>
      <c r="V160" s="28"/>
      <c r="W160" s="26">
        <v>67</v>
      </c>
      <c r="X160" s="26" t="s">
        <v>337</v>
      </c>
      <c r="Y160" s="29">
        <v>52000</v>
      </c>
      <c r="Z160" s="29">
        <v>52000</v>
      </c>
      <c r="AA160" s="29">
        <v>0</v>
      </c>
      <c r="AB160" s="29">
        <v>0</v>
      </c>
      <c r="AC160" s="29">
        <v>0</v>
      </c>
      <c r="AD160" s="29">
        <v>0</v>
      </c>
      <c r="AE160" s="29">
        <v>0</v>
      </c>
      <c r="AF160" s="29">
        <v>0</v>
      </c>
      <c r="AG160" s="26"/>
      <c r="AH160" s="26"/>
      <c r="AI160" s="26"/>
      <c r="AJ160" s="26" t="s">
        <v>341</v>
      </c>
      <c r="AK160" s="29">
        <v>0</v>
      </c>
      <c r="AL160" s="29">
        <v>52000</v>
      </c>
      <c r="AM160" s="29">
        <v>0</v>
      </c>
      <c r="AN160" s="29"/>
      <c r="AO160" s="26"/>
      <c r="AP160" s="26"/>
      <c r="AQ160" s="26"/>
      <c r="AR160" s="26"/>
      <c r="AS160" s="26" t="s">
        <v>282</v>
      </c>
      <c r="AT160" s="29">
        <v>0</v>
      </c>
      <c r="AU160" s="29">
        <v>0</v>
      </c>
      <c r="AV160" s="29">
        <v>0</v>
      </c>
      <c r="AW160" s="29">
        <v>0</v>
      </c>
      <c r="AX160" s="29">
        <v>0</v>
      </c>
      <c r="AY160" s="29">
        <v>0</v>
      </c>
      <c r="AZ160" s="29">
        <v>52000</v>
      </c>
      <c r="BA160" s="29">
        <v>0</v>
      </c>
      <c r="BB160" s="29">
        <v>0</v>
      </c>
      <c r="BC160" s="29">
        <v>0</v>
      </c>
      <c r="BD160" s="29">
        <v>0</v>
      </c>
      <c r="BE160" s="26"/>
      <c r="BF160" s="26"/>
      <c r="BG160" s="26"/>
      <c r="BH160" s="29">
        <v>0</v>
      </c>
    </row>
    <row r="161" spans="1:60" x14ac:dyDescent="0.2">
      <c r="A161" s="26">
        <v>891300047</v>
      </c>
      <c r="B161" s="26" t="s">
        <v>274</v>
      </c>
      <c r="C161" s="26" t="s">
        <v>200</v>
      </c>
      <c r="D161" s="26" t="s">
        <v>200</v>
      </c>
      <c r="E161" s="26" t="s">
        <v>349</v>
      </c>
      <c r="F161" s="27"/>
      <c r="G161" s="28">
        <v>45659.503761574102</v>
      </c>
      <c r="H161" s="28">
        <v>45666.641354166699</v>
      </c>
      <c r="I161" s="29">
        <v>52000</v>
      </c>
      <c r="J161" s="29">
        <v>52000</v>
      </c>
      <c r="K161" s="26" t="s">
        <v>284</v>
      </c>
      <c r="L161" s="26" t="s">
        <v>284</v>
      </c>
      <c r="M161" s="29">
        <v>52000</v>
      </c>
      <c r="N161" s="26">
        <v>1222560311</v>
      </c>
      <c r="O161" s="26"/>
      <c r="P161" s="26"/>
      <c r="Q161" s="26"/>
      <c r="R161" s="26" t="s">
        <v>277</v>
      </c>
      <c r="S161" s="28">
        <v>45659</v>
      </c>
      <c r="T161" s="28">
        <v>45666</v>
      </c>
      <c r="U161" s="28">
        <v>45680</v>
      </c>
      <c r="V161" s="28"/>
      <c r="W161" s="26">
        <v>67</v>
      </c>
      <c r="X161" s="26" t="s">
        <v>337</v>
      </c>
      <c r="Y161" s="29">
        <v>52000</v>
      </c>
      <c r="Z161" s="29">
        <v>52000</v>
      </c>
      <c r="AA161" s="29">
        <v>0</v>
      </c>
      <c r="AB161" s="29">
        <v>0</v>
      </c>
      <c r="AC161" s="29">
        <v>0</v>
      </c>
      <c r="AD161" s="29">
        <v>0</v>
      </c>
      <c r="AE161" s="29">
        <v>0</v>
      </c>
      <c r="AF161" s="29">
        <v>0</v>
      </c>
      <c r="AG161" s="26"/>
      <c r="AH161" s="26"/>
      <c r="AI161" s="26"/>
      <c r="AJ161" s="26" t="s">
        <v>341</v>
      </c>
      <c r="AK161" s="29">
        <v>0</v>
      </c>
      <c r="AL161" s="29">
        <v>52000</v>
      </c>
      <c r="AM161" s="29">
        <v>0</v>
      </c>
      <c r="AN161" s="29"/>
      <c r="AO161" s="26"/>
      <c r="AP161" s="26"/>
      <c r="AQ161" s="26"/>
      <c r="AR161" s="26"/>
      <c r="AS161" s="26" t="s">
        <v>282</v>
      </c>
      <c r="AT161" s="29">
        <v>0</v>
      </c>
      <c r="AU161" s="29">
        <v>0</v>
      </c>
      <c r="AV161" s="29">
        <v>0</v>
      </c>
      <c r="AW161" s="29">
        <v>0</v>
      </c>
      <c r="AX161" s="29">
        <v>0</v>
      </c>
      <c r="AY161" s="29">
        <v>0</v>
      </c>
      <c r="AZ161" s="29">
        <v>52000</v>
      </c>
      <c r="BA161" s="29">
        <v>0</v>
      </c>
      <c r="BB161" s="29">
        <v>0</v>
      </c>
      <c r="BC161" s="29">
        <v>0</v>
      </c>
      <c r="BD161" s="29">
        <v>0</v>
      </c>
      <c r="BE161" s="26"/>
      <c r="BF161" s="26"/>
      <c r="BG161" s="26"/>
      <c r="BH161" s="29">
        <v>0</v>
      </c>
    </row>
    <row r="162" spans="1:60" x14ac:dyDescent="0.2">
      <c r="A162" s="26">
        <v>891300047</v>
      </c>
      <c r="B162" s="26" t="s">
        <v>274</v>
      </c>
      <c r="C162" s="26" t="s">
        <v>102</v>
      </c>
      <c r="D162" s="26" t="s">
        <v>102</v>
      </c>
      <c r="E162" s="26" t="s">
        <v>350</v>
      </c>
      <c r="F162" s="27"/>
      <c r="G162" s="28">
        <v>44978</v>
      </c>
      <c r="H162" s="28">
        <v>45031</v>
      </c>
      <c r="I162" s="29">
        <v>1387816</v>
      </c>
      <c r="J162" s="29">
        <v>404012</v>
      </c>
      <c r="K162" s="26" t="s">
        <v>284</v>
      </c>
      <c r="L162" s="26" t="s">
        <v>284</v>
      </c>
      <c r="M162" s="29">
        <v>395932</v>
      </c>
      <c r="N162" s="26">
        <v>1913454438</v>
      </c>
      <c r="O162" s="26"/>
      <c r="P162" s="26"/>
      <c r="Q162" s="26"/>
      <c r="R162" s="26" t="s">
        <v>277</v>
      </c>
      <c r="S162" s="28">
        <v>44978</v>
      </c>
      <c r="T162" s="28">
        <v>45029</v>
      </c>
      <c r="U162" s="28">
        <v>45656</v>
      </c>
      <c r="V162" s="28"/>
      <c r="W162" s="26">
        <v>91</v>
      </c>
      <c r="X162" s="26" t="s">
        <v>351</v>
      </c>
      <c r="Y162" s="29">
        <v>1678816</v>
      </c>
      <c r="Z162" s="29">
        <v>404012</v>
      </c>
      <c r="AA162" s="29">
        <v>0</v>
      </c>
      <c r="AB162" s="29">
        <v>0</v>
      </c>
      <c r="AC162" s="29">
        <v>0</v>
      </c>
      <c r="AD162" s="29">
        <v>0</v>
      </c>
      <c r="AE162" s="29">
        <v>0</v>
      </c>
      <c r="AF162" s="29">
        <v>0</v>
      </c>
      <c r="AG162" s="26"/>
      <c r="AH162" s="26"/>
      <c r="AI162" s="26">
        <v>0</v>
      </c>
      <c r="AJ162" s="26" t="s">
        <v>352</v>
      </c>
      <c r="AK162" s="29">
        <v>8080</v>
      </c>
      <c r="AL162" s="29">
        <v>404012</v>
      </c>
      <c r="AM162" s="29">
        <v>0</v>
      </c>
      <c r="AN162" s="29"/>
      <c r="AO162" s="26"/>
      <c r="AP162" s="26"/>
      <c r="AQ162" s="26"/>
      <c r="AR162" s="26"/>
      <c r="AS162" s="26" t="s">
        <v>293</v>
      </c>
      <c r="AT162" s="29">
        <v>0</v>
      </c>
      <c r="AU162" s="29">
        <v>0</v>
      </c>
      <c r="AV162" s="29">
        <v>0</v>
      </c>
      <c r="AW162" s="29">
        <v>0</v>
      </c>
      <c r="AX162" s="29">
        <v>0</v>
      </c>
      <c r="AY162" s="29">
        <v>0</v>
      </c>
      <c r="AZ162" s="29">
        <v>404012</v>
      </c>
      <c r="BA162" s="29">
        <v>0</v>
      </c>
      <c r="BB162" s="29">
        <v>0</v>
      </c>
      <c r="BC162" s="29">
        <v>0</v>
      </c>
      <c r="BD162" s="29">
        <v>0</v>
      </c>
      <c r="BE162" s="26"/>
      <c r="BF162" s="26"/>
      <c r="BG162" s="26"/>
      <c r="BH162" s="29">
        <v>0</v>
      </c>
    </row>
    <row r="163" spans="1:60" x14ac:dyDescent="0.2">
      <c r="A163" s="26">
        <v>891300047</v>
      </c>
      <c r="B163" s="26" t="s">
        <v>274</v>
      </c>
      <c r="C163" s="26" t="s">
        <v>162</v>
      </c>
      <c r="D163" s="26" t="s">
        <v>162</v>
      </c>
      <c r="E163" s="26" t="s">
        <v>353</v>
      </c>
      <c r="F163" s="27"/>
      <c r="G163" s="28">
        <v>45519.412361111099</v>
      </c>
      <c r="H163" s="28">
        <v>45546.654548611099</v>
      </c>
      <c r="I163" s="29">
        <v>519630</v>
      </c>
      <c r="J163" s="29">
        <v>519630</v>
      </c>
      <c r="K163" s="26" t="s">
        <v>284</v>
      </c>
      <c r="L163" s="26" t="s">
        <v>284</v>
      </c>
      <c r="M163" s="29">
        <v>509237</v>
      </c>
      <c r="N163" s="26">
        <v>1222572938</v>
      </c>
      <c r="O163" s="26"/>
      <c r="P163" s="26"/>
      <c r="Q163" s="26"/>
      <c r="R163" s="26" t="s">
        <v>277</v>
      </c>
      <c r="S163" s="28">
        <v>45519</v>
      </c>
      <c r="T163" s="28">
        <v>45597</v>
      </c>
      <c r="U163" s="28">
        <v>45653</v>
      </c>
      <c r="V163" s="28"/>
      <c r="W163" s="26">
        <v>94</v>
      </c>
      <c r="X163" s="26" t="s">
        <v>351</v>
      </c>
      <c r="Y163" s="29">
        <v>519630</v>
      </c>
      <c r="Z163" s="29">
        <v>519630</v>
      </c>
      <c r="AA163" s="29">
        <v>0</v>
      </c>
      <c r="AB163" s="29">
        <v>0</v>
      </c>
      <c r="AC163" s="29">
        <v>0</v>
      </c>
      <c r="AD163" s="29">
        <v>0</v>
      </c>
      <c r="AE163" s="29">
        <v>0</v>
      </c>
      <c r="AF163" s="29">
        <v>0</v>
      </c>
      <c r="AG163" s="26"/>
      <c r="AH163" s="26"/>
      <c r="AI163" s="26"/>
      <c r="AJ163" s="26" t="s">
        <v>341</v>
      </c>
      <c r="AK163" s="29">
        <v>10393</v>
      </c>
      <c r="AL163" s="29">
        <v>519630</v>
      </c>
      <c r="AM163" s="29">
        <v>0</v>
      </c>
      <c r="AN163" s="29"/>
      <c r="AO163" s="26"/>
      <c r="AP163" s="26"/>
      <c r="AQ163" s="26"/>
      <c r="AR163" s="26"/>
      <c r="AS163" s="26" t="s">
        <v>282</v>
      </c>
      <c r="AT163" s="29">
        <v>0</v>
      </c>
      <c r="AU163" s="29">
        <v>0</v>
      </c>
      <c r="AV163" s="29">
        <v>0</v>
      </c>
      <c r="AW163" s="29">
        <v>0</v>
      </c>
      <c r="AX163" s="29">
        <v>0</v>
      </c>
      <c r="AY163" s="29">
        <v>0</v>
      </c>
      <c r="AZ163" s="29">
        <v>519630</v>
      </c>
      <c r="BA163" s="29">
        <v>0</v>
      </c>
      <c r="BB163" s="29">
        <v>0</v>
      </c>
      <c r="BC163" s="29">
        <v>0</v>
      </c>
      <c r="BD163" s="29">
        <v>0</v>
      </c>
      <c r="BE163" s="26"/>
      <c r="BF163" s="26"/>
      <c r="BG163" s="26"/>
      <c r="BH163" s="29">
        <v>0</v>
      </c>
    </row>
    <row r="164" spans="1:60" x14ac:dyDescent="0.2">
      <c r="A164" s="26">
        <v>891300047</v>
      </c>
      <c r="B164" s="26" t="s">
        <v>274</v>
      </c>
      <c r="C164" s="26" t="s">
        <v>188</v>
      </c>
      <c r="D164" s="26" t="s">
        <v>188</v>
      </c>
      <c r="E164" s="26" t="s">
        <v>358</v>
      </c>
      <c r="F164" s="27"/>
      <c r="G164" s="28">
        <v>45625.683726851901</v>
      </c>
      <c r="H164" s="28">
        <v>45633.469849537003</v>
      </c>
      <c r="I164" s="29">
        <v>181376</v>
      </c>
      <c r="J164" s="29">
        <v>181376</v>
      </c>
      <c r="K164" s="26" t="s">
        <v>284</v>
      </c>
      <c r="L164" s="26" t="s">
        <v>284</v>
      </c>
      <c r="M164" s="29">
        <v>181376</v>
      </c>
      <c r="N164" s="26">
        <v>1222553326</v>
      </c>
      <c r="O164" s="26"/>
      <c r="P164" s="26"/>
      <c r="Q164" s="26"/>
      <c r="R164" s="26" t="s">
        <v>277</v>
      </c>
      <c r="S164" s="28">
        <v>45625</v>
      </c>
      <c r="T164" s="28">
        <v>45635</v>
      </c>
      <c r="U164" s="28">
        <v>45652</v>
      </c>
      <c r="V164" s="28"/>
      <c r="W164" s="26">
        <v>95</v>
      </c>
      <c r="X164" s="26" t="s">
        <v>351</v>
      </c>
      <c r="Y164" s="29">
        <v>181376</v>
      </c>
      <c r="Z164" s="29">
        <v>181376</v>
      </c>
      <c r="AA164" s="29">
        <v>0</v>
      </c>
      <c r="AB164" s="29">
        <v>0</v>
      </c>
      <c r="AC164" s="29">
        <v>0</v>
      </c>
      <c r="AD164" s="29">
        <v>0</v>
      </c>
      <c r="AE164" s="29">
        <v>0</v>
      </c>
      <c r="AF164" s="29">
        <v>0</v>
      </c>
      <c r="AG164" s="26"/>
      <c r="AH164" s="26"/>
      <c r="AI164" s="26"/>
      <c r="AJ164" s="26" t="s">
        <v>285</v>
      </c>
      <c r="AK164" s="29">
        <v>0</v>
      </c>
      <c r="AL164" s="29">
        <v>181376</v>
      </c>
      <c r="AM164" s="29">
        <v>0</v>
      </c>
      <c r="AN164" s="29"/>
      <c r="AO164" s="26"/>
      <c r="AP164" s="26"/>
      <c r="AQ164" s="26"/>
      <c r="AR164" s="26"/>
      <c r="AS164" s="26" t="s">
        <v>282</v>
      </c>
      <c r="AT164" s="29">
        <v>0</v>
      </c>
      <c r="AU164" s="29">
        <v>0</v>
      </c>
      <c r="AV164" s="29">
        <v>0</v>
      </c>
      <c r="AW164" s="29">
        <v>0</v>
      </c>
      <c r="AX164" s="29">
        <v>0</v>
      </c>
      <c r="AY164" s="29">
        <v>0</v>
      </c>
      <c r="AZ164" s="29">
        <v>181376</v>
      </c>
      <c r="BA164" s="29">
        <v>0</v>
      </c>
      <c r="BB164" s="29">
        <v>0</v>
      </c>
      <c r="BC164" s="29">
        <v>0</v>
      </c>
      <c r="BD164" s="29">
        <v>0</v>
      </c>
      <c r="BE164" s="26"/>
      <c r="BF164" s="26"/>
      <c r="BG164" s="26"/>
      <c r="BH164" s="29">
        <v>0</v>
      </c>
    </row>
    <row r="165" spans="1:60" x14ac:dyDescent="0.2">
      <c r="A165" s="26">
        <v>891300047</v>
      </c>
      <c r="B165" s="26" t="s">
        <v>274</v>
      </c>
      <c r="C165" s="26" t="s">
        <v>186</v>
      </c>
      <c r="D165" s="26" t="s">
        <v>186</v>
      </c>
      <c r="E165" s="26" t="s">
        <v>359</v>
      </c>
      <c r="F165" s="27"/>
      <c r="G165" s="28">
        <v>45618.374768518501</v>
      </c>
      <c r="H165" s="28">
        <v>45633.469849537003</v>
      </c>
      <c r="I165" s="29">
        <v>57024</v>
      </c>
      <c r="J165" s="29">
        <v>57024</v>
      </c>
      <c r="K165" s="26" t="s">
        <v>284</v>
      </c>
      <c r="L165" s="26" t="s">
        <v>284</v>
      </c>
      <c r="M165" s="29">
        <v>57024</v>
      </c>
      <c r="N165" s="26">
        <v>1222553336</v>
      </c>
      <c r="O165" s="26"/>
      <c r="P165" s="26"/>
      <c r="Q165" s="26"/>
      <c r="R165" s="26" t="s">
        <v>277</v>
      </c>
      <c r="S165" s="28">
        <v>45618</v>
      </c>
      <c r="T165" s="28">
        <v>45635</v>
      </c>
      <c r="U165" s="28">
        <v>45652</v>
      </c>
      <c r="V165" s="28"/>
      <c r="W165" s="26">
        <v>95</v>
      </c>
      <c r="X165" s="26" t="s">
        <v>351</v>
      </c>
      <c r="Y165" s="29">
        <v>57024</v>
      </c>
      <c r="Z165" s="29">
        <v>57024</v>
      </c>
      <c r="AA165" s="29">
        <v>0</v>
      </c>
      <c r="AB165" s="29">
        <v>0</v>
      </c>
      <c r="AC165" s="29">
        <v>0</v>
      </c>
      <c r="AD165" s="29">
        <v>0</v>
      </c>
      <c r="AE165" s="29">
        <v>0</v>
      </c>
      <c r="AF165" s="29">
        <v>0</v>
      </c>
      <c r="AG165" s="26"/>
      <c r="AH165" s="26"/>
      <c r="AI165" s="26"/>
      <c r="AJ165" s="26" t="s">
        <v>285</v>
      </c>
      <c r="AK165" s="29">
        <v>0</v>
      </c>
      <c r="AL165" s="29">
        <v>57024</v>
      </c>
      <c r="AM165" s="29">
        <v>0</v>
      </c>
      <c r="AN165" s="29"/>
      <c r="AO165" s="26"/>
      <c r="AP165" s="26"/>
      <c r="AQ165" s="26"/>
      <c r="AR165" s="26"/>
      <c r="AS165" s="26" t="s">
        <v>282</v>
      </c>
      <c r="AT165" s="29">
        <v>0</v>
      </c>
      <c r="AU165" s="29">
        <v>0</v>
      </c>
      <c r="AV165" s="29">
        <v>0</v>
      </c>
      <c r="AW165" s="29">
        <v>0</v>
      </c>
      <c r="AX165" s="29">
        <v>0</v>
      </c>
      <c r="AY165" s="29">
        <v>0</v>
      </c>
      <c r="AZ165" s="29">
        <v>57024</v>
      </c>
      <c r="BA165" s="29">
        <v>0</v>
      </c>
      <c r="BB165" s="29">
        <v>0</v>
      </c>
      <c r="BC165" s="29">
        <v>0</v>
      </c>
      <c r="BD165" s="29">
        <v>0</v>
      </c>
      <c r="BE165" s="26"/>
      <c r="BF165" s="26"/>
      <c r="BG165" s="26"/>
      <c r="BH165" s="29">
        <v>0</v>
      </c>
    </row>
    <row r="166" spans="1:60" x14ac:dyDescent="0.2">
      <c r="A166" s="26">
        <v>891300047</v>
      </c>
      <c r="B166" s="26" t="s">
        <v>274</v>
      </c>
      <c r="C166" s="26" t="s">
        <v>185</v>
      </c>
      <c r="D166" s="26" t="s">
        <v>185</v>
      </c>
      <c r="E166" s="26" t="s">
        <v>360</v>
      </c>
      <c r="F166" s="27"/>
      <c r="G166" s="28">
        <v>45609.644791666702</v>
      </c>
      <c r="H166" s="28">
        <v>45633.469849537003</v>
      </c>
      <c r="I166" s="29">
        <v>52000</v>
      </c>
      <c r="J166" s="29">
        <v>52000</v>
      </c>
      <c r="K166" s="26" t="s">
        <v>284</v>
      </c>
      <c r="L166" s="26" t="s">
        <v>284</v>
      </c>
      <c r="M166" s="29">
        <v>52000</v>
      </c>
      <c r="N166" s="26">
        <v>1222553343</v>
      </c>
      <c r="O166" s="26"/>
      <c r="P166" s="26"/>
      <c r="Q166" s="26"/>
      <c r="R166" s="26" t="s">
        <v>277</v>
      </c>
      <c r="S166" s="28">
        <v>45609</v>
      </c>
      <c r="T166" s="28">
        <v>45635</v>
      </c>
      <c r="U166" s="28">
        <v>45652</v>
      </c>
      <c r="V166" s="28"/>
      <c r="W166" s="26">
        <v>95</v>
      </c>
      <c r="X166" s="26" t="s">
        <v>351</v>
      </c>
      <c r="Y166" s="29">
        <v>52000</v>
      </c>
      <c r="Z166" s="29">
        <v>52000</v>
      </c>
      <c r="AA166" s="29">
        <v>0</v>
      </c>
      <c r="AB166" s="29">
        <v>0</v>
      </c>
      <c r="AC166" s="29">
        <v>0</v>
      </c>
      <c r="AD166" s="29">
        <v>0</v>
      </c>
      <c r="AE166" s="29">
        <v>0</v>
      </c>
      <c r="AF166" s="29">
        <v>0</v>
      </c>
      <c r="AG166" s="26"/>
      <c r="AH166" s="26"/>
      <c r="AI166" s="26"/>
      <c r="AJ166" s="26" t="s">
        <v>285</v>
      </c>
      <c r="AK166" s="29">
        <v>0</v>
      </c>
      <c r="AL166" s="29">
        <v>52000</v>
      </c>
      <c r="AM166" s="29">
        <v>0</v>
      </c>
      <c r="AN166" s="29"/>
      <c r="AO166" s="26"/>
      <c r="AP166" s="26"/>
      <c r="AQ166" s="26"/>
      <c r="AR166" s="26"/>
      <c r="AS166" s="26" t="s">
        <v>282</v>
      </c>
      <c r="AT166" s="29">
        <v>0</v>
      </c>
      <c r="AU166" s="29">
        <v>0</v>
      </c>
      <c r="AV166" s="29">
        <v>0</v>
      </c>
      <c r="AW166" s="29">
        <v>0</v>
      </c>
      <c r="AX166" s="29">
        <v>0</v>
      </c>
      <c r="AY166" s="29">
        <v>0</v>
      </c>
      <c r="AZ166" s="29">
        <v>52000</v>
      </c>
      <c r="BA166" s="29">
        <v>0</v>
      </c>
      <c r="BB166" s="29">
        <v>0</v>
      </c>
      <c r="BC166" s="29">
        <v>0</v>
      </c>
      <c r="BD166" s="29">
        <v>0</v>
      </c>
      <c r="BE166" s="26"/>
      <c r="BF166" s="26"/>
      <c r="BG166" s="26"/>
      <c r="BH166" s="29">
        <v>0</v>
      </c>
    </row>
    <row r="167" spans="1:60" x14ac:dyDescent="0.2">
      <c r="A167" s="26">
        <v>891300047</v>
      </c>
      <c r="B167" s="26" t="s">
        <v>274</v>
      </c>
      <c r="C167" s="26" t="s">
        <v>189</v>
      </c>
      <c r="D167" s="26" t="s">
        <v>189</v>
      </c>
      <c r="E167" s="26" t="s">
        <v>361</v>
      </c>
      <c r="F167" s="27"/>
      <c r="G167" s="28">
        <v>45628.411446759303</v>
      </c>
      <c r="H167" s="28">
        <v>45633.469849537003</v>
      </c>
      <c r="I167" s="29">
        <v>198959</v>
      </c>
      <c r="J167" s="29">
        <v>198959</v>
      </c>
      <c r="K167" s="26" t="s">
        <v>284</v>
      </c>
      <c r="L167" s="26" t="s">
        <v>284</v>
      </c>
      <c r="M167" s="29">
        <v>194980</v>
      </c>
      <c r="N167" s="26">
        <v>1222572867</v>
      </c>
      <c r="O167" s="26"/>
      <c r="P167" s="26"/>
      <c r="Q167" s="26"/>
      <c r="R167" s="26" t="s">
        <v>277</v>
      </c>
      <c r="S167" s="28">
        <v>45628</v>
      </c>
      <c r="T167" s="28">
        <v>45635</v>
      </c>
      <c r="U167" s="28">
        <v>45652</v>
      </c>
      <c r="V167" s="28"/>
      <c r="W167" s="26">
        <v>95</v>
      </c>
      <c r="X167" s="26" t="s">
        <v>351</v>
      </c>
      <c r="Y167" s="29">
        <v>198959</v>
      </c>
      <c r="Z167" s="29">
        <v>198959</v>
      </c>
      <c r="AA167" s="29">
        <v>0</v>
      </c>
      <c r="AB167" s="29">
        <v>0</v>
      </c>
      <c r="AC167" s="29">
        <v>0</v>
      </c>
      <c r="AD167" s="29">
        <v>0</v>
      </c>
      <c r="AE167" s="29">
        <v>0</v>
      </c>
      <c r="AF167" s="29">
        <v>0</v>
      </c>
      <c r="AG167" s="26"/>
      <c r="AH167" s="26"/>
      <c r="AI167" s="26"/>
      <c r="AJ167" s="26" t="s">
        <v>285</v>
      </c>
      <c r="AK167" s="29">
        <v>3979</v>
      </c>
      <c r="AL167" s="29">
        <v>198959</v>
      </c>
      <c r="AM167" s="29">
        <v>0</v>
      </c>
      <c r="AN167" s="29"/>
      <c r="AO167" s="26"/>
      <c r="AP167" s="26"/>
      <c r="AQ167" s="26"/>
      <c r="AR167" s="26"/>
      <c r="AS167" s="26" t="s">
        <v>282</v>
      </c>
      <c r="AT167" s="29">
        <v>0</v>
      </c>
      <c r="AU167" s="29">
        <v>0</v>
      </c>
      <c r="AV167" s="29">
        <v>0</v>
      </c>
      <c r="AW167" s="29">
        <v>0</v>
      </c>
      <c r="AX167" s="29">
        <v>0</v>
      </c>
      <c r="AY167" s="29">
        <v>0</v>
      </c>
      <c r="AZ167" s="29">
        <v>198959</v>
      </c>
      <c r="BA167" s="29">
        <v>0</v>
      </c>
      <c r="BB167" s="29">
        <v>0</v>
      </c>
      <c r="BC167" s="29">
        <v>0</v>
      </c>
      <c r="BD167" s="29">
        <v>0</v>
      </c>
      <c r="BE167" s="26"/>
      <c r="BF167" s="26"/>
      <c r="BG167" s="26"/>
      <c r="BH167" s="29">
        <v>0</v>
      </c>
    </row>
    <row r="168" spans="1:60" x14ac:dyDescent="0.2">
      <c r="A168" s="26">
        <v>891300047</v>
      </c>
      <c r="B168" s="26" t="s">
        <v>274</v>
      </c>
      <c r="C168" s="26" t="s">
        <v>187</v>
      </c>
      <c r="D168" s="26" t="s">
        <v>187</v>
      </c>
      <c r="E168" s="26" t="s">
        <v>362</v>
      </c>
      <c r="F168" s="27"/>
      <c r="G168" s="28">
        <v>45621.835648148102</v>
      </c>
      <c r="H168" s="28">
        <v>45633.469849537003</v>
      </c>
      <c r="I168" s="29">
        <v>411186</v>
      </c>
      <c r="J168" s="29">
        <v>411186</v>
      </c>
      <c r="K168" s="26" t="s">
        <v>284</v>
      </c>
      <c r="L168" s="26" t="s">
        <v>284</v>
      </c>
      <c r="M168" s="29">
        <v>402962</v>
      </c>
      <c r="N168" s="26">
        <v>1222553319</v>
      </c>
      <c r="O168" s="26"/>
      <c r="P168" s="26"/>
      <c r="Q168" s="26"/>
      <c r="R168" s="26" t="s">
        <v>277</v>
      </c>
      <c r="S168" s="28">
        <v>45621</v>
      </c>
      <c r="T168" s="28">
        <v>45635</v>
      </c>
      <c r="U168" s="28">
        <v>45652</v>
      </c>
      <c r="V168" s="28"/>
      <c r="W168" s="26">
        <v>95</v>
      </c>
      <c r="X168" s="26" t="s">
        <v>351</v>
      </c>
      <c r="Y168" s="29">
        <v>411186</v>
      </c>
      <c r="Z168" s="29">
        <v>411186</v>
      </c>
      <c r="AA168" s="29">
        <v>0</v>
      </c>
      <c r="AB168" s="29">
        <v>0</v>
      </c>
      <c r="AC168" s="29">
        <v>0</v>
      </c>
      <c r="AD168" s="29">
        <v>0</v>
      </c>
      <c r="AE168" s="29">
        <v>0</v>
      </c>
      <c r="AF168" s="29">
        <v>0</v>
      </c>
      <c r="AG168" s="26"/>
      <c r="AH168" s="26"/>
      <c r="AI168" s="26"/>
      <c r="AJ168" s="26" t="s">
        <v>285</v>
      </c>
      <c r="AK168" s="29">
        <v>8224</v>
      </c>
      <c r="AL168" s="29">
        <v>411186</v>
      </c>
      <c r="AM168" s="29">
        <v>0</v>
      </c>
      <c r="AN168" s="29"/>
      <c r="AO168" s="26"/>
      <c r="AP168" s="26"/>
      <c r="AQ168" s="26"/>
      <c r="AR168" s="26"/>
      <c r="AS168" s="26" t="s">
        <v>282</v>
      </c>
      <c r="AT168" s="29">
        <v>0</v>
      </c>
      <c r="AU168" s="29">
        <v>0</v>
      </c>
      <c r="AV168" s="29">
        <v>0</v>
      </c>
      <c r="AW168" s="29">
        <v>0</v>
      </c>
      <c r="AX168" s="29">
        <v>0</v>
      </c>
      <c r="AY168" s="29">
        <v>0</v>
      </c>
      <c r="AZ168" s="29">
        <v>411186</v>
      </c>
      <c r="BA168" s="29">
        <v>0</v>
      </c>
      <c r="BB168" s="29">
        <v>0</v>
      </c>
      <c r="BC168" s="29">
        <v>0</v>
      </c>
      <c r="BD168" s="29">
        <v>0</v>
      </c>
      <c r="BE168" s="26"/>
      <c r="BF168" s="26"/>
      <c r="BG168" s="26"/>
      <c r="BH168" s="29">
        <v>0</v>
      </c>
    </row>
    <row r="169" spans="1:60" x14ac:dyDescent="0.2">
      <c r="A169" s="26">
        <v>891300047</v>
      </c>
      <c r="B169" s="26" t="s">
        <v>274</v>
      </c>
      <c r="C169" s="26" t="s">
        <v>178</v>
      </c>
      <c r="D169" s="26" t="s">
        <v>178</v>
      </c>
      <c r="E169" s="26" t="s">
        <v>363</v>
      </c>
      <c r="F169" s="27"/>
      <c r="G169" s="28">
        <v>45587.439328703702</v>
      </c>
      <c r="H169" s="28">
        <v>45604.4206597222</v>
      </c>
      <c r="I169" s="29">
        <v>358266</v>
      </c>
      <c r="J169" s="29">
        <v>358266</v>
      </c>
      <c r="K169" s="26" t="s">
        <v>284</v>
      </c>
      <c r="L169" s="26" t="s">
        <v>284</v>
      </c>
      <c r="M169" s="29">
        <v>351101</v>
      </c>
      <c r="N169" s="26">
        <v>1222572712</v>
      </c>
      <c r="O169" s="26"/>
      <c r="P169" s="26"/>
      <c r="Q169" s="26"/>
      <c r="R169" s="26" t="s">
        <v>277</v>
      </c>
      <c r="S169" s="28">
        <v>45587</v>
      </c>
      <c r="T169" s="28">
        <v>45604</v>
      </c>
      <c r="U169" s="28">
        <v>45644</v>
      </c>
      <c r="V169" s="28"/>
      <c r="W169" s="26">
        <v>103</v>
      </c>
      <c r="X169" s="26" t="s">
        <v>351</v>
      </c>
      <c r="Y169" s="29">
        <v>358266</v>
      </c>
      <c r="Z169" s="29">
        <v>358266</v>
      </c>
      <c r="AA169" s="29">
        <v>0</v>
      </c>
      <c r="AB169" s="29">
        <v>0</v>
      </c>
      <c r="AC169" s="29">
        <v>0</v>
      </c>
      <c r="AD169" s="29">
        <v>0</v>
      </c>
      <c r="AE169" s="29">
        <v>0</v>
      </c>
      <c r="AF169" s="29">
        <v>0</v>
      </c>
      <c r="AG169" s="26"/>
      <c r="AH169" s="26"/>
      <c r="AI169" s="26"/>
      <c r="AJ169" s="26" t="s">
        <v>341</v>
      </c>
      <c r="AK169" s="29">
        <v>7165</v>
      </c>
      <c r="AL169" s="29">
        <v>358266</v>
      </c>
      <c r="AM169" s="29">
        <v>0</v>
      </c>
      <c r="AN169" s="29"/>
      <c r="AO169" s="26"/>
      <c r="AP169" s="26"/>
      <c r="AQ169" s="26"/>
      <c r="AR169" s="26"/>
      <c r="AS169" s="26" t="s">
        <v>282</v>
      </c>
      <c r="AT169" s="29">
        <v>0</v>
      </c>
      <c r="AU169" s="29">
        <v>0</v>
      </c>
      <c r="AV169" s="29">
        <v>0</v>
      </c>
      <c r="AW169" s="29">
        <v>0</v>
      </c>
      <c r="AX169" s="29">
        <v>0</v>
      </c>
      <c r="AY169" s="29">
        <v>0</v>
      </c>
      <c r="AZ169" s="29">
        <v>358266</v>
      </c>
      <c r="BA169" s="29">
        <v>0</v>
      </c>
      <c r="BB169" s="29">
        <v>0</v>
      </c>
      <c r="BC169" s="29">
        <v>0</v>
      </c>
      <c r="BD169" s="29">
        <v>0</v>
      </c>
      <c r="BE169" s="26"/>
      <c r="BF169" s="26"/>
      <c r="BG169" s="26"/>
      <c r="BH169" s="29">
        <v>0</v>
      </c>
    </row>
    <row r="170" spans="1:60" x14ac:dyDescent="0.2">
      <c r="A170" s="26">
        <v>891300047</v>
      </c>
      <c r="B170" s="26" t="s">
        <v>274</v>
      </c>
      <c r="C170" s="26" t="s">
        <v>171</v>
      </c>
      <c r="D170" s="26" t="s">
        <v>171</v>
      </c>
      <c r="E170" s="26" t="s">
        <v>364</v>
      </c>
      <c r="F170" s="27"/>
      <c r="G170" s="28">
        <v>45581.488275463002</v>
      </c>
      <c r="H170" s="28">
        <v>45604.4206597222</v>
      </c>
      <c r="I170" s="29">
        <v>782168</v>
      </c>
      <c r="J170" s="29">
        <v>782168</v>
      </c>
      <c r="K170" s="26" t="s">
        <v>284</v>
      </c>
      <c r="L170" s="26" t="s">
        <v>284</v>
      </c>
      <c r="M170" s="29">
        <v>766525</v>
      </c>
      <c r="N170" s="26">
        <v>1222572709</v>
      </c>
      <c r="O170" s="26"/>
      <c r="P170" s="26"/>
      <c r="Q170" s="26"/>
      <c r="R170" s="26" t="s">
        <v>277</v>
      </c>
      <c r="S170" s="28">
        <v>45581</v>
      </c>
      <c r="T170" s="28">
        <v>45604</v>
      </c>
      <c r="U170" s="28">
        <v>45644</v>
      </c>
      <c r="V170" s="28"/>
      <c r="W170" s="26">
        <v>103</v>
      </c>
      <c r="X170" s="26" t="s">
        <v>351</v>
      </c>
      <c r="Y170" s="29">
        <v>782168</v>
      </c>
      <c r="Z170" s="29">
        <v>782168</v>
      </c>
      <c r="AA170" s="29">
        <v>0</v>
      </c>
      <c r="AB170" s="29">
        <v>0</v>
      </c>
      <c r="AC170" s="29">
        <v>0</v>
      </c>
      <c r="AD170" s="29">
        <v>0</v>
      </c>
      <c r="AE170" s="29">
        <v>0</v>
      </c>
      <c r="AF170" s="29">
        <v>0</v>
      </c>
      <c r="AG170" s="26"/>
      <c r="AH170" s="26"/>
      <c r="AI170" s="26"/>
      <c r="AJ170" s="26" t="s">
        <v>341</v>
      </c>
      <c r="AK170" s="29">
        <v>15643</v>
      </c>
      <c r="AL170" s="29">
        <v>782168</v>
      </c>
      <c r="AM170" s="29">
        <v>0</v>
      </c>
      <c r="AN170" s="29"/>
      <c r="AO170" s="26"/>
      <c r="AP170" s="26"/>
      <c r="AQ170" s="26"/>
      <c r="AR170" s="26"/>
      <c r="AS170" s="26" t="s">
        <v>282</v>
      </c>
      <c r="AT170" s="29">
        <v>0</v>
      </c>
      <c r="AU170" s="29">
        <v>0</v>
      </c>
      <c r="AV170" s="29">
        <v>0</v>
      </c>
      <c r="AW170" s="29">
        <v>0</v>
      </c>
      <c r="AX170" s="29">
        <v>0</v>
      </c>
      <c r="AY170" s="29">
        <v>0</v>
      </c>
      <c r="AZ170" s="29">
        <v>782168</v>
      </c>
      <c r="BA170" s="29">
        <v>0</v>
      </c>
      <c r="BB170" s="29">
        <v>0</v>
      </c>
      <c r="BC170" s="29">
        <v>0</v>
      </c>
      <c r="BD170" s="29">
        <v>0</v>
      </c>
      <c r="BE170" s="26"/>
      <c r="BF170" s="26"/>
      <c r="BG170" s="26"/>
      <c r="BH170" s="29">
        <v>0</v>
      </c>
    </row>
    <row r="171" spans="1:60" x14ac:dyDescent="0.2">
      <c r="A171" s="26">
        <v>891300047</v>
      </c>
      <c r="B171" s="26" t="s">
        <v>274</v>
      </c>
      <c r="C171" s="26" t="s">
        <v>183</v>
      </c>
      <c r="D171" s="26" t="s">
        <v>183</v>
      </c>
      <c r="E171" s="26" t="s">
        <v>365</v>
      </c>
      <c r="F171" s="27"/>
      <c r="G171" s="28">
        <v>45598.3499884259</v>
      </c>
      <c r="H171" s="28">
        <v>45611.505682870396</v>
      </c>
      <c r="I171" s="29">
        <v>571393</v>
      </c>
      <c r="J171" s="29">
        <v>571393</v>
      </c>
      <c r="K171" s="26" t="s">
        <v>284</v>
      </c>
      <c r="L171" s="26" t="s">
        <v>284</v>
      </c>
      <c r="M171" s="29">
        <v>559965</v>
      </c>
      <c r="N171" s="26">
        <v>1222572715</v>
      </c>
      <c r="O171" s="26"/>
      <c r="P171" s="26"/>
      <c r="Q171" s="26"/>
      <c r="R171" s="26" t="s">
        <v>277</v>
      </c>
      <c r="S171" s="28">
        <v>45598</v>
      </c>
      <c r="T171" s="28">
        <v>45611</v>
      </c>
      <c r="U171" s="28">
        <v>45644</v>
      </c>
      <c r="V171" s="28"/>
      <c r="W171" s="26">
        <v>103</v>
      </c>
      <c r="X171" s="26" t="s">
        <v>351</v>
      </c>
      <c r="Y171" s="29">
        <v>571393</v>
      </c>
      <c r="Z171" s="29">
        <v>571393</v>
      </c>
      <c r="AA171" s="29">
        <v>0</v>
      </c>
      <c r="AB171" s="29">
        <v>0</v>
      </c>
      <c r="AC171" s="29">
        <v>0</v>
      </c>
      <c r="AD171" s="29">
        <v>0</v>
      </c>
      <c r="AE171" s="29">
        <v>0</v>
      </c>
      <c r="AF171" s="29">
        <v>0</v>
      </c>
      <c r="AG171" s="26"/>
      <c r="AH171" s="26"/>
      <c r="AI171" s="26"/>
      <c r="AJ171" s="26" t="s">
        <v>341</v>
      </c>
      <c r="AK171" s="29">
        <v>11428</v>
      </c>
      <c r="AL171" s="29">
        <v>571393</v>
      </c>
      <c r="AM171" s="29">
        <v>0</v>
      </c>
      <c r="AN171" s="29"/>
      <c r="AO171" s="26"/>
      <c r="AP171" s="26"/>
      <c r="AQ171" s="26"/>
      <c r="AR171" s="26"/>
      <c r="AS171" s="26" t="s">
        <v>282</v>
      </c>
      <c r="AT171" s="29">
        <v>0</v>
      </c>
      <c r="AU171" s="29">
        <v>0</v>
      </c>
      <c r="AV171" s="29">
        <v>0</v>
      </c>
      <c r="AW171" s="29">
        <v>0</v>
      </c>
      <c r="AX171" s="29">
        <v>0</v>
      </c>
      <c r="AY171" s="29">
        <v>0</v>
      </c>
      <c r="AZ171" s="29">
        <v>571393</v>
      </c>
      <c r="BA171" s="29">
        <v>0</v>
      </c>
      <c r="BB171" s="29">
        <v>0</v>
      </c>
      <c r="BC171" s="29">
        <v>0</v>
      </c>
      <c r="BD171" s="29">
        <v>0</v>
      </c>
      <c r="BE171" s="26"/>
      <c r="BF171" s="26"/>
      <c r="BG171" s="26"/>
      <c r="BH171" s="29">
        <v>0</v>
      </c>
    </row>
    <row r="172" spans="1:60" x14ac:dyDescent="0.2">
      <c r="A172" s="26">
        <v>891300047</v>
      </c>
      <c r="B172" s="26" t="s">
        <v>274</v>
      </c>
      <c r="C172" s="26" t="s">
        <v>164</v>
      </c>
      <c r="D172" s="26" t="s">
        <v>164</v>
      </c>
      <c r="E172" s="26" t="s">
        <v>366</v>
      </c>
      <c r="F172" s="27"/>
      <c r="G172" s="28">
        <v>45531.6797337963</v>
      </c>
      <c r="H172" s="28">
        <v>45546.654548611099</v>
      </c>
      <c r="I172" s="29">
        <v>307035</v>
      </c>
      <c r="J172" s="29">
        <v>307035</v>
      </c>
      <c r="K172" s="26" t="s">
        <v>284</v>
      </c>
      <c r="L172" s="26" t="s">
        <v>284</v>
      </c>
      <c r="M172" s="29">
        <v>300894</v>
      </c>
      <c r="N172" s="26">
        <v>1222572714</v>
      </c>
      <c r="O172" s="26"/>
      <c r="P172" s="26"/>
      <c r="Q172" s="26"/>
      <c r="R172" s="26" t="s">
        <v>277</v>
      </c>
      <c r="S172" s="28">
        <v>45531</v>
      </c>
      <c r="T172" s="28">
        <v>45597</v>
      </c>
      <c r="U172" s="28">
        <v>45644</v>
      </c>
      <c r="V172" s="28"/>
      <c r="W172" s="26">
        <v>103</v>
      </c>
      <c r="X172" s="26" t="s">
        <v>351</v>
      </c>
      <c r="Y172" s="29">
        <v>307035</v>
      </c>
      <c r="Z172" s="29">
        <v>307035</v>
      </c>
      <c r="AA172" s="29">
        <v>0</v>
      </c>
      <c r="AB172" s="29">
        <v>0</v>
      </c>
      <c r="AC172" s="29">
        <v>0</v>
      </c>
      <c r="AD172" s="29">
        <v>0</v>
      </c>
      <c r="AE172" s="29">
        <v>0</v>
      </c>
      <c r="AF172" s="29">
        <v>0</v>
      </c>
      <c r="AG172" s="26"/>
      <c r="AH172" s="26"/>
      <c r="AI172" s="26"/>
      <c r="AJ172" s="26" t="s">
        <v>341</v>
      </c>
      <c r="AK172" s="29">
        <v>6141</v>
      </c>
      <c r="AL172" s="29">
        <v>307035</v>
      </c>
      <c r="AM172" s="29">
        <v>0</v>
      </c>
      <c r="AN172" s="29"/>
      <c r="AO172" s="26"/>
      <c r="AP172" s="26"/>
      <c r="AQ172" s="26"/>
      <c r="AR172" s="26"/>
      <c r="AS172" s="26" t="s">
        <v>282</v>
      </c>
      <c r="AT172" s="29">
        <v>0</v>
      </c>
      <c r="AU172" s="29">
        <v>0</v>
      </c>
      <c r="AV172" s="29">
        <v>0</v>
      </c>
      <c r="AW172" s="29">
        <v>0</v>
      </c>
      <c r="AX172" s="29">
        <v>0</v>
      </c>
      <c r="AY172" s="29">
        <v>0</v>
      </c>
      <c r="AZ172" s="29">
        <v>307035</v>
      </c>
      <c r="BA172" s="29">
        <v>0</v>
      </c>
      <c r="BB172" s="29">
        <v>0</v>
      </c>
      <c r="BC172" s="29">
        <v>0</v>
      </c>
      <c r="BD172" s="29">
        <v>0</v>
      </c>
      <c r="BE172" s="26"/>
      <c r="BF172" s="26"/>
      <c r="BG172" s="26"/>
      <c r="BH172" s="29">
        <v>0</v>
      </c>
    </row>
    <row r="173" spans="1:60" x14ac:dyDescent="0.2">
      <c r="A173" s="26">
        <v>891300047</v>
      </c>
      <c r="B173" s="26" t="s">
        <v>274</v>
      </c>
      <c r="C173" s="26" t="s">
        <v>184</v>
      </c>
      <c r="D173" s="26" t="s">
        <v>184</v>
      </c>
      <c r="E173" s="26" t="s">
        <v>367</v>
      </c>
      <c r="F173" s="27"/>
      <c r="G173" s="28">
        <v>45605.390625</v>
      </c>
      <c r="H173" s="28">
        <v>45611.505682870396</v>
      </c>
      <c r="I173" s="29">
        <v>52000</v>
      </c>
      <c r="J173" s="29">
        <v>52000</v>
      </c>
      <c r="K173" s="26" t="s">
        <v>284</v>
      </c>
      <c r="L173" s="26" t="s">
        <v>284</v>
      </c>
      <c r="M173" s="29">
        <v>52000</v>
      </c>
      <c r="N173" s="26">
        <v>1222542329</v>
      </c>
      <c r="O173" s="26"/>
      <c r="P173" s="26"/>
      <c r="Q173" s="26"/>
      <c r="R173" s="26" t="s">
        <v>277</v>
      </c>
      <c r="S173" s="28">
        <v>45605</v>
      </c>
      <c r="T173" s="28">
        <v>45611</v>
      </c>
      <c r="U173" s="28">
        <v>45625</v>
      </c>
      <c r="V173" s="28"/>
      <c r="W173" s="26">
        <v>122</v>
      </c>
      <c r="X173" s="26" t="s">
        <v>351</v>
      </c>
      <c r="Y173" s="29">
        <v>52000</v>
      </c>
      <c r="Z173" s="29">
        <v>52000</v>
      </c>
      <c r="AA173" s="29">
        <v>0</v>
      </c>
      <c r="AB173" s="29">
        <v>0</v>
      </c>
      <c r="AC173" s="29">
        <v>0</v>
      </c>
      <c r="AD173" s="29">
        <v>0</v>
      </c>
      <c r="AE173" s="29">
        <v>0</v>
      </c>
      <c r="AF173" s="29">
        <v>0</v>
      </c>
      <c r="AG173" s="26"/>
      <c r="AH173" s="26"/>
      <c r="AI173" s="26"/>
      <c r="AJ173" s="26" t="s">
        <v>341</v>
      </c>
      <c r="AK173" s="29">
        <v>0</v>
      </c>
      <c r="AL173" s="29">
        <v>52000</v>
      </c>
      <c r="AM173" s="29">
        <v>0</v>
      </c>
      <c r="AN173" s="29"/>
      <c r="AO173" s="26"/>
      <c r="AP173" s="26"/>
      <c r="AQ173" s="26"/>
      <c r="AR173" s="26"/>
      <c r="AS173" s="26" t="s">
        <v>282</v>
      </c>
      <c r="AT173" s="29">
        <v>0</v>
      </c>
      <c r="AU173" s="29">
        <v>0</v>
      </c>
      <c r="AV173" s="29">
        <v>0</v>
      </c>
      <c r="AW173" s="29">
        <v>0</v>
      </c>
      <c r="AX173" s="29">
        <v>0</v>
      </c>
      <c r="AY173" s="29">
        <v>0</v>
      </c>
      <c r="AZ173" s="29">
        <v>52000</v>
      </c>
      <c r="BA173" s="29">
        <v>0</v>
      </c>
      <c r="BB173" s="29">
        <v>0</v>
      </c>
      <c r="BC173" s="29">
        <v>0</v>
      </c>
      <c r="BD173" s="29">
        <v>0</v>
      </c>
      <c r="BE173" s="26"/>
      <c r="BF173" s="26"/>
      <c r="BG173" s="26"/>
      <c r="BH173" s="29">
        <v>0</v>
      </c>
    </row>
    <row r="174" spans="1:60" x14ac:dyDescent="0.2">
      <c r="A174" s="26">
        <v>891300047</v>
      </c>
      <c r="B174" s="26" t="s">
        <v>274</v>
      </c>
      <c r="C174" s="26" t="s">
        <v>175</v>
      </c>
      <c r="D174" s="26" t="s">
        <v>175</v>
      </c>
      <c r="E174" s="26" t="s">
        <v>368</v>
      </c>
      <c r="F174" s="27"/>
      <c r="G174" s="28">
        <v>45586.598958333299</v>
      </c>
      <c r="H174" s="28">
        <v>45604.4206597222</v>
      </c>
      <c r="I174" s="29">
        <v>633905</v>
      </c>
      <c r="J174" s="29">
        <v>633905</v>
      </c>
      <c r="K174" s="26" t="s">
        <v>284</v>
      </c>
      <c r="L174" s="26" t="s">
        <v>284</v>
      </c>
      <c r="M174" s="29">
        <v>621227</v>
      </c>
      <c r="N174" s="26">
        <v>1222542220</v>
      </c>
      <c r="O174" s="26"/>
      <c r="P174" s="26"/>
      <c r="Q174" s="26"/>
      <c r="R174" s="26" t="s">
        <v>277</v>
      </c>
      <c r="S174" s="28">
        <v>45586</v>
      </c>
      <c r="T174" s="28">
        <v>45604</v>
      </c>
      <c r="U174" s="28">
        <v>45625</v>
      </c>
      <c r="V174" s="28"/>
      <c r="W174" s="26">
        <v>122</v>
      </c>
      <c r="X174" s="26" t="s">
        <v>351</v>
      </c>
      <c r="Y174" s="29">
        <v>633905</v>
      </c>
      <c r="Z174" s="29">
        <v>633905</v>
      </c>
      <c r="AA174" s="29">
        <v>0</v>
      </c>
      <c r="AB174" s="29">
        <v>0</v>
      </c>
      <c r="AC174" s="29">
        <v>0</v>
      </c>
      <c r="AD174" s="29">
        <v>0</v>
      </c>
      <c r="AE174" s="29">
        <v>0</v>
      </c>
      <c r="AF174" s="29">
        <v>0</v>
      </c>
      <c r="AG174" s="26"/>
      <c r="AH174" s="26"/>
      <c r="AI174" s="26"/>
      <c r="AJ174" s="26" t="s">
        <v>341</v>
      </c>
      <c r="AK174" s="29">
        <v>12678</v>
      </c>
      <c r="AL174" s="29">
        <v>633905</v>
      </c>
      <c r="AM174" s="29">
        <v>0</v>
      </c>
      <c r="AN174" s="29"/>
      <c r="AO174" s="26"/>
      <c r="AP174" s="26"/>
      <c r="AQ174" s="26"/>
      <c r="AR174" s="26"/>
      <c r="AS174" s="26" t="s">
        <v>282</v>
      </c>
      <c r="AT174" s="29">
        <v>0</v>
      </c>
      <c r="AU174" s="29">
        <v>0</v>
      </c>
      <c r="AV174" s="29">
        <v>0</v>
      </c>
      <c r="AW174" s="29">
        <v>0</v>
      </c>
      <c r="AX174" s="29">
        <v>0</v>
      </c>
      <c r="AY174" s="29">
        <v>0</v>
      </c>
      <c r="AZ174" s="29">
        <v>633905</v>
      </c>
      <c r="BA174" s="29">
        <v>0</v>
      </c>
      <c r="BB174" s="29">
        <v>0</v>
      </c>
      <c r="BC174" s="29">
        <v>0</v>
      </c>
      <c r="BD174" s="29">
        <v>0</v>
      </c>
      <c r="BE174" s="26"/>
      <c r="BF174" s="26"/>
      <c r="BG174" s="26"/>
      <c r="BH174" s="29">
        <v>0</v>
      </c>
    </row>
    <row r="175" spans="1:60" x14ac:dyDescent="0.2">
      <c r="A175" s="26">
        <v>891300047</v>
      </c>
      <c r="B175" s="26" t="s">
        <v>274</v>
      </c>
      <c r="C175" s="26" t="s">
        <v>181</v>
      </c>
      <c r="D175" s="26" t="s">
        <v>181</v>
      </c>
      <c r="E175" s="26" t="s">
        <v>369</v>
      </c>
      <c r="F175" s="27"/>
      <c r="G175" s="28">
        <v>45594.427094907398</v>
      </c>
      <c r="H175" s="28">
        <v>45604.4206597222</v>
      </c>
      <c r="I175" s="29">
        <v>111420</v>
      </c>
      <c r="J175" s="29">
        <v>111420</v>
      </c>
      <c r="K175" s="26" t="s">
        <v>284</v>
      </c>
      <c r="L175" s="26" t="s">
        <v>284</v>
      </c>
      <c r="M175" s="29">
        <v>111420</v>
      </c>
      <c r="N175" s="26">
        <v>1222541094</v>
      </c>
      <c r="O175" s="26"/>
      <c r="P175" s="26"/>
      <c r="Q175" s="26"/>
      <c r="R175" s="26" t="s">
        <v>277</v>
      </c>
      <c r="S175" s="28">
        <v>45594</v>
      </c>
      <c r="T175" s="28">
        <v>45604</v>
      </c>
      <c r="U175" s="28">
        <v>45624</v>
      </c>
      <c r="V175" s="28"/>
      <c r="W175" s="26">
        <v>123</v>
      </c>
      <c r="X175" s="26" t="s">
        <v>351</v>
      </c>
      <c r="Y175" s="29">
        <v>111420</v>
      </c>
      <c r="Z175" s="29">
        <v>111420</v>
      </c>
      <c r="AA175" s="29">
        <v>0</v>
      </c>
      <c r="AB175" s="29">
        <v>0</v>
      </c>
      <c r="AC175" s="29">
        <v>0</v>
      </c>
      <c r="AD175" s="29">
        <v>0</v>
      </c>
      <c r="AE175" s="29">
        <v>0</v>
      </c>
      <c r="AF175" s="29">
        <v>0</v>
      </c>
      <c r="AG175" s="26"/>
      <c r="AH175" s="26"/>
      <c r="AI175" s="26"/>
      <c r="AJ175" s="26" t="s">
        <v>341</v>
      </c>
      <c r="AK175" s="29">
        <v>0</v>
      </c>
      <c r="AL175" s="29">
        <v>111420</v>
      </c>
      <c r="AM175" s="29">
        <v>0</v>
      </c>
      <c r="AN175" s="29"/>
      <c r="AO175" s="26"/>
      <c r="AP175" s="26"/>
      <c r="AQ175" s="26"/>
      <c r="AR175" s="26"/>
      <c r="AS175" s="26" t="s">
        <v>282</v>
      </c>
      <c r="AT175" s="29">
        <v>0</v>
      </c>
      <c r="AU175" s="29">
        <v>0</v>
      </c>
      <c r="AV175" s="29">
        <v>0</v>
      </c>
      <c r="AW175" s="29">
        <v>0</v>
      </c>
      <c r="AX175" s="29">
        <v>0</v>
      </c>
      <c r="AY175" s="29">
        <v>0</v>
      </c>
      <c r="AZ175" s="29">
        <v>111420</v>
      </c>
      <c r="BA175" s="29">
        <v>0</v>
      </c>
      <c r="BB175" s="29">
        <v>0</v>
      </c>
      <c r="BC175" s="29">
        <v>0</v>
      </c>
      <c r="BD175" s="29">
        <v>0</v>
      </c>
      <c r="BE175" s="26"/>
      <c r="BF175" s="26"/>
      <c r="BG175" s="26"/>
      <c r="BH175" s="29">
        <v>0</v>
      </c>
    </row>
    <row r="176" spans="1:60" x14ac:dyDescent="0.2">
      <c r="A176" s="26">
        <v>891300047</v>
      </c>
      <c r="B176" s="26" t="s">
        <v>274</v>
      </c>
      <c r="C176" s="26" t="s">
        <v>179</v>
      </c>
      <c r="D176" s="26" t="s">
        <v>179</v>
      </c>
      <c r="E176" s="26" t="s">
        <v>370</v>
      </c>
      <c r="F176" s="27"/>
      <c r="G176" s="28">
        <v>45594.376006944403</v>
      </c>
      <c r="H176" s="28">
        <v>45604.4206597222</v>
      </c>
      <c r="I176" s="29">
        <v>56841</v>
      </c>
      <c r="J176" s="29">
        <v>56841</v>
      </c>
      <c r="K176" s="26" t="s">
        <v>284</v>
      </c>
      <c r="L176" s="26" t="s">
        <v>284</v>
      </c>
      <c r="M176" s="29">
        <v>56841</v>
      </c>
      <c r="N176" s="26">
        <v>1222541091</v>
      </c>
      <c r="O176" s="26"/>
      <c r="P176" s="26"/>
      <c r="Q176" s="26"/>
      <c r="R176" s="26" t="s">
        <v>277</v>
      </c>
      <c r="S176" s="28">
        <v>45594</v>
      </c>
      <c r="T176" s="28">
        <v>45604</v>
      </c>
      <c r="U176" s="28">
        <v>45624</v>
      </c>
      <c r="V176" s="28"/>
      <c r="W176" s="26">
        <v>123</v>
      </c>
      <c r="X176" s="26" t="s">
        <v>351</v>
      </c>
      <c r="Y176" s="29">
        <v>56841</v>
      </c>
      <c r="Z176" s="29">
        <v>56841</v>
      </c>
      <c r="AA176" s="29">
        <v>0</v>
      </c>
      <c r="AB176" s="29">
        <v>0</v>
      </c>
      <c r="AC176" s="29">
        <v>0</v>
      </c>
      <c r="AD176" s="29">
        <v>0</v>
      </c>
      <c r="AE176" s="29">
        <v>0</v>
      </c>
      <c r="AF176" s="29">
        <v>0</v>
      </c>
      <c r="AG176" s="26"/>
      <c r="AH176" s="26"/>
      <c r="AI176" s="26"/>
      <c r="AJ176" s="26" t="s">
        <v>341</v>
      </c>
      <c r="AK176" s="29">
        <v>0</v>
      </c>
      <c r="AL176" s="29">
        <v>56841</v>
      </c>
      <c r="AM176" s="29">
        <v>0</v>
      </c>
      <c r="AN176" s="29"/>
      <c r="AO176" s="26"/>
      <c r="AP176" s="26"/>
      <c r="AQ176" s="26"/>
      <c r="AR176" s="26"/>
      <c r="AS176" s="26" t="s">
        <v>282</v>
      </c>
      <c r="AT176" s="29">
        <v>0</v>
      </c>
      <c r="AU176" s="29">
        <v>0</v>
      </c>
      <c r="AV176" s="29">
        <v>0</v>
      </c>
      <c r="AW176" s="29">
        <v>0</v>
      </c>
      <c r="AX176" s="29">
        <v>0</v>
      </c>
      <c r="AY176" s="29">
        <v>0</v>
      </c>
      <c r="AZ176" s="29">
        <v>56841</v>
      </c>
      <c r="BA176" s="29">
        <v>0</v>
      </c>
      <c r="BB176" s="29">
        <v>0</v>
      </c>
      <c r="BC176" s="29">
        <v>0</v>
      </c>
      <c r="BD176" s="29">
        <v>0</v>
      </c>
      <c r="BE176" s="26"/>
      <c r="BF176" s="26"/>
      <c r="BG176" s="26"/>
      <c r="BH176" s="29">
        <v>0</v>
      </c>
    </row>
    <row r="177" spans="1:60" x14ac:dyDescent="0.2">
      <c r="A177" s="26">
        <v>891300047</v>
      </c>
      <c r="B177" s="26" t="s">
        <v>274</v>
      </c>
      <c r="C177" s="26" t="s">
        <v>180</v>
      </c>
      <c r="D177" s="26" t="s">
        <v>180</v>
      </c>
      <c r="E177" s="26" t="s">
        <v>371</v>
      </c>
      <c r="F177" s="27"/>
      <c r="G177" s="28">
        <v>45594.424421296302</v>
      </c>
      <c r="H177" s="28">
        <v>45604.4206597222</v>
      </c>
      <c r="I177" s="29">
        <v>52000</v>
      </c>
      <c r="J177" s="29">
        <v>52000</v>
      </c>
      <c r="K177" s="26" t="s">
        <v>284</v>
      </c>
      <c r="L177" s="26" t="s">
        <v>284</v>
      </c>
      <c r="M177" s="29">
        <v>52000</v>
      </c>
      <c r="N177" s="26">
        <v>1222541093</v>
      </c>
      <c r="O177" s="26"/>
      <c r="P177" s="26"/>
      <c r="Q177" s="26"/>
      <c r="R177" s="26" t="s">
        <v>277</v>
      </c>
      <c r="S177" s="28">
        <v>45594</v>
      </c>
      <c r="T177" s="28">
        <v>45604</v>
      </c>
      <c r="U177" s="28">
        <v>45624</v>
      </c>
      <c r="V177" s="28"/>
      <c r="W177" s="26">
        <v>123</v>
      </c>
      <c r="X177" s="26" t="s">
        <v>351</v>
      </c>
      <c r="Y177" s="29">
        <v>52000</v>
      </c>
      <c r="Z177" s="29">
        <v>52000</v>
      </c>
      <c r="AA177" s="29">
        <v>0</v>
      </c>
      <c r="AB177" s="29">
        <v>0</v>
      </c>
      <c r="AC177" s="29">
        <v>0</v>
      </c>
      <c r="AD177" s="29">
        <v>0</v>
      </c>
      <c r="AE177" s="29">
        <v>0</v>
      </c>
      <c r="AF177" s="29">
        <v>0</v>
      </c>
      <c r="AG177" s="26"/>
      <c r="AH177" s="26"/>
      <c r="AI177" s="26"/>
      <c r="AJ177" s="26" t="s">
        <v>341</v>
      </c>
      <c r="AK177" s="29">
        <v>0</v>
      </c>
      <c r="AL177" s="29">
        <v>52000</v>
      </c>
      <c r="AM177" s="29">
        <v>0</v>
      </c>
      <c r="AN177" s="29"/>
      <c r="AO177" s="26"/>
      <c r="AP177" s="26"/>
      <c r="AQ177" s="26"/>
      <c r="AR177" s="26"/>
      <c r="AS177" s="26" t="s">
        <v>282</v>
      </c>
      <c r="AT177" s="29">
        <v>0</v>
      </c>
      <c r="AU177" s="29">
        <v>0</v>
      </c>
      <c r="AV177" s="29">
        <v>0</v>
      </c>
      <c r="AW177" s="29">
        <v>0</v>
      </c>
      <c r="AX177" s="29">
        <v>0</v>
      </c>
      <c r="AY177" s="29">
        <v>0</v>
      </c>
      <c r="AZ177" s="29">
        <v>52000</v>
      </c>
      <c r="BA177" s="29">
        <v>0</v>
      </c>
      <c r="BB177" s="29">
        <v>0</v>
      </c>
      <c r="BC177" s="29">
        <v>0</v>
      </c>
      <c r="BD177" s="29">
        <v>0</v>
      </c>
      <c r="BE177" s="26"/>
      <c r="BF177" s="26"/>
      <c r="BG177" s="26"/>
      <c r="BH177" s="29">
        <v>0</v>
      </c>
    </row>
    <row r="178" spans="1:60" x14ac:dyDescent="0.2">
      <c r="A178" s="26">
        <v>891300047</v>
      </c>
      <c r="B178" s="26" t="s">
        <v>274</v>
      </c>
      <c r="C178" s="26" t="s">
        <v>177</v>
      </c>
      <c r="D178" s="26" t="s">
        <v>177</v>
      </c>
      <c r="E178" s="26" t="s">
        <v>372</v>
      </c>
      <c r="F178" s="27"/>
      <c r="G178" s="28">
        <v>45586.699016203696</v>
      </c>
      <c r="H178" s="28">
        <v>45604.4206597222</v>
      </c>
      <c r="I178" s="29">
        <v>52000</v>
      </c>
      <c r="J178" s="29">
        <v>52000</v>
      </c>
      <c r="K178" s="26" t="s">
        <v>284</v>
      </c>
      <c r="L178" s="26" t="s">
        <v>284</v>
      </c>
      <c r="M178" s="29">
        <v>52000</v>
      </c>
      <c r="N178" s="26">
        <v>1222540812</v>
      </c>
      <c r="O178" s="26"/>
      <c r="P178" s="26"/>
      <c r="Q178" s="26"/>
      <c r="R178" s="26" t="s">
        <v>277</v>
      </c>
      <c r="S178" s="28">
        <v>45586</v>
      </c>
      <c r="T178" s="28">
        <v>45604</v>
      </c>
      <c r="U178" s="28">
        <v>45624</v>
      </c>
      <c r="V178" s="28"/>
      <c r="W178" s="26">
        <v>123</v>
      </c>
      <c r="X178" s="26" t="s">
        <v>351</v>
      </c>
      <c r="Y178" s="29">
        <v>52000</v>
      </c>
      <c r="Z178" s="29">
        <v>52000</v>
      </c>
      <c r="AA178" s="29">
        <v>0</v>
      </c>
      <c r="AB178" s="29">
        <v>0</v>
      </c>
      <c r="AC178" s="29">
        <v>0</v>
      </c>
      <c r="AD178" s="29">
        <v>0</v>
      </c>
      <c r="AE178" s="29">
        <v>0</v>
      </c>
      <c r="AF178" s="29">
        <v>0</v>
      </c>
      <c r="AG178" s="26"/>
      <c r="AH178" s="26"/>
      <c r="AI178" s="26"/>
      <c r="AJ178" s="26" t="s">
        <v>341</v>
      </c>
      <c r="AK178" s="29">
        <v>0</v>
      </c>
      <c r="AL178" s="29">
        <v>52000</v>
      </c>
      <c r="AM178" s="29">
        <v>0</v>
      </c>
      <c r="AN178" s="29"/>
      <c r="AO178" s="26"/>
      <c r="AP178" s="26"/>
      <c r="AQ178" s="26"/>
      <c r="AR178" s="26"/>
      <c r="AS178" s="26" t="s">
        <v>282</v>
      </c>
      <c r="AT178" s="29">
        <v>0</v>
      </c>
      <c r="AU178" s="29">
        <v>0</v>
      </c>
      <c r="AV178" s="29">
        <v>0</v>
      </c>
      <c r="AW178" s="29">
        <v>0</v>
      </c>
      <c r="AX178" s="29">
        <v>0</v>
      </c>
      <c r="AY178" s="29">
        <v>0</v>
      </c>
      <c r="AZ178" s="29">
        <v>52000</v>
      </c>
      <c r="BA178" s="29">
        <v>0</v>
      </c>
      <c r="BB178" s="29">
        <v>0</v>
      </c>
      <c r="BC178" s="29">
        <v>0</v>
      </c>
      <c r="BD178" s="29">
        <v>0</v>
      </c>
      <c r="BE178" s="26"/>
      <c r="BF178" s="26"/>
      <c r="BG178" s="26"/>
      <c r="BH178" s="29">
        <v>0</v>
      </c>
    </row>
    <row r="179" spans="1:60" x14ac:dyDescent="0.2">
      <c r="A179" s="26">
        <v>891300047</v>
      </c>
      <c r="B179" s="26" t="s">
        <v>274</v>
      </c>
      <c r="C179" s="26" t="s">
        <v>182</v>
      </c>
      <c r="D179" s="26" t="s">
        <v>182</v>
      </c>
      <c r="E179" s="26" t="s">
        <v>373</v>
      </c>
      <c r="F179" s="27"/>
      <c r="G179" s="28">
        <v>45596.478819444397</v>
      </c>
      <c r="H179" s="28">
        <v>45604.4206597222</v>
      </c>
      <c r="I179" s="29">
        <v>481261</v>
      </c>
      <c r="J179" s="29">
        <v>481261</v>
      </c>
      <c r="K179" s="26" t="s">
        <v>284</v>
      </c>
      <c r="L179" s="26" t="s">
        <v>284</v>
      </c>
      <c r="M179" s="29">
        <v>471636</v>
      </c>
      <c r="N179" s="26">
        <v>1222541154</v>
      </c>
      <c r="O179" s="26"/>
      <c r="P179" s="26"/>
      <c r="Q179" s="26"/>
      <c r="R179" s="26" t="s">
        <v>277</v>
      </c>
      <c r="S179" s="28">
        <v>45596</v>
      </c>
      <c r="T179" s="28">
        <v>45604</v>
      </c>
      <c r="U179" s="28">
        <v>45624</v>
      </c>
      <c r="V179" s="28"/>
      <c r="W179" s="26">
        <v>123</v>
      </c>
      <c r="X179" s="26" t="s">
        <v>351</v>
      </c>
      <c r="Y179" s="29">
        <v>481261</v>
      </c>
      <c r="Z179" s="29">
        <v>481261</v>
      </c>
      <c r="AA179" s="29">
        <v>0</v>
      </c>
      <c r="AB179" s="29">
        <v>0</v>
      </c>
      <c r="AC179" s="29">
        <v>0</v>
      </c>
      <c r="AD179" s="29">
        <v>0</v>
      </c>
      <c r="AE179" s="29">
        <v>0</v>
      </c>
      <c r="AF179" s="29">
        <v>0</v>
      </c>
      <c r="AG179" s="26"/>
      <c r="AH179" s="26"/>
      <c r="AI179" s="26"/>
      <c r="AJ179" s="26" t="s">
        <v>341</v>
      </c>
      <c r="AK179" s="29">
        <v>9625</v>
      </c>
      <c r="AL179" s="29">
        <v>481261</v>
      </c>
      <c r="AM179" s="29">
        <v>0</v>
      </c>
      <c r="AN179" s="29"/>
      <c r="AO179" s="26"/>
      <c r="AP179" s="26"/>
      <c r="AQ179" s="26"/>
      <c r="AR179" s="26"/>
      <c r="AS179" s="26" t="s">
        <v>282</v>
      </c>
      <c r="AT179" s="29">
        <v>0</v>
      </c>
      <c r="AU179" s="29">
        <v>0</v>
      </c>
      <c r="AV179" s="29">
        <v>0</v>
      </c>
      <c r="AW179" s="29">
        <v>0</v>
      </c>
      <c r="AX179" s="29">
        <v>0</v>
      </c>
      <c r="AY179" s="29">
        <v>0</v>
      </c>
      <c r="AZ179" s="29">
        <v>481261</v>
      </c>
      <c r="BA179" s="29">
        <v>0</v>
      </c>
      <c r="BB179" s="29">
        <v>0</v>
      </c>
      <c r="BC179" s="29">
        <v>0</v>
      </c>
      <c r="BD179" s="29">
        <v>0</v>
      </c>
      <c r="BE179" s="26"/>
      <c r="BF179" s="26"/>
      <c r="BG179" s="26"/>
      <c r="BH179" s="29">
        <v>0</v>
      </c>
    </row>
    <row r="180" spans="1:60" x14ac:dyDescent="0.2">
      <c r="A180" s="26">
        <v>891300047</v>
      </c>
      <c r="B180" s="26" t="s">
        <v>274</v>
      </c>
      <c r="C180" s="26" t="s">
        <v>169</v>
      </c>
      <c r="D180" s="26" t="s">
        <v>169</v>
      </c>
      <c r="E180" s="26" t="s">
        <v>374</v>
      </c>
      <c r="F180" s="27"/>
      <c r="G180" s="28">
        <v>45574.438530092601</v>
      </c>
      <c r="H180" s="28">
        <v>45583.555532407401</v>
      </c>
      <c r="I180" s="29">
        <v>229145</v>
      </c>
      <c r="J180" s="29">
        <v>229145</v>
      </c>
      <c r="K180" s="26" t="s">
        <v>284</v>
      </c>
      <c r="L180" s="26" t="s">
        <v>284</v>
      </c>
      <c r="M180" s="29">
        <v>224562</v>
      </c>
      <c r="N180" s="26">
        <v>1222540488</v>
      </c>
      <c r="O180" s="26"/>
      <c r="P180" s="26"/>
      <c r="Q180" s="26"/>
      <c r="R180" s="26" t="s">
        <v>277</v>
      </c>
      <c r="S180" s="28">
        <v>45574</v>
      </c>
      <c r="T180" s="28">
        <v>45597</v>
      </c>
      <c r="U180" s="28">
        <v>45624</v>
      </c>
      <c r="V180" s="28"/>
      <c r="W180" s="26">
        <v>123</v>
      </c>
      <c r="X180" s="26" t="s">
        <v>351</v>
      </c>
      <c r="Y180" s="29">
        <v>229145</v>
      </c>
      <c r="Z180" s="29">
        <v>229145</v>
      </c>
      <c r="AA180" s="29">
        <v>0</v>
      </c>
      <c r="AB180" s="29">
        <v>0</v>
      </c>
      <c r="AC180" s="29">
        <v>0</v>
      </c>
      <c r="AD180" s="29">
        <v>0</v>
      </c>
      <c r="AE180" s="29">
        <v>0</v>
      </c>
      <c r="AF180" s="29">
        <v>0</v>
      </c>
      <c r="AG180" s="26"/>
      <c r="AH180" s="26"/>
      <c r="AI180" s="26"/>
      <c r="AJ180" s="26" t="s">
        <v>341</v>
      </c>
      <c r="AK180" s="29">
        <v>4583</v>
      </c>
      <c r="AL180" s="29">
        <v>229145</v>
      </c>
      <c r="AM180" s="29">
        <v>0</v>
      </c>
      <c r="AN180" s="29"/>
      <c r="AO180" s="26"/>
      <c r="AP180" s="26"/>
      <c r="AQ180" s="26"/>
      <c r="AR180" s="26"/>
      <c r="AS180" s="26" t="s">
        <v>282</v>
      </c>
      <c r="AT180" s="29">
        <v>0</v>
      </c>
      <c r="AU180" s="29">
        <v>0</v>
      </c>
      <c r="AV180" s="29">
        <v>0</v>
      </c>
      <c r="AW180" s="29">
        <v>0</v>
      </c>
      <c r="AX180" s="29">
        <v>0</v>
      </c>
      <c r="AY180" s="29">
        <v>0</v>
      </c>
      <c r="AZ180" s="29">
        <v>229145</v>
      </c>
      <c r="BA180" s="29">
        <v>0</v>
      </c>
      <c r="BB180" s="29">
        <v>0</v>
      </c>
      <c r="BC180" s="29">
        <v>0</v>
      </c>
      <c r="BD180" s="29">
        <v>0</v>
      </c>
      <c r="BE180" s="26"/>
      <c r="BF180" s="26"/>
      <c r="BG180" s="26"/>
      <c r="BH180" s="29">
        <v>0</v>
      </c>
    </row>
    <row r="181" spans="1:60" x14ac:dyDescent="0.2">
      <c r="A181" s="26">
        <v>891300047</v>
      </c>
      <c r="B181" s="26" t="s">
        <v>274</v>
      </c>
      <c r="C181" s="26" t="s">
        <v>174</v>
      </c>
      <c r="D181" s="26" t="s">
        <v>174</v>
      </c>
      <c r="E181" s="26" t="s">
        <v>375</v>
      </c>
      <c r="F181" s="27"/>
      <c r="G181" s="28">
        <v>45586.597083333298</v>
      </c>
      <c r="H181" s="28">
        <v>45604.4206597222</v>
      </c>
      <c r="I181" s="29">
        <v>205834</v>
      </c>
      <c r="J181" s="29">
        <v>205834</v>
      </c>
      <c r="K181" s="26" t="s">
        <v>284</v>
      </c>
      <c r="L181" s="26" t="s">
        <v>284</v>
      </c>
      <c r="M181" s="29">
        <v>201717</v>
      </c>
      <c r="N181" s="26">
        <v>1222540808</v>
      </c>
      <c r="O181" s="26"/>
      <c r="P181" s="26"/>
      <c r="Q181" s="26"/>
      <c r="R181" s="26" t="s">
        <v>277</v>
      </c>
      <c r="S181" s="28">
        <v>45586</v>
      </c>
      <c r="T181" s="28">
        <v>45604</v>
      </c>
      <c r="U181" s="28">
        <v>45624</v>
      </c>
      <c r="V181" s="28"/>
      <c r="W181" s="26">
        <v>123</v>
      </c>
      <c r="X181" s="26" t="s">
        <v>351</v>
      </c>
      <c r="Y181" s="29">
        <v>205834</v>
      </c>
      <c r="Z181" s="29">
        <v>205834</v>
      </c>
      <c r="AA181" s="29">
        <v>0</v>
      </c>
      <c r="AB181" s="29">
        <v>0</v>
      </c>
      <c r="AC181" s="29">
        <v>0</v>
      </c>
      <c r="AD181" s="29">
        <v>0</v>
      </c>
      <c r="AE181" s="29">
        <v>0</v>
      </c>
      <c r="AF181" s="29">
        <v>0</v>
      </c>
      <c r="AG181" s="26"/>
      <c r="AH181" s="26"/>
      <c r="AI181" s="26"/>
      <c r="AJ181" s="26" t="s">
        <v>341</v>
      </c>
      <c r="AK181" s="29">
        <v>4117</v>
      </c>
      <c r="AL181" s="29">
        <v>205834</v>
      </c>
      <c r="AM181" s="29">
        <v>0</v>
      </c>
      <c r="AN181" s="29"/>
      <c r="AO181" s="26"/>
      <c r="AP181" s="26"/>
      <c r="AQ181" s="26"/>
      <c r="AR181" s="26"/>
      <c r="AS181" s="26" t="s">
        <v>282</v>
      </c>
      <c r="AT181" s="29">
        <v>0</v>
      </c>
      <c r="AU181" s="29">
        <v>0</v>
      </c>
      <c r="AV181" s="29">
        <v>0</v>
      </c>
      <c r="AW181" s="29">
        <v>0</v>
      </c>
      <c r="AX181" s="29">
        <v>0</v>
      </c>
      <c r="AY181" s="29">
        <v>0</v>
      </c>
      <c r="AZ181" s="29">
        <v>205834</v>
      </c>
      <c r="BA181" s="29">
        <v>0</v>
      </c>
      <c r="BB181" s="29">
        <v>0</v>
      </c>
      <c r="BC181" s="29">
        <v>0</v>
      </c>
      <c r="BD181" s="29">
        <v>0</v>
      </c>
      <c r="BE181" s="26"/>
      <c r="BF181" s="26"/>
      <c r="BG181" s="26"/>
      <c r="BH181" s="29">
        <v>0</v>
      </c>
    </row>
    <row r="182" spans="1:60" x14ac:dyDescent="0.2">
      <c r="A182" s="26">
        <v>891300047</v>
      </c>
      <c r="B182" s="26" t="s">
        <v>274</v>
      </c>
      <c r="C182" s="26" t="s">
        <v>168</v>
      </c>
      <c r="D182" s="26" t="s">
        <v>168</v>
      </c>
      <c r="E182" s="26" t="s">
        <v>377</v>
      </c>
      <c r="F182" s="27"/>
      <c r="G182" s="28">
        <v>45566.350173611099</v>
      </c>
      <c r="H182" s="28">
        <v>45577.470219907402</v>
      </c>
      <c r="I182" s="29">
        <v>153759</v>
      </c>
      <c r="J182" s="29">
        <v>153759</v>
      </c>
      <c r="K182" s="26" t="s">
        <v>284</v>
      </c>
      <c r="L182" s="26" t="s">
        <v>284</v>
      </c>
      <c r="M182" s="29">
        <v>153759</v>
      </c>
      <c r="N182" s="26">
        <v>1222536091</v>
      </c>
      <c r="O182" s="26"/>
      <c r="P182" s="26"/>
      <c r="Q182" s="26"/>
      <c r="R182" s="26" t="s">
        <v>277</v>
      </c>
      <c r="S182" s="28">
        <v>45566</v>
      </c>
      <c r="T182" s="28">
        <v>45580</v>
      </c>
      <c r="U182" s="28">
        <v>45602</v>
      </c>
      <c r="V182" s="28"/>
      <c r="W182" s="26">
        <v>145</v>
      </c>
      <c r="X182" s="26" t="s">
        <v>351</v>
      </c>
      <c r="Y182" s="29">
        <v>153759</v>
      </c>
      <c r="Z182" s="29">
        <v>153759</v>
      </c>
      <c r="AA182" s="29">
        <v>0</v>
      </c>
      <c r="AB182" s="29">
        <v>0</v>
      </c>
      <c r="AC182" s="29">
        <v>0</v>
      </c>
      <c r="AD182" s="29">
        <v>0</v>
      </c>
      <c r="AE182" s="29">
        <v>0</v>
      </c>
      <c r="AF182" s="29">
        <v>0</v>
      </c>
      <c r="AG182" s="26"/>
      <c r="AH182" s="26"/>
      <c r="AI182" s="26"/>
      <c r="AJ182" s="26" t="s">
        <v>285</v>
      </c>
      <c r="AK182" s="29">
        <v>0</v>
      </c>
      <c r="AL182" s="29">
        <v>153759</v>
      </c>
      <c r="AM182" s="29">
        <v>0</v>
      </c>
      <c r="AN182" s="29"/>
      <c r="AO182" s="26"/>
      <c r="AP182" s="26"/>
      <c r="AQ182" s="26"/>
      <c r="AR182" s="26"/>
      <c r="AS182" s="26" t="s">
        <v>282</v>
      </c>
      <c r="AT182" s="29">
        <v>0</v>
      </c>
      <c r="AU182" s="29">
        <v>0</v>
      </c>
      <c r="AV182" s="29">
        <v>0</v>
      </c>
      <c r="AW182" s="29">
        <v>0</v>
      </c>
      <c r="AX182" s="29">
        <v>0</v>
      </c>
      <c r="AY182" s="29">
        <v>0</v>
      </c>
      <c r="AZ182" s="29">
        <v>153759</v>
      </c>
      <c r="BA182" s="29">
        <v>0</v>
      </c>
      <c r="BB182" s="29">
        <v>0</v>
      </c>
      <c r="BC182" s="29">
        <v>0</v>
      </c>
      <c r="BD182" s="29">
        <v>0</v>
      </c>
      <c r="BE182" s="26"/>
      <c r="BF182" s="26"/>
      <c r="BG182" s="26"/>
      <c r="BH182" s="29">
        <v>0</v>
      </c>
    </row>
    <row r="183" spans="1:60" x14ac:dyDescent="0.2">
      <c r="A183" s="26">
        <v>891300047</v>
      </c>
      <c r="B183" s="26" t="s">
        <v>274</v>
      </c>
      <c r="C183" s="26" t="s">
        <v>166</v>
      </c>
      <c r="D183" s="26" t="s">
        <v>166</v>
      </c>
      <c r="E183" s="26" t="s">
        <v>378</v>
      </c>
      <c r="F183" s="27"/>
      <c r="G183" s="28">
        <v>45558.730613425898</v>
      </c>
      <c r="H183" s="28">
        <v>45577.470219907402</v>
      </c>
      <c r="I183" s="29">
        <v>52000</v>
      </c>
      <c r="J183" s="29">
        <v>52000</v>
      </c>
      <c r="K183" s="26" t="s">
        <v>284</v>
      </c>
      <c r="L183" s="26" t="s">
        <v>284</v>
      </c>
      <c r="M183" s="29">
        <v>52000</v>
      </c>
      <c r="N183" s="26">
        <v>1222545314</v>
      </c>
      <c r="O183" s="26"/>
      <c r="P183" s="26"/>
      <c r="Q183" s="26"/>
      <c r="R183" s="26" t="s">
        <v>277</v>
      </c>
      <c r="S183" s="28">
        <v>45558</v>
      </c>
      <c r="T183" s="28">
        <v>45580</v>
      </c>
      <c r="U183" s="28">
        <v>45602</v>
      </c>
      <c r="V183" s="28"/>
      <c r="W183" s="26">
        <v>145</v>
      </c>
      <c r="X183" s="26" t="s">
        <v>351</v>
      </c>
      <c r="Y183" s="29">
        <v>52000</v>
      </c>
      <c r="Z183" s="29">
        <v>52000</v>
      </c>
      <c r="AA183" s="29">
        <v>0</v>
      </c>
      <c r="AB183" s="29">
        <v>0</v>
      </c>
      <c r="AC183" s="29">
        <v>0</v>
      </c>
      <c r="AD183" s="29">
        <v>0</v>
      </c>
      <c r="AE183" s="29">
        <v>0</v>
      </c>
      <c r="AF183" s="29">
        <v>0</v>
      </c>
      <c r="AG183" s="26"/>
      <c r="AH183" s="26"/>
      <c r="AI183" s="26"/>
      <c r="AJ183" s="26" t="s">
        <v>285</v>
      </c>
      <c r="AK183" s="29">
        <v>0</v>
      </c>
      <c r="AL183" s="29">
        <v>52000</v>
      </c>
      <c r="AM183" s="29">
        <v>0</v>
      </c>
      <c r="AN183" s="29"/>
      <c r="AO183" s="26"/>
      <c r="AP183" s="26"/>
      <c r="AQ183" s="26"/>
      <c r="AR183" s="26"/>
      <c r="AS183" s="26" t="s">
        <v>282</v>
      </c>
      <c r="AT183" s="29">
        <v>0</v>
      </c>
      <c r="AU183" s="29">
        <v>0</v>
      </c>
      <c r="AV183" s="29">
        <v>0</v>
      </c>
      <c r="AW183" s="29">
        <v>0</v>
      </c>
      <c r="AX183" s="29">
        <v>0</v>
      </c>
      <c r="AY183" s="29">
        <v>0</v>
      </c>
      <c r="AZ183" s="29">
        <v>52000</v>
      </c>
      <c r="BA183" s="29">
        <v>0</v>
      </c>
      <c r="BB183" s="29">
        <v>0</v>
      </c>
      <c r="BC183" s="29">
        <v>0</v>
      </c>
      <c r="BD183" s="29">
        <v>0</v>
      </c>
      <c r="BE183" s="26"/>
      <c r="BF183" s="26"/>
      <c r="BG183" s="26"/>
      <c r="BH183" s="29">
        <v>0</v>
      </c>
    </row>
    <row r="184" spans="1:60" x14ac:dyDescent="0.2">
      <c r="A184" s="26">
        <v>891300047</v>
      </c>
      <c r="B184" s="26" t="s">
        <v>274</v>
      </c>
      <c r="C184" s="26" t="s">
        <v>170</v>
      </c>
      <c r="D184" s="26" t="s">
        <v>170</v>
      </c>
      <c r="E184" s="26" t="s">
        <v>379</v>
      </c>
      <c r="F184" s="27"/>
      <c r="G184" s="28">
        <v>45575.519247685203</v>
      </c>
      <c r="H184" s="28">
        <v>45580.616365740701</v>
      </c>
      <c r="I184" s="29">
        <v>390626</v>
      </c>
      <c r="J184" s="29">
        <v>390626</v>
      </c>
      <c r="K184" s="26" t="s">
        <v>284</v>
      </c>
      <c r="L184" s="26" t="s">
        <v>284</v>
      </c>
      <c r="M184" s="29">
        <v>382813</v>
      </c>
      <c r="N184" s="26">
        <v>1222536089</v>
      </c>
      <c r="O184" s="26"/>
      <c r="P184" s="26"/>
      <c r="Q184" s="26"/>
      <c r="R184" s="26" t="s">
        <v>277</v>
      </c>
      <c r="S184" s="28">
        <v>45575</v>
      </c>
      <c r="T184" s="28">
        <v>45580</v>
      </c>
      <c r="U184" s="28">
        <v>45602</v>
      </c>
      <c r="V184" s="28"/>
      <c r="W184" s="26">
        <v>145</v>
      </c>
      <c r="X184" s="26" t="s">
        <v>351</v>
      </c>
      <c r="Y184" s="29">
        <v>390626</v>
      </c>
      <c r="Z184" s="29">
        <v>390626</v>
      </c>
      <c r="AA184" s="29">
        <v>0</v>
      </c>
      <c r="AB184" s="29">
        <v>0</v>
      </c>
      <c r="AC184" s="29">
        <v>0</v>
      </c>
      <c r="AD184" s="29">
        <v>0</v>
      </c>
      <c r="AE184" s="29">
        <v>0</v>
      </c>
      <c r="AF184" s="29">
        <v>0</v>
      </c>
      <c r="AG184" s="26"/>
      <c r="AH184" s="26"/>
      <c r="AI184" s="26"/>
      <c r="AJ184" s="26" t="s">
        <v>285</v>
      </c>
      <c r="AK184" s="29">
        <v>7813</v>
      </c>
      <c r="AL184" s="29">
        <v>390626</v>
      </c>
      <c r="AM184" s="29">
        <v>0</v>
      </c>
      <c r="AN184" s="29"/>
      <c r="AO184" s="26"/>
      <c r="AP184" s="26"/>
      <c r="AQ184" s="26"/>
      <c r="AR184" s="26"/>
      <c r="AS184" s="26" t="s">
        <v>282</v>
      </c>
      <c r="AT184" s="29">
        <v>0</v>
      </c>
      <c r="AU184" s="29">
        <v>0</v>
      </c>
      <c r="AV184" s="29">
        <v>0</v>
      </c>
      <c r="AW184" s="29">
        <v>0</v>
      </c>
      <c r="AX184" s="29">
        <v>0</v>
      </c>
      <c r="AY184" s="29">
        <v>0</v>
      </c>
      <c r="AZ184" s="29">
        <v>390626</v>
      </c>
      <c r="BA184" s="29">
        <v>0</v>
      </c>
      <c r="BB184" s="29">
        <v>0</v>
      </c>
      <c r="BC184" s="29">
        <v>0</v>
      </c>
      <c r="BD184" s="29">
        <v>0</v>
      </c>
      <c r="BE184" s="26"/>
      <c r="BF184" s="26"/>
      <c r="BG184" s="26"/>
      <c r="BH184" s="29">
        <v>0</v>
      </c>
    </row>
    <row r="185" spans="1:60" x14ac:dyDescent="0.2">
      <c r="A185" s="26">
        <v>891300047</v>
      </c>
      <c r="B185" s="26" t="s">
        <v>274</v>
      </c>
      <c r="C185" s="26" t="s">
        <v>132</v>
      </c>
      <c r="D185" s="26" t="s">
        <v>132</v>
      </c>
      <c r="E185" s="26" t="s">
        <v>354</v>
      </c>
      <c r="F185" s="27"/>
      <c r="G185" s="28">
        <v>45132.648287037002</v>
      </c>
      <c r="H185" s="28">
        <v>45148.561932870398</v>
      </c>
      <c r="I185" s="29">
        <v>507625</v>
      </c>
      <c r="J185" s="29">
        <v>5895</v>
      </c>
      <c r="K185" s="26" t="s">
        <v>284</v>
      </c>
      <c r="L185" s="26" t="s">
        <v>284</v>
      </c>
      <c r="M185" s="29">
        <v>0</v>
      </c>
      <c r="N185" s="26"/>
      <c r="O185" s="26"/>
      <c r="P185" s="26"/>
      <c r="Q185" s="26"/>
      <c r="R185" s="26" t="s">
        <v>277</v>
      </c>
      <c r="S185" s="28">
        <v>45132</v>
      </c>
      <c r="T185" s="28">
        <v>45148</v>
      </c>
      <c r="U185" s="28">
        <v>45652</v>
      </c>
      <c r="V185" s="28"/>
      <c r="W185" s="26">
        <v>95</v>
      </c>
      <c r="X185" s="26" t="s">
        <v>351</v>
      </c>
      <c r="Y185" s="29">
        <v>507625</v>
      </c>
      <c r="Z185" s="29">
        <v>66405</v>
      </c>
      <c r="AA185" s="29">
        <v>0</v>
      </c>
      <c r="AB185" s="29">
        <v>0</v>
      </c>
      <c r="AC185" s="29">
        <v>0</v>
      </c>
      <c r="AD185" s="29">
        <v>0</v>
      </c>
      <c r="AE185" s="29">
        <v>25020</v>
      </c>
      <c r="AF185" s="29">
        <v>0</v>
      </c>
      <c r="AG185" s="26"/>
      <c r="AH185" s="26"/>
      <c r="AI185" s="26" t="s">
        <v>355</v>
      </c>
      <c r="AJ185" s="26" t="s">
        <v>356</v>
      </c>
      <c r="AK185" s="29">
        <v>0</v>
      </c>
      <c r="AL185" s="29">
        <v>41385</v>
      </c>
      <c r="AM185" s="29">
        <v>0</v>
      </c>
      <c r="AN185" s="29"/>
      <c r="AO185" s="26"/>
      <c r="AP185" s="26"/>
      <c r="AQ185" s="26" t="s">
        <v>281</v>
      </c>
      <c r="AR185" s="26"/>
      <c r="AS185" s="26" t="s">
        <v>357</v>
      </c>
      <c r="AT185" s="29">
        <v>0</v>
      </c>
      <c r="AU185" s="29">
        <v>0</v>
      </c>
      <c r="AV185" s="29">
        <v>0</v>
      </c>
      <c r="AW185" s="29">
        <v>0</v>
      </c>
      <c r="AX185" s="29">
        <v>0</v>
      </c>
      <c r="AY185" s="29">
        <v>0</v>
      </c>
      <c r="AZ185" s="29">
        <v>5895</v>
      </c>
      <c r="BA185" s="29">
        <v>0</v>
      </c>
      <c r="BB185" s="29">
        <v>0</v>
      </c>
      <c r="BC185" s="29">
        <v>0</v>
      </c>
      <c r="BD185" s="29">
        <v>0</v>
      </c>
      <c r="BE185" s="26"/>
      <c r="BF185" s="26"/>
      <c r="BG185" s="26"/>
      <c r="BH185" s="29">
        <v>0</v>
      </c>
    </row>
    <row r="186" spans="1:60" x14ac:dyDescent="0.2">
      <c r="A186" s="26">
        <v>891300047</v>
      </c>
      <c r="B186" s="26" t="s">
        <v>274</v>
      </c>
      <c r="C186" s="26" t="s">
        <v>121</v>
      </c>
      <c r="D186" s="26" t="s">
        <v>121</v>
      </c>
      <c r="E186" s="26" t="s">
        <v>288</v>
      </c>
      <c r="F186" s="27"/>
      <c r="G186" s="28">
        <v>45105.592685185198</v>
      </c>
      <c r="H186" s="28">
        <v>45124.454513888901</v>
      </c>
      <c r="I186" s="29">
        <v>7694580</v>
      </c>
      <c r="J186" s="29">
        <v>1308308</v>
      </c>
      <c r="K186" s="26" t="s">
        <v>284</v>
      </c>
      <c r="L186" s="26" t="s">
        <v>289</v>
      </c>
      <c r="M186" s="29">
        <v>463220</v>
      </c>
      <c r="N186" s="26">
        <v>1222577057</v>
      </c>
      <c r="O186" s="26"/>
      <c r="P186" s="26"/>
      <c r="Q186" s="26"/>
      <c r="R186" s="26" t="s">
        <v>277</v>
      </c>
      <c r="S186" s="28">
        <v>45105</v>
      </c>
      <c r="T186" s="28">
        <v>45537</v>
      </c>
      <c r="U186" s="28">
        <v>45741</v>
      </c>
      <c r="V186" s="28"/>
      <c r="W186" s="26">
        <v>6</v>
      </c>
      <c r="X186" s="26" t="s">
        <v>278</v>
      </c>
      <c r="Y186" s="29">
        <v>8169580</v>
      </c>
      <c r="Z186" s="29">
        <v>1308308</v>
      </c>
      <c r="AA186" s="29">
        <v>0</v>
      </c>
      <c r="AB186" s="29">
        <v>475000</v>
      </c>
      <c r="AC186" s="29">
        <v>0</v>
      </c>
      <c r="AD186" s="29">
        <v>0</v>
      </c>
      <c r="AE186" s="29">
        <v>835635</v>
      </c>
      <c r="AF186" s="29">
        <v>0</v>
      </c>
      <c r="AG186" s="26"/>
      <c r="AH186" s="26"/>
      <c r="AI186" s="26" t="s">
        <v>290</v>
      </c>
      <c r="AJ186" s="26" t="s">
        <v>280</v>
      </c>
      <c r="AK186" s="29">
        <v>9453</v>
      </c>
      <c r="AL186" s="29">
        <v>472673</v>
      </c>
      <c r="AM186" s="29">
        <v>0</v>
      </c>
      <c r="AN186" s="29"/>
      <c r="AO186" s="26"/>
      <c r="AP186" s="26"/>
      <c r="AQ186" s="26" t="s">
        <v>281</v>
      </c>
      <c r="AR186" s="26"/>
      <c r="AS186" s="26" t="s">
        <v>282</v>
      </c>
      <c r="AT186" s="29">
        <v>0</v>
      </c>
      <c r="AU186" s="29">
        <v>0</v>
      </c>
      <c r="AV186" s="29">
        <v>0</v>
      </c>
      <c r="AW186" s="29">
        <v>835635</v>
      </c>
      <c r="AX186" s="29">
        <v>0</v>
      </c>
      <c r="AY186" s="29">
        <v>0</v>
      </c>
      <c r="AZ186" s="29">
        <f>+J186-AW186</f>
        <v>472673</v>
      </c>
      <c r="BA186" s="29">
        <v>0</v>
      </c>
      <c r="BB186" s="29">
        <v>0</v>
      </c>
      <c r="BC186" s="29">
        <v>0</v>
      </c>
      <c r="BD186" s="29">
        <v>0</v>
      </c>
      <c r="BE186" s="26"/>
      <c r="BF186" s="26"/>
      <c r="BG186" s="26"/>
      <c r="BH186" s="29">
        <v>0</v>
      </c>
    </row>
    <row r="187" spans="1:60" x14ac:dyDescent="0.2">
      <c r="A187" s="26">
        <v>891300047</v>
      </c>
      <c r="B187" s="26" t="s">
        <v>274</v>
      </c>
      <c r="C187" s="26" t="s">
        <v>125</v>
      </c>
      <c r="D187" s="26" t="s">
        <v>125</v>
      </c>
      <c r="E187" s="26" t="s">
        <v>291</v>
      </c>
      <c r="F187" s="27"/>
      <c r="G187" s="28">
        <v>45106.623622685198</v>
      </c>
      <c r="H187" s="28">
        <v>45124.454513888901</v>
      </c>
      <c r="I187" s="29">
        <v>1717801</v>
      </c>
      <c r="J187" s="29">
        <v>14040</v>
      </c>
      <c r="K187" s="26" t="s">
        <v>284</v>
      </c>
      <c r="L187" s="26" t="s">
        <v>289</v>
      </c>
      <c r="M187" s="29">
        <v>6880</v>
      </c>
      <c r="N187" s="26">
        <v>1222577058</v>
      </c>
      <c r="O187" s="26"/>
      <c r="P187" s="26"/>
      <c r="Q187" s="26"/>
      <c r="R187" s="26" t="s">
        <v>277</v>
      </c>
      <c r="S187" s="28">
        <v>45106</v>
      </c>
      <c r="T187" s="28">
        <v>45545</v>
      </c>
      <c r="U187" s="28">
        <v>45741</v>
      </c>
      <c r="V187" s="28"/>
      <c r="W187" s="26">
        <v>6</v>
      </c>
      <c r="X187" s="26" t="s">
        <v>278</v>
      </c>
      <c r="Y187" s="29">
        <v>1717801</v>
      </c>
      <c r="Z187" s="29">
        <v>14040</v>
      </c>
      <c r="AA187" s="29">
        <v>0</v>
      </c>
      <c r="AB187" s="29">
        <v>0</v>
      </c>
      <c r="AC187" s="29">
        <v>0</v>
      </c>
      <c r="AD187" s="29">
        <v>0</v>
      </c>
      <c r="AE187" s="29">
        <v>7020</v>
      </c>
      <c r="AF187" s="29">
        <v>0</v>
      </c>
      <c r="AG187" s="26"/>
      <c r="AH187" s="26"/>
      <c r="AI187" s="26" t="s">
        <v>292</v>
      </c>
      <c r="AJ187" s="26" t="s">
        <v>280</v>
      </c>
      <c r="AK187" s="29">
        <v>140</v>
      </c>
      <c r="AL187" s="29">
        <v>7020</v>
      </c>
      <c r="AM187" s="29">
        <v>0</v>
      </c>
      <c r="AN187" s="29"/>
      <c r="AO187" s="26"/>
      <c r="AP187" s="26"/>
      <c r="AQ187" s="26" t="s">
        <v>281</v>
      </c>
      <c r="AR187" s="26"/>
      <c r="AS187" s="26" t="s">
        <v>293</v>
      </c>
      <c r="AT187" s="29">
        <v>0</v>
      </c>
      <c r="AU187" s="29">
        <v>0</v>
      </c>
      <c r="AV187" s="29">
        <v>0</v>
      </c>
      <c r="AW187" s="29">
        <v>7020</v>
      </c>
      <c r="AX187" s="29">
        <v>0</v>
      </c>
      <c r="AY187" s="29">
        <v>0</v>
      </c>
      <c r="AZ187" s="29">
        <f t="shared" ref="AZ187:AZ188" si="2">+J187-AW187</f>
        <v>7020</v>
      </c>
      <c r="BA187" s="29">
        <v>0</v>
      </c>
      <c r="BB187" s="29">
        <v>0</v>
      </c>
      <c r="BC187" s="29">
        <v>0</v>
      </c>
      <c r="BD187" s="29">
        <v>0</v>
      </c>
      <c r="BE187" s="26"/>
      <c r="BF187" s="26"/>
      <c r="BG187" s="26"/>
      <c r="BH187" s="29">
        <v>0</v>
      </c>
    </row>
    <row r="188" spans="1:60" x14ac:dyDescent="0.2">
      <c r="A188" s="26">
        <v>891300047</v>
      </c>
      <c r="B188" s="26" t="s">
        <v>274</v>
      </c>
      <c r="C188" s="26" t="s">
        <v>118</v>
      </c>
      <c r="D188" s="26" t="s">
        <v>118</v>
      </c>
      <c r="E188" s="26" t="s">
        <v>294</v>
      </c>
      <c r="F188" s="27"/>
      <c r="G188" s="28">
        <v>45105</v>
      </c>
      <c r="H188" s="28">
        <v>45147</v>
      </c>
      <c r="I188" s="29">
        <v>8896109</v>
      </c>
      <c r="J188" s="29">
        <v>24636</v>
      </c>
      <c r="K188" s="26" t="s">
        <v>284</v>
      </c>
      <c r="L188" s="26" t="s">
        <v>289</v>
      </c>
      <c r="M188" s="29">
        <v>12072</v>
      </c>
      <c r="N188" s="26">
        <v>1913566709</v>
      </c>
      <c r="O188" s="26"/>
      <c r="P188" s="26"/>
      <c r="Q188" s="26"/>
      <c r="R188" s="26" t="s">
        <v>277</v>
      </c>
      <c r="S188" s="28">
        <v>45105</v>
      </c>
      <c r="T188" s="28">
        <v>45537</v>
      </c>
      <c r="U188" s="28">
        <v>45741</v>
      </c>
      <c r="V188" s="28"/>
      <c r="W188" s="26">
        <v>6</v>
      </c>
      <c r="X188" s="26" t="s">
        <v>278</v>
      </c>
      <c r="Y188" s="29">
        <v>8896109</v>
      </c>
      <c r="Z188" s="29">
        <v>24636</v>
      </c>
      <c r="AA188" s="29">
        <v>0</v>
      </c>
      <c r="AB188" s="29">
        <v>0</v>
      </c>
      <c r="AC188" s="29">
        <v>0</v>
      </c>
      <c r="AD188" s="29">
        <v>0</v>
      </c>
      <c r="AE188" s="29">
        <v>12318</v>
      </c>
      <c r="AF188" s="29">
        <v>0</v>
      </c>
      <c r="AG188" s="26"/>
      <c r="AH188" s="26"/>
      <c r="AI188" s="26" t="s">
        <v>295</v>
      </c>
      <c r="AJ188" s="26" t="s">
        <v>280</v>
      </c>
      <c r="AK188" s="29">
        <v>246</v>
      </c>
      <c r="AL188" s="29">
        <v>12318</v>
      </c>
      <c r="AM188" s="29">
        <v>0</v>
      </c>
      <c r="AN188" s="29"/>
      <c r="AO188" s="26"/>
      <c r="AP188" s="26"/>
      <c r="AQ188" s="26" t="s">
        <v>281</v>
      </c>
      <c r="AR188" s="26"/>
      <c r="AS188" s="26" t="s">
        <v>282</v>
      </c>
      <c r="AT188" s="29">
        <v>0</v>
      </c>
      <c r="AU188" s="29">
        <v>0</v>
      </c>
      <c r="AV188" s="29">
        <v>0</v>
      </c>
      <c r="AW188" s="29">
        <v>12318</v>
      </c>
      <c r="AX188" s="29">
        <v>0</v>
      </c>
      <c r="AY188" s="29">
        <v>0</v>
      </c>
      <c r="AZ188" s="29">
        <f t="shared" si="2"/>
        <v>12318</v>
      </c>
      <c r="BA188" s="29">
        <v>0</v>
      </c>
      <c r="BB188" s="29">
        <v>0</v>
      </c>
      <c r="BC188" s="29">
        <v>0</v>
      </c>
      <c r="BD188" s="29">
        <v>0</v>
      </c>
      <c r="BE188" s="26"/>
      <c r="BF188" s="26"/>
      <c r="BG188" s="26"/>
      <c r="BH188" s="29">
        <v>0</v>
      </c>
    </row>
    <row r="189" spans="1:60" x14ac:dyDescent="0.2">
      <c r="A189" s="26">
        <v>891300047</v>
      </c>
      <c r="B189" s="26" t="s">
        <v>274</v>
      </c>
      <c r="C189" s="26" t="s">
        <v>205</v>
      </c>
      <c r="D189" s="26" t="s">
        <v>205</v>
      </c>
      <c r="E189" s="26" t="s">
        <v>321</v>
      </c>
      <c r="F189" s="27"/>
      <c r="G189" s="28">
        <v>45671.481747685197</v>
      </c>
      <c r="H189" s="28">
        <v>45694.362731481502</v>
      </c>
      <c r="I189" s="29">
        <v>5018623</v>
      </c>
      <c r="J189" s="29">
        <v>5018623</v>
      </c>
      <c r="K189" s="26" t="s">
        <v>774</v>
      </c>
      <c r="L189" s="26" t="s">
        <v>314</v>
      </c>
      <c r="M189" s="29">
        <v>0</v>
      </c>
      <c r="N189" s="26"/>
      <c r="O189" s="26"/>
      <c r="P189" s="26"/>
      <c r="Q189" s="26"/>
      <c r="R189" s="26" t="s">
        <v>315</v>
      </c>
      <c r="S189" s="28">
        <v>45671</v>
      </c>
      <c r="T189" s="28">
        <v>45694</v>
      </c>
      <c r="U189" s="28">
        <v>45756</v>
      </c>
      <c r="V189" s="28"/>
      <c r="W189" s="26">
        <v>-9</v>
      </c>
      <c r="X189" s="26" t="s">
        <v>297</v>
      </c>
      <c r="Y189" s="29">
        <v>5018623</v>
      </c>
      <c r="Z189" s="29">
        <v>5018623</v>
      </c>
      <c r="AA189" s="29">
        <v>0</v>
      </c>
      <c r="AB189" s="29">
        <v>0</v>
      </c>
      <c r="AC189" s="29">
        <v>0</v>
      </c>
      <c r="AD189" s="29">
        <v>654495</v>
      </c>
      <c r="AE189" s="29">
        <v>0</v>
      </c>
      <c r="AF189" s="29">
        <v>0</v>
      </c>
      <c r="AG189" s="26"/>
      <c r="AH189" s="26"/>
      <c r="AI189" s="26" t="s">
        <v>322</v>
      </c>
      <c r="AJ189" s="26" t="s">
        <v>285</v>
      </c>
      <c r="AK189" s="29">
        <v>87283</v>
      </c>
      <c r="AL189" s="29">
        <v>4364128</v>
      </c>
      <c r="AM189" s="29">
        <v>0</v>
      </c>
      <c r="AN189" s="29"/>
      <c r="AO189" s="26"/>
      <c r="AP189" s="26"/>
      <c r="AQ189" s="26"/>
      <c r="AR189" s="26"/>
      <c r="AS189" s="26" t="s">
        <v>282</v>
      </c>
      <c r="AT189" s="29">
        <v>0</v>
      </c>
      <c r="AU189" s="29">
        <v>0</v>
      </c>
      <c r="AV189" s="29">
        <v>0</v>
      </c>
      <c r="AW189" s="29">
        <v>0</v>
      </c>
      <c r="AX189" s="29">
        <v>0</v>
      </c>
      <c r="AY189" s="29">
        <v>654495</v>
      </c>
      <c r="AZ189" s="29">
        <f>+J189-AY189</f>
        <v>4364128</v>
      </c>
      <c r="BA189" s="29">
        <v>0</v>
      </c>
      <c r="BB189" s="29">
        <v>0</v>
      </c>
      <c r="BC189" s="29">
        <v>0</v>
      </c>
      <c r="BD189" s="29">
        <v>0</v>
      </c>
      <c r="BE189" s="26"/>
      <c r="BF189" s="26"/>
      <c r="BG189" s="26"/>
      <c r="BH189" s="29">
        <v>0</v>
      </c>
    </row>
    <row r="190" spans="1:60" x14ac:dyDescent="0.2">
      <c r="A190" s="26">
        <v>891300047</v>
      </c>
      <c r="B190" s="26" t="s">
        <v>274</v>
      </c>
      <c r="C190" s="26" t="s">
        <v>196</v>
      </c>
      <c r="D190" s="26" t="s">
        <v>196</v>
      </c>
      <c r="E190" s="26" t="s">
        <v>323</v>
      </c>
      <c r="F190" s="27"/>
      <c r="G190" s="28">
        <v>45652.639571759297</v>
      </c>
      <c r="H190" s="28">
        <v>45672.483321759297</v>
      </c>
      <c r="I190" s="29">
        <v>19435542</v>
      </c>
      <c r="J190" s="29">
        <v>19435542</v>
      </c>
      <c r="K190" s="26" t="s">
        <v>774</v>
      </c>
      <c r="L190" s="26" t="s">
        <v>314</v>
      </c>
      <c r="M190" s="29">
        <v>0</v>
      </c>
      <c r="N190" s="26"/>
      <c r="O190" s="26"/>
      <c r="P190" s="26"/>
      <c r="Q190" s="26"/>
      <c r="R190" s="26" t="s">
        <v>315</v>
      </c>
      <c r="S190" s="28">
        <v>45652</v>
      </c>
      <c r="T190" s="28">
        <v>45719</v>
      </c>
      <c r="U190" s="28">
        <v>45756</v>
      </c>
      <c r="V190" s="28"/>
      <c r="W190" s="26">
        <v>-9</v>
      </c>
      <c r="X190" s="26" t="s">
        <v>297</v>
      </c>
      <c r="Y190" s="29">
        <v>19435542</v>
      </c>
      <c r="Z190" s="29">
        <v>19435542</v>
      </c>
      <c r="AA190" s="29">
        <v>0</v>
      </c>
      <c r="AB190" s="29">
        <v>0</v>
      </c>
      <c r="AC190" s="29">
        <v>0</v>
      </c>
      <c r="AD190" s="29">
        <v>1732549</v>
      </c>
      <c r="AE190" s="29">
        <v>0</v>
      </c>
      <c r="AF190" s="29">
        <v>0</v>
      </c>
      <c r="AG190" s="26"/>
      <c r="AH190" s="26"/>
      <c r="AI190" s="26" t="s">
        <v>324</v>
      </c>
      <c r="AJ190" s="26" t="s">
        <v>285</v>
      </c>
      <c r="AK190" s="29">
        <v>354060</v>
      </c>
      <c r="AL190" s="29">
        <v>17702993</v>
      </c>
      <c r="AM190" s="29">
        <v>0</v>
      </c>
      <c r="AN190" s="29"/>
      <c r="AO190" s="26"/>
      <c r="AP190" s="26"/>
      <c r="AQ190" s="26"/>
      <c r="AR190" s="26"/>
      <c r="AS190" s="26" t="s">
        <v>282</v>
      </c>
      <c r="AT190" s="29">
        <v>0</v>
      </c>
      <c r="AU190" s="29">
        <v>0</v>
      </c>
      <c r="AV190" s="29">
        <v>0</v>
      </c>
      <c r="AW190" s="29">
        <v>0</v>
      </c>
      <c r="AX190" s="29">
        <v>0</v>
      </c>
      <c r="AY190" s="29">
        <v>1732549</v>
      </c>
      <c r="AZ190" s="29">
        <f t="shared" ref="AZ190:AZ191" si="3">+J190-AY190</f>
        <v>17702993</v>
      </c>
      <c r="BA190" s="29">
        <v>0</v>
      </c>
      <c r="BB190" s="29">
        <v>0</v>
      </c>
      <c r="BC190" s="29">
        <v>0</v>
      </c>
      <c r="BD190" s="29">
        <v>0</v>
      </c>
      <c r="BE190" s="26"/>
      <c r="BF190" s="26"/>
      <c r="BG190" s="26"/>
      <c r="BH190" s="29">
        <v>0</v>
      </c>
    </row>
    <row r="191" spans="1:60" x14ac:dyDescent="0.2">
      <c r="A191" s="26">
        <v>891300047</v>
      </c>
      <c r="B191" s="26" t="s">
        <v>274</v>
      </c>
      <c r="C191" s="26" t="s">
        <v>176</v>
      </c>
      <c r="D191" s="26" t="s">
        <v>176</v>
      </c>
      <c r="E191" s="26" t="s">
        <v>313</v>
      </c>
      <c r="F191" s="27"/>
      <c r="G191" s="28">
        <v>45586.640115740702</v>
      </c>
      <c r="H191" s="28">
        <v>45604.4206597222</v>
      </c>
      <c r="I191" s="29">
        <v>7458151</v>
      </c>
      <c r="J191" s="29">
        <v>7458151</v>
      </c>
      <c r="K191" s="26" t="s">
        <v>314</v>
      </c>
      <c r="L191" s="26" t="s">
        <v>838</v>
      </c>
      <c r="M191" s="29">
        <v>5612001</v>
      </c>
      <c r="N191" s="26">
        <v>1222572943</v>
      </c>
      <c r="O191" s="26"/>
      <c r="P191" s="26"/>
      <c r="Q191" s="26"/>
      <c r="R191" s="26" t="s">
        <v>315</v>
      </c>
      <c r="S191" s="28">
        <v>45586</v>
      </c>
      <c r="T191" s="28">
        <v>45635</v>
      </c>
      <c r="U191" s="28">
        <v>45741</v>
      </c>
      <c r="V191" s="28"/>
      <c r="W191" s="26">
        <v>6</v>
      </c>
      <c r="X191" s="26" t="s">
        <v>278</v>
      </c>
      <c r="Y191" s="29">
        <v>7458151</v>
      </c>
      <c r="Z191" s="29">
        <v>1731619</v>
      </c>
      <c r="AA191" s="29">
        <v>0</v>
      </c>
      <c r="AB191" s="29">
        <v>0</v>
      </c>
      <c r="AC191" s="29">
        <v>0</v>
      </c>
      <c r="AD191" s="29">
        <v>917438</v>
      </c>
      <c r="AE191" s="29">
        <v>814181</v>
      </c>
      <c r="AF191" s="29">
        <v>0</v>
      </c>
      <c r="AG191" s="26"/>
      <c r="AH191" s="26"/>
      <c r="AI191" s="26" t="s">
        <v>316</v>
      </c>
      <c r="AJ191" s="26"/>
      <c r="AK191" s="29">
        <v>0</v>
      </c>
      <c r="AL191" s="29">
        <v>0</v>
      </c>
      <c r="AM191" s="29">
        <v>917438</v>
      </c>
      <c r="AN191" s="29" t="s">
        <v>317</v>
      </c>
      <c r="AO191" s="26" t="s">
        <v>318</v>
      </c>
      <c r="AP191" s="26" t="s">
        <v>319</v>
      </c>
      <c r="AQ191" s="26"/>
      <c r="AR191" s="26" t="s">
        <v>320</v>
      </c>
      <c r="AS191" s="26" t="s">
        <v>282</v>
      </c>
      <c r="AT191" s="29">
        <v>0</v>
      </c>
      <c r="AU191" s="29">
        <v>0</v>
      </c>
      <c r="AV191" s="29">
        <v>0</v>
      </c>
      <c r="AW191" s="29">
        <v>814181</v>
      </c>
      <c r="AX191" s="29">
        <v>0</v>
      </c>
      <c r="AY191" s="29">
        <v>917438</v>
      </c>
      <c r="AZ191" s="29">
        <f>+J191-AY191-AW191</f>
        <v>5726532</v>
      </c>
      <c r="BA191" s="29">
        <v>0</v>
      </c>
      <c r="BB191" s="29">
        <v>0</v>
      </c>
      <c r="BC191" s="29">
        <v>0</v>
      </c>
      <c r="BD191" s="29">
        <v>0</v>
      </c>
      <c r="BE191" s="26"/>
      <c r="BF191" s="26"/>
      <c r="BG191" s="26"/>
      <c r="BH191" s="29">
        <v>0</v>
      </c>
    </row>
    <row r="192" spans="1:60" x14ac:dyDescent="0.2">
      <c r="A192" s="26">
        <v>891300047</v>
      </c>
      <c r="B192" s="26" t="s">
        <v>274</v>
      </c>
      <c r="C192" s="26" t="s">
        <v>46</v>
      </c>
      <c r="D192" s="26" t="s">
        <v>46</v>
      </c>
      <c r="E192" s="26" t="s">
        <v>607</v>
      </c>
      <c r="F192" s="27"/>
      <c r="G192" s="28">
        <v>44214</v>
      </c>
      <c r="H192" s="28">
        <v>44287</v>
      </c>
      <c r="I192" s="29">
        <v>216994</v>
      </c>
      <c r="J192" s="29">
        <v>216994</v>
      </c>
      <c r="K192" s="26" t="s">
        <v>824</v>
      </c>
      <c r="L192" s="26" t="s">
        <v>824</v>
      </c>
      <c r="M192" s="29">
        <v>212654</v>
      </c>
      <c r="N192" s="26">
        <v>1221741406</v>
      </c>
      <c r="O192" s="26" t="s">
        <v>416</v>
      </c>
      <c r="P192" s="26" t="s">
        <v>832</v>
      </c>
      <c r="Q192" s="26" t="s">
        <v>836</v>
      </c>
      <c r="R192" s="26" t="s">
        <v>277</v>
      </c>
      <c r="S192" s="28">
        <v>44214</v>
      </c>
      <c r="T192" s="28">
        <v>44294</v>
      </c>
      <c r="U192" s="28">
        <v>44294</v>
      </c>
      <c r="V192" s="28"/>
      <c r="W192" s="26">
        <v>1453</v>
      </c>
      <c r="X192" s="26" t="s">
        <v>388</v>
      </c>
      <c r="Y192" s="29">
        <v>216994</v>
      </c>
      <c r="Z192" s="29">
        <v>216994</v>
      </c>
      <c r="AA192" s="29">
        <v>0</v>
      </c>
      <c r="AB192" s="29">
        <v>0</v>
      </c>
      <c r="AC192" s="29">
        <v>0</v>
      </c>
      <c r="AD192" s="29">
        <v>0</v>
      </c>
      <c r="AE192" s="29">
        <v>0</v>
      </c>
      <c r="AF192" s="29">
        <v>0</v>
      </c>
      <c r="AG192" s="26"/>
      <c r="AH192" s="26"/>
      <c r="AI192" s="26"/>
      <c r="AJ192" s="26" t="s">
        <v>499</v>
      </c>
      <c r="AK192" s="29">
        <v>0</v>
      </c>
      <c r="AL192" s="29">
        <v>216994</v>
      </c>
      <c r="AM192" s="29">
        <v>0</v>
      </c>
      <c r="AN192" s="29"/>
      <c r="AO192" s="26"/>
      <c r="AP192" s="26"/>
      <c r="AQ192" s="26"/>
      <c r="AR192" s="26"/>
      <c r="AS192" s="26" t="s">
        <v>293</v>
      </c>
      <c r="AT192" s="29">
        <v>0</v>
      </c>
      <c r="AU192" s="29">
        <v>0</v>
      </c>
      <c r="AV192" s="29">
        <v>0</v>
      </c>
      <c r="AW192" s="29">
        <v>0</v>
      </c>
      <c r="AX192" s="29">
        <v>0</v>
      </c>
      <c r="AY192" s="29">
        <v>0</v>
      </c>
      <c r="AZ192" s="29">
        <v>0</v>
      </c>
      <c r="BA192" s="29">
        <v>0</v>
      </c>
      <c r="BB192" s="29">
        <v>216994</v>
      </c>
      <c r="BC192" s="29">
        <v>0</v>
      </c>
      <c r="BD192" s="29">
        <v>0</v>
      </c>
      <c r="BE192" s="26"/>
      <c r="BF192" s="26"/>
      <c r="BG192" s="26"/>
      <c r="BH192" s="29">
        <v>0</v>
      </c>
    </row>
    <row r="193" spans="1:60" x14ac:dyDescent="0.2">
      <c r="A193" s="26">
        <v>891300047</v>
      </c>
      <c r="B193" s="26" t="s">
        <v>274</v>
      </c>
      <c r="C193" s="26" t="s">
        <v>75</v>
      </c>
      <c r="D193" s="26" t="s">
        <v>75</v>
      </c>
      <c r="E193" s="26" t="s">
        <v>545</v>
      </c>
      <c r="F193" s="27"/>
      <c r="G193" s="28">
        <v>44485</v>
      </c>
      <c r="H193" s="28">
        <v>44501</v>
      </c>
      <c r="I193" s="29">
        <v>80832</v>
      </c>
      <c r="J193" s="29">
        <v>80832</v>
      </c>
      <c r="K193" s="26" t="s">
        <v>824</v>
      </c>
      <c r="L193" s="26" t="s">
        <v>824</v>
      </c>
      <c r="M193" s="29">
        <v>79215</v>
      </c>
      <c r="N193" s="26">
        <v>1221922619</v>
      </c>
      <c r="O193" s="26" t="s">
        <v>416</v>
      </c>
      <c r="P193" s="26" t="s">
        <v>832</v>
      </c>
      <c r="Q193" s="26" t="s">
        <v>834</v>
      </c>
      <c r="R193" s="26" t="s">
        <v>277</v>
      </c>
      <c r="S193" s="28">
        <v>44485</v>
      </c>
      <c r="T193" s="28">
        <v>44513</v>
      </c>
      <c r="U193" s="28">
        <v>44513</v>
      </c>
      <c r="V193" s="28"/>
      <c r="W193" s="26">
        <v>1234</v>
      </c>
      <c r="X193" s="26" t="s">
        <v>388</v>
      </c>
      <c r="Y193" s="29">
        <v>80832</v>
      </c>
      <c r="Z193" s="29">
        <v>80832</v>
      </c>
      <c r="AA193" s="29">
        <v>0</v>
      </c>
      <c r="AB193" s="29">
        <v>0</v>
      </c>
      <c r="AC193" s="29">
        <v>0</v>
      </c>
      <c r="AD193" s="29">
        <v>0</v>
      </c>
      <c r="AE193" s="29">
        <v>0</v>
      </c>
      <c r="AF193" s="29">
        <v>0</v>
      </c>
      <c r="AG193" s="26"/>
      <c r="AH193" s="26"/>
      <c r="AI193" s="26"/>
      <c r="AJ193" s="26" t="s">
        <v>499</v>
      </c>
      <c r="AK193" s="29">
        <v>0</v>
      </c>
      <c r="AL193" s="29">
        <v>80832</v>
      </c>
      <c r="AM193" s="29">
        <v>0</v>
      </c>
      <c r="AN193" s="29"/>
      <c r="AO193" s="26"/>
      <c r="AP193" s="26"/>
      <c r="AQ193" s="26"/>
      <c r="AR193" s="26"/>
      <c r="AS193" s="26" t="s">
        <v>293</v>
      </c>
      <c r="AT193" s="29">
        <v>0</v>
      </c>
      <c r="AU193" s="29">
        <v>0</v>
      </c>
      <c r="AV193" s="29">
        <v>0</v>
      </c>
      <c r="AW193" s="29">
        <v>0</v>
      </c>
      <c r="AX193" s="29">
        <v>0</v>
      </c>
      <c r="AY193" s="29">
        <v>0</v>
      </c>
      <c r="AZ193" s="29">
        <v>0</v>
      </c>
      <c r="BA193" s="29">
        <v>0</v>
      </c>
      <c r="BB193" s="29">
        <v>80832</v>
      </c>
      <c r="BC193" s="29">
        <v>0</v>
      </c>
      <c r="BD193" s="29">
        <v>0</v>
      </c>
      <c r="BE193" s="26"/>
      <c r="BF193" s="26"/>
      <c r="BG193" s="26"/>
      <c r="BH193" s="29">
        <v>0</v>
      </c>
    </row>
    <row r="194" spans="1:60" x14ac:dyDescent="0.2">
      <c r="A194" s="26">
        <v>891300047</v>
      </c>
      <c r="B194" s="26" t="s">
        <v>274</v>
      </c>
      <c r="C194" s="26" t="s">
        <v>43</v>
      </c>
      <c r="D194" s="26" t="s">
        <v>43</v>
      </c>
      <c r="E194" s="26" t="s">
        <v>645</v>
      </c>
      <c r="F194" s="27"/>
      <c r="G194" s="28">
        <v>44182</v>
      </c>
      <c r="H194" s="28">
        <v>44197</v>
      </c>
      <c r="I194" s="29">
        <v>433988</v>
      </c>
      <c r="J194" s="29">
        <v>46650</v>
      </c>
      <c r="K194" s="26" t="s">
        <v>824</v>
      </c>
      <c r="L194" s="26" t="s">
        <v>824</v>
      </c>
      <c r="M194" s="29">
        <v>46650</v>
      </c>
      <c r="N194" s="26">
        <v>4800066625</v>
      </c>
      <c r="O194" s="26" t="s">
        <v>416</v>
      </c>
      <c r="P194" s="26" t="s">
        <v>829</v>
      </c>
      <c r="Q194" s="28">
        <v>45590</v>
      </c>
      <c r="R194" s="26" t="s">
        <v>277</v>
      </c>
      <c r="S194" s="28">
        <v>44182</v>
      </c>
      <c r="T194" s="28">
        <v>44212</v>
      </c>
      <c r="U194" s="28">
        <v>44212</v>
      </c>
      <c r="V194" s="28"/>
      <c r="W194" s="26">
        <v>1535</v>
      </c>
      <c r="X194" s="26" t="s">
        <v>388</v>
      </c>
      <c r="Y194" s="29">
        <v>433988</v>
      </c>
      <c r="Z194" s="29">
        <v>433988</v>
      </c>
      <c r="AA194" s="29">
        <v>0</v>
      </c>
      <c r="AB194" s="29">
        <v>0</v>
      </c>
      <c r="AC194" s="29">
        <v>0</v>
      </c>
      <c r="AD194" s="29">
        <v>0</v>
      </c>
      <c r="AE194" s="29">
        <v>0</v>
      </c>
      <c r="AF194" s="29">
        <v>0</v>
      </c>
      <c r="AG194" s="26"/>
      <c r="AH194" s="26"/>
      <c r="AI194" s="26"/>
      <c r="AJ194" s="26" t="s">
        <v>499</v>
      </c>
      <c r="AK194" s="29">
        <v>0</v>
      </c>
      <c r="AL194" s="29">
        <v>433988</v>
      </c>
      <c r="AM194" s="29">
        <v>0</v>
      </c>
      <c r="AN194" s="29"/>
      <c r="AO194" s="26"/>
      <c r="AP194" s="26"/>
      <c r="AQ194" s="26"/>
      <c r="AR194" s="26"/>
      <c r="AS194" s="26" t="s">
        <v>293</v>
      </c>
      <c r="AT194" s="29">
        <v>0</v>
      </c>
      <c r="AU194" s="29">
        <v>0</v>
      </c>
      <c r="AV194" s="29">
        <v>0</v>
      </c>
      <c r="AW194" s="29">
        <v>0</v>
      </c>
      <c r="AX194" s="29">
        <v>0</v>
      </c>
      <c r="AY194" s="29">
        <v>0</v>
      </c>
      <c r="AZ194" s="29">
        <v>0</v>
      </c>
      <c r="BA194" s="29">
        <v>0</v>
      </c>
      <c r="BB194" s="29">
        <v>46650</v>
      </c>
      <c r="BC194" s="29">
        <v>0</v>
      </c>
      <c r="BD194" s="29">
        <v>0</v>
      </c>
      <c r="BE194" s="26"/>
      <c r="BF194" s="26"/>
      <c r="BG194" s="26"/>
      <c r="BH194" s="29">
        <v>0</v>
      </c>
    </row>
    <row r="195" spans="1:60" x14ac:dyDescent="0.2">
      <c r="A195" s="26">
        <v>891300047</v>
      </c>
      <c r="B195" s="26" t="s">
        <v>274</v>
      </c>
      <c r="C195" s="26" t="s">
        <v>42</v>
      </c>
      <c r="D195" s="26" t="s">
        <v>42</v>
      </c>
      <c r="E195" s="26" t="s">
        <v>641</v>
      </c>
      <c r="F195" s="27"/>
      <c r="G195" s="28">
        <v>44090</v>
      </c>
      <c r="H195" s="28">
        <v>44105</v>
      </c>
      <c r="I195" s="29">
        <v>216994</v>
      </c>
      <c r="J195" s="29">
        <v>216994</v>
      </c>
      <c r="K195" s="26" t="s">
        <v>824</v>
      </c>
      <c r="L195" s="26" t="s">
        <v>824</v>
      </c>
      <c r="M195" s="29">
        <v>0</v>
      </c>
      <c r="N195" s="26"/>
      <c r="O195" s="26" t="s">
        <v>416</v>
      </c>
      <c r="P195" s="26" t="s">
        <v>837</v>
      </c>
      <c r="Q195" s="26"/>
      <c r="R195" s="26" t="s">
        <v>277</v>
      </c>
      <c r="S195" s="28">
        <v>44090</v>
      </c>
      <c r="T195" s="28">
        <v>44118</v>
      </c>
      <c r="U195" s="28">
        <v>44216</v>
      </c>
      <c r="V195" s="28"/>
      <c r="W195" s="26">
        <v>1531</v>
      </c>
      <c r="X195" s="26" t="s">
        <v>388</v>
      </c>
      <c r="Y195" s="29">
        <v>216994</v>
      </c>
      <c r="Z195" s="29">
        <v>216994</v>
      </c>
      <c r="AA195" s="29">
        <v>0</v>
      </c>
      <c r="AB195" s="29">
        <v>0</v>
      </c>
      <c r="AC195" s="29">
        <v>0</v>
      </c>
      <c r="AD195" s="29">
        <v>0</v>
      </c>
      <c r="AE195" s="29">
        <v>0</v>
      </c>
      <c r="AF195" s="29">
        <v>0</v>
      </c>
      <c r="AG195" s="26"/>
      <c r="AH195" s="26"/>
      <c r="AI195" s="26" t="s">
        <v>642</v>
      </c>
      <c r="AJ195" s="26" t="s">
        <v>499</v>
      </c>
      <c r="AK195" s="29">
        <v>0</v>
      </c>
      <c r="AL195" s="29">
        <v>216994</v>
      </c>
      <c r="AM195" s="29">
        <v>0</v>
      </c>
      <c r="AN195" s="29"/>
      <c r="AO195" s="26"/>
      <c r="AP195" s="26"/>
      <c r="AQ195" s="26"/>
      <c r="AR195" s="26"/>
      <c r="AS195" s="26" t="s">
        <v>293</v>
      </c>
      <c r="AT195" s="29">
        <v>0</v>
      </c>
      <c r="AU195" s="29">
        <v>0</v>
      </c>
      <c r="AV195" s="29">
        <v>0</v>
      </c>
      <c r="AW195" s="29">
        <v>0</v>
      </c>
      <c r="AX195" s="29">
        <v>0</v>
      </c>
      <c r="AY195" s="29">
        <v>0</v>
      </c>
      <c r="AZ195" s="29">
        <v>0</v>
      </c>
      <c r="BA195" s="29">
        <v>0</v>
      </c>
      <c r="BB195" s="29">
        <v>216994</v>
      </c>
      <c r="BC195" s="29">
        <v>0</v>
      </c>
      <c r="BD195" s="29">
        <v>0</v>
      </c>
      <c r="BE195" s="26"/>
      <c r="BF195" s="26"/>
      <c r="BG195" s="26"/>
      <c r="BH195" s="29">
        <v>0</v>
      </c>
    </row>
    <row r="196" spans="1:60" x14ac:dyDescent="0.2">
      <c r="A196" s="26">
        <v>891300047</v>
      </c>
      <c r="B196" s="26" t="s">
        <v>274</v>
      </c>
      <c r="C196" s="26" t="s">
        <v>41</v>
      </c>
      <c r="D196" s="26" t="s">
        <v>41</v>
      </c>
      <c r="E196" s="26" t="s">
        <v>643</v>
      </c>
      <c r="F196" s="27"/>
      <c r="G196" s="28">
        <v>44089</v>
      </c>
      <c r="H196" s="28">
        <v>44105</v>
      </c>
      <c r="I196" s="29">
        <v>216994</v>
      </c>
      <c r="J196" s="29">
        <v>216994</v>
      </c>
      <c r="K196" s="26" t="s">
        <v>824</v>
      </c>
      <c r="L196" s="26" t="s">
        <v>824</v>
      </c>
      <c r="M196" s="29">
        <v>0</v>
      </c>
      <c r="N196" s="26"/>
      <c r="O196" s="26" t="s">
        <v>416</v>
      </c>
      <c r="P196" s="26" t="s">
        <v>837</v>
      </c>
      <c r="Q196" s="26"/>
      <c r="R196" s="26" t="s">
        <v>277</v>
      </c>
      <c r="S196" s="28">
        <v>44089</v>
      </c>
      <c r="T196" s="28">
        <v>44118</v>
      </c>
      <c r="U196" s="28">
        <v>44216</v>
      </c>
      <c r="V196" s="28"/>
      <c r="W196" s="26">
        <v>1531</v>
      </c>
      <c r="X196" s="26" t="s">
        <v>388</v>
      </c>
      <c r="Y196" s="29">
        <v>216994</v>
      </c>
      <c r="Z196" s="29">
        <v>216994</v>
      </c>
      <c r="AA196" s="29">
        <v>0</v>
      </c>
      <c r="AB196" s="29">
        <v>0</v>
      </c>
      <c r="AC196" s="29">
        <v>0</v>
      </c>
      <c r="AD196" s="29">
        <v>0</v>
      </c>
      <c r="AE196" s="29">
        <v>0</v>
      </c>
      <c r="AF196" s="29">
        <v>0</v>
      </c>
      <c r="AG196" s="26"/>
      <c r="AH196" s="26"/>
      <c r="AI196" s="26" t="s">
        <v>644</v>
      </c>
      <c r="AJ196" s="26" t="s">
        <v>499</v>
      </c>
      <c r="AK196" s="29">
        <v>0</v>
      </c>
      <c r="AL196" s="29">
        <v>216994</v>
      </c>
      <c r="AM196" s="29">
        <v>0</v>
      </c>
      <c r="AN196" s="29"/>
      <c r="AO196" s="26"/>
      <c r="AP196" s="26"/>
      <c r="AQ196" s="26"/>
      <c r="AR196" s="26"/>
      <c r="AS196" s="26" t="s">
        <v>293</v>
      </c>
      <c r="AT196" s="29">
        <v>0</v>
      </c>
      <c r="AU196" s="29">
        <v>0</v>
      </c>
      <c r="AV196" s="29">
        <v>0</v>
      </c>
      <c r="AW196" s="29">
        <v>0</v>
      </c>
      <c r="AX196" s="29">
        <v>0</v>
      </c>
      <c r="AY196" s="29">
        <v>0</v>
      </c>
      <c r="AZ196" s="29">
        <v>0</v>
      </c>
      <c r="BA196" s="29">
        <v>0</v>
      </c>
      <c r="BB196" s="29">
        <v>216994</v>
      </c>
      <c r="BC196" s="29">
        <v>0</v>
      </c>
      <c r="BD196" s="29">
        <v>0</v>
      </c>
      <c r="BE196" s="26"/>
      <c r="BF196" s="26"/>
      <c r="BG196" s="26"/>
      <c r="BH196" s="29">
        <v>0</v>
      </c>
    </row>
    <row r="197" spans="1:60" x14ac:dyDescent="0.2">
      <c r="A197" s="26">
        <v>891300047</v>
      </c>
      <c r="B197" s="26" t="s">
        <v>274</v>
      </c>
      <c r="C197" s="26" t="s">
        <v>81</v>
      </c>
      <c r="D197" s="26" t="s">
        <v>81</v>
      </c>
      <c r="E197" s="26" t="s">
        <v>517</v>
      </c>
      <c r="F197" s="27"/>
      <c r="G197" s="28">
        <v>44524</v>
      </c>
      <c r="H197" s="28">
        <v>44531</v>
      </c>
      <c r="I197" s="29">
        <v>80832</v>
      </c>
      <c r="J197" s="29">
        <v>80832</v>
      </c>
      <c r="K197" s="26" t="s">
        <v>824</v>
      </c>
      <c r="L197" s="26" t="s">
        <v>824</v>
      </c>
      <c r="M197" s="29">
        <v>0</v>
      </c>
      <c r="N197" s="26"/>
      <c r="O197" s="26" t="s">
        <v>416</v>
      </c>
      <c r="P197" s="26" t="s">
        <v>832</v>
      </c>
      <c r="Q197" s="26" t="s">
        <v>833</v>
      </c>
      <c r="R197" s="26" t="s">
        <v>277</v>
      </c>
      <c r="S197" s="28">
        <v>44524</v>
      </c>
      <c r="T197" s="28">
        <v>44545</v>
      </c>
      <c r="U197" s="28">
        <v>44545</v>
      </c>
      <c r="V197" s="28"/>
      <c r="W197" s="26">
        <v>1202</v>
      </c>
      <c r="X197" s="26" t="s">
        <v>388</v>
      </c>
      <c r="Y197" s="29">
        <v>80832</v>
      </c>
      <c r="Z197" s="29">
        <v>80832</v>
      </c>
      <c r="AA197" s="29">
        <v>0</v>
      </c>
      <c r="AB197" s="29">
        <v>0</v>
      </c>
      <c r="AC197" s="29">
        <v>0</v>
      </c>
      <c r="AD197" s="29">
        <v>0</v>
      </c>
      <c r="AE197" s="29">
        <v>0</v>
      </c>
      <c r="AF197" s="29">
        <v>0</v>
      </c>
      <c r="AG197" s="26"/>
      <c r="AH197" s="26"/>
      <c r="AI197" s="26"/>
      <c r="AJ197" s="26" t="s">
        <v>499</v>
      </c>
      <c r="AK197" s="29">
        <v>0</v>
      </c>
      <c r="AL197" s="29">
        <v>80832</v>
      </c>
      <c r="AM197" s="29">
        <v>0</v>
      </c>
      <c r="AN197" s="29"/>
      <c r="AO197" s="26"/>
      <c r="AP197" s="26"/>
      <c r="AQ197" s="26"/>
      <c r="AR197" s="26"/>
      <c r="AS197" s="26" t="s">
        <v>293</v>
      </c>
      <c r="AT197" s="29">
        <v>0</v>
      </c>
      <c r="AU197" s="29">
        <v>0</v>
      </c>
      <c r="AV197" s="29">
        <v>0</v>
      </c>
      <c r="AW197" s="29">
        <v>0</v>
      </c>
      <c r="AX197" s="29">
        <v>0</v>
      </c>
      <c r="AY197" s="29">
        <v>0</v>
      </c>
      <c r="AZ197" s="29">
        <v>0</v>
      </c>
      <c r="BA197" s="29">
        <v>0</v>
      </c>
      <c r="BB197" s="29">
        <v>80832</v>
      </c>
      <c r="BC197" s="29">
        <v>0</v>
      </c>
      <c r="BD197" s="29">
        <v>0</v>
      </c>
      <c r="BE197" s="26"/>
      <c r="BF197" s="26"/>
      <c r="BG197" s="26"/>
      <c r="BH197" s="29">
        <v>0</v>
      </c>
    </row>
    <row r="198" spans="1:60" x14ac:dyDescent="0.2">
      <c r="A198" s="26">
        <v>891300047</v>
      </c>
      <c r="B198" s="26" t="s">
        <v>274</v>
      </c>
      <c r="C198" s="26" t="s">
        <v>59</v>
      </c>
      <c r="D198" s="26" t="s">
        <v>59</v>
      </c>
      <c r="E198" s="26" t="s">
        <v>601</v>
      </c>
      <c r="F198" s="27"/>
      <c r="G198" s="28">
        <v>44279</v>
      </c>
      <c r="H198" s="28">
        <v>44287</v>
      </c>
      <c r="I198" s="29">
        <v>80832</v>
      </c>
      <c r="J198" s="29">
        <v>80832</v>
      </c>
      <c r="K198" s="26" t="s">
        <v>824</v>
      </c>
      <c r="L198" s="26" t="s">
        <v>824</v>
      </c>
      <c r="M198" s="29">
        <v>0</v>
      </c>
      <c r="N198" s="26"/>
      <c r="O198" s="26" t="s">
        <v>416</v>
      </c>
      <c r="P198" s="26" t="s">
        <v>832</v>
      </c>
      <c r="Q198" s="26" t="s">
        <v>835</v>
      </c>
      <c r="R198" s="26" t="s">
        <v>277</v>
      </c>
      <c r="S198" s="28">
        <v>44279</v>
      </c>
      <c r="T198" s="28">
        <v>44300</v>
      </c>
      <c r="U198" s="28">
        <v>44300</v>
      </c>
      <c r="V198" s="28"/>
      <c r="W198" s="26">
        <v>1447</v>
      </c>
      <c r="X198" s="26" t="s">
        <v>388</v>
      </c>
      <c r="Y198" s="29">
        <v>80832</v>
      </c>
      <c r="Z198" s="29">
        <v>80832</v>
      </c>
      <c r="AA198" s="29">
        <v>0</v>
      </c>
      <c r="AB198" s="29">
        <v>0</v>
      </c>
      <c r="AC198" s="29">
        <v>0</v>
      </c>
      <c r="AD198" s="29">
        <v>0</v>
      </c>
      <c r="AE198" s="29">
        <v>0</v>
      </c>
      <c r="AF198" s="29">
        <v>0</v>
      </c>
      <c r="AG198" s="26"/>
      <c r="AH198" s="26"/>
      <c r="AI198" s="26"/>
      <c r="AJ198" s="26" t="s">
        <v>499</v>
      </c>
      <c r="AK198" s="29">
        <v>0</v>
      </c>
      <c r="AL198" s="29">
        <v>80832</v>
      </c>
      <c r="AM198" s="29">
        <v>0</v>
      </c>
      <c r="AN198" s="29"/>
      <c r="AO198" s="26"/>
      <c r="AP198" s="26"/>
      <c r="AQ198" s="26"/>
      <c r="AR198" s="26"/>
      <c r="AS198" s="26" t="s">
        <v>293</v>
      </c>
      <c r="AT198" s="29">
        <v>0</v>
      </c>
      <c r="AU198" s="29">
        <v>0</v>
      </c>
      <c r="AV198" s="29">
        <v>0</v>
      </c>
      <c r="AW198" s="29">
        <v>0</v>
      </c>
      <c r="AX198" s="29">
        <v>0</v>
      </c>
      <c r="AY198" s="29">
        <v>0</v>
      </c>
      <c r="AZ198" s="29">
        <v>0</v>
      </c>
      <c r="BA198" s="29">
        <v>0</v>
      </c>
      <c r="BB198" s="29">
        <v>80832</v>
      </c>
      <c r="BC198" s="29">
        <v>0</v>
      </c>
      <c r="BD198" s="29">
        <v>0</v>
      </c>
      <c r="BE198" s="26"/>
      <c r="BF198" s="26"/>
      <c r="BG198" s="26"/>
      <c r="BH198" s="29">
        <v>0</v>
      </c>
    </row>
    <row r="199" spans="1:60" x14ac:dyDescent="0.2">
      <c r="A199" s="26">
        <v>891300047</v>
      </c>
      <c r="B199" s="26" t="s">
        <v>274</v>
      </c>
      <c r="C199" s="26" t="s">
        <v>94</v>
      </c>
      <c r="D199" s="26" t="s">
        <v>94</v>
      </c>
      <c r="E199" s="26" t="s">
        <v>445</v>
      </c>
      <c r="F199" s="27"/>
      <c r="G199" s="28">
        <v>44864</v>
      </c>
      <c r="H199" s="28">
        <v>44893</v>
      </c>
      <c r="I199" s="29">
        <v>80863</v>
      </c>
      <c r="J199" s="29">
        <v>80863</v>
      </c>
      <c r="K199" s="26" t="s">
        <v>824</v>
      </c>
      <c r="L199" s="26" t="s">
        <v>824</v>
      </c>
      <c r="M199" s="29">
        <v>0</v>
      </c>
      <c r="N199" s="26"/>
      <c r="O199" s="26" t="s">
        <v>416</v>
      </c>
      <c r="P199" s="26" t="s">
        <v>830</v>
      </c>
      <c r="Q199" s="26" t="s">
        <v>831</v>
      </c>
      <c r="R199" s="26" t="s">
        <v>277</v>
      </c>
      <c r="S199" s="28">
        <v>44864</v>
      </c>
      <c r="T199" s="28">
        <v>44877</v>
      </c>
      <c r="U199" s="28">
        <v>44877</v>
      </c>
      <c r="V199" s="28"/>
      <c r="W199" s="26">
        <v>870</v>
      </c>
      <c r="X199" s="26" t="s">
        <v>388</v>
      </c>
      <c r="Y199" s="29">
        <v>80863</v>
      </c>
      <c r="Z199" s="29">
        <v>80863</v>
      </c>
      <c r="AA199" s="29">
        <v>0</v>
      </c>
      <c r="AB199" s="29">
        <v>0</v>
      </c>
      <c r="AC199" s="29">
        <v>0</v>
      </c>
      <c r="AD199" s="29">
        <v>0</v>
      </c>
      <c r="AE199" s="29">
        <v>0</v>
      </c>
      <c r="AF199" s="29">
        <v>0</v>
      </c>
      <c r="AG199" s="26"/>
      <c r="AH199" s="26"/>
      <c r="AI199" s="26"/>
      <c r="AJ199" s="26"/>
      <c r="AK199" s="29">
        <v>0</v>
      </c>
      <c r="AL199" s="29">
        <v>80863</v>
      </c>
      <c r="AM199" s="29">
        <v>0</v>
      </c>
      <c r="AN199" s="29"/>
      <c r="AO199" s="26"/>
      <c r="AP199" s="26"/>
      <c r="AQ199" s="26"/>
      <c r="AR199" s="26"/>
      <c r="AS199" s="26" t="s">
        <v>293</v>
      </c>
      <c r="AT199" s="29">
        <v>0</v>
      </c>
      <c r="AU199" s="29">
        <v>0</v>
      </c>
      <c r="AV199" s="29">
        <v>0</v>
      </c>
      <c r="AW199" s="29">
        <v>0</v>
      </c>
      <c r="AX199" s="29">
        <v>0</v>
      </c>
      <c r="AY199" s="29">
        <v>0</v>
      </c>
      <c r="AZ199" s="29">
        <v>0</v>
      </c>
      <c r="BA199" s="29">
        <v>0</v>
      </c>
      <c r="BB199" s="29">
        <v>80863</v>
      </c>
      <c r="BC199" s="29">
        <v>0</v>
      </c>
      <c r="BD199" s="29">
        <v>0</v>
      </c>
      <c r="BE199" s="26"/>
      <c r="BF199" s="26"/>
      <c r="BG199" s="26"/>
      <c r="BH199" s="29">
        <v>0</v>
      </c>
    </row>
    <row r="200" spans="1:60" x14ac:dyDescent="0.2">
      <c r="A200" s="26">
        <v>891300047</v>
      </c>
      <c r="B200" s="26" t="s">
        <v>274</v>
      </c>
      <c r="C200" s="26" t="s">
        <v>53</v>
      </c>
      <c r="D200" s="26" t="s">
        <v>53</v>
      </c>
      <c r="E200" s="26" t="s">
        <v>586</v>
      </c>
      <c r="F200" s="27"/>
      <c r="G200" s="28">
        <v>44242</v>
      </c>
      <c r="H200" s="28">
        <v>44256</v>
      </c>
      <c r="I200" s="29">
        <v>80832</v>
      </c>
      <c r="J200" s="29">
        <v>80832</v>
      </c>
      <c r="K200" s="26" t="s">
        <v>824</v>
      </c>
      <c r="L200" s="26" t="s">
        <v>824</v>
      </c>
      <c r="M200" s="29">
        <v>0</v>
      </c>
      <c r="N200" s="26"/>
      <c r="O200" s="26" t="s">
        <v>416</v>
      </c>
      <c r="P200" s="26" t="s">
        <v>830</v>
      </c>
      <c r="Q200" s="26" t="s">
        <v>831</v>
      </c>
      <c r="R200" s="26" t="s">
        <v>277</v>
      </c>
      <c r="S200" s="28">
        <v>44242</v>
      </c>
      <c r="T200" s="28">
        <v>44273</v>
      </c>
      <c r="U200" s="28">
        <v>44447</v>
      </c>
      <c r="V200" s="28"/>
      <c r="W200" s="26">
        <v>1300</v>
      </c>
      <c r="X200" s="26" t="s">
        <v>388</v>
      </c>
      <c r="Y200" s="29">
        <v>80832</v>
      </c>
      <c r="Z200" s="29">
        <v>80832</v>
      </c>
      <c r="AA200" s="29">
        <v>0</v>
      </c>
      <c r="AB200" s="29">
        <v>0</v>
      </c>
      <c r="AC200" s="29">
        <v>0</v>
      </c>
      <c r="AD200" s="29">
        <v>0</v>
      </c>
      <c r="AE200" s="29">
        <v>0</v>
      </c>
      <c r="AF200" s="29">
        <v>0</v>
      </c>
      <c r="AG200" s="26"/>
      <c r="AH200" s="26"/>
      <c r="AI200" s="26" t="s">
        <v>587</v>
      </c>
      <c r="AJ200" s="26" t="s">
        <v>499</v>
      </c>
      <c r="AK200" s="29">
        <v>0</v>
      </c>
      <c r="AL200" s="29">
        <v>80832</v>
      </c>
      <c r="AM200" s="29">
        <v>0</v>
      </c>
      <c r="AN200" s="29"/>
      <c r="AO200" s="26"/>
      <c r="AP200" s="26"/>
      <c r="AQ200" s="26"/>
      <c r="AR200" s="26"/>
      <c r="AS200" s="26" t="s">
        <v>293</v>
      </c>
      <c r="AT200" s="29">
        <v>0</v>
      </c>
      <c r="AU200" s="29">
        <v>0</v>
      </c>
      <c r="AV200" s="29">
        <v>0</v>
      </c>
      <c r="AW200" s="29">
        <v>0</v>
      </c>
      <c r="AX200" s="29">
        <v>0</v>
      </c>
      <c r="AY200" s="29">
        <v>0</v>
      </c>
      <c r="AZ200" s="29">
        <v>0</v>
      </c>
      <c r="BA200" s="29">
        <v>0</v>
      </c>
      <c r="BB200" s="29">
        <v>80832</v>
      </c>
      <c r="BC200" s="29">
        <v>0</v>
      </c>
      <c r="BD200" s="29">
        <v>0</v>
      </c>
      <c r="BE200" s="26"/>
      <c r="BF200" s="26"/>
      <c r="BG200" s="26"/>
      <c r="BH200" s="29">
        <v>0</v>
      </c>
    </row>
    <row r="201" spans="1:60" x14ac:dyDescent="0.2">
      <c r="A201" s="26">
        <v>891300047</v>
      </c>
      <c r="B201" s="26" t="s">
        <v>274</v>
      </c>
      <c r="C201" s="26" t="s">
        <v>57</v>
      </c>
      <c r="D201" s="26" t="s">
        <v>57</v>
      </c>
      <c r="E201" s="26" t="s">
        <v>600</v>
      </c>
      <c r="F201" s="27"/>
      <c r="G201" s="28">
        <v>44257</v>
      </c>
      <c r="H201" s="28">
        <v>44287</v>
      </c>
      <c r="I201" s="29">
        <v>216994</v>
      </c>
      <c r="J201" s="29">
        <v>216994</v>
      </c>
      <c r="K201" s="26" t="s">
        <v>824</v>
      </c>
      <c r="L201" s="26" t="s">
        <v>824</v>
      </c>
      <c r="M201" s="29">
        <v>0</v>
      </c>
      <c r="N201" s="26"/>
      <c r="O201" s="26" t="s">
        <v>416</v>
      </c>
      <c r="P201" s="26" t="s">
        <v>830</v>
      </c>
      <c r="Q201" s="26" t="s">
        <v>831</v>
      </c>
      <c r="R201" s="26" t="s">
        <v>277</v>
      </c>
      <c r="S201" s="28">
        <v>44257</v>
      </c>
      <c r="T201" s="28">
        <v>44302</v>
      </c>
      <c r="U201" s="28">
        <v>44302</v>
      </c>
      <c r="V201" s="28"/>
      <c r="W201" s="26">
        <v>1445</v>
      </c>
      <c r="X201" s="26" t="s">
        <v>388</v>
      </c>
      <c r="Y201" s="29">
        <v>216994</v>
      </c>
      <c r="Z201" s="29">
        <v>216994</v>
      </c>
      <c r="AA201" s="29">
        <v>0</v>
      </c>
      <c r="AB201" s="29">
        <v>0</v>
      </c>
      <c r="AC201" s="29">
        <v>0</v>
      </c>
      <c r="AD201" s="29">
        <v>0</v>
      </c>
      <c r="AE201" s="29">
        <v>0</v>
      </c>
      <c r="AF201" s="29">
        <v>0</v>
      </c>
      <c r="AG201" s="26"/>
      <c r="AH201" s="26"/>
      <c r="AI201" s="26"/>
      <c r="AJ201" s="26" t="s">
        <v>499</v>
      </c>
      <c r="AK201" s="29">
        <v>0</v>
      </c>
      <c r="AL201" s="29">
        <v>216994</v>
      </c>
      <c r="AM201" s="29">
        <v>0</v>
      </c>
      <c r="AN201" s="29"/>
      <c r="AO201" s="26"/>
      <c r="AP201" s="26"/>
      <c r="AQ201" s="26"/>
      <c r="AR201" s="26"/>
      <c r="AS201" s="26" t="s">
        <v>293</v>
      </c>
      <c r="AT201" s="29">
        <v>0</v>
      </c>
      <c r="AU201" s="29">
        <v>0</v>
      </c>
      <c r="AV201" s="29">
        <v>0</v>
      </c>
      <c r="AW201" s="29">
        <v>0</v>
      </c>
      <c r="AX201" s="29">
        <v>0</v>
      </c>
      <c r="AY201" s="29">
        <v>0</v>
      </c>
      <c r="AZ201" s="29">
        <v>0</v>
      </c>
      <c r="BA201" s="29">
        <v>0</v>
      </c>
      <c r="BB201" s="29">
        <v>216994</v>
      </c>
      <c r="BC201" s="29">
        <v>0</v>
      </c>
      <c r="BD201" s="29">
        <v>0</v>
      </c>
      <c r="BE201" s="26"/>
      <c r="BF201" s="26"/>
      <c r="BG201" s="26"/>
      <c r="BH201" s="29">
        <v>0</v>
      </c>
    </row>
    <row r="202" spans="1:60" x14ac:dyDescent="0.2">
      <c r="A202" s="26">
        <v>891300047</v>
      </c>
      <c r="B202" s="26" t="s">
        <v>274</v>
      </c>
      <c r="C202" s="26" t="s">
        <v>56</v>
      </c>
      <c r="D202" s="26" t="s">
        <v>56</v>
      </c>
      <c r="E202" s="26" t="s">
        <v>602</v>
      </c>
      <c r="F202" s="27"/>
      <c r="G202" s="28">
        <v>44256</v>
      </c>
      <c r="H202" s="28">
        <v>44287</v>
      </c>
      <c r="I202" s="29">
        <v>80832</v>
      </c>
      <c r="J202" s="29">
        <v>80832</v>
      </c>
      <c r="K202" s="26" t="s">
        <v>824</v>
      </c>
      <c r="L202" s="26" t="s">
        <v>824</v>
      </c>
      <c r="M202" s="29">
        <v>0</v>
      </c>
      <c r="N202" s="26"/>
      <c r="O202" s="26" t="s">
        <v>416</v>
      </c>
      <c r="P202" s="26" t="s">
        <v>830</v>
      </c>
      <c r="Q202" s="26" t="s">
        <v>831</v>
      </c>
      <c r="R202" s="26" t="s">
        <v>277</v>
      </c>
      <c r="S202" s="28">
        <v>44256</v>
      </c>
      <c r="T202" s="28">
        <v>44300</v>
      </c>
      <c r="U202" s="28">
        <v>44300</v>
      </c>
      <c r="V202" s="28"/>
      <c r="W202" s="26">
        <v>1447</v>
      </c>
      <c r="X202" s="26" t="s">
        <v>388</v>
      </c>
      <c r="Y202" s="29">
        <v>80832</v>
      </c>
      <c r="Z202" s="29">
        <v>80832</v>
      </c>
      <c r="AA202" s="29">
        <v>0</v>
      </c>
      <c r="AB202" s="29">
        <v>0</v>
      </c>
      <c r="AC202" s="29">
        <v>0</v>
      </c>
      <c r="AD202" s="29">
        <v>0</v>
      </c>
      <c r="AE202" s="29">
        <v>0</v>
      </c>
      <c r="AF202" s="29">
        <v>0</v>
      </c>
      <c r="AG202" s="26"/>
      <c r="AH202" s="26"/>
      <c r="AI202" s="26"/>
      <c r="AJ202" s="26" t="s">
        <v>499</v>
      </c>
      <c r="AK202" s="29">
        <v>0</v>
      </c>
      <c r="AL202" s="29">
        <v>80832</v>
      </c>
      <c r="AM202" s="29">
        <v>0</v>
      </c>
      <c r="AN202" s="29"/>
      <c r="AO202" s="26"/>
      <c r="AP202" s="26"/>
      <c r="AQ202" s="26"/>
      <c r="AR202" s="26"/>
      <c r="AS202" s="26" t="s">
        <v>293</v>
      </c>
      <c r="AT202" s="29">
        <v>0</v>
      </c>
      <c r="AU202" s="29">
        <v>0</v>
      </c>
      <c r="AV202" s="29">
        <v>0</v>
      </c>
      <c r="AW202" s="29">
        <v>0</v>
      </c>
      <c r="AX202" s="29">
        <v>0</v>
      </c>
      <c r="AY202" s="29">
        <v>0</v>
      </c>
      <c r="AZ202" s="29">
        <v>0</v>
      </c>
      <c r="BA202" s="29">
        <v>0</v>
      </c>
      <c r="BB202" s="29">
        <v>80832</v>
      </c>
      <c r="BC202" s="29">
        <v>0</v>
      </c>
      <c r="BD202" s="29">
        <v>0</v>
      </c>
      <c r="BE202" s="26"/>
      <c r="BF202" s="26"/>
      <c r="BG202" s="26"/>
      <c r="BH202" s="29">
        <v>0</v>
      </c>
    </row>
    <row r="203" spans="1:60" x14ac:dyDescent="0.2">
      <c r="A203" s="26">
        <v>891300047</v>
      </c>
      <c r="B203" s="26" t="s">
        <v>274</v>
      </c>
      <c r="C203" s="26" t="s">
        <v>124</v>
      </c>
      <c r="D203" s="26" t="s">
        <v>124</v>
      </c>
      <c r="E203" s="26" t="s">
        <v>386</v>
      </c>
      <c r="F203" s="27"/>
      <c r="G203" s="28">
        <v>45106.621111111097</v>
      </c>
      <c r="H203" s="28">
        <v>45124.413414351897</v>
      </c>
      <c r="I203" s="29">
        <v>1992607</v>
      </c>
      <c r="J203" s="29">
        <v>459260</v>
      </c>
      <c r="K203" s="26" t="s">
        <v>387</v>
      </c>
      <c r="L203" s="26" t="s">
        <v>387</v>
      </c>
      <c r="M203" s="29">
        <v>0</v>
      </c>
      <c r="N203" s="26"/>
      <c r="O203" s="26"/>
      <c r="P203" s="26"/>
      <c r="Q203" s="26"/>
      <c r="R203" s="26" t="s">
        <v>315</v>
      </c>
      <c r="S203" s="28">
        <v>45106</v>
      </c>
      <c r="T203" s="28">
        <v>45124</v>
      </c>
      <c r="U203" s="28">
        <v>45137</v>
      </c>
      <c r="V203" s="28"/>
      <c r="W203" s="26">
        <v>610</v>
      </c>
      <c r="X203" s="26" t="s">
        <v>388</v>
      </c>
      <c r="Y203" s="29">
        <v>2544607</v>
      </c>
      <c r="Z203" s="29">
        <v>2544607</v>
      </c>
      <c r="AA203" s="29">
        <v>276000</v>
      </c>
      <c r="AB203" s="29">
        <v>276000</v>
      </c>
      <c r="AC203" s="29">
        <v>0</v>
      </c>
      <c r="AD203" s="29">
        <v>459260</v>
      </c>
      <c r="AE203" s="29">
        <v>0</v>
      </c>
      <c r="AF203" s="29">
        <v>0</v>
      </c>
      <c r="AG203" s="26"/>
      <c r="AH203" s="26"/>
      <c r="AI203" s="26" t="s">
        <v>389</v>
      </c>
      <c r="AJ203" s="26" t="s">
        <v>390</v>
      </c>
      <c r="AK203" s="29">
        <v>36187</v>
      </c>
      <c r="AL203" s="29">
        <v>1533347</v>
      </c>
      <c r="AM203" s="29">
        <v>459260</v>
      </c>
      <c r="AN203" s="29" t="s">
        <v>317</v>
      </c>
      <c r="AO203" s="26" t="s">
        <v>389</v>
      </c>
      <c r="AP203" s="26" t="s">
        <v>391</v>
      </c>
      <c r="AQ203" s="26" t="s">
        <v>281</v>
      </c>
      <c r="AR203" s="26" t="s">
        <v>392</v>
      </c>
      <c r="AS203" s="26" t="s">
        <v>357</v>
      </c>
      <c r="AT203" s="29">
        <v>0</v>
      </c>
      <c r="AU203" s="29">
        <v>0</v>
      </c>
      <c r="AV203" s="29">
        <v>0</v>
      </c>
      <c r="AW203" s="29">
        <v>0</v>
      </c>
      <c r="AX203" s="29">
        <v>0</v>
      </c>
      <c r="AY203" s="29">
        <v>459260</v>
      </c>
      <c r="AZ203" s="29">
        <v>0</v>
      </c>
      <c r="BA203" s="29">
        <v>0</v>
      </c>
      <c r="BB203" s="29">
        <v>0</v>
      </c>
      <c r="BC203" s="29">
        <v>0</v>
      </c>
      <c r="BD203" s="29">
        <v>0</v>
      </c>
      <c r="BE203" s="26"/>
      <c r="BF203" s="26"/>
      <c r="BG203" s="26"/>
      <c r="BH203" s="29">
        <v>0</v>
      </c>
    </row>
    <row r="204" spans="1:60" x14ac:dyDescent="0.2">
      <c r="A204" s="26">
        <v>891300047</v>
      </c>
      <c r="B204" s="26" t="s">
        <v>274</v>
      </c>
      <c r="C204" s="26" t="s">
        <v>111</v>
      </c>
      <c r="D204" s="26" t="s">
        <v>111</v>
      </c>
      <c r="E204" s="26" t="s">
        <v>393</v>
      </c>
      <c r="F204" s="27"/>
      <c r="G204" s="28">
        <v>45065</v>
      </c>
      <c r="H204" s="28">
        <v>45090</v>
      </c>
      <c r="I204" s="29">
        <v>16275400</v>
      </c>
      <c r="J204" s="29">
        <v>1471208</v>
      </c>
      <c r="K204" s="26" t="s">
        <v>387</v>
      </c>
      <c r="L204" s="26" t="s">
        <v>387</v>
      </c>
      <c r="M204" s="29">
        <v>0</v>
      </c>
      <c r="N204" s="26"/>
      <c r="O204" s="26"/>
      <c r="P204" s="26"/>
      <c r="Q204" s="26"/>
      <c r="R204" s="26" t="s">
        <v>315</v>
      </c>
      <c r="S204" s="28">
        <v>45065</v>
      </c>
      <c r="T204" s="28">
        <v>45104</v>
      </c>
      <c r="U204" s="28">
        <v>45104</v>
      </c>
      <c r="V204" s="28"/>
      <c r="W204" s="26">
        <v>643</v>
      </c>
      <c r="X204" s="26" t="s">
        <v>388</v>
      </c>
      <c r="Y204" s="29">
        <v>16275400</v>
      </c>
      <c r="Z204" s="29">
        <v>16275400</v>
      </c>
      <c r="AA204" s="29">
        <v>0</v>
      </c>
      <c r="AB204" s="29">
        <v>0</v>
      </c>
      <c r="AC204" s="29">
        <v>0</v>
      </c>
      <c r="AD204" s="29">
        <v>1471208</v>
      </c>
      <c r="AE204" s="29">
        <v>0</v>
      </c>
      <c r="AF204" s="29">
        <v>0</v>
      </c>
      <c r="AG204" s="26"/>
      <c r="AH204" s="26"/>
      <c r="AI204" s="26" t="s">
        <v>394</v>
      </c>
      <c r="AJ204" s="26"/>
      <c r="AK204" s="29">
        <v>0</v>
      </c>
      <c r="AL204" s="29">
        <v>14804192</v>
      </c>
      <c r="AM204" s="29">
        <v>1471208</v>
      </c>
      <c r="AN204" s="29" t="s">
        <v>317</v>
      </c>
      <c r="AO204" s="26" t="s">
        <v>395</v>
      </c>
      <c r="AP204" s="26" t="s">
        <v>319</v>
      </c>
      <c r="AQ204" s="26"/>
      <c r="AR204" s="26" t="s">
        <v>320</v>
      </c>
      <c r="AS204" s="26" t="s">
        <v>293</v>
      </c>
      <c r="AT204" s="29">
        <v>0</v>
      </c>
      <c r="AU204" s="29">
        <v>0</v>
      </c>
      <c r="AV204" s="29">
        <v>0</v>
      </c>
      <c r="AW204" s="29">
        <v>0</v>
      </c>
      <c r="AX204" s="29">
        <v>0</v>
      </c>
      <c r="AY204" s="29">
        <v>1471208</v>
      </c>
      <c r="AZ204" s="29">
        <v>0</v>
      </c>
      <c r="BA204" s="29">
        <v>0</v>
      </c>
      <c r="BB204" s="29">
        <v>0</v>
      </c>
      <c r="BC204" s="29">
        <v>0</v>
      </c>
      <c r="BD204" s="29">
        <v>0</v>
      </c>
      <c r="BE204" s="26"/>
      <c r="BF204" s="26"/>
      <c r="BG204" s="26"/>
      <c r="BH204" s="29">
        <v>0</v>
      </c>
    </row>
    <row r="205" spans="1:60" x14ac:dyDescent="0.2">
      <c r="A205" s="26">
        <v>891300047</v>
      </c>
      <c r="B205" s="26" t="s">
        <v>274</v>
      </c>
      <c r="C205" s="26" t="s">
        <v>103</v>
      </c>
      <c r="D205" s="26" t="s">
        <v>103</v>
      </c>
      <c r="E205" s="26" t="s">
        <v>397</v>
      </c>
      <c r="F205" s="27"/>
      <c r="G205" s="28">
        <v>44978</v>
      </c>
      <c r="H205" s="28">
        <v>45031</v>
      </c>
      <c r="I205" s="29">
        <v>18811216</v>
      </c>
      <c r="J205" s="29">
        <v>1964349</v>
      </c>
      <c r="K205" s="26" t="s">
        <v>387</v>
      </c>
      <c r="L205" s="26" t="s">
        <v>387</v>
      </c>
      <c r="M205" s="29">
        <v>0</v>
      </c>
      <c r="N205" s="26"/>
      <c r="O205" s="26"/>
      <c r="P205" s="26"/>
      <c r="Q205" s="26"/>
      <c r="R205" s="26" t="s">
        <v>315</v>
      </c>
      <c r="S205" s="28">
        <v>44978</v>
      </c>
      <c r="T205" s="28">
        <v>45029</v>
      </c>
      <c r="U205" s="28">
        <v>45048</v>
      </c>
      <c r="V205" s="28"/>
      <c r="W205" s="26">
        <v>699</v>
      </c>
      <c r="X205" s="26" t="s">
        <v>388</v>
      </c>
      <c r="Y205" s="29">
        <v>17118867</v>
      </c>
      <c r="Z205" s="29">
        <v>18811216</v>
      </c>
      <c r="AA205" s="29">
        <v>272000</v>
      </c>
      <c r="AB205" s="29">
        <v>0</v>
      </c>
      <c r="AC205" s="29">
        <v>0</v>
      </c>
      <c r="AD205" s="29">
        <v>1964349</v>
      </c>
      <c r="AE205" s="29">
        <v>0</v>
      </c>
      <c r="AF205" s="29">
        <v>0</v>
      </c>
      <c r="AG205" s="26"/>
      <c r="AH205" s="26"/>
      <c r="AI205" s="26" t="s">
        <v>398</v>
      </c>
      <c r="AJ205" s="26"/>
      <c r="AK205" s="29">
        <v>0</v>
      </c>
      <c r="AL205" s="29">
        <v>16846867</v>
      </c>
      <c r="AM205" s="29">
        <v>1964349</v>
      </c>
      <c r="AN205" s="29" t="s">
        <v>317</v>
      </c>
      <c r="AO205" s="26"/>
      <c r="AP205" s="26" t="s">
        <v>319</v>
      </c>
      <c r="AQ205" s="26"/>
      <c r="AR205" s="26" t="s">
        <v>320</v>
      </c>
      <c r="AS205" s="26" t="s">
        <v>293</v>
      </c>
      <c r="AT205" s="29">
        <v>0</v>
      </c>
      <c r="AU205" s="29">
        <v>0</v>
      </c>
      <c r="AV205" s="29">
        <v>0</v>
      </c>
      <c r="AW205" s="29">
        <v>0</v>
      </c>
      <c r="AX205" s="29">
        <v>0</v>
      </c>
      <c r="AY205" s="29">
        <v>1964349</v>
      </c>
      <c r="AZ205" s="29">
        <v>0</v>
      </c>
      <c r="BA205" s="29">
        <v>0</v>
      </c>
      <c r="BB205" s="29">
        <v>0</v>
      </c>
      <c r="BC205" s="29">
        <v>0</v>
      </c>
      <c r="BD205" s="29">
        <v>0</v>
      </c>
      <c r="BE205" s="26"/>
      <c r="BF205" s="26"/>
      <c r="BG205" s="26"/>
      <c r="BH205" s="29">
        <v>0</v>
      </c>
    </row>
  </sheetData>
  <autoFilter ref="A2:BN205">
    <sortState ref="A3:BN205">
      <sortCondition ref="L2:L205"/>
    </sortState>
  </autoFilter>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10" zoomScaleNormal="100" workbookViewId="0">
      <selection activeCell="G16" sqref="G16"/>
    </sheetView>
  </sheetViews>
  <sheetFormatPr baseColWidth="10" defaultColWidth="10.90625" defaultRowHeight="12.5" x14ac:dyDescent="0.25"/>
  <cols>
    <col min="1" max="1" width="1" style="37" customWidth="1"/>
    <col min="2" max="2" width="10.90625" style="37"/>
    <col min="3" max="3" width="17.54296875" style="37" customWidth="1"/>
    <col min="4" max="4" width="11.54296875" style="37" customWidth="1"/>
    <col min="5" max="8" width="10.90625" style="37"/>
    <col min="9" max="9" width="22.54296875" style="37" customWidth="1"/>
    <col min="10" max="10" width="14" style="37" customWidth="1"/>
    <col min="11" max="11" width="1.81640625" style="37" customWidth="1"/>
    <col min="12" max="16384" width="10.90625" style="37"/>
  </cols>
  <sheetData>
    <row r="1" spans="2:10" ht="6" customHeight="1" thickBot="1" x14ac:dyDescent="0.3"/>
    <row r="2" spans="2:10" ht="19.5" customHeight="1" x14ac:dyDescent="0.25">
      <c r="B2" s="38"/>
      <c r="C2" s="39"/>
      <c r="D2" s="40" t="s">
        <v>839</v>
      </c>
      <c r="E2" s="41"/>
      <c r="F2" s="41"/>
      <c r="G2" s="41"/>
      <c r="H2" s="41"/>
      <c r="I2" s="42"/>
      <c r="J2" s="43" t="s">
        <v>840</v>
      </c>
    </row>
    <row r="3" spans="2:10" ht="15.75" customHeight="1" thickBot="1" x14ac:dyDescent="0.3">
      <c r="B3" s="44"/>
      <c r="C3" s="45"/>
      <c r="D3" s="46"/>
      <c r="E3" s="47"/>
      <c r="F3" s="47"/>
      <c r="G3" s="47"/>
      <c r="H3" s="47"/>
      <c r="I3" s="48"/>
      <c r="J3" s="49"/>
    </row>
    <row r="4" spans="2:10" ht="13" x14ac:dyDescent="0.25">
      <c r="B4" s="44"/>
      <c r="C4" s="45"/>
      <c r="D4" s="50"/>
      <c r="E4" s="51"/>
      <c r="F4" s="51"/>
      <c r="G4" s="51"/>
      <c r="H4" s="51"/>
      <c r="I4" s="52"/>
      <c r="J4" s="53"/>
    </row>
    <row r="5" spans="2:10" ht="13" x14ac:dyDescent="0.25">
      <c r="B5" s="44"/>
      <c r="C5" s="45"/>
      <c r="D5" s="54" t="s">
        <v>841</v>
      </c>
      <c r="E5" s="55"/>
      <c r="F5" s="55"/>
      <c r="G5" s="55"/>
      <c r="H5" s="55"/>
      <c r="I5" s="56"/>
      <c r="J5" s="56" t="s">
        <v>842</v>
      </c>
    </row>
    <row r="6" spans="2:10" ht="13.5" thickBot="1" x14ac:dyDescent="0.3">
      <c r="B6" s="57"/>
      <c r="C6" s="58"/>
      <c r="D6" s="59"/>
      <c r="E6" s="60"/>
      <c r="F6" s="60"/>
      <c r="G6" s="60"/>
      <c r="H6" s="60"/>
      <c r="I6" s="61"/>
      <c r="J6" s="62"/>
    </row>
    <row r="7" spans="2:10" x14ac:dyDescent="0.25">
      <c r="B7" s="63"/>
      <c r="J7" s="64"/>
    </row>
    <row r="8" spans="2:10" x14ac:dyDescent="0.25">
      <c r="B8" s="63"/>
      <c r="J8" s="64"/>
    </row>
    <row r="9" spans="2:10" x14ac:dyDescent="0.25">
      <c r="B9" s="63"/>
      <c r="C9" s="37" t="s">
        <v>878</v>
      </c>
      <c r="J9" s="64"/>
    </row>
    <row r="10" spans="2:10" ht="13" x14ac:dyDescent="0.3">
      <c r="B10" s="63"/>
      <c r="C10" s="65"/>
      <c r="E10" s="66"/>
      <c r="H10" s="67"/>
      <c r="J10" s="64"/>
    </row>
    <row r="11" spans="2:10" x14ac:dyDescent="0.25">
      <c r="B11" s="63"/>
      <c r="J11" s="64"/>
    </row>
    <row r="12" spans="2:10" ht="13" x14ac:dyDescent="0.3">
      <c r="B12" s="63"/>
      <c r="C12" s="65" t="s">
        <v>879</v>
      </c>
      <c r="J12" s="64"/>
    </row>
    <row r="13" spans="2:10" ht="13" x14ac:dyDescent="0.3">
      <c r="B13" s="63"/>
      <c r="C13" s="65" t="s">
        <v>880</v>
      </c>
      <c r="J13" s="64"/>
    </row>
    <row r="14" spans="2:10" x14ac:dyDescent="0.25">
      <c r="B14" s="63"/>
      <c r="J14" s="64"/>
    </row>
    <row r="15" spans="2:10" x14ac:dyDescent="0.25">
      <c r="B15" s="63"/>
      <c r="C15" s="37" t="s">
        <v>843</v>
      </c>
      <c r="J15" s="64"/>
    </row>
    <row r="16" spans="2:10" x14ac:dyDescent="0.25">
      <c r="B16" s="63"/>
      <c r="C16" s="68"/>
      <c r="J16" s="64"/>
    </row>
    <row r="17" spans="2:10" ht="13" x14ac:dyDescent="0.25">
      <c r="B17" s="63"/>
      <c r="C17" s="37" t="s">
        <v>844</v>
      </c>
      <c r="D17" s="66"/>
      <c r="H17" s="69" t="s">
        <v>845</v>
      </c>
      <c r="I17" s="70" t="s">
        <v>846</v>
      </c>
      <c r="J17" s="64"/>
    </row>
    <row r="18" spans="2:10" ht="13" x14ac:dyDescent="0.3">
      <c r="B18" s="63"/>
      <c r="C18" s="65" t="s">
        <v>847</v>
      </c>
      <c r="D18" s="65"/>
      <c r="E18" s="65"/>
      <c r="F18" s="65"/>
      <c r="H18" s="71">
        <v>203</v>
      </c>
      <c r="I18" s="72">
        <v>220963019</v>
      </c>
      <c r="J18" s="64"/>
    </row>
    <row r="19" spans="2:10" x14ac:dyDescent="0.25">
      <c r="B19" s="63"/>
      <c r="C19" s="37" t="s">
        <v>848</v>
      </c>
      <c r="H19" s="73">
        <v>0</v>
      </c>
      <c r="I19" s="74">
        <v>0</v>
      </c>
      <c r="J19" s="64"/>
    </row>
    <row r="20" spans="2:10" x14ac:dyDescent="0.25">
      <c r="B20" s="63"/>
      <c r="C20" s="37" t="s">
        <v>849</v>
      </c>
      <c r="H20" s="73">
        <v>117</v>
      </c>
      <c r="I20" s="74">
        <v>117681520</v>
      </c>
      <c r="J20" s="64"/>
    </row>
    <row r="21" spans="2:10" x14ac:dyDescent="0.25">
      <c r="B21" s="63"/>
      <c r="C21" s="37" t="s">
        <v>850</v>
      </c>
      <c r="H21" s="73">
        <v>0</v>
      </c>
      <c r="I21" s="74">
        <v>0</v>
      </c>
      <c r="J21" s="64"/>
    </row>
    <row r="22" spans="2:10" x14ac:dyDescent="0.25">
      <c r="B22" s="63"/>
      <c r="C22" s="37" t="s">
        <v>851</v>
      </c>
      <c r="H22" s="73">
        <v>13</v>
      </c>
      <c r="I22" s="74">
        <v>5165210</v>
      </c>
      <c r="J22" s="64"/>
    </row>
    <row r="23" spans="2:10" x14ac:dyDescent="0.25">
      <c r="B23" s="63"/>
      <c r="C23" s="37" t="s">
        <v>852</v>
      </c>
      <c r="H23" s="73">
        <v>0</v>
      </c>
      <c r="I23" s="74">
        <v>0</v>
      </c>
      <c r="J23" s="64"/>
    </row>
    <row r="24" spans="2:10" ht="13" thickBot="1" x14ac:dyDescent="0.3">
      <c r="B24" s="63"/>
      <c r="C24" s="37" t="s">
        <v>853</v>
      </c>
      <c r="H24" s="75">
        <v>4</v>
      </c>
      <c r="I24" s="76">
        <v>7199299</v>
      </c>
      <c r="J24" s="64"/>
    </row>
    <row r="25" spans="2:10" ht="13" x14ac:dyDescent="0.3">
      <c r="B25" s="63"/>
      <c r="C25" s="65" t="s">
        <v>854</v>
      </c>
      <c r="D25" s="65"/>
      <c r="E25" s="65"/>
      <c r="F25" s="65"/>
      <c r="H25" s="71">
        <f>H19+H20+H21+H22+H24+H23</f>
        <v>134</v>
      </c>
      <c r="I25" s="72">
        <f>I19+I20+I21+I22+I24+I23</f>
        <v>130046029</v>
      </c>
      <c r="J25" s="64"/>
    </row>
    <row r="26" spans="2:10" x14ac:dyDescent="0.25">
      <c r="B26" s="63"/>
      <c r="C26" s="37" t="s">
        <v>855</v>
      </c>
      <c r="H26" s="73">
        <v>56</v>
      </c>
      <c r="I26" s="74">
        <v>81261828</v>
      </c>
      <c r="J26" s="64"/>
    </row>
    <row r="27" spans="2:10" ht="13" thickBot="1" x14ac:dyDescent="0.3">
      <c r="B27" s="63"/>
      <c r="C27" s="37" t="s">
        <v>266</v>
      </c>
      <c r="H27" s="75">
        <v>2</v>
      </c>
      <c r="I27" s="76">
        <v>8255513</v>
      </c>
      <c r="J27" s="64"/>
    </row>
    <row r="28" spans="2:10" ht="13" x14ac:dyDescent="0.3">
      <c r="B28" s="63"/>
      <c r="C28" s="65" t="s">
        <v>856</v>
      </c>
      <c r="D28" s="65"/>
      <c r="E28" s="65"/>
      <c r="F28" s="65"/>
      <c r="H28" s="71">
        <f>H26+H27</f>
        <v>58</v>
      </c>
      <c r="I28" s="72">
        <f>I26+I27</f>
        <v>89517341</v>
      </c>
      <c r="J28" s="64"/>
    </row>
    <row r="29" spans="2:10" ht="13.5" thickBot="1" x14ac:dyDescent="0.35">
      <c r="B29" s="63"/>
      <c r="C29" s="37" t="s">
        <v>857</v>
      </c>
      <c r="D29" s="65"/>
      <c r="E29" s="65"/>
      <c r="F29" s="65"/>
      <c r="H29" s="75">
        <v>11</v>
      </c>
      <c r="I29" s="76">
        <v>1399649</v>
      </c>
      <c r="J29" s="64"/>
    </row>
    <row r="30" spans="2:10" ht="13" x14ac:dyDescent="0.3">
      <c r="B30" s="63"/>
      <c r="C30" s="65" t="s">
        <v>858</v>
      </c>
      <c r="D30" s="65"/>
      <c r="E30" s="65"/>
      <c r="F30" s="65"/>
      <c r="H30" s="73">
        <f>H29</f>
        <v>11</v>
      </c>
      <c r="I30" s="74">
        <f>I29</f>
        <v>1399649</v>
      </c>
      <c r="J30" s="64"/>
    </row>
    <row r="31" spans="2:10" ht="13" x14ac:dyDescent="0.3">
      <c r="B31" s="63"/>
      <c r="C31" s="65"/>
      <c r="D31" s="65"/>
      <c r="E31" s="65"/>
      <c r="F31" s="65"/>
      <c r="H31" s="77"/>
      <c r="I31" s="72"/>
      <c r="J31" s="64"/>
    </row>
    <row r="32" spans="2:10" ht="13.5" thickBot="1" x14ac:dyDescent="0.35">
      <c r="B32" s="63"/>
      <c r="C32" s="65" t="s">
        <v>859</v>
      </c>
      <c r="D32" s="65"/>
      <c r="H32" s="78">
        <f>H25+H28+H30</f>
        <v>203</v>
      </c>
      <c r="I32" s="79">
        <f>I25+I28+I30</f>
        <v>220963019</v>
      </c>
      <c r="J32" s="64"/>
    </row>
    <row r="33" spans="2:10" ht="13.5" thickTop="1" x14ac:dyDescent="0.3">
      <c r="B33" s="63"/>
      <c r="C33" s="65"/>
      <c r="D33" s="65"/>
      <c r="H33" s="80">
        <f>+H18-H32</f>
        <v>0</v>
      </c>
      <c r="I33" s="74">
        <f>+I18-I32</f>
        <v>0</v>
      </c>
      <c r="J33" s="64"/>
    </row>
    <row r="34" spans="2:10" x14ac:dyDescent="0.25">
      <c r="B34" s="63"/>
      <c r="G34" s="80"/>
      <c r="H34" s="80"/>
      <c r="I34" s="80"/>
      <c r="J34" s="64"/>
    </row>
    <row r="35" spans="2:10" x14ac:dyDescent="0.25">
      <c r="B35" s="63"/>
      <c r="G35" s="80"/>
      <c r="H35" s="80"/>
      <c r="I35" s="80"/>
      <c r="J35" s="64"/>
    </row>
    <row r="36" spans="2:10" ht="13" x14ac:dyDescent="0.3">
      <c r="B36" s="63"/>
      <c r="C36" s="65"/>
      <c r="G36" s="80"/>
      <c r="H36" s="80"/>
      <c r="I36" s="80"/>
      <c r="J36" s="64"/>
    </row>
    <row r="37" spans="2:10" ht="13.5" thickBot="1" x14ac:dyDescent="0.35">
      <c r="B37" s="63"/>
      <c r="C37" s="81" t="s">
        <v>860</v>
      </c>
      <c r="D37" s="82"/>
      <c r="H37" s="81" t="s">
        <v>861</v>
      </c>
      <c r="I37" s="82"/>
      <c r="J37" s="64"/>
    </row>
    <row r="38" spans="2:10" ht="13" x14ac:dyDescent="0.3">
      <c r="B38" s="63"/>
      <c r="C38" s="65" t="s">
        <v>862</v>
      </c>
      <c r="D38" s="80"/>
      <c r="H38" s="83" t="s">
        <v>863</v>
      </c>
      <c r="I38" s="80"/>
      <c r="J38" s="64"/>
    </row>
    <row r="39" spans="2:10" ht="13" x14ac:dyDescent="0.3">
      <c r="B39" s="63"/>
      <c r="C39" s="65" t="s">
        <v>864</v>
      </c>
      <c r="H39" s="65" t="s">
        <v>865</v>
      </c>
      <c r="I39" s="80"/>
      <c r="J39" s="64"/>
    </row>
    <row r="40" spans="2:10" x14ac:dyDescent="0.25">
      <c r="B40" s="63"/>
      <c r="G40" s="80"/>
      <c r="H40" s="80"/>
      <c r="I40" s="80"/>
      <c r="J40" s="64"/>
    </row>
    <row r="41" spans="2:10" ht="12.75" customHeight="1" x14ac:dyDescent="0.25">
      <c r="B41" s="63"/>
      <c r="C41" s="84" t="s">
        <v>866</v>
      </c>
      <c r="D41" s="84"/>
      <c r="E41" s="84"/>
      <c r="F41" s="84"/>
      <c r="G41" s="84"/>
      <c r="H41" s="84"/>
      <c r="I41" s="84"/>
      <c r="J41" s="64"/>
    </row>
    <row r="42" spans="2:10" ht="18.75" customHeight="1" thickBot="1" x14ac:dyDescent="0.3">
      <c r="B42" s="85"/>
      <c r="C42" s="86"/>
      <c r="D42" s="86"/>
      <c r="E42" s="86"/>
      <c r="F42" s="86"/>
      <c r="G42" s="86"/>
      <c r="H42" s="86"/>
      <c r="I42" s="86"/>
      <c r="J42" s="87"/>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7"/>
  <sheetViews>
    <sheetView showGridLines="0" zoomScale="84" zoomScaleNormal="84" zoomScaleSheetLayoutView="100" workbookViewId="0">
      <selection activeCell="F37" sqref="F37"/>
    </sheetView>
  </sheetViews>
  <sheetFormatPr baseColWidth="10" defaultColWidth="11.453125" defaultRowHeight="12.5" x14ac:dyDescent="0.25"/>
  <cols>
    <col min="1" max="1" width="4.453125" style="37" customWidth="1"/>
    <col min="2" max="2" width="11.453125" style="37"/>
    <col min="3" max="3" width="12.81640625" style="37" customWidth="1"/>
    <col min="4" max="4" width="22" style="37" customWidth="1"/>
    <col min="5" max="8" width="11.453125" style="37"/>
    <col min="9" max="9" width="24.81640625" style="37" customWidth="1"/>
    <col min="10" max="10" width="12.54296875" style="37" customWidth="1"/>
    <col min="11" max="11" width="1.81640625" style="37" customWidth="1"/>
    <col min="12" max="16384" width="11.453125" style="37"/>
  </cols>
  <sheetData>
    <row r="1" spans="2:10" ht="18" customHeight="1" thickBot="1" x14ac:dyDescent="0.3"/>
    <row r="2" spans="2:10" ht="19.5" customHeight="1" x14ac:dyDescent="0.25">
      <c r="B2" s="38"/>
      <c r="C2" s="39"/>
      <c r="D2" s="40" t="s">
        <v>867</v>
      </c>
      <c r="E2" s="41"/>
      <c r="F2" s="41"/>
      <c r="G2" s="41"/>
      <c r="H2" s="41"/>
      <c r="I2" s="42"/>
      <c r="J2" s="43" t="s">
        <v>840</v>
      </c>
    </row>
    <row r="3" spans="2:10" ht="15.75" customHeight="1" thickBot="1" x14ac:dyDescent="0.3">
      <c r="B3" s="44"/>
      <c r="C3" s="45"/>
      <c r="D3" s="46"/>
      <c r="E3" s="47"/>
      <c r="F3" s="47"/>
      <c r="G3" s="47"/>
      <c r="H3" s="47"/>
      <c r="I3" s="48"/>
      <c r="J3" s="49"/>
    </row>
    <row r="4" spans="2:10" ht="13" x14ac:dyDescent="0.25">
      <c r="B4" s="44"/>
      <c r="C4" s="45"/>
      <c r="E4" s="51"/>
      <c r="F4" s="51"/>
      <c r="G4" s="51"/>
      <c r="H4" s="51"/>
      <c r="I4" s="52"/>
      <c r="J4" s="53"/>
    </row>
    <row r="5" spans="2:10" ht="13" x14ac:dyDescent="0.25">
      <c r="B5" s="44"/>
      <c r="C5" s="45"/>
      <c r="D5" s="88" t="s">
        <v>868</v>
      </c>
      <c r="E5" s="89"/>
      <c r="F5" s="89"/>
      <c r="G5" s="89"/>
      <c r="H5" s="89"/>
      <c r="I5" s="90"/>
      <c r="J5" s="56" t="s">
        <v>869</v>
      </c>
    </row>
    <row r="6" spans="2:10" ht="13.5" thickBot="1" x14ac:dyDescent="0.3">
      <c r="B6" s="57"/>
      <c r="C6" s="58"/>
      <c r="D6" s="59"/>
      <c r="E6" s="60"/>
      <c r="F6" s="60"/>
      <c r="G6" s="60"/>
      <c r="H6" s="60"/>
      <c r="I6" s="61"/>
      <c r="J6" s="62"/>
    </row>
    <row r="7" spans="2:10" x14ac:dyDescent="0.25">
      <c r="B7" s="63"/>
      <c r="J7" s="64"/>
    </row>
    <row r="8" spans="2:10" x14ac:dyDescent="0.25">
      <c r="B8" s="63"/>
      <c r="J8" s="64"/>
    </row>
    <row r="9" spans="2:10" x14ac:dyDescent="0.25">
      <c r="B9" s="63"/>
      <c r="C9" s="37" t="str">
        <f>+'FOR-CSA-018'!C9</f>
        <v>Santiago de Cali, abril 14 2025</v>
      </c>
      <c r="D9" s="67"/>
      <c r="E9" s="66"/>
      <c r="J9" s="64"/>
    </row>
    <row r="10" spans="2:10" ht="13" x14ac:dyDescent="0.3">
      <c r="B10" s="63"/>
      <c r="C10" s="65"/>
      <c r="J10" s="64"/>
    </row>
    <row r="11" spans="2:10" ht="13" x14ac:dyDescent="0.3">
      <c r="B11" s="63"/>
      <c r="C11" s="65" t="str">
        <f>+'FOR-CSA-018'!C12</f>
        <v>Señores : CLINICA PALMIRA S.A</v>
      </c>
      <c r="J11" s="64"/>
    </row>
    <row r="12" spans="2:10" ht="13" x14ac:dyDescent="0.3">
      <c r="B12" s="63"/>
      <c r="C12" s="65" t="str">
        <f>+'FOR-CSA-018'!C13</f>
        <v>NIT: 891300047</v>
      </c>
      <c r="J12" s="64"/>
    </row>
    <row r="13" spans="2:10" x14ac:dyDescent="0.25">
      <c r="B13" s="63"/>
      <c r="J13" s="64"/>
    </row>
    <row r="14" spans="2:10" x14ac:dyDescent="0.25">
      <c r="B14" s="63"/>
      <c r="C14" s="37" t="s">
        <v>870</v>
      </c>
      <c r="J14" s="64"/>
    </row>
    <row r="15" spans="2:10" x14ac:dyDescent="0.25">
      <c r="B15" s="63"/>
      <c r="C15" s="68"/>
      <c r="J15" s="64"/>
    </row>
    <row r="16" spans="2:10" ht="13" x14ac:dyDescent="0.3">
      <c r="B16" s="63"/>
      <c r="C16" s="91"/>
      <c r="D16" s="66"/>
      <c r="H16" s="92" t="s">
        <v>845</v>
      </c>
      <c r="I16" s="92" t="s">
        <v>846</v>
      </c>
      <c r="J16" s="64"/>
    </row>
    <row r="17" spans="2:10" ht="13" x14ac:dyDescent="0.3">
      <c r="B17" s="63"/>
      <c r="C17" s="65" t="str">
        <f>+'FOR-CSA-018'!C17</f>
        <v>Con Corte al dia: 31/03/2025</v>
      </c>
      <c r="D17" s="65"/>
      <c r="E17" s="65"/>
      <c r="F17" s="65"/>
      <c r="H17" s="93">
        <f>+SUM(H18:H23)</f>
        <v>134</v>
      </c>
      <c r="I17" s="94">
        <f>+SUM(I18:I23)</f>
        <v>130046029</v>
      </c>
      <c r="J17" s="64"/>
    </row>
    <row r="18" spans="2:10" x14ac:dyDescent="0.25">
      <c r="B18" s="63"/>
      <c r="C18" s="37" t="s">
        <v>848</v>
      </c>
      <c r="H18" s="95">
        <f>+'FOR-CSA-018'!H19</f>
        <v>0</v>
      </c>
      <c r="I18" s="96">
        <f>+'FOR-CSA-018'!I19</f>
        <v>0</v>
      </c>
      <c r="J18" s="64"/>
    </row>
    <row r="19" spans="2:10" x14ac:dyDescent="0.25">
      <c r="B19" s="63"/>
      <c r="C19" s="37" t="s">
        <v>849</v>
      </c>
      <c r="H19" s="95">
        <f>+'FOR-CSA-018'!H20</f>
        <v>117</v>
      </c>
      <c r="I19" s="96">
        <f>+'FOR-CSA-018'!I20</f>
        <v>117681520</v>
      </c>
      <c r="J19" s="64"/>
    </row>
    <row r="20" spans="2:10" x14ac:dyDescent="0.25">
      <c r="B20" s="63"/>
      <c r="C20" s="37" t="s">
        <v>850</v>
      </c>
      <c r="H20" s="95">
        <f>+'FOR-CSA-018'!H21</f>
        <v>0</v>
      </c>
      <c r="I20" s="96">
        <f>+'FOR-CSA-018'!I21</f>
        <v>0</v>
      </c>
      <c r="J20" s="64"/>
    </row>
    <row r="21" spans="2:10" x14ac:dyDescent="0.25">
      <c r="B21" s="63"/>
      <c r="C21" s="37" t="s">
        <v>851</v>
      </c>
      <c r="H21" s="95">
        <f>+'FOR-CSA-018'!H22</f>
        <v>13</v>
      </c>
      <c r="I21" s="96">
        <f>+'FOR-CSA-018'!I22</f>
        <v>5165210</v>
      </c>
      <c r="J21" s="64"/>
    </row>
    <row r="22" spans="2:10" x14ac:dyDescent="0.25">
      <c r="B22" s="63"/>
      <c r="C22" s="37" t="s">
        <v>852</v>
      </c>
      <c r="H22" s="95">
        <f>+'FOR-CSA-018'!H23</f>
        <v>0</v>
      </c>
      <c r="I22" s="96">
        <f>+'FOR-CSA-018'!I23</f>
        <v>0</v>
      </c>
      <c r="J22" s="64"/>
    </row>
    <row r="23" spans="2:10" x14ac:dyDescent="0.25">
      <c r="B23" s="63"/>
      <c r="C23" s="37" t="s">
        <v>871</v>
      </c>
      <c r="H23" s="95">
        <f>+'FOR-CSA-018'!H24</f>
        <v>4</v>
      </c>
      <c r="I23" s="96">
        <f>+'FOR-CSA-018'!I24</f>
        <v>7199299</v>
      </c>
      <c r="J23" s="64"/>
    </row>
    <row r="24" spans="2:10" ht="13" x14ac:dyDescent="0.3">
      <c r="B24" s="63"/>
      <c r="C24" s="65" t="s">
        <v>872</v>
      </c>
      <c r="D24" s="65"/>
      <c r="E24" s="65"/>
      <c r="F24" s="65"/>
      <c r="H24" s="93">
        <f>SUM(H18:H23)</f>
        <v>134</v>
      </c>
      <c r="I24" s="94">
        <f>+SUBTOTAL(9,I18:I23)</f>
        <v>130046029</v>
      </c>
      <c r="J24" s="64"/>
    </row>
    <row r="25" spans="2:10" ht="13.5" thickBot="1" x14ac:dyDescent="0.35">
      <c r="B25" s="63"/>
      <c r="C25" s="65"/>
      <c r="D25" s="65"/>
      <c r="H25" s="97"/>
      <c r="I25" s="98"/>
      <c r="J25" s="64"/>
    </row>
    <row r="26" spans="2:10" ht="13.5" thickTop="1" x14ac:dyDescent="0.3">
      <c r="B26" s="63"/>
      <c r="C26" s="65"/>
      <c r="D26" s="65"/>
      <c r="H26" s="80"/>
      <c r="I26" s="74"/>
      <c r="J26" s="64"/>
    </row>
    <row r="27" spans="2:10" ht="13" x14ac:dyDescent="0.3">
      <c r="B27" s="63"/>
      <c r="C27" s="65"/>
      <c r="D27" s="65"/>
      <c r="H27" s="80"/>
      <c r="I27" s="74"/>
      <c r="J27" s="64"/>
    </row>
    <row r="28" spans="2:10" ht="13" x14ac:dyDescent="0.3">
      <c r="B28" s="63"/>
      <c r="C28" s="65"/>
      <c r="D28" s="65"/>
      <c r="H28" s="80"/>
      <c r="I28" s="74"/>
      <c r="J28" s="64"/>
    </row>
    <row r="29" spans="2:10" x14ac:dyDescent="0.25">
      <c r="B29" s="63"/>
      <c r="G29" s="80"/>
      <c r="H29" s="80"/>
      <c r="I29" s="80"/>
      <c r="J29" s="64"/>
    </row>
    <row r="30" spans="2:10" ht="13.5" thickBot="1" x14ac:dyDescent="0.35">
      <c r="B30" s="63"/>
      <c r="C30" s="81" t="str">
        <f>+'FOR-CSA-018'!C37</f>
        <v>Nombre</v>
      </c>
      <c r="D30" s="81"/>
      <c r="G30" s="81" t="str">
        <f>+'FOR-CSA-018'!H37</f>
        <v>Juan Camilo Paez R.</v>
      </c>
      <c r="H30" s="82"/>
      <c r="I30" s="80"/>
      <c r="J30" s="64"/>
    </row>
    <row r="31" spans="2:10" ht="13" x14ac:dyDescent="0.3">
      <c r="B31" s="63"/>
      <c r="C31" s="83" t="str">
        <f>+'FOR-CSA-018'!C38</f>
        <v>Cargo</v>
      </c>
      <c r="D31" s="83"/>
      <c r="G31" s="83" t="str">
        <f>+'FOR-CSA-018'!H38</f>
        <v>Cartera - Cuentas Salud</v>
      </c>
      <c r="H31" s="80"/>
      <c r="I31" s="80"/>
      <c r="J31" s="64"/>
    </row>
    <row r="32" spans="2:10" ht="13" x14ac:dyDescent="0.3">
      <c r="B32" s="63"/>
      <c r="C32" s="83" t="str">
        <f>+'FOR-CSA-018'!C39</f>
        <v>Entidad</v>
      </c>
      <c r="D32" s="83"/>
      <c r="G32" s="83" t="str">
        <f>+'FOR-CSA-018'!H39</f>
        <v>EPS Comfenalco Valle.</v>
      </c>
      <c r="H32" s="80"/>
      <c r="I32" s="80"/>
      <c r="J32" s="64"/>
    </row>
    <row r="33" spans="2:10" ht="13" x14ac:dyDescent="0.3">
      <c r="B33" s="63"/>
      <c r="C33" s="83"/>
      <c r="D33" s="83"/>
      <c r="G33" s="83"/>
      <c r="H33" s="80"/>
      <c r="I33" s="80"/>
      <c r="J33" s="64"/>
    </row>
    <row r="34" spans="2:10" ht="13" x14ac:dyDescent="0.3">
      <c r="B34" s="63"/>
      <c r="C34" s="83"/>
      <c r="D34" s="83"/>
      <c r="G34" s="83"/>
      <c r="H34" s="80"/>
      <c r="I34" s="80"/>
      <c r="J34" s="64"/>
    </row>
    <row r="35" spans="2:10" ht="14" x14ac:dyDescent="0.25">
      <c r="B35" s="63"/>
      <c r="C35" s="99" t="s">
        <v>873</v>
      </c>
      <c r="D35" s="99"/>
      <c r="E35" s="99"/>
      <c r="F35" s="99"/>
      <c r="G35" s="99"/>
      <c r="H35" s="99"/>
      <c r="I35" s="99"/>
      <c r="J35" s="64"/>
    </row>
    <row r="36" spans="2:10" ht="13" x14ac:dyDescent="0.3">
      <c r="B36" s="63"/>
      <c r="C36" s="83"/>
      <c r="D36" s="83"/>
      <c r="G36" s="83"/>
      <c r="H36" s="80"/>
      <c r="I36" s="80"/>
      <c r="J36" s="64"/>
    </row>
    <row r="37" spans="2:10" ht="18.75" customHeight="1" thickBot="1" x14ac:dyDescent="0.3">
      <c r="B37" s="85"/>
      <c r="C37" s="86"/>
      <c r="D37" s="86"/>
      <c r="E37" s="86"/>
      <c r="F37" s="86"/>
      <c r="G37" s="82"/>
      <c r="H37" s="82"/>
      <c r="I37" s="82"/>
      <c r="J37" s="87"/>
    </row>
  </sheetData>
  <mergeCells count="4">
    <mergeCell ref="D2:I3"/>
    <mergeCell ref="J2:J3"/>
    <mergeCell ref="D5:I5"/>
    <mergeCell ref="C35:I3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Pages>0</Pages>
  <Words>0</Words>
  <Characters>0</Characters>
  <Application>Microsoft Excel</Application>
  <DocSecurity>0</DocSecurity>
  <Lines>0</Lines>
  <Paragraphs>0</Paragraphs>
  <Slides>0</Slides>
  <Notes>0</Notes>
  <HiddenSlides>0</HiddenSlides>
  <MMClips>0</MMClips>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LinksUpToDate>false</LinksUpToDate>
  <CharactersWithSpaces>0</CharactersWithSpaces>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Neyla Lizeth Ome Guamanga</dc:creator>
  <cp:lastModifiedBy>Juan Camilo Paez Ramirez</cp:lastModifiedBy>
  <dcterms:created xsi:type="dcterms:W3CDTF">2025-04-02T22:11:27Z</dcterms:created>
  <dcterms:modified xsi:type="dcterms:W3CDTF">2025-04-14T14:22:50Z</dcterms:modified>
</cp:coreProperties>
</file>

<file path=docProps/core0.xml><?xml version="1.0" encoding="utf-8"?>
<cp:coreProperties xmlns:cp="http://schemas.openxmlformats.org/package/2006/metadata/core-properties" xmlns:dc="http://purl.org/dc/elements/1.1/" xmlns:dcterms="http://purl.org/dc/terms/" xmlns:dcmitype="http://purl.org/dc/dcmitype/" xmlns:xsi="http://www.w3.org/2001/XMLSchema-instance"/>
</file>