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heckCompatibility="1"/>
  <mc:AlternateContent xmlns:mc="http://schemas.openxmlformats.org/markup-compatibility/2006">
    <mc:Choice Requires="x15">
      <x15ac:absPath xmlns:x15ac="http://schemas.microsoft.com/office/spreadsheetml/2010/11/ac" url="\\nilo\Areas\CxPSalud\CARTERA\CARTERAS REVISADAS\REVISIÓN CARTERAS AÑO 2025\4. ABRIL\NIT 891480000 COMFAMILIAR RISARALDA\"/>
    </mc:Choice>
  </mc:AlternateContent>
  <bookViews>
    <workbookView xWindow="32770" yWindow="32770" windowWidth="13660" windowHeight="4870" activeTab="2"/>
  </bookViews>
  <sheets>
    <sheet name="INFO IPS" sheetId="3" r:id="rId1"/>
    <sheet name="TD" sheetId="8" r:id="rId2"/>
    <sheet name="ESTADO DE CADA FACTURA" sheetId="4" r:id="rId3"/>
    <sheet name="Hoja1" sheetId="5" state="hidden" r:id="rId4"/>
    <sheet name="FOR-CSA-018" sheetId="6" r:id="rId5"/>
    <sheet name="CIRCULAR 030" sheetId="7" r:id="rId6"/>
  </sheets>
  <externalReferences>
    <externalReference r:id="rId7"/>
    <externalReference r:id="rId8"/>
  </externalReferences>
  <definedNames>
    <definedName name="_xlnm._FilterDatabase" localSheetId="2" hidden="1">'ESTADO DE CADA FACTURA'!$A$2:$AT$1331</definedName>
    <definedName name="_xlnm._FilterDatabase" localSheetId="0" hidden="1">'INFO IPS'!$A$1:$L$1331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0" r:id="rId9"/>
  </pivotCaches>
</workbook>
</file>

<file path=xl/calcChain.xml><?xml version="1.0" encoding="utf-8"?>
<calcChain xmlns="http://schemas.openxmlformats.org/spreadsheetml/2006/main">
  <c r="D1337" i="4" l="1"/>
  <c r="H28" i="6" l="1"/>
  <c r="G32" i="7"/>
  <c r="C32" i="7"/>
  <c r="G31" i="7"/>
  <c r="C31" i="7"/>
  <c r="G30" i="7"/>
  <c r="C30" i="7"/>
  <c r="I24" i="7"/>
  <c r="I23" i="7"/>
  <c r="H23" i="7"/>
  <c r="I22" i="7"/>
  <c r="H22" i="7"/>
  <c r="H17" i="7" s="1"/>
  <c r="I21" i="7"/>
  <c r="H21" i="7"/>
  <c r="I20" i="7"/>
  <c r="H20" i="7"/>
  <c r="I19" i="7"/>
  <c r="H19" i="7"/>
  <c r="I18" i="7"/>
  <c r="H18" i="7"/>
  <c r="C17" i="7"/>
  <c r="I30" i="6"/>
  <c r="H30" i="6"/>
  <c r="I28" i="6"/>
  <c r="I25" i="6"/>
  <c r="H25" i="6"/>
  <c r="C12" i="7"/>
  <c r="C11" i="7"/>
  <c r="C9" i="7"/>
  <c r="H1" i="4"/>
  <c r="H32" i="6" l="1"/>
  <c r="H33" i="6" s="1"/>
  <c r="H24" i="7"/>
  <c r="I32" i="6"/>
  <c r="I33" i="6" s="1"/>
  <c r="I17" i="7"/>
  <c r="AO1" i="4" l="1"/>
  <c r="AN1" i="4"/>
  <c r="AM1" i="4"/>
  <c r="AL1" i="4"/>
  <c r="AK1" i="4"/>
  <c r="AJ1" i="4"/>
  <c r="AI1" i="4"/>
  <c r="AH1" i="4"/>
  <c r="AG1" i="4"/>
  <c r="AF1" i="4"/>
  <c r="Y1" i="4"/>
  <c r="M1" i="4"/>
  <c r="K1" i="4" l="1"/>
  <c r="I1331" i="3"/>
  <c r="E135" i="3"/>
  <c r="E65" i="3"/>
  <c r="E66" i="3"/>
  <c r="E91" i="3"/>
  <c r="E92" i="3"/>
  <c r="E93" i="3"/>
  <c r="E98" i="3"/>
  <c r="E169" i="3"/>
  <c r="E170" i="3"/>
  <c r="E171" i="3"/>
  <c r="E172" i="3"/>
  <c r="E178" i="3"/>
  <c r="E202" i="3"/>
  <c r="E203" i="3"/>
  <c r="E208" i="3"/>
  <c r="E239" i="3"/>
  <c r="E213" i="3"/>
  <c r="E230" i="3"/>
  <c r="E240" i="3"/>
  <c r="E241" i="3"/>
  <c r="E283" i="3"/>
  <c r="E289" i="3"/>
  <c r="E290" i="3"/>
  <c r="E314" i="3"/>
  <c r="E315" i="3"/>
  <c r="E322" i="3"/>
  <c r="E323" i="3"/>
  <c r="E324" i="3"/>
  <c r="E325" i="3"/>
  <c r="E360" i="3"/>
  <c r="E374" i="3"/>
  <c r="E375" i="3"/>
  <c r="E385" i="3"/>
  <c r="E386" i="3"/>
  <c r="E387" i="3"/>
  <c r="E388" i="3"/>
  <c r="E414" i="3"/>
  <c r="E389" i="3"/>
  <c r="E378" i="3"/>
  <c r="E379" i="3"/>
  <c r="E417" i="3"/>
  <c r="E427" i="3"/>
  <c r="E482" i="3"/>
  <c r="E448" i="3"/>
  <c r="E449" i="3"/>
  <c r="E464" i="3"/>
  <c r="E465" i="3"/>
  <c r="E466" i="3"/>
  <c r="E507" i="3"/>
  <c r="E594" i="3"/>
  <c r="E537" i="3"/>
  <c r="E538" i="3"/>
  <c r="E539" i="3"/>
  <c r="E570" i="3"/>
  <c r="E571" i="3"/>
  <c r="E572" i="3"/>
  <c r="E603" i="3"/>
  <c r="E1175" i="3"/>
  <c r="E573" i="3"/>
  <c r="E595" i="3"/>
  <c r="E574" i="3"/>
  <c r="E604" i="3"/>
  <c r="E605" i="3"/>
  <c r="E606" i="3"/>
  <c r="E607" i="3"/>
  <c r="E608" i="3"/>
  <c r="E609" i="3"/>
  <c r="E610" i="3"/>
  <c r="E654" i="3"/>
  <c r="E655" i="3"/>
  <c r="E656" i="3"/>
  <c r="E815" i="3"/>
  <c r="E657" i="3"/>
  <c r="E658" i="3"/>
  <c r="E659" i="3"/>
  <c r="E660" i="3"/>
  <c r="E661" i="3"/>
  <c r="E662" i="3"/>
  <c r="E730" i="3"/>
  <c r="E1176" i="3"/>
  <c r="E1177" i="3"/>
  <c r="E1178" i="3"/>
  <c r="E1087" i="3"/>
  <c r="E1179" i="3"/>
  <c r="E1180" i="3"/>
  <c r="E1181" i="3"/>
  <c r="E1182" i="3"/>
  <c r="E731" i="3"/>
  <c r="E732" i="3"/>
  <c r="E733" i="3"/>
  <c r="E734" i="3"/>
  <c r="E735" i="3"/>
  <c r="E736" i="3"/>
  <c r="E737" i="3"/>
  <c r="E1088" i="3"/>
  <c r="E1089" i="3"/>
  <c r="E1090" i="3"/>
  <c r="E1091" i="3"/>
  <c r="E1092" i="3"/>
  <c r="E1093" i="3"/>
  <c r="E1094" i="3"/>
  <c r="E1095" i="3"/>
  <c r="E1183" i="3"/>
  <c r="E759" i="3"/>
  <c r="E1096" i="3"/>
  <c r="E1184" i="3"/>
  <c r="E816" i="3"/>
  <c r="E951" i="3"/>
  <c r="E817" i="3"/>
  <c r="E818" i="3"/>
  <c r="E1185" i="3"/>
  <c r="E1186" i="3"/>
  <c r="E1187" i="3"/>
  <c r="E1097" i="3"/>
  <c r="E819" i="3"/>
  <c r="E820" i="3"/>
  <c r="E821" i="3"/>
  <c r="E822" i="3"/>
  <c r="E823" i="3"/>
  <c r="E824" i="3"/>
  <c r="E825" i="3"/>
  <c r="E1098" i="3"/>
  <c r="E1099" i="3"/>
  <c r="E1188" i="3"/>
  <c r="E826" i="3"/>
  <c r="E827" i="3"/>
  <c r="E784" i="3"/>
  <c r="E785" i="3"/>
  <c r="E786" i="3"/>
  <c r="E828" i="3"/>
  <c r="E829" i="3"/>
  <c r="E830" i="3"/>
  <c r="E831" i="3"/>
  <c r="E832" i="3"/>
  <c r="E833" i="3"/>
  <c r="E834" i="3"/>
  <c r="E952" i="3"/>
  <c r="E953" i="3"/>
  <c r="E954" i="3"/>
  <c r="E955" i="3"/>
  <c r="E956" i="3"/>
  <c r="E957" i="3"/>
  <c r="E958" i="3"/>
  <c r="E959" i="3"/>
  <c r="E960" i="3"/>
  <c r="E961" i="3"/>
  <c r="E962" i="3"/>
  <c r="E963" i="3"/>
  <c r="E964" i="3"/>
  <c r="E965" i="3"/>
  <c r="E966" i="3"/>
  <c r="E967" i="3"/>
  <c r="E1247" i="3"/>
  <c r="E67" i="3"/>
  <c r="E184" i="3"/>
  <c r="E10" i="3"/>
  <c r="E20" i="3"/>
  <c r="E117" i="3"/>
  <c r="E152" i="3"/>
  <c r="E164" i="3"/>
  <c r="E167" i="3"/>
  <c r="E168" i="3"/>
  <c r="E185" i="3"/>
  <c r="E214" i="3"/>
  <c r="E242" i="3"/>
  <c r="E243" i="3"/>
  <c r="E270" i="3"/>
  <c r="E284" i="3"/>
  <c r="E316" i="3"/>
  <c r="E326" i="3"/>
  <c r="E327" i="3"/>
  <c r="E328" i="3"/>
  <c r="E361" i="3"/>
  <c r="E390" i="3"/>
  <c r="E391" i="3"/>
  <c r="E418" i="3"/>
  <c r="E428" i="3"/>
  <c r="E638" i="3"/>
  <c r="E429" i="3"/>
  <c r="E450" i="3"/>
  <c r="E476" i="3"/>
  <c r="E508" i="3"/>
  <c r="E509" i="3"/>
  <c r="E510" i="3"/>
  <c r="E540" i="3"/>
  <c r="E575" i="3"/>
  <c r="E576" i="3"/>
  <c r="E577" i="3"/>
  <c r="E578" i="3"/>
  <c r="E596" i="3"/>
  <c r="E611" i="3"/>
  <c r="E597" i="3"/>
  <c r="E612" i="3"/>
  <c r="E663" i="3"/>
  <c r="E738" i="3"/>
  <c r="E739" i="3"/>
  <c r="E740" i="3"/>
  <c r="E760" i="3"/>
  <c r="E1189" i="3"/>
  <c r="E835" i="3"/>
  <c r="E836" i="3"/>
  <c r="E761" i="3"/>
  <c r="E837" i="3"/>
  <c r="E762" i="3"/>
  <c r="E838" i="3"/>
  <c r="E839" i="3"/>
  <c r="E840" i="3"/>
  <c r="E841" i="3"/>
  <c r="E842" i="3"/>
  <c r="E843" i="3"/>
  <c r="E844" i="3"/>
  <c r="E845" i="3"/>
  <c r="E846" i="3"/>
  <c r="E968" i="3"/>
  <c r="E847" i="3"/>
  <c r="E848" i="3"/>
  <c r="E849" i="3"/>
  <c r="E850" i="3"/>
  <c r="E851" i="3"/>
  <c r="E787" i="3"/>
  <c r="E852" i="3"/>
  <c r="E853" i="3"/>
  <c r="E854" i="3"/>
  <c r="E855" i="3"/>
  <c r="E856" i="3"/>
  <c r="E857" i="3"/>
  <c r="E858" i="3"/>
  <c r="E859" i="3"/>
  <c r="E860" i="3"/>
  <c r="E861"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1248" i="3"/>
  <c r="E1257" i="3"/>
  <c r="E1258" i="3"/>
  <c r="E1249" i="3"/>
  <c r="E1259" i="3"/>
  <c r="E741" i="3"/>
  <c r="E1100" i="3"/>
  <c r="E477" i="3"/>
  <c r="E788" i="3"/>
  <c r="E742" i="3"/>
  <c r="E743" i="3"/>
  <c r="E744" i="3"/>
  <c r="E745" i="3"/>
  <c r="E746" i="3"/>
  <c r="E48" i="3"/>
  <c r="E56" i="3"/>
  <c r="E244" i="3"/>
  <c r="E444" i="3"/>
  <c r="E445" i="3"/>
  <c r="E446" i="3"/>
  <c r="E1228" i="3"/>
  <c r="E486" i="3"/>
  <c r="E487" i="3"/>
  <c r="E541" i="3"/>
  <c r="E542" i="3"/>
  <c r="E613" i="3"/>
  <c r="E614" i="3"/>
  <c r="E543" i="3"/>
  <c r="E60" i="3"/>
  <c r="E68" i="3"/>
  <c r="E69" i="3"/>
  <c r="E94" i="3"/>
  <c r="E99" i="3"/>
  <c r="E118" i="3"/>
  <c r="E215" i="3"/>
  <c r="E231" i="3"/>
  <c r="E245" i="3"/>
  <c r="E246" i="3"/>
  <c r="E271" i="3"/>
  <c r="E272" i="3"/>
  <c r="E285" i="3"/>
  <c r="E286" i="3"/>
  <c r="E291" i="3"/>
  <c r="E292" i="3"/>
  <c r="E293" i="3"/>
  <c r="E294" i="3"/>
  <c r="E329" i="3"/>
  <c r="E330" i="3"/>
  <c r="E362" i="3"/>
  <c r="E392" i="3"/>
  <c r="E393" i="3"/>
  <c r="E394" i="3"/>
  <c r="E419" i="3"/>
  <c r="E420" i="3"/>
  <c r="E421" i="3"/>
  <c r="E430" i="3"/>
  <c r="E431" i="3"/>
  <c r="E451" i="3"/>
  <c r="E467" i="3"/>
  <c r="E488" i="3"/>
  <c r="E489" i="3"/>
  <c r="E511" i="3"/>
  <c r="E512" i="3"/>
  <c r="E513" i="3"/>
  <c r="E514" i="3"/>
  <c r="E515" i="3"/>
  <c r="E598" i="3"/>
  <c r="E599" i="3"/>
  <c r="E579" i="3"/>
  <c r="E615" i="3"/>
  <c r="E616" i="3"/>
  <c r="E617" i="3"/>
  <c r="E618" i="3"/>
  <c r="E619" i="3"/>
  <c r="E620" i="3"/>
  <c r="E664" i="3"/>
  <c r="E665" i="3"/>
  <c r="E666" i="3"/>
  <c r="E667" i="3"/>
  <c r="E668" i="3"/>
  <c r="E1101" i="3"/>
  <c r="E1260" i="3"/>
  <c r="E1102" i="3"/>
  <c r="E1190" i="3"/>
  <c r="E1191" i="3"/>
  <c r="E1192" i="3"/>
  <c r="E1193" i="3"/>
  <c r="E747" i="3"/>
  <c r="E748" i="3"/>
  <c r="E749" i="3"/>
  <c r="E750" i="3"/>
  <c r="E751" i="3"/>
  <c r="E1103" i="3"/>
  <c r="E1104" i="3"/>
  <c r="E1194" i="3"/>
  <c r="E1195" i="3"/>
  <c r="E1196" i="3"/>
  <c r="E1105" i="3"/>
  <c r="E1106" i="3"/>
  <c r="E1197" i="3"/>
  <c r="E1198" i="3"/>
  <c r="E862" i="3"/>
  <c r="E1199" i="3"/>
  <c r="E1261" i="3"/>
  <c r="E1107" i="3"/>
  <c r="E1108" i="3"/>
  <c r="E1200" i="3"/>
  <c r="E1109" i="3"/>
  <c r="E1110" i="3"/>
  <c r="E1111" i="3"/>
  <c r="E1201" i="3"/>
  <c r="E1202" i="3"/>
  <c r="E1203" i="3"/>
  <c r="E1112" i="3"/>
  <c r="E1113" i="3"/>
  <c r="E1114" i="3"/>
  <c r="E1204" i="3"/>
  <c r="E1205" i="3"/>
  <c r="E1115" i="3"/>
  <c r="E863" i="3"/>
  <c r="E864" i="3"/>
  <c r="E865" i="3"/>
  <c r="E866" i="3"/>
  <c r="E1116" i="3"/>
  <c r="E867" i="3"/>
  <c r="E868" i="3"/>
  <c r="E869" i="3"/>
  <c r="E870" i="3"/>
  <c r="E1206" i="3"/>
  <c r="E1117" i="3"/>
  <c r="E1207" i="3"/>
  <c r="E1208" i="3"/>
  <c r="E1118" i="3"/>
  <c r="E1209" i="3"/>
  <c r="E1210" i="3"/>
  <c r="E1211" i="3"/>
  <c r="E1119" i="3"/>
  <c r="E1120" i="3"/>
  <c r="E871" i="3"/>
  <c r="E872" i="3"/>
  <c r="E1121" i="3"/>
  <c r="E1122" i="3"/>
  <c r="E1212" i="3"/>
  <c r="E1123" i="3"/>
  <c r="E1124" i="3"/>
  <c r="E1262" i="3"/>
  <c r="E1125" i="3"/>
  <c r="E1126" i="3"/>
  <c r="E1213" i="3"/>
  <c r="E1214" i="3"/>
  <c r="E1215" i="3"/>
  <c r="E1216" i="3"/>
  <c r="E1217" i="3"/>
  <c r="E1218" i="3"/>
  <c r="E1127" i="3"/>
  <c r="E1219" i="3"/>
  <c r="E1128" i="3"/>
  <c r="E1129" i="3"/>
  <c r="E1220" i="3"/>
  <c r="E1221" i="3"/>
  <c r="E994" i="3"/>
  <c r="E995" i="3"/>
  <c r="E996" i="3"/>
  <c r="E997" i="3"/>
  <c r="E998" i="3"/>
  <c r="E999" i="3"/>
  <c r="E1000" i="3"/>
  <c r="E1001" i="3"/>
  <c r="E1002" i="3"/>
  <c r="E1250" i="3"/>
  <c r="E1263" i="3"/>
  <c r="E1264" i="3"/>
  <c r="E1265" i="3"/>
  <c r="E504" i="3"/>
  <c r="E534" i="3"/>
  <c r="E1229" i="3"/>
  <c r="E1266" i="3"/>
  <c r="E535" i="3"/>
  <c r="E478" i="3"/>
  <c r="E49" i="3"/>
  <c r="E669" i="3"/>
  <c r="E813" i="3"/>
  <c r="E814" i="3"/>
  <c r="E1267" i="3"/>
  <c r="E1268" i="3"/>
  <c r="E4" i="3"/>
  <c r="E5" i="3"/>
  <c r="E6" i="3"/>
  <c r="E7" i="3"/>
  <c r="E14" i="3"/>
  <c r="E21" i="3"/>
  <c r="E22" i="3"/>
  <c r="E31" i="3"/>
  <c r="E32" i="3"/>
  <c r="E33" i="3"/>
  <c r="E44" i="3"/>
  <c r="E45" i="3"/>
  <c r="E136" i="3"/>
  <c r="E70" i="3"/>
  <c r="E71" i="3"/>
  <c r="E137" i="3"/>
  <c r="E138" i="3"/>
  <c r="E139" i="3"/>
  <c r="E154" i="3"/>
  <c r="E165" i="3"/>
  <c r="E179" i="3"/>
  <c r="E186" i="3"/>
  <c r="E187" i="3"/>
  <c r="E188" i="3"/>
  <c r="E189" i="3"/>
  <c r="E204" i="3"/>
  <c r="E216" i="3"/>
  <c r="E217" i="3"/>
  <c r="E232" i="3"/>
  <c r="E247" i="3"/>
  <c r="E273" i="3"/>
  <c r="E274" i="3"/>
  <c r="E275" i="3"/>
  <c r="E295" i="3"/>
  <c r="E287" i="3"/>
  <c r="E296" i="3"/>
  <c r="E297" i="3"/>
  <c r="E331" i="3"/>
  <c r="E332" i="3"/>
  <c r="E333" i="3"/>
  <c r="E334" i="3"/>
  <c r="E335" i="3"/>
  <c r="E336" i="3"/>
  <c r="E395" i="3"/>
  <c r="E396" i="3"/>
  <c r="E681" i="3"/>
  <c r="E380" i="3"/>
  <c r="E639" i="3"/>
  <c r="E432" i="3"/>
  <c r="E452" i="3"/>
  <c r="E468" i="3"/>
  <c r="E516" i="3"/>
  <c r="E544" i="3"/>
  <c r="E545" i="3"/>
  <c r="E546" i="3"/>
  <c r="E547" i="3"/>
  <c r="E548" i="3"/>
  <c r="E640" i="3"/>
  <c r="E682" i="3"/>
  <c r="E641" i="3"/>
  <c r="E642" i="3"/>
  <c r="E643" i="3"/>
  <c r="E683" i="3"/>
  <c r="E684" i="3"/>
  <c r="E685" i="3"/>
  <c r="E763" i="3"/>
  <c r="E764" i="3"/>
  <c r="E805" i="3"/>
  <c r="E1036" i="3"/>
  <c r="E1037" i="3"/>
  <c r="E1038" i="3"/>
  <c r="E1039" i="3"/>
  <c r="E1040" i="3"/>
  <c r="E1269" i="3"/>
  <c r="E1270" i="3"/>
  <c r="E1271" i="3"/>
  <c r="E23" i="3"/>
  <c r="E24" i="3"/>
  <c r="E25" i="3"/>
  <c r="E57" i="3"/>
  <c r="E173" i="3"/>
  <c r="E174" i="3"/>
  <c r="E180" i="3"/>
  <c r="E218" i="3"/>
  <c r="E219" i="3"/>
  <c r="E248" i="3"/>
  <c r="E317" i="3"/>
  <c r="E337" i="3"/>
  <c r="E517" i="3"/>
  <c r="E549" i="3"/>
  <c r="E550" i="3"/>
  <c r="E551" i="3"/>
  <c r="E789" i="3"/>
  <c r="E552" i="3"/>
  <c r="E553" i="3"/>
  <c r="E580" i="3"/>
  <c r="E765" i="3"/>
  <c r="E766" i="3"/>
  <c r="E767" i="3"/>
  <c r="E768" i="3"/>
  <c r="E806" i="3"/>
  <c r="E72" i="3"/>
  <c r="E100" i="3"/>
  <c r="E338" i="3"/>
  <c r="E600" i="3"/>
  <c r="E621" i="3"/>
  <c r="E622" i="3"/>
  <c r="E1041" i="3"/>
  <c r="E1042" i="3"/>
  <c r="E1230" i="3"/>
  <c r="E1272" i="3"/>
  <c r="E1273" i="3"/>
  <c r="E1274" i="3"/>
  <c r="E34" i="3"/>
  <c r="E211" i="3"/>
  <c r="E276" i="3"/>
  <c r="E483" i="3"/>
  <c r="E453" i="3"/>
  <c r="E644" i="3"/>
  <c r="E686" i="3"/>
  <c r="E1043" i="3"/>
  <c r="E790" i="3"/>
  <c r="E791" i="3"/>
  <c r="E807" i="3"/>
  <c r="E35" i="3"/>
  <c r="E36" i="3"/>
  <c r="E50" i="3"/>
  <c r="E119" i="3"/>
  <c r="E155" i="3"/>
  <c r="E205" i="3"/>
  <c r="E249" i="3"/>
  <c r="E298" i="3"/>
  <c r="E299" i="3"/>
  <c r="E687" i="3"/>
  <c r="E415" i="3"/>
  <c r="E381" i="3"/>
  <c r="E422" i="3"/>
  <c r="E469" i="3"/>
  <c r="E518" i="3"/>
  <c r="E554" i="3"/>
  <c r="E37" i="3"/>
  <c r="E38" i="3"/>
  <c r="E39" i="3"/>
  <c r="E40" i="3"/>
  <c r="E41" i="3"/>
  <c r="E51" i="3"/>
  <c r="E52" i="3"/>
  <c r="E58" i="3"/>
  <c r="E73" i="3"/>
  <c r="E74" i="3"/>
  <c r="E75" i="3"/>
  <c r="E76" i="3"/>
  <c r="E77" i="3"/>
  <c r="E78" i="3"/>
  <c r="E95" i="3"/>
  <c r="E101" i="3"/>
  <c r="E102" i="3"/>
  <c r="E120" i="3"/>
  <c r="E121" i="3"/>
  <c r="E122" i="3"/>
  <c r="E123" i="3"/>
  <c r="E140" i="3"/>
  <c r="E141" i="3"/>
  <c r="E153" i="3"/>
  <c r="E166" i="3"/>
  <c r="E175" i="3"/>
  <c r="E190" i="3"/>
  <c r="E191" i="3"/>
  <c r="E192" i="3"/>
  <c r="E206" i="3"/>
  <c r="E220" i="3"/>
  <c r="E221" i="3"/>
  <c r="E222" i="3"/>
  <c r="E233" i="3"/>
  <c r="E250" i="3"/>
  <c r="E251" i="3"/>
  <c r="E252" i="3"/>
  <c r="E277" i="3"/>
  <c r="E300" i="3"/>
  <c r="E301" i="3"/>
  <c r="E302" i="3"/>
  <c r="E303" i="3"/>
  <c r="E339" i="3"/>
  <c r="E340" i="3"/>
  <c r="E341" i="3"/>
  <c r="E342" i="3"/>
  <c r="E343" i="3"/>
  <c r="E344" i="3"/>
  <c r="E363" i="3"/>
  <c r="E364" i="3"/>
  <c r="E365" i="3"/>
  <c r="E397" i="3"/>
  <c r="E398" i="3"/>
  <c r="E399" i="3"/>
  <c r="E400" i="3"/>
  <c r="E401" i="3"/>
  <c r="E688" i="3"/>
  <c r="E433" i="3"/>
  <c r="E434" i="3"/>
  <c r="E435" i="3"/>
  <c r="E454" i="3"/>
  <c r="E455" i="3"/>
  <c r="E470" i="3"/>
  <c r="E555" i="3"/>
  <c r="E581" i="3"/>
  <c r="E645" i="3"/>
  <c r="E689" i="3"/>
  <c r="E690" i="3"/>
  <c r="E1044" i="3"/>
  <c r="E808" i="3"/>
  <c r="E1045" i="3"/>
  <c r="E223" i="3"/>
  <c r="E1046" i="3"/>
  <c r="E1047" i="3"/>
  <c r="E42" i="3"/>
  <c r="E43" i="3"/>
  <c r="E79" i="3"/>
  <c r="E80" i="3"/>
  <c r="E176" i="3"/>
  <c r="E177" i="3"/>
  <c r="E193" i="3"/>
  <c r="E345" i="3"/>
  <c r="E346" i="3"/>
  <c r="E646" i="3"/>
  <c r="E402" i="3"/>
  <c r="E403" i="3"/>
  <c r="E490" i="3"/>
  <c r="E491" i="3"/>
  <c r="E670" i="3"/>
  <c r="E671" i="3"/>
  <c r="E781" i="3"/>
  <c r="E776" i="3"/>
  <c r="E792" i="3"/>
  <c r="E15" i="3"/>
  <c r="E46" i="3"/>
  <c r="E142" i="3"/>
  <c r="E143" i="3"/>
  <c r="E224" i="3"/>
  <c r="E366" i="3"/>
  <c r="E423" i="3"/>
  <c r="E647" i="3"/>
  <c r="E691" i="3"/>
  <c r="E809" i="3"/>
  <c r="E692" i="3"/>
  <c r="E693" i="3"/>
  <c r="E769" i="3"/>
  <c r="E782" i="3"/>
  <c r="E1242" i="3"/>
  <c r="E1275" i="3"/>
  <c r="E1276" i="3"/>
  <c r="E1277" i="3"/>
  <c r="E12" i="3"/>
  <c r="E16" i="3"/>
  <c r="E61" i="3"/>
  <c r="E124" i="3"/>
  <c r="E181" i="3"/>
  <c r="E182" i="3"/>
  <c r="E183" i="3"/>
  <c r="E347" i="3"/>
  <c r="E456" i="3"/>
  <c r="E623" i="3"/>
  <c r="E81" i="3"/>
  <c r="E160" i="3"/>
  <c r="E194" i="3"/>
  <c r="E253" i="3"/>
  <c r="E367" i="3"/>
  <c r="E648" i="3"/>
  <c r="E624" i="3"/>
  <c r="E694" i="3"/>
  <c r="E695" i="3"/>
  <c r="E752" i="3"/>
  <c r="E777" i="3"/>
  <c r="E1048" i="3"/>
  <c r="E1049" i="3"/>
  <c r="E1278" i="3"/>
  <c r="E1279" i="3"/>
  <c r="E1280" i="3"/>
  <c r="E1281" i="3"/>
  <c r="E1050" i="3"/>
  <c r="E1051" i="3"/>
  <c r="E1052" i="3"/>
  <c r="E254" i="3"/>
  <c r="E1282" i="3"/>
  <c r="E1231" i="3"/>
  <c r="E1283" i="3"/>
  <c r="E1284" i="3"/>
  <c r="E1251" i="3"/>
  <c r="E1285" i="3"/>
  <c r="E368" i="3"/>
  <c r="E556" i="3"/>
  <c r="E793" i="3"/>
  <c r="E810" i="3"/>
  <c r="E811" i="3"/>
  <c r="E812" i="3"/>
  <c r="E1053" i="3"/>
  <c r="E1054" i="3"/>
  <c r="E1055" i="3"/>
  <c r="E255" i="3"/>
  <c r="E404" i="3"/>
  <c r="E424" i="3"/>
  <c r="E649" i="3"/>
  <c r="E625" i="3"/>
  <c r="E650" i="3"/>
  <c r="E672" i="3"/>
  <c r="E673" i="3"/>
  <c r="E1056" i="3"/>
  <c r="E1057" i="3"/>
  <c r="E1232" i="3"/>
  <c r="E1233" i="3"/>
  <c r="E1243" i="3"/>
  <c r="E1234" i="3"/>
  <c r="E1286" i="3"/>
  <c r="E1287" i="3"/>
  <c r="E1288" i="3"/>
  <c r="E156" i="3"/>
  <c r="E195" i="3"/>
  <c r="E405" i="3"/>
  <c r="E557" i="3"/>
  <c r="E8" i="3"/>
  <c r="E26" i="3"/>
  <c r="E125" i="3"/>
  <c r="E126" i="3"/>
  <c r="E127" i="3"/>
  <c r="E225" i="3"/>
  <c r="E626" i="3"/>
  <c r="E382" i="3"/>
  <c r="E519" i="3"/>
  <c r="E558" i="3"/>
  <c r="E559" i="3"/>
  <c r="E560" i="3"/>
  <c r="E601" i="3"/>
  <c r="E651" i="3"/>
  <c r="E1289" i="3"/>
  <c r="E1290" i="3"/>
  <c r="E652" i="3"/>
  <c r="E653" i="3"/>
  <c r="E696" i="3"/>
  <c r="E770" i="3"/>
  <c r="E778" i="3"/>
  <c r="E779" i="3"/>
  <c r="E1291" i="3"/>
  <c r="E794" i="3"/>
  <c r="E795" i="3"/>
  <c r="E1058" i="3"/>
  <c r="E1059" i="3"/>
  <c r="E1060" i="3"/>
  <c r="E1061" i="3"/>
  <c r="E1062" i="3"/>
  <c r="E1244" i="3"/>
  <c r="E1235" i="3"/>
  <c r="E1292" i="3"/>
  <c r="E369" i="3"/>
  <c r="E406" i="3"/>
  <c r="E407" i="3"/>
  <c r="E425" i="3"/>
  <c r="E697" i="3"/>
  <c r="E1063" i="3"/>
  <c r="E1064" i="3"/>
  <c r="E1065" i="3"/>
  <c r="E1293" i="3"/>
  <c r="E1294" i="3"/>
  <c r="E2" i="3"/>
  <c r="E9" i="3"/>
  <c r="E53" i="3"/>
  <c r="E59" i="3"/>
  <c r="E103" i="3"/>
  <c r="E104" i="3"/>
  <c r="E161" i="3"/>
  <c r="E162" i="3"/>
  <c r="E207" i="3"/>
  <c r="E278" i="3"/>
  <c r="E318" i="3"/>
  <c r="E408" i="3"/>
  <c r="E479" i="3"/>
  <c r="E627" i="3"/>
  <c r="E82" i="3"/>
  <c r="E144" i="3"/>
  <c r="E471" i="3"/>
  <c r="E873" i="3"/>
  <c r="E62" i="3"/>
  <c r="E105" i="3"/>
  <c r="E234" i="3"/>
  <c r="E304" i="3"/>
  <c r="E436" i="3"/>
  <c r="E480" i="3"/>
  <c r="E582" i="3"/>
  <c r="E874" i="3"/>
  <c r="E875" i="3"/>
  <c r="E876" i="3"/>
  <c r="E47" i="3"/>
  <c r="E106" i="3"/>
  <c r="E107" i="3"/>
  <c r="E472" i="3"/>
  <c r="E348" i="3"/>
  <c r="E698" i="3"/>
  <c r="E699" i="3"/>
  <c r="E700" i="3"/>
  <c r="E796" i="3"/>
  <c r="E783" i="3"/>
  <c r="E797" i="3"/>
  <c r="E1066" i="3"/>
  <c r="E1067" i="3"/>
  <c r="E1295" i="3"/>
  <c r="E1068" i="3"/>
  <c r="E1069" i="3"/>
  <c r="E1070" i="3"/>
  <c r="E1071" i="3"/>
  <c r="E1072" i="3"/>
  <c r="E1073" i="3"/>
  <c r="E1074" i="3"/>
  <c r="E1075" i="3"/>
  <c r="E1076" i="3"/>
  <c r="E1236" i="3"/>
  <c r="E1296" i="3"/>
  <c r="E1297" i="3"/>
  <c r="E1298" i="3"/>
  <c r="E27" i="3"/>
  <c r="E63" i="3"/>
  <c r="E771" i="3"/>
  <c r="E1077" i="3"/>
  <c r="E1078" i="3"/>
  <c r="E1237" i="3"/>
  <c r="E1299" i="3"/>
  <c r="E1238" i="3"/>
  <c r="E1239" i="3"/>
  <c r="E1300" i="3"/>
  <c r="E1301" i="3"/>
  <c r="E1302" i="3"/>
  <c r="E1303" i="3"/>
  <c r="E1304" i="3"/>
  <c r="E1305" i="3"/>
  <c r="E1306" i="3"/>
  <c r="E1307" i="3"/>
  <c r="E1308" i="3"/>
  <c r="E1309" i="3"/>
  <c r="E1310" i="3"/>
  <c r="E1252" i="3"/>
  <c r="E1311" i="3"/>
  <c r="E279" i="3"/>
  <c r="E877" i="3"/>
  <c r="E1003" i="3"/>
  <c r="E583" i="3"/>
  <c r="E753" i="3"/>
  <c r="E878" i="3"/>
  <c r="E879" i="3"/>
  <c r="E1004" i="3"/>
  <c r="E473" i="3"/>
  <c r="E880" i="3"/>
  <c r="E1130" i="3"/>
  <c r="E1005" i="3"/>
  <c r="E17" i="3"/>
  <c r="E437" i="3"/>
  <c r="E457" i="3"/>
  <c r="E492" i="3"/>
  <c r="E520" i="3"/>
  <c r="E521" i="3"/>
  <c r="E522" i="3"/>
  <c r="E523" i="3"/>
  <c r="E584" i="3"/>
  <c r="E585" i="3"/>
  <c r="E586" i="3"/>
  <c r="E587" i="3"/>
  <c r="E674" i="3"/>
  <c r="E754" i="3"/>
  <c r="E1312" i="3"/>
  <c r="E1222" i="3"/>
  <c r="E1131" i="3"/>
  <c r="E1223" i="3"/>
  <c r="E1132" i="3"/>
  <c r="E1133" i="3"/>
  <c r="E1224" i="3"/>
  <c r="E1225" i="3"/>
  <c r="E1226" i="3"/>
  <c r="E1227" i="3"/>
  <c r="E1134" i="3"/>
  <c r="E1135" i="3"/>
  <c r="E1136" i="3"/>
  <c r="E1313" i="3"/>
  <c r="E1253" i="3"/>
  <c r="E1254" i="3"/>
  <c r="E1314" i="3"/>
  <c r="E83" i="3"/>
  <c r="E209" i="3"/>
  <c r="E256" i="3"/>
  <c r="E257" i="3"/>
  <c r="E258" i="3"/>
  <c r="E305" i="3"/>
  <c r="E306" i="3"/>
  <c r="E349" i="3"/>
  <c r="E350" i="3"/>
  <c r="E351" i="3"/>
  <c r="E438" i="3"/>
  <c r="E439" i="3"/>
  <c r="E458" i="3"/>
  <c r="E561" i="3"/>
  <c r="E755" i="3"/>
  <c r="E1137" i="3"/>
  <c r="E881" i="3"/>
  <c r="E798" i="3"/>
  <c r="E882" i="3"/>
  <c r="E1006" i="3"/>
  <c r="E1007" i="3"/>
  <c r="E1008" i="3"/>
  <c r="E1009" i="3"/>
  <c r="E1245" i="3"/>
  <c r="E1010" i="3"/>
  <c r="E883" i="3"/>
  <c r="E884" i="3"/>
  <c r="E54" i="3"/>
  <c r="E55" i="3"/>
  <c r="E288" i="3"/>
  <c r="E377" i="3"/>
  <c r="E447" i="3"/>
  <c r="E505" i="3"/>
  <c r="E628" i="3"/>
  <c r="E772" i="3"/>
  <c r="E773" i="3"/>
  <c r="E774" i="3"/>
  <c r="E1315" i="3"/>
  <c r="E108" i="3"/>
  <c r="E109" i="3"/>
  <c r="E226" i="3"/>
  <c r="E227" i="3"/>
  <c r="E235" i="3"/>
  <c r="E236" i="3"/>
  <c r="E259" i="3"/>
  <c r="E280" i="3"/>
  <c r="E307" i="3"/>
  <c r="E308" i="3"/>
  <c r="E319" i="3"/>
  <c r="E352" i="3"/>
  <c r="E409" i="3"/>
  <c r="E410" i="3"/>
  <c r="E411" i="3"/>
  <c r="E440" i="3"/>
  <c r="E484" i="3"/>
  <c r="E493" i="3"/>
  <c r="E1011" i="3"/>
  <c r="E675" i="3"/>
  <c r="E1012" i="3"/>
  <c r="E885" i="3"/>
  <c r="E886" i="3"/>
  <c r="E887" i="3"/>
  <c r="E888" i="3"/>
  <c r="E1013" i="3"/>
  <c r="E889" i="3"/>
  <c r="E1014" i="3"/>
  <c r="E1015" i="3"/>
  <c r="E1016" i="3"/>
  <c r="E1017" i="3"/>
  <c r="E1316" i="3"/>
  <c r="E28" i="3"/>
  <c r="E84" i="3"/>
  <c r="E85" i="3"/>
  <c r="E96" i="3"/>
  <c r="E110" i="3"/>
  <c r="E111" i="3"/>
  <c r="E86" i="3"/>
  <c r="E97" i="3"/>
  <c r="E128" i="3"/>
  <c r="E260" i="3"/>
  <c r="E309" i="3"/>
  <c r="E383" i="3"/>
  <c r="E629" i="3"/>
  <c r="E890" i="3"/>
  <c r="E1018" i="3"/>
  <c r="E1019" i="3"/>
  <c r="E1020" i="3"/>
  <c r="E891" i="3"/>
  <c r="E1021" i="3"/>
  <c r="E1255" i="3"/>
  <c r="E1317" i="3"/>
  <c r="E1318" i="3"/>
  <c r="E87" i="3"/>
  <c r="E129" i="3"/>
  <c r="E228" i="3"/>
  <c r="E261" i="3"/>
  <c r="E775" i="3"/>
  <c r="E1022" i="3"/>
  <c r="E13" i="3"/>
  <c r="E262" i="3"/>
  <c r="E263" i="3"/>
  <c r="E264" i="3"/>
  <c r="E321" i="3"/>
  <c r="E463" i="3"/>
  <c r="E506" i="3"/>
  <c r="E536" i="3"/>
  <c r="E630" i="3"/>
  <c r="E676" i="3"/>
  <c r="E892" i="3"/>
  <c r="E893" i="3"/>
  <c r="E64" i="3"/>
  <c r="E353" i="3"/>
  <c r="E370" i="3"/>
  <c r="E756" i="3"/>
  <c r="E88" i="3"/>
  <c r="E265" i="3"/>
  <c r="E266" i="3"/>
  <c r="E310" i="3"/>
  <c r="E311" i="3"/>
  <c r="E354" i="3"/>
  <c r="E355" i="3"/>
  <c r="E356" i="3"/>
  <c r="E412" i="3"/>
  <c r="E376" i="3"/>
  <c r="E413" i="3"/>
  <c r="E384" i="3"/>
  <c r="E494" i="3"/>
  <c r="E495" i="3"/>
  <c r="E496" i="3"/>
  <c r="E497" i="3"/>
  <c r="E498" i="3"/>
  <c r="E499" i="3"/>
  <c r="E500" i="3"/>
  <c r="E524" i="3"/>
  <c r="E525" i="3"/>
  <c r="E526" i="3"/>
  <c r="E527" i="3"/>
  <c r="E528" i="3"/>
  <c r="E529" i="3"/>
  <c r="E530" i="3"/>
  <c r="E562" i="3"/>
  <c r="E563" i="3"/>
  <c r="E564" i="3"/>
  <c r="E565" i="3"/>
  <c r="E566" i="3"/>
  <c r="E631" i="3"/>
  <c r="E632" i="3"/>
  <c r="E633" i="3"/>
  <c r="E634" i="3"/>
  <c r="E635" i="3"/>
  <c r="E677" i="3"/>
  <c r="E678" i="3"/>
  <c r="E679" i="3"/>
  <c r="E680" i="3"/>
  <c r="E894" i="3"/>
  <c r="E895" i="3"/>
  <c r="E896" i="3"/>
  <c r="E897" i="3"/>
  <c r="E1138" i="3"/>
  <c r="E1139" i="3"/>
  <c r="E898" i="3"/>
  <c r="E899" i="3"/>
  <c r="E900" i="3"/>
  <c r="E901" i="3"/>
  <c r="E902" i="3"/>
  <c r="E903" i="3"/>
  <c r="E904" i="3"/>
  <c r="E905" i="3"/>
  <c r="E906" i="3"/>
  <c r="E907" i="3"/>
  <c r="E1140" i="3"/>
  <c r="E757" i="3"/>
  <c r="E908" i="3"/>
  <c r="E909" i="3"/>
  <c r="E910" i="3"/>
  <c r="E911" i="3"/>
  <c r="E912" i="3"/>
  <c r="E1141" i="3"/>
  <c r="E1142" i="3"/>
  <c r="E1143" i="3"/>
  <c r="E1144" i="3"/>
  <c r="E1145" i="3"/>
  <c r="E1146" i="3"/>
  <c r="E1147" i="3"/>
  <c r="E1148" i="3"/>
  <c r="E1149" i="3"/>
  <c r="E1150" i="3"/>
  <c r="E1151" i="3"/>
  <c r="E1152" i="3"/>
  <c r="E1153" i="3"/>
  <c r="E1154"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799" i="3"/>
  <c r="E1155" i="3"/>
  <c r="E1156" i="3"/>
  <c r="E943" i="3"/>
  <c r="E944" i="3"/>
  <c r="E1157" i="3"/>
  <c r="E1158" i="3"/>
  <c r="E1159" i="3"/>
  <c r="E1160" i="3"/>
  <c r="E1161" i="3"/>
  <c r="E1162" i="3"/>
  <c r="E1163" i="3"/>
  <c r="E1164" i="3"/>
  <c r="E1165" i="3"/>
  <c r="E1023" i="3"/>
  <c r="E1024" i="3"/>
  <c r="E1025" i="3"/>
  <c r="E1026" i="3"/>
  <c r="E1027" i="3"/>
  <c r="E1028" i="3"/>
  <c r="E1166" i="3"/>
  <c r="E151" i="3"/>
  <c r="E130" i="3"/>
  <c r="E157" i="3"/>
  <c r="E196" i="3"/>
  <c r="E197" i="3"/>
  <c r="E18" i="3"/>
  <c r="E29" i="3"/>
  <c r="E373" i="3"/>
  <c r="E3" i="3"/>
  <c r="E11" i="3"/>
  <c r="E19" i="3"/>
  <c r="E89" i="3"/>
  <c r="E90" i="3"/>
  <c r="E312" i="3"/>
  <c r="E459" i="3"/>
  <c r="E501" i="3"/>
  <c r="E567" i="3"/>
  <c r="E568" i="3"/>
  <c r="E800" i="3"/>
  <c r="E1079" i="3"/>
  <c r="E1080" i="3"/>
  <c r="E1319" i="3"/>
  <c r="E158" i="3"/>
  <c r="E229" i="3"/>
  <c r="E267" i="3"/>
  <c r="E357" i="3"/>
  <c r="E588" i="3"/>
  <c r="E426" i="3"/>
  <c r="E569" i="3"/>
  <c r="E701" i="3"/>
  <c r="E780" i="3"/>
  <c r="E1081" i="3"/>
  <c r="E1082" i="3"/>
  <c r="E1083" i="3"/>
  <c r="E1320" i="3"/>
  <c r="E1240" i="3"/>
  <c r="E1241" i="3"/>
  <c r="E1321" i="3"/>
  <c r="E1322" i="3"/>
  <c r="E1323" i="3"/>
  <c r="E131" i="3"/>
  <c r="E132" i="3"/>
  <c r="E198" i="3"/>
  <c r="E212" i="3"/>
  <c r="E237" i="3"/>
  <c r="E313" i="3"/>
  <c r="E358" i="3"/>
  <c r="E416" i="3"/>
  <c r="E441" i="3"/>
  <c r="E442" i="3"/>
  <c r="E443" i="3"/>
  <c r="E485" i="3"/>
  <c r="E474" i="3"/>
  <c r="E502" i="3"/>
  <c r="E503" i="3"/>
  <c r="E531" i="3"/>
  <c r="E532" i="3"/>
  <c r="E589" i="3"/>
  <c r="E590" i="3"/>
  <c r="E602" i="3"/>
  <c r="E591" i="3"/>
  <c r="E636" i="3"/>
  <c r="E1167" i="3"/>
  <c r="E1168" i="3"/>
  <c r="E1169" i="3"/>
  <c r="E1170" i="3"/>
  <c r="E1171" i="3"/>
  <c r="E801" i="3"/>
  <c r="E1172" i="3"/>
  <c r="E945" i="3"/>
  <c r="E1324" i="3"/>
  <c r="E1029" i="3"/>
  <c r="E1030" i="3"/>
  <c r="E1031" i="3"/>
  <c r="E1325" i="3"/>
  <c r="E1326" i="3"/>
  <c r="E112" i="3"/>
  <c r="E133" i="3"/>
  <c r="E145" i="3"/>
  <c r="E637" i="3"/>
  <c r="E1173" i="3"/>
  <c r="E946" i="3"/>
  <c r="E1032" i="3"/>
  <c r="E113" i="3"/>
  <c r="E146" i="3"/>
  <c r="E147" i="3"/>
  <c r="E163" i="3"/>
  <c r="E199" i="3"/>
  <c r="E210" i="3"/>
  <c r="E460" i="3"/>
  <c r="E947" i="3"/>
  <c r="E948" i="3"/>
  <c r="E1033" i="3"/>
  <c r="E1034" i="3"/>
  <c r="E481" i="3"/>
  <c r="E533" i="3"/>
  <c r="E702" i="3"/>
  <c r="E592" i="3"/>
  <c r="E802" i="3"/>
  <c r="E1084" i="3"/>
  <c r="E1085" i="3"/>
  <c r="E1327" i="3"/>
  <c r="E1246" i="3"/>
  <c r="E1328" i="3"/>
  <c r="E1329" i="3"/>
  <c r="E114" i="3"/>
  <c r="E159" i="3"/>
  <c r="E238" i="3"/>
  <c r="E268" i="3"/>
  <c r="E281" i="3"/>
  <c r="E282" i="3"/>
  <c r="E320" i="3"/>
  <c r="E593" i="3"/>
  <c r="E359" i="3"/>
  <c r="E371" i="3"/>
  <c r="E372" i="3"/>
  <c r="E461" i="3"/>
  <c r="E462" i="3"/>
  <c r="E475" i="3"/>
  <c r="E148" i="3"/>
  <c r="E149" i="3"/>
  <c r="E150" i="3"/>
  <c r="E200" i="3"/>
  <c r="E201" i="3"/>
  <c r="E269" i="3"/>
  <c r="E115" i="3"/>
  <c r="E134" i="3"/>
  <c r="E758" i="3"/>
  <c r="E1174" i="3"/>
  <c r="E949" i="3"/>
  <c r="E950" i="3"/>
  <c r="E1035" i="3"/>
  <c r="E116" i="3"/>
  <c r="E703" i="3"/>
  <c r="E704" i="3"/>
  <c r="E705" i="3"/>
  <c r="E706" i="3"/>
  <c r="E707" i="3"/>
  <c r="E708" i="3"/>
  <c r="E709" i="3"/>
  <c r="E710" i="3"/>
  <c r="E1086" i="3"/>
  <c r="E711" i="3"/>
  <c r="E712" i="3"/>
  <c r="E713" i="3"/>
  <c r="E803" i="3"/>
  <c r="E714" i="3"/>
  <c r="E715" i="3"/>
  <c r="E716" i="3"/>
  <c r="E717" i="3"/>
  <c r="E718" i="3"/>
  <c r="E719" i="3"/>
  <c r="E720" i="3"/>
  <c r="E721" i="3"/>
  <c r="E722" i="3"/>
  <c r="E723" i="3"/>
  <c r="E724" i="3"/>
  <c r="E1330" i="3"/>
  <c r="E1256" i="3"/>
  <c r="E725" i="3"/>
  <c r="E804" i="3"/>
  <c r="E726" i="3"/>
  <c r="E727" i="3"/>
  <c r="E728" i="3"/>
  <c r="E729" i="3"/>
  <c r="E30" i="3"/>
  <c r="D135" i="3"/>
  <c r="D65" i="3"/>
  <c r="D66" i="3"/>
  <c r="D91" i="3"/>
  <c r="D92" i="3"/>
  <c r="D93" i="3"/>
  <c r="D98" i="3"/>
  <c r="D169" i="3"/>
  <c r="D170" i="3"/>
  <c r="D171" i="3"/>
  <c r="D172" i="3"/>
  <c r="D178" i="3"/>
  <c r="D202" i="3"/>
  <c r="D203" i="3"/>
  <c r="D208" i="3"/>
  <c r="D239" i="3"/>
  <c r="D213" i="3"/>
  <c r="D230" i="3"/>
  <c r="D240" i="3"/>
  <c r="D241" i="3"/>
  <c r="D283" i="3"/>
  <c r="D289" i="3"/>
  <c r="D290" i="3"/>
  <c r="D314" i="3"/>
  <c r="D315" i="3"/>
  <c r="D322" i="3"/>
  <c r="D323" i="3"/>
  <c r="D324" i="3"/>
  <c r="D325" i="3"/>
  <c r="D360" i="3"/>
  <c r="D374" i="3"/>
  <c r="D375" i="3"/>
  <c r="D385" i="3"/>
  <c r="D386" i="3"/>
  <c r="D387" i="3"/>
  <c r="D388" i="3"/>
  <c r="D414" i="3"/>
  <c r="D389" i="3"/>
  <c r="D378" i="3"/>
  <c r="D379" i="3"/>
  <c r="D417" i="3"/>
  <c r="D427" i="3"/>
  <c r="D482" i="3"/>
  <c r="D448" i="3"/>
  <c r="D449" i="3"/>
  <c r="D464" i="3"/>
  <c r="D465" i="3"/>
  <c r="D466" i="3"/>
  <c r="D507" i="3"/>
  <c r="D594" i="3"/>
  <c r="D537" i="3"/>
  <c r="D538" i="3"/>
  <c r="D539" i="3"/>
  <c r="D570" i="3"/>
  <c r="D571" i="3"/>
  <c r="D572" i="3"/>
  <c r="D603" i="3"/>
  <c r="D1175" i="3"/>
  <c r="D573" i="3"/>
  <c r="D595" i="3"/>
  <c r="D574" i="3"/>
  <c r="D604" i="3"/>
  <c r="D605" i="3"/>
  <c r="D606" i="3"/>
  <c r="D607" i="3"/>
  <c r="D608" i="3"/>
  <c r="D609" i="3"/>
  <c r="D610" i="3"/>
  <c r="D654" i="3"/>
  <c r="D655" i="3"/>
  <c r="D656" i="3"/>
  <c r="D815" i="3"/>
  <c r="D657" i="3"/>
  <c r="D658" i="3"/>
  <c r="D659" i="3"/>
  <c r="D660" i="3"/>
  <c r="D661" i="3"/>
  <c r="D662" i="3"/>
  <c r="D730" i="3"/>
  <c r="D1176" i="3"/>
  <c r="D1177" i="3"/>
  <c r="D1178" i="3"/>
  <c r="D1087" i="3"/>
  <c r="D1179" i="3"/>
  <c r="D1180" i="3"/>
  <c r="D1181" i="3"/>
  <c r="D1182" i="3"/>
  <c r="D731" i="3"/>
  <c r="D732" i="3"/>
  <c r="D733" i="3"/>
  <c r="D734" i="3"/>
  <c r="D735" i="3"/>
  <c r="D736" i="3"/>
  <c r="D737" i="3"/>
  <c r="D1088" i="3"/>
  <c r="D1089" i="3"/>
  <c r="D1090" i="3"/>
  <c r="D1091" i="3"/>
  <c r="D1092" i="3"/>
  <c r="D1093" i="3"/>
  <c r="D1094" i="3"/>
  <c r="D1095" i="3"/>
  <c r="D1183" i="3"/>
  <c r="D759" i="3"/>
  <c r="D1096" i="3"/>
  <c r="D1184" i="3"/>
  <c r="D816" i="3"/>
  <c r="D951" i="3"/>
  <c r="D817" i="3"/>
  <c r="D818" i="3"/>
  <c r="D1185" i="3"/>
  <c r="D1186" i="3"/>
  <c r="D1187" i="3"/>
  <c r="D1097" i="3"/>
  <c r="D819" i="3"/>
  <c r="D820" i="3"/>
  <c r="D821" i="3"/>
  <c r="D822" i="3"/>
  <c r="D823" i="3"/>
  <c r="D824" i="3"/>
  <c r="D825" i="3"/>
  <c r="D1098" i="3"/>
  <c r="D1099" i="3"/>
  <c r="D1188" i="3"/>
  <c r="D826" i="3"/>
  <c r="D827" i="3"/>
  <c r="D784" i="3"/>
  <c r="D785" i="3"/>
  <c r="D786" i="3"/>
  <c r="D828" i="3"/>
  <c r="D829" i="3"/>
  <c r="D830" i="3"/>
  <c r="D831" i="3"/>
  <c r="D832" i="3"/>
  <c r="D833" i="3"/>
  <c r="D834" i="3"/>
  <c r="D952" i="3"/>
  <c r="D953" i="3"/>
  <c r="D954" i="3"/>
  <c r="D955" i="3"/>
  <c r="D956" i="3"/>
  <c r="D957" i="3"/>
  <c r="D958" i="3"/>
  <c r="D959" i="3"/>
  <c r="D960" i="3"/>
  <c r="D961" i="3"/>
  <c r="D962" i="3"/>
  <c r="D963" i="3"/>
  <c r="D964" i="3"/>
  <c r="D965" i="3"/>
  <c r="D966" i="3"/>
  <c r="D967" i="3"/>
  <c r="D1247" i="3"/>
  <c r="D67" i="3"/>
  <c r="D184" i="3"/>
  <c r="D10" i="3"/>
  <c r="D20" i="3"/>
  <c r="D117" i="3"/>
  <c r="D152" i="3"/>
  <c r="D164" i="3"/>
  <c r="D167" i="3"/>
  <c r="D168" i="3"/>
  <c r="D185" i="3"/>
  <c r="D214" i="3"/>
  <c r="D242" i="3"/>
  <c r="D243" i="3"/>
  <c r="D270" i="3"/>
  <c r="D284" i="3"/>
  <c r="D316" i="3"/>
  <c r="D326" i="3"/>
  <c r="D327" i="3"/>
  <c r="D328" i="3"/>
  <c r="D361" i="3"/>
  <c r="D390" i="3"/>
  <c r="D391" i="3"/>
  <c r="D418" i="3"/>
  <c r="D428" i="3"/>
  <c r="D638" i="3"/>
  <c r="D429" i="3"/>
  <c r="D450" i="3"/>
  <c r="D476" i="3"/>
  <c r="D508" i="3"/>
  <c r="D509" i="3"/>
  <c r="D510" i="3"/>
  <c r="D540" i="3"/>
  <c r="D575" i="3"/>
  <c r="D576" i="3"/>
  <c r="D577" i="3"/>
  <c r="D578" i="3"/>
  <c r="D596" i="3"/>
  <c r="D611" i="3"/>
  <c r="D597" i="3"/>
  <c r="D612" i="3"/>
  <c r="D663" i="3"/>
  <c r="D738" i="3"/>
  <c r="D739" i="3"/>
  <c r="D740" i="3"/>
  <c r="D760" i="3"/>
  <c r="D1189" i="3"/>
  <c r="D835" i="3"/>
  <c r="D836" i="3"/>
  <c r="D761" i="3"/>
  <c r="D837" i="3"/>
  <c r="D762" i="3"/>
  <c r="D838" i="3"/>
  <c r="D839" i="3"/>
  <c r="D840" i="3"/>
  <c r="D841" i="3"/>
  <c r="D842" i="3"/>
  <c r="D843" i="3"/>
  <c r="D844" i="3"/>
  <c r="D845" i="3"/>
  <c r="D846" i="3"/>
  <c r="D968" i="3"/>
  <c r="D847" i="3"/>
  <c r="D848" i="3"/>
  <c r="D849" i="3"/>
  <c r="D850" i="3"/>
  <c r="D851" i="3"/>
  <c r="D787" i="3"/>
  <c r="D852" i="3"/>
  <c r="D853" i="3"/>
  <c r="D854" i="3"/>
  <c r="D855" i="3"/>
  <c r="D856" i="3"/>
  <c r="D857" i="3"/>
  <c r="D858" i="3"/>
  <c r="D859" i="3"/>
  <c r="D860" i="3"/>
  <c r="D861" i="3"/>
  <c r="D969" i="3"/>
  <c r="D970" i="3"/>
  <c r="D971" i="3"/>
  <c r="D972" i="3"/>
  <c r="D973" i="3"/>
  <c r="D974" i="3"/>
  <c r="D975" i="3"/>
  <c r="D976" i="3"/>
  <c r="D977" i="3"/>
  <c r="D978" i="3"/>
  <c r="D979" i="3"/>
  <c r="D980" i="3"/>
  <c r="D981" i="3"/>
  <c r="D982" i="3"/>
  <c r="D983" i="3"/>
  <c r="D984" i="3"/>
  <c r="D985" i="3"/>
  <c r="D986" i="3"/>
  <c r="D987" i="3"/>
  <c r="D988" i="3"/>
  <c r="D989" i="3"/>
  <c r="D990" i="3"/>
  <c r="D991" i="3"/>
  <c r="D992" i="3"/>
  <c r="D993" i="3"/>
  <c r="D1248" i="3"/>
  <c r="D1257" i="3"/>
  <c r="D1258" i="3"/>
  <c r="D1249" i="3"/>
  <c r="D1259" i="3"/>
  <c r="D741" i="3"/>
  <c r="D1100" i="3"/>
  <c r="D477" i="3"/>
  <c r="D788" i="3"/>
  <c r="D742" i="3"/>
  <c r="D743" i="3"/>
  <c r="D744" i="3"/>
  <c r="D745" i="3"/>
  <c r="D746" i="3"/>
  <c r="D48" i="3"/>
  <c r="D56" i="3"/>
  <c r="D244" i="3"/>
  <c r="D444" i="3"/>
  <c r="D445" i="3"/>
  <c r="D446" i="3"/>
  <c r="D1228" i="3"/>
  <c r="D486" i="3"/>
  <c r="D487" i="3"/>
  <c r="D541" i="3"/>
  <c r="D542" i="3"/>
  <c r="D613" i="3"/>
  <c r="D614" i="3"/>
  <c r="D543" i="3"/>
  <c r="D60" i="3"/>
  <c r="D68" i="3"/>
  <c r="D69" i="3"/>
  <c r="D94" i="3"/>
  <c r="D99" i="3"/>
  <c r="D118" i="3"/>
  <c r="D215" i="3"/>
  <c r="D231" i="3"/>
  <c r="D245" i="3"/>
  <c r="D246" i="3"/>
  <c r="D271" i="3"/>
  <c r="D272" i="3"/>
  <c r="D285" i="3"/>
  <c r="D286" i="3"/>
  <c r="D291" i="3"/>
  <c r="D292" i="3"/>
  <c r="D293" i="3"/>
  <c r="D294" i="3"/>
  <c r="D329" i="3"/>
  <c r="D330" i="3"/>
  <c r="D362" i="3"/>
  <c r="D392" i="3"/>
  <c r="D393" i="3"/>
  <c r="D394" i="3"/>
  <c r="D419" i="3"/>
  <c r="D420" i="3"/>
  <c r="D421" i="3"/>
  <c r="D430" i="3"/>
  <c r="D431" i="3"/>
  <c r="D451" i="3"/>
  <c r="D467" i="3"/>
  <c r="D488" i="3"/>
  <c r="D489" i="3"/>
  <c r="D511" i="3"/>
  <c r="D512" i="3"/>
  <c r="D513" i="3"/>
  <c r="D514" i="3"/>
  <c r="D515" i="3"/>
  <c r="D598" i="3"/>
  <c r="D599" i="3"/>
  <c r="D579" i="3"/>
  <c r="D615" i="3"/>
  <c r="D616" i="3"/>
  <c r="D617" i="3"/>
  <c r="D618" i="3"/>
  <c r="D619" i="3"/>
  <c r="D620" i="3"/>
  <c r="D664" i="3"/>
  <c r="D665" i="3"/>
  <c r="D666" i="3"/>
  <c r="D667" i="3"/>
  <c r="D668" i="3"/>
  <c r="D1101" i="3"/>
  <c r="D1260" i="3"/>
  <c r="D1102" i="3"/>
  <c r="D1190" i="3"/>
  <c r="D1191" i="3"/>
  <c r="D1192" i="3"/>
  <c r="D1193" i="3"/>
  <c r="D747" i="3"/>
  <c r="D748" i="3"/>
  <c r="D749" i="3"/>
  <c r="D750" i="3"/>
  <c r="D751" i="3"/>
  <c r="D1103" i="3"/>
  <c r="D1104" i="3"/>
  <c r="D1194" i="3"/>
  <c r="D1195" i="3"/>
  <c r="D1196" i="3"/>
  <c r="D1105" i="3"/>
  <c r="D1106" i="3"/>
  <c r="D1197" i="3"/>
  <c r="D1198" i="3"/>
  <c r="D862" i="3"/>
  <c r="D1199" i="3"/>
  <c r="D1261" i="3"/>
  <c r="D1107" i="3"/>
  <c r="D1108" i="3"/>
  <c r="D1200" i="3"/>
  <c r="D1109" i="3"/>
  <c r="D1110" i="3"/>
  <c r="D1111" i="3"/>
  <c r="D1201" i="3"/>
  <c r="D1202" i="3"/>
  <c r="D1203" i="3"/>
  <c r="D1112" i="3"/>
  <c r="D1113" i="3"/>
  <c r="D1114" i="3"/>
  <c r="D1204" i="3"/>
  <c r="D1205" i="3"/>
  <c r="D1115" i="3"/>
  <c r="D863" i="3"/>
  <c r="D864" i="3"/>
  <c r="D865" i="3"/>
  <c r="D866" i="3"/>
  <c r="D1116" i="3"/>
  <c r="D867" i="3"/>
  <c r="D868" i="3"/>
  <c r="D869" i="3"/>
  <c r="D870" i="3"/>
  <c r="D1206" i="3"/>
  <c r="D1117" i="3"/>
  <c r="D1207" i="3"/>
  <c r="D1208" i="3"/>
  <c r="D1118" i="3"/>
  <c r="D1209" i="3"/>
  <c r="D1210" i="3"/>
  <c r="D1211" i="3"/>
  <c r="D1119" i="3"/>
  <c r="D1120" i="3"/>
  <c r="D871" i="3"/>
  <c r="D872" i="3"/>
  <c r="D1121" i="3"/>
  <c r="D1122" i="3"/>
  <c r="D1212" i="3"/>
  <c r="D1123" i="3"/>
  <c r="D1124" i="3"/>
  <c r="D1262" i="3"/>
  <c r="D1125" i="3"/>
  <c r="D1126" i="3"/>
  <c r="D1213" i="3"/>
  <c r="D1214" i="3"/>
  <c r="D1215" i="3"/>
  <c r="D1216" i="3"/>
  <c r="D1217" i="3"/>
  <c r="D1218" i="3"/>
  <c r="D1127" i="3"/>
  <c r="D1219" i="3"/>
  <c r="D1128" i="3"/>
  <c r="D1129" i="3"/>
  <c r="D1220" i="3"/>
  <c r="D1221" i="3"/>
  <c r="D994" i="3"/>
  <c r="D995" i="3"/>
  <c r="D996" i="3"/>
  <c r="D997" i="3"/>
  <c r="D998" i="3"/>
  <c r="D999" i="3"/>
  <c r="D1000" i="3"/>
  <c r="D1001" i="3"/>
  <c r="D1002" i="3"/>
  <c r="D1250" i="3"/>
  <c r="D1263" i="3"/>
  <c r="D1264" i="3"/>
  <c r="D1265" i="3"/>
  <c r="D504" i="3"/>
  <c r="D534" i="3"/>
  <c r="D1229" i="3"/>
  <c r="D1266" i="3"/>
  <c r="D535" i="3"/>
  <c r="D478" i="3"/>
  <c r="D49" i="3"/>
  <c r="D669" i="3"/>
  <c r="D813" i="3"/>
  <c r="D814" i="3"/>
  <c r="D1267" i="3"/>
  <c r="D1268" i="3"/>
  <c r="D4" i="3"/>
  <c r="D5" i="3"/>
  <c r="D6" i="3"/>
  <c r="D7" i="3"/>
  <c r="D14" i="3"/>
  <c r="D21" i="3"/>
  <c r="D22" i="3"/>
  <c r="D31" i="3"/>
  <c r="D32" i="3"/>
  <c r="D33" i="3"/>
  <c r="D44" i="3"/>
  <c r="D45" i="3"/>
  <c r="D136" i="3"/>
  <c r="D70" i="3"/>
  <c r="D71" i="3"/>
  <c r="D137" i="3"/>
  <c r="D138" i="3"/>
  <c r="D139" i="3"/>
  <c r="D154" i="3"/>
  <c r="D165" i="3"/>
  <c r="D179" i="3"/>
  <c r="D186" i="3"/>
  <c r="D187" i="3"/>
  <c r="D188" i="3"/>
  <c r="D189" i="3"/>
  <c r="D204" i="3"/>
  <c r="D216" i="3"/>
  <c r="D217" i="3"/>
  <c r="D232" i="3"/>
  <c r="D247" i="3"/>
  <c r="D273" i="3"/>
  <c r="D274" i="3"/>
  <c r="D275" i="3"/>
  <c r="D295" i="3"/>
  <c r="D287" i="3"/>
  <c r="D296" i="3"/>
  <c r="D297" i="3"/>
  <c r="D331" i="3"/>
  <c r="D332" i="3"/>
  <c r="D333" i="3"/>
  <c r="D334" i="3"/>
  <c r="D335" i="3"/>
  <c r="D336" i="3"/>
  <c r="D395" i="3"/>
  <c r="D396" i="3"/>
  <c r="D681" i="3"/>
  <c r="D380" i="3"/>
  <c r="D639" i="3"/>
  <c r="D432" i="3"/>
  <c r="D452" i="3"/>
  <c r="D468" i="3"/>
  <c r="D516" i="3"/>
  <c r="D544" i="3"/>
  <c r="D545" i="3"/>
  <c r="D546" i="3"/>
  <c r="D547" i="3"/>
  <c r="D548" i="3"/>
  <c r="D640" i="3"/>
  <c r="D682" i="3"/>
  <c r="D641" i="3"/>
  <c r="D642" i="3"/>
  <c r="D643" i="3"/>
  <c r="D683" i="3"/>
  <c r="D684" i="3"/>
  <c r="D685" i="3"/>
  <c r="D763" i="3"/>
  <c r="D764" i="3"/>
  <c r="D805" i="3"/>
  <c r="D1036" i="3"/>
  <c r="D1037" i="3"/>
  <c r="D1038" i="3"/>
  <c r="D1039" i="3"/>
  <c r="D1040" i="3"/>
  <c r="D1269" i="3"/>
  <c r="D1270" i="3"/>
  <c r="D1271" i="3"/>
  <c r="D23" i="3"/>
  <c r="D24" i="3"/>
  <c r="D25" i="3"/>
  <c r="D57" i="3"/>
  <c r="D173" i="3"/>
  <c r="D174" i="3"/>
  <c r="D180" i="3"/>
  <c r="D218" i="3"/>
  <c r="D219" i="3"/>
  <c r="D248" i="3"/>
  <c r="D317" i="3"/>
  <c r="D337" i="3"/>
  <c r="D517" i="3"/>
  <c r="D549" i="3"/>
  <c r="D550" i="3"/>
  <c r="D551" i="3"/>
  <c r="D789" i="3"/>
  <c r="D552" i="3"/>
  <c r="D553" i="3"/>
  <c r="D580" i="3"/>
  <c r="D765" i="3"/>
  <c r="D766" i="3"/>
  <c r="D767" i="3"/>
  <c r="D768" i="3"/>
  <c r="D806" i="3"/>
  <c r="D72" i="3"/>
  <c r="D100" i="3"/>
  <c r="D338" i="3"/>
  <c r="D600" i="3"/>
  <c r="D621" i="3"/>
  <c r="D622" i="3"/>
  <c r="D1041" i="3"/>
  <c r="D1042" i="3"/>
  <c r="D1230" i="3"/>
  <c r="D1272" i="3"/>
  <c r="D1273" i="3"/>
  <c r="D1274" i="3"/>
  <c r="D34" i="3"/>
  <c r="D211" i="3"/>
  <c r="D276" i="3"/>
  <c r="D483" i="3"/>
  <c r="D453" i="3"/>
  <c r="D644" i="3"/>
  <c r="D686" i="3"/>
  <c r="D1043" i="3"/>
  <c r="D790" i="3"/>
  <c r="D791" i="3"/>
  <c r="D807" i="3"/>
  <c r="D35" i="3"/>
  <c r="D36" i="3"/>
  <c r="D50" i="3"/>
  <c r="D119" i="3"/>
  <c r="D155" i="3"/>
  <c r="D205" i="3"/>
  <c r="D249" i="3"/>
  <c r="D298" i="3"/>
  <c r="D299" i="3"/>
  <c r="D687" i="3"/>
  <c r="D415" i="3"/>
  <c r="D381" i="3"/>
  <c r="D422" i="3"/>
  <c r="D469" i="3"/>
  <c r="D518" i="3"/>
  <c r="D554" i="3"/>
  <c r="D37" i="3"/>
  <c r="D38" i="3"/>
  <c r="D39" i="3"/>
  <c r="D40" i="3"/>
  <c r="D41" i="3"/>
  <c r="D51" i="3"/>
  <c r="D52" i="3"/>
  <c r="D58" i="3"/>
  <c r="D73" i="3"/>
  <c r="D74" i="3"/>
  <c r="D75" i="3"/>
  <c r="D76" i="3"/>
  <c r="D77" i="3"/>
  <c r="D78" i="3"/>
  <c r="D95" i="3"/>
  <c r="D101" i="3"/>
  <c r="D102" i="3"/>
  <c r="D120" i="3"/>
  <c r="D121" i="3"/>
  <c r="D122" i="3"/>
  <c r="D123" i="3"/>
  <c r="D140" i="3"/>
  <c r="D141" i="3"/>
  <c r="D153" i="3"/>
  <c r="D166" i="3"/>
  <c r="D175" i="3"/>
  <c r="D190" i="3"/>
  <c r="D191" i="3"/>
  <c r="D192" i="3"/>
  <c r="D206" i="3"/>
  <c r="D220" i="3"/>
  <c r="D221" i="3"/>
  <c r="D222" i="3"/>
  <c r="D233" i="3"/>
  <c r="D250" i="3"/>
  <c r="D251" i="3"/>
  <c r="D252" i="3"/>
  <c r="D277" i="3"/>
  <c r="D300" i="3"/>
  <c r="D301" i="3"/>
  <c r="D302" i="3"/>
  <c r="D303" i="3"/>
  <c r="D339" i="3"/>
  <c r="D340" i="3"/>
  <c r="D341" i="3"/>
  <c r="D342" i="3"/>
  <c r="D343" i="3"/>
  <c r="D344" i="3"/>
  <c r="D363" i="3"/>
  <c r="D364" i="3"/>
  <c r="D365" i="3"/>
  <c r="D397" i="3"/>
  <c r="D398" i="3"/>
  <c r="D399" i="3"/>
  <c r="D400" i="3"/>
  <c r="D401" i="3"/>
  <c r="D688" i="3"/>
  <c r="D433" i="3"/>
  <c r="D434" i="3"/>
  <c r="D435" i="3"/>
  <c r="D454" i="3"/>
  <c r="D455" i="3"/>
  <c r="D470" i="3"/>
  <c r="D555" i="3"/>
  <c r="D581" i="3"/>
  <c r="D645" i="3"/>
  <c r="D689" i="3"/>
  <c r="D690" i="3"/>
  <c r="D1044" i="3"/>
  <c r="D808" i="3"/>
  <c r="D1045" i="3"/>
  <c r="D223" i="3"/>
  <c r="D1046" i="3"/>
  <c r="D1047" i="3"/>
  <c r="D42" i="3"/>
  <c r="D43" i="3"/>
  <c r="D79" i="3"/>
  <c r="D80" i="3"/>
  <c r="D176" i="3"/>
  <c r="D177" i="3"/>
  <c r="D193" i="3"/>
  <c r="D345" i="3"/>
  <c r="D346" i="3"/>
  <c r="D646" i="3"/>
  <c r="D402" i="3"/>
  <c r="D403" i="3"/>
  <c r="D490" i="3"/>
  <c r="D491" i="3"/>
  <c r="D670" i="3"/>
  <c r="D671" i="3"/>
  <c r="D781" i="3"/>
  <c r="D776" i="3"/>
  <c r="D792" i="3"/>
  <c r="D15" i="3"/>
  <c r="D46" i="3"/>
  <c r="D142" i="3"/>
  <c r="D143" i="3"/>
  <c r="D224" i="3"/>
  <c r="D366" i="3"/>
  <c r="D423" i="3"/>
  <c r="D647" i="3"/>
  <c r="D691" i="3"/>
  <c r="D809" i="3"/>
  <c r="D692" i="3"/>
  <c r="D693" i="3"/>
  <c r="D769" i="3"/>
  <c r="D782" i="3"/>
  <c r="D1242" i="3"/>
  <c r="D1275" i="3"/>
  <c r="D1276" i="3"/>
  <c r="D1277" i="3"/>
  <c r="D12" i="3"/>
  <c r="D16" i="3"/>
  <c r="D61" i="3"/>
  <c r="D124" i="3"/>
  <c r="D181" i="3"/>
  <c r="D182" i="3"/>
  <c r="D183" i="3"/>
  <c r="D347" i="3"/>
  <c r="D456" i="3"/>
  <c r="D623" i="3"/>
  <c r="D81" i="3"/>
  <c r="D160" i="3"/>
  <c r="D194" i="3"/>
  <c r="D253" i="3"/>
  <c r="D367" i="3"/>
  <c r="D648" i="3"/>
  <c r="D624" i="3"/>
  <c r="D694" i="3"/>
  <c r="D695" i="3"/>
  <c r="D752" i="3"/>
  <c r="D777" i="3"/>
  <c r="D1048" i="3"/>
  <c r="D1049" i="3"/>
  <c r="D1278" i="3"/>
  <c r="D1279" i="3"/>
  <c r="D1280" i="3"/>
  <c r="D1281" i="3"/>
  <c r="D1050" i="3"/>
  <c r="D1051" i="3"/>
  <c r="D1052" i="3"/>
  <c r="D254" i="3"/>
  <c r="D1282" i="3"/>
  <c r="D1231" i="3"/>
  <c r="D1283" i="3"/>
  <c r="D1284" i="3"/>
  <c r="D1251" i="3"/>
  <c r="D1285" i="3"/>
  <c r="D368" i="3"/>
  <c r="D556" i="3"/>
  <c r="D793" i="3"/>
  <c r="D810" i="3"/>
  <c r="D811" i="3"/>
  <c r="D812" i="3"/>
  <c r="D1053" i="3"/>
  <c r="D1054" i="3"/>
  <c r="D1055" i="3"/>
  <c r="D255" i="3"/>
  <c r="D404" i="3"/>
  <c r="D424" i="3"/>
  <c r="D649" i="3"/>
  <c r="D625" i="3"/>
  <c r="D650" i="3"/>
  <c r="D672" i="3"/>
  <c r="D673" i="3"/>
  <c r="D1056" i="3"/>
  <c r="D1057" i="3"/>
  <c r="D1232" i="3"/>
  <c r="D1233" i="3"/>
  <c r="D1243" i="3"/>
  <c r="D1234" i="3"/>
  <c r="D1286" i="3"/>
  <c r="D1287" i="3"/>
  <c r="D1288" i="3"/>
  <c r="D156" i="3"/>
  <c r="D195" i="3"/>
  <c r="D405" i="3"/>
  <c r="D557" i="3"/>
  <c r="D8" i="3"/>
  <c r="D26" i="3"/>
  <c r="D125" i="3"/>
  <c r="D126" i="3"/>
  <c r="D127" i="3"/>
  <c r="D225" i="3"/>
  <c r="D626" i="3"/>
  <c r="D382" i="3"/>
  <c r="D519" i="3"/>
  <c r="D558" i="3"/>
  <c r="D559" i="3"/>
  <c r="D560" i="3"/>
  <c r="D601" i="3"/>
  <c r="D651" i="3"/>
  <c r="D1289" i="3"/>
  <c r="D1290" i="3"/>
  <c r="D652" i="3"/>
  <c r="D653" i="3"/>
  <c r="D696" i="3"/>
  <c r="D770" i="3"/>
  <c r="D778" i="3"/>
  <c r="D779" i="3"/>
  <c r="D1291" i="3"/>
  <c r="D794" i="3"/>
  <c r="D795" i="3"/>
  <c r="D1058" i="3"/>
  <c r="D1059" i="3"/>
  <c r="D1060" i="3"/>
  <c r="D1061" i="3"/>
  <c r="D1062" i="3"/>
  <c r="D1244" i="3"/>
  <c r="D1235" i="3"/>
  <c r="D1292" i="3"/>
  <c r="D369" i="3"/>
  <c r="D406" i="3"/>
  <c r="D407" i="3"/>
  <c r="D425" i="3"/>
  <c r="D697" i="3"/>
  <c r="D1063" i="3"/>
  <c r="D1064" i="3"/>
  <c r="D1065" i="3"/>
  <c r="D1293" i="3"/>
  <c r="D1294" i="3"/>
  <c r="D2" i="3"/>
  <c r="D9" i="3"/>
  <c r="D53" i="3"/>
  <c r="D59" i="3"/>
  <c r="D103" i="3"/>
  <c r="D104" i="3"/>
  <c r="D161" i="3"/>
  <c r="D162" i="3"/>
  <c r="D207" i="3"/>
  <c r="D278" i="3"/>
  <c r="D318" i="3"/>
  <c r="D408" i="3"/>
  <c r="D479" i="3"/>
  <c r="D627" i="3"/>
  <c r="D82" i="3"/>
  <c r="D144" i="3"/>
  <c r="D471" i="3"/>
  <c r="D873" i="3"/>
  <c r="D62" i="3"/>
  <c r="D105" i="3"/>
  <c r="D234" i="3"/>
  <c r="D304" i="3"/>
  <c r="D436" i="3"/>
  <c r="D480" i="3"/>
  <c r="D582" i="3"/>
  <c r="D874" i="3"/>
  <c r="D875" i="3"/>
  <c r="D876" i="3"/>
  <c r="D47" i="3"/>
  <c r="D106" i="3"/>
  <c r="D107" i="3"/>
  <c r="D472" i="3"/>
  <c r="D348" i="3"/>
  <c r="D698" i="3"/>
  <c r="D699" i="3"/>
  <c r="D700" i="3"/>
  <c r="D796" i="3"/>
  <c r="D783" i="3"/>
  <c r="D797" i="3"/>
  <c r="D1066" i="3"/>
  <c r="D1067" i="3"/>
  <c r="D1295" i="3"/>
  <c r="D1068" i="3"/>
  <c r="D1069" i="3"/>
  <c r="D1070" i="3"/>
  <c r="D1071" i="3"/>
  <c r="D1072" i="3"/>
  <c r="D1073" i="3"/>
  <c r="D1074" i="3"/>
  <c r="D1075" i="3"/>
  <c r="D1076" i="3"/>
  <c r="D1236" i="3"/>
  <c r="D1296" i="3"/>
  <c r="D1297" i="3"/>
  <c r="D1298" i="3"/>
  <c r="D27" i="3"/>
  <c r="D63" i="3"/>
  <c r="D771" i="3"/>
  <c r="D1077" i="3"/>
  <c r="D1078" i="3"/>
  <c r="D1237" i="3"/>
  <c r="D1299" i="3"/>
  <c r="D1238" i="3"/>
  <c r="D1239" i="3"/>
  <c r="D1300" i="3"/>
  <c r="D1301" i="3"/>
  <c r="D1302" i="3"/>
  <c r="D1303" i="3"/>
  <c r="D1304" i="3"/>
  <c r="D1305" i="3"/>
  <c r="D1306" i="3"/>
  <c r="D1307" i="3"/>
  <c r="D1308" i="3"/>
  <c r="D1309" i="3"/>
  <c r="D1310" i="3"/>
  <c r="D1252" i="3"/>
  <c r="D1311" i="3"/>
  <c r="D279" i="3"/>
  <c r="D877" i="3"/>
  <c r="D1003" i="3"/>
  <c r="D583" i="3"/>
  <c r="D753" i="3"/>
  <c r="D878" i="3"/>
  <c r="D879" i="3"/>
  <c r="D1004" i="3"/>
  <c r="D473" i="3"/>
  <c r="D880" i="3"/>
  <c r="D1130" i="3"/>
  <c r="D1005" i="3"/>
  <c r="D17" i="3"/>
  <c r="D437" i="3"/>
  <c r="D457" i="3"/>
  <c r="D492" i="3"/>
  <c r="D520" i="3"/>
  <c r="D521" i="3"/>
  <c r="D522" i="3"/>
  <c r="D523" i="3"/>
  <c r="D584" i="3"/>
  <c r="D585" i="3"/>
  <c r="D586" i="3"/>
  <c r="D587" i="3"/>
  <c r="D674" i="3"/>
  <c r="D754" i="3"/>
  <c r="D1312" i="3"/>
  <c r="D1222" i="3"/>
  <c r="D1131" i="3"/>
  <c r="D1223" i="3"/>
  <c r="D1132" i="3"/>
  <c r="D1133" i="3"/>
  <c r="D1224" i="3"/>
  <c r="D1225" i="3"/>
  <c r="D1226" i="3"/>
  <c r="D1227" i="3"/>
  <c r="D1134" i="3"/>
  <c r="D1135" i="3"/>
  <c r="D1136" i="3"/>
  <c r="D1313" i="3"/>
  <c r="D1253" i="3"/>
  <c r="D1254" i="3"/>
  <c r="D1314" i="3"/>
  <c r="D83" i="3"/>
  <c r="D209" i="3"/>
  <c r="D256" i="3"/>
  <c r="D257" i="3"/>
  <c r="D258" i="3"/>
  <c r="D305" i="3"/>
  <c r="D306" i="3"/>
  <c r="D349" i="3"/>
  <c r="D350" i="3"/>
  <c r="D351" i="3"/>
  <c r="D438" i="3"/>
  <c r="D439" i="3"/>
  <c r="D458" i="3"/>
  <c r="D561" i="3"/>
  <c r="D755" i="3"/>
  <c r="D1137" i="3"/>
  <c r="D881" i="3"/>
  <c r="D798" i="3"/>
  <c r="D882" i="3"/>
  <c r="D1006" i="3"/>
  <c r="D1007" i="3"/>
  <c r="D1008" i="3"/>
  <c r="D1009" i="3"/>
  <c r="D1245" i="3"/>
  <c r="D1010" i="3"/>
  <c r="D883" i="3"/>
  <c r="D884" i="3"/>
  <c r="D54" i="3"/>
  <c r="D55" i="3"/>
  <c r="D288" i="3"/>
  <c r="D377" i="3"/>
  <c r="D447" i="3"/>
  <c r="D505" i="3"/>
  <c r="D628" i="3"/>
  <c r="D772" i="3"/>
  <c r="D773" i="3"/>
  <c r="D774" i="3"/>
  <c r="D1315" i="3"/>
  <c r="D108" i="3"/>
  <c r="D109" i="3"/>
  <c r="D226" i="3"/>
  <c r="D227" i="3"/>
  <c r="D235" i="3"/>
  <c r="D236" i="3"/>
  <c r="D259" i="3"/>
  <c r="D280" i="3"/>
  <c r="D307" i="3"/>
  <c r="D308" i="3"/>
  <c r="D319" i="3"/>
  <c r="D352" i="3"/>
  <c r="D409" i="3"/>
  <c r="D410" i="3"/>
  <c r="D411" i="3"/>
  <c r="D440" i="3"/>
  <c r="D484" i="3"/>
  <c r="D493" i="3"/>
  <c r="D1011" i="3"/>
  <c r="D675" i="3"/>
  <c r="D1012" i="3"/>
  <c r="D885" i="3"/>
  <c r="D886" i="3"/>
  <c r="D887" i="3"/>
  <c r="D888" i="3"/>
  <c r="D1013" i="3"/>
  <c r="D889" i="3"/>
  <c r="D1014" i="3"/>
  <c r="D1015" i="3"/>
  <c r="D1016" i="3"/>
  <c r="D1017" i="3"/>
  <c r="D1316" i="3"/>
  <c r="D28" i="3"/>
  <c r="D84" i="3"/>
  <c r="D85" i="3"/>
  <c r="D96" i="3"/>
  <c r="D110" i="3"/>
  <c r="D111" i="3"/>
  <c r="D86" i="3"/>
  <c r="D97" i="3"/>
  <c r="D128" i="3"/>
  <c r="D260" i="3"/>
  <c r="D309" i="3"/>
  <c r="D383" i="3"/>
  <c r="D629" i="3"/>
  <c r="D890" i="3"/>
  <c r="D1018" i="3"/>
  <c r="D1019" i="3"/>
  <c r="D1020" i="3"/>
  <c r="D891" i="3"/>
  <c r="D1021" i="3"/>
  <c r="D1255" i="3"/>
  <c r="D1317" i="3"/>
  <c r="D1318" i="3"/>
  <c r="D87" i="3"/>
  <c r="D129" i="3"/>
  <c r="D228" i="3"/>
  <c r="D261" i="3"/>
  <c r="D775" i="3"/>
  <c r="D1022" i="3"/>
  <c r="D13" i="3"/>
  <c r="D262" i="3"/>
  <c r="D263" i="3"/>
  <c r="D264" i="3"/>
  <c r="D321" i="3"/>
  <c r="D463" i="3"/>
  <c r="D506" i="3"/>
  <c r="D536" i="3"/>
  <c r="D630" i="3"/>
  <c r="D676" i="3"/>
  <c r="D892" i="3"/>
  <c r="D893" i="3"/>
  <c r="D64" i="3"/>
  <c r="D353" i="3"/>
  <c r="D370" i="3"/>
  <c r="D756" i="3"/>
  <c r="D88" i="3"/>
  <c r="D265" i="3"/>
  <c r="D266" i="3"/>
  <c r="D310" i="3"/>
  <c r="D311" i="3"/>
  <c r="D354" i="3"/>
  <c r="D355" i="3"/>
  <c r="D356" i="3"/>
  <c r="D412" i="3"/>
  <c r="D376" i="3"/>
  <c r="D413" i="3"/>
  <c r="D384" i="3"/>
  <c r="D494" i="3"/>
  <c r="D495" i="3"/>
  <c r="D496" i="3"/>
  <c r="D497" i="3"/>
  <c r="D498" i="3"/>
  <c r="D499" i="3"/>
  <c r="D500" i="3"/>
  <c r="D524" i="3"/>
  <c r="D525" i="3"/>
  <c r="D526" i="3"/>
  <c r="D527" i="3"/>
  <c r="D528" i="3"/>
  <c r="D529" i="3"/>
  <c r="D530" i="3"/>
  <c r="D562" i="3"/>
  <c r="D563" i="3"/>
  <c r="D564" i="3"/>
  <c r="D565" i="3"/>
  <c r="D566" i="3"/>
  <c r="D631" i="3"/>
  <c r="D632" i="3"/>
  <c r="D633" i="3"/>
  <c r="D634" i="3"/>
  <c r="D635" i="3"/>
  <c r="D677" i="3"/>
  <c r="D678" i="3"/>
  <c r="D679" i="3"/>
  <c r="D680" i="3"/>
  <c r="D894" i="3"/>
  <c r="D895" i="3"/>
  <c r="D896" i="3"/>
  <c r="D897" i="3"/>
  <c r="D1138" i="3"/>
  <c r="D1139" i="3"/>
  <c r="D898" i="3"/>
  <c r="D899" i="3"/>
  <c r="D900" i="3"/>
  <c r="D901" i="3"/>
  <c r="D902" i="3"/>
  <c r="D903" i="3"/>
  <c r="D904" i="3"/>
  <c r="D905" i="3"/>
  <c r="D906" i="3"/>
  <c r="D907" i="3"/>
  <c r="D1140" i="3"/>
  <c r="D757" i="3"/>
  <c r="D908" i="3"/>
  <c r="D909" i="3"/>
  <c r="D910" i="3"/>
  <c r="D911" i="3"/>
  <c r="D912" i="3"/>
  <c r="D1141" i="3"/>
  <c r="D1142" i="3"/>
  <c r="D1143" i="3"/>
  <c r="D1144" i="3"/>
  <c r="D1145" i="3"/>
  <c r="D1146" i="3"/>
  <c r="D1147" i="3"/>
  <c r="D1148" i="3"/>
  <c r="D1149" i="3"/>
  <c r="D1150" i="3"/>
  <c r="D1151" i="3"/>
  <c r="D1152" i="3"/>
  <c r="D1153" i="3"/>
  <c r="D1154" i="3"/>
  <c r="D913" i="3"/>
  <c r="D914" i="3"/>
  <c r="D915" i="3"/>
  <c r="D916" i="3"/>
  <c r="D917" i="3"/>
  <c r="D918" i="3"/>
  <c r="D919" i="3"/>
  <c r="D920" i="3"/>
  <c r="D921" i="3"/>
  <c r="D922" i="3"/>
  <c r="D923" i="3"/>
  <c r="D924" i="3"/>
  <c r="D925" i="3"/>
  <c r="D926" i="3"/>
  <c r="D927" i="3"/>
  <c r="D928" i="3"/>
  <c r="D929" i="3"/>
  <c r="D930" i="3"/>
  <c r="D931" i="3"/>
  <c r="D932" i="3"/>
  <c r="D933" i="3"/>
  <c r="D934" i="3"/>
  <c r="D935" i="3"/>
  <c r="D936" i="3"/>
  <c r="D937" i="3"/>
  <c r="D938" i="3"/>
  <c r="D939" i="3"/>
  <c r="D940" i="3"/>
  <c r="D941" i="3"/>
  <c r="D942" i="3"/>
  <c r="D799" i="3"/>
  <c r="D1155" i="3"/>
  <c r="D1156" i="3"/>
  <c r="D943" i="3"/>
  <c r="D944" i="3"/>
  <c r="D1157" i="3"/>
  <c r="D1158" i="3"/>
  <c r="D1159" i="3"/>
  <c r="D1160" i="3"/>
  <c r="D1161" i="3"/>
  <c r="D1162" i="3"/>
  <c r="D1163" i="3"/>
  <c r="D1164" i="3"/>
  <c r="D1165" i="3"/>
  <c r="D1023" i="3"/>
  <c r="D1024" i="3"/>
  <c r="D1025" i="3"/>
  <c r="D1026" i="3"/>
  <c r="D1027" i="3"/>
  <c r="D1028" i="3"/>
  <c r="D1166" i="3"/>
  <c r="D151" i="3"/>
  <c r="D130" i="3"/>
  <c r="D157" i="3"/>
  <c r="D196" i="3"/>
  <c r="D197" i="3"/>
  <c r="D18" i="3"/>
  <c r="D29" i="3"/>
  <c r="D373" i="3"/>
  <c r="D3" i="3"/>
  <c r="D11" i="3"/>
  <c r="D19" i="3"/>
  <c r="D89" i="3"/>
  <c r="D90" i="3"/>
  <c r="D312" i="3"/>
  <c r="D459" i="3"/>
  <c r="D501" i="3"/>
  <c r="D567" i="3"/>
  <c r="D568" i="3"/>
  <c r="D800" i="3"/>
  <c r="D1079" i="3"/>
  <c r="D1080" i="3"/>
  <c r="D1319" i="3"/>
  <c r="D158" i="3"/>
  <c r="D229" i="3"/>
  <c r="D267" i="3"/>
  <c r="D357" i="3"/>
  <c r="D588" i="3"/>
  <c r="D426" i="3"/>
  <c r="D569" i="3"/>
  <c r="D701" i="3"/>
  <c r="D780" i="3"/>
  <c r="D1081" i="3"/>
  <c r="D1082" i="3"/>
  <c r="D1083" i="3"/>
  <c r="D1320" i="3"/>
  <c r="D1240" i="3"/>
  <c r="D1241" i="3"/>
  <c r="D1321" i="3"/>
  <c r="D1322" i="3"/>
  <c r="D1323" i="3"/>
  <c r="D131" i="3"/>
  <c r="D132" i="3"/>
  <c r="D198" i="3"/>
  <c r="D212" i="3"/>
  <c r="D237" i="3"/>
  <c r="D313" i="3"/>
  <c r="D358" i="3"/>
  <c r="D416" i="3"/>
  <c r="D441" i="3"/>
  <c r="D442" i="3"/>
  <c r="D443" i="3"/>
  <c r="D485" i="3"/>
  <c r="D474" i="3"/>
  <c r="D502" i="3"/>
  <c r="D503" i="3"/>
  <c r="D531" i="3"/>
  <c r="D532" i="3"/>
  <c r="D589" i="3"/>
  <c r="D590" i="3"/>
  <c r="D602" i="3"/>
  <c r="D591" i="3"/>
  <c r="D636" i="3"/>
  <c r="D1167" i="3"/>
  <c r="D1168" i="3"/>
  <c r="D1169" i="3"/>
  <c r="D1170" i="3"/>
  <c r="D1171" i="3"/>
  <c r="D801" i="3"/>
  <c r="D1172" i="3"/>
  <c r="D945" i="3"/>
  <c r="D1324" i="3"/>
  <c r="D1029" i="3"/>
  <c r="D1030" i="3"/>
  <c r="D1031" i="3"/>
  <c r="D1325" i="3"/>
  <c r="D1326" i="3"/>
  <c r="D112" i="3"/>
  <c r="D133" i="3"/>
  <c r="D145" i="3"/>
  <c r="D637" i="3"/>
  <c r="D1173" i="3"/>
  <c r="D946" i="3"/>
  <c r="D1032" i="3"/>
  <c r="D113" i="3"/>
  <c r="D146" i="3"/>
  <c r="D147" i="3"/>
  <c r="D163" i="3"/>
  <c r="D199" i="3"/>
  <c r="D210" i="3"/>
  <c r="D460" i="3"/>
  <c r="D947" i="3"/>
  <c r="D948" i="3"/>
  <c r="D1033" i="3"/>
  <c r="D1034" i="3"/>
  <c r="D481" i="3"/>
  <c r="D533" i="3"/>
  <c r="D702" i="3"/>
  <c r="D592" i="3"/>
  <c r="D802" i="3"/>
  <c r="D1084" i="3"/>
  <c r="D1085" i="3"/>
  <c r="D1327" i="3"/>
  <c r="D1246" i="3"/>
  <c r="D1328" i="3"/>
  <c r="D1329" i="3"/>
  <c r="D114" i="3"/>
  <c r="D159" i="3"/>
  <c r="D238" i="3"/>
  <c r="D268" i="3"/>
  <c r="D281" i="3"/>
  <c r="D282" i="3"/>
  <c r="D320" i="3"/>
  <c r="D593" i="3"/>
  <c r="D359" i="3"/>
  <c r="D371" i="3"/>
  <c r="D372" i="3"/>
  <c r="D461" i="3"/>
  <c r="D462" i="3"/>
  <c r="D475" i="3"/>
  <c r="D148" i="3"/>
  <c r="D149" i="3"/>
  <c r="D150" i="3"/>
  <c r="D200" i="3"/>
  <c r="D201" i="3"/>
  <c r="D269" i="3"/>
  <c r="D115" i="3"/>
  <c r="D134" i="3"/>
  <c r="D758" i="3"/>
  <c r="D1174" i="3"/>
  <c r="D949" i="3"/>
  <c r="D950" i="3"/>
  <c r="D1035" i="3"/>
  <c r="D116" i="3"/>
  <c r="D703" i="3"/>
  <c r="D704" i="3"/>
  <c r="D705" i="3"/>
  <c r="D706" i="3"/>
  <c r="D707" i="3"/>
  <c r="D708" i="3"/>
  <c r="D709" i="3"/>
  <c r="D710" i="3"/>
  <c r="D1086" i="3"/>
  <c r="D711" i="3"/>
  <c r="D712" i="3"/>
  <c r="D713" i="3"/>
  <c r="D803" i="3"/>
  <c r="D714" i="3"/>
  <c r="D715" i="3"/>
  <c r="D716" i="3"/>
  <c r="D717" i="3"/>
  <c r="D718" i="3"/>
  <c r="D719" i="3"/>
  <c r="D720" i="3"/>
  <c r="D721" i="3"/>
  <c r="D722" i="3"/>
  <c r="D723" i="3"/>
  <c r="D724" i="3"/>
  <c r="D1330" i="3"/>
  <c r="D1256" i="3"/>
  <c r="D725" i="3"/>
  <c r="D804" i="3"/>
  <c r="D726" i="3"/>
  <c r="D727" i="3"/>
  <c r="D728" i="3"/>
  <c r="D729" i="3"/>
  <c r="D30" i="3"/>
</calcChain>
</file>

<file path=xl/sharedStrings.xml><?xml version="1.0" encoding="utf-8"?>
<sst xmlns="http://schemas.openxmlformats.org/spreadsheetml/2006/main" count="47619" uniqueCount="6101">
  <si>
    <t>EJ21-3302</t>
  </si>
  <si>
    <t>EI42-23980</t>
  </si>
  <si>
    <t>EI42-29804</t>
  </si>
  <si>
    <t>EI60-3231</t>
  </si>
  <si>
    <t>EI42-29795</t>
  </si>
  <si>
    <t>EI42-31818</t>
  </si>
  <si>
    <t>EI58-2483</t>
  </si>
  <si>
    <t>NIT IPS</t>
  </si>
  <si>
    <t>NOMBRE PRESTADOR</t>
  </si>
  <si>
    <t>PREFIJO FACTURA ACREEDOR</t>
  </si>
  <si>
    <t>N° FACTURA ACREEDOR</t>
  </si>
  <si>
    <t>FECHA FACTURA ACREEDOR</t>
  </si>
  <si>
    <t>FECHA DE RADICACIÓN ACREEDOR</t>
  </si>
  <si>
    <t>VALOR FACTURA ACREEDOR A ENTIDAD</t>
  </si>
  <si>
    <t>ACREEDOR SALDO FACTURA</t>
  </si>
  <si>
    <t>COMFAMILIAR RISARALDA</t>
  </si>
  <si>
    <t>FACTURA IPS</t>
  </si>
  <si>
    <t>Tipo de Contrato</t>
  </si>
  <si>
    <t>Sede / Ciudad</t>
  </si>
  <si>
    <t>Tipo de Prestación</t>
  </si>
  <si>
    <t>PEREIRA</t>
  </si>
  <si>
    <t>EI60-6908</t>
  </si>
  <si>
    <t>EI03-25180</t>
  </si>
  <si>
    <t>EJ21-5404</t>
  </si>
  <si>
    <t>EI53-6973</t>
  </si>
  <si>
    <t>EJ04-16913</t>
  </si>
  <si>
    <t>EI53-7048</t>
  </si>
  <si>
    <t>EI42-49086</t>
  </si>
  <si>
    <t>EI51-14646</t>
  </si>
  <si>
    <t>EI80-35512</t>
  </si>
  <si>
    <t>EJ12-5341</t>
  </si>
  <si>
    <t>EI03-26807</t>
  </si>
  <si>
    <t>EI42-50524</t>
  </si>
  <si>
    <t>EI43-1331</t>
  </si>
  <si>
    <t>EI43-1323</t>
  </si>
  <si>
    <t>EI58-4692</t>
  </si>
  <si>
    <t>EI42-50658</t>
  </si>
  <si>
    <t>EI43-1334</t>
  </si>
  <si>
    <t>EJ12-5662</t>
  </si>
  <si>
    <t>EI95-1406</t>
  </si>
  <si>
    <t>EI68-4016</t>
  </si>
  <si>
    <t>EJ21-5498</t>
  </si>
  <si>
    <t>EI42-52890</t>
  </si>
  <si>
    <t>EI46-5504</t>
  </si>
  <si>
    <t>EI48-43146</t>
  </si>
  <si>
    <t>EI48-42950</t>
  </si>
  <si>
    <t>EI50-7569</t>
  </si>
  <si>
    <t>EI50-7559</t>
  </si>
  <si>
    <t>EI48-42571</t>
  </si>
  <si>
    <t>EI42-51782</t>
  </si>
  <si>
    <t>EI48-42492</t>
  </si>
  <si>
    <t>EI42-51652</t>
  </si>
  <si>
    <t>EI46-5430</t>
  </si>
  <si>
    <t>EI45-23185</t>
  </si>
  <si>
    <t>EI48-42252</t>
  </si>
  <si>
    <t>EI01-31749</t>
  </si>
  <si>
    <t>EI42-53226</t>
  </si>
  <si>
    <t>EI64-24718</t>
  </si>
  <si>
    <t>EI51-15901</t>
  </si>
  <si>
    <t>EI42-53720</t>
  </si>
  <si>
    <t>EI23-12237</t>
  </si>
  <si>
    <t>EI86-19273</t>
  </si>
  <si>
    <t>EI35-27151</t>
  </si>
  <si>
    <t>EI86-19230</t>
  </si>
  <si>
    <t>EI48-44238</t>
  </si>
  <si>
    <t>EI60-7824</t>
  </si>
  <si>
    <t>EI46-5779</t>
  </si>
  <si>
    <t>EI48-44593</t>
  </si>
  <si>
    <t>EI23-12826</t>
  </si>
  <si>
    <t>EI43-1591</t>
  </si>
  <si>
    <t>EI48-45933</t>
  </si>
  <si>
    <t>EI60-8008</t>
  </si>
  <si>
    <t>EI63-18358</t>
  </si>
  <si>
    <t>EI28-25232</t>
  </si>
  <si>
    <t>EI53-7653</t>
  </si>
  <si>
    <t>EJ07-31408</t>
  </si>
  <si>
    <t>EI68-4127</t>
  </si>
  <si>
    <t>EI48-47624</t>
  </si>
  <si>
    <t>EI01-34520</t>
  </si>
  <si>
    <t>EI02-19658</t>
  </si>
  <si>
    <t>EI50-8046</t>
  </si>
  <si>
    <t>EI62-32941</t>
  </si>
  <si>
    <t>EI54-5568</t>
  </si>
  <si>
    <t>EI28-26047</t>
  </si>
  <si>
    <t>EI95-1441</t>
  </si>
  <si>
    <t>EI42-56977</t>
  </si>
  <si>
    <t>EJ08-19837</t>
  </si>
  <si>
    <t>EI82-20900</t>
  </si>
  <si>
    <t>EJ21-5914</t>
  </si>
  <si>
    <t>EJ21-5891</t>
  </si>
  <si>
    <t>EI95-1440</t>
  </si>
  <si>
    <t>EI48-46714</t>
  </si>
  <si>
    <t>EJ01-4127</t>
  </si>
  <si>
    <t>EI96-42473</t>
  </si>
  <si>
    <t>EI48-46711</t>
  </si>
  <si>
    <t>EI48-46688</t>
  </si>
  <si>
    <t>EI48-47324</t>
  </si>
  <si>
    <t>EI48-47311</t>
  </si>
  <si>
    <t>EI42-56865</t>
  </si>
  <si>
    <t>EI01-34864</t>
  </si>
  <si>
    <t>EI28-25882</t>
  </si>
  <si>
    <t>EI44-1150</t>
  </si>
  <si>
    <t>EI50-8010</t>
  </si>
  <si>
    <t>EI96-42993</t>
  </si>
  <si>
    <t>EI48-47923</t>
  </si>
  <si>
    <t>EI01-35365</t>
  </si>
  <si>
    <t>EI01-35655</t>
  </si>
  <si>
    <t>EI28-26564</t>
  </si>
  <si>
    <t>EI01-35482</t>
  </si>
  <si>
    <t>EI95-1445</t>
  </si>
  <si>
    <t>EI63-19559</t>
  </si>
  <si>
    <t>EJ27-36919</t>
  </si>
  <si>
    <t>EJ28-7753</t>
  </si>
  <si>
    <t>EI60-8262</t>
  </si>
  <si>
    <t>EJ26-26593</t>
  </si>
  <si>
    <t>EI95-1451</t>
  </si>
  <si>
    <t>EI48-48174</t>
  </si>
  <si>
    <t>EI60-8289</t>
  </si>
  <si>
    <t>EI64-25648</t>
  </si>
  <si>
    <t>EI93-17985</t>
  </si>
  <si>
    <t>EI01-36051</t>
  </si>
  <si>
    <t>EI93-17930</t>
  </si>
  <si>
    <t>EI95-1448</t>
  </si>
  <si>
    <t>EI65-1304</t>
  </si>
  <si>
    <t>EI28-27314</t>
  </si>
  <si>
    <t>EJ33-21513</t>
  </si>
  <si>
    <t>EI44-1313</t>
  </si>
  <si>
    <t>EI48-48640</t>
  </si>
  <si>
    <t>EI01-31893</t>
  </si>
  <si>
    <t>EJ27-37176</t>
  </si>
  <si>
    <t>EI48-49945</t>
  </si>
  <si>
    <t>EI42-59386</t>
  </si>
  <si>
    <t>EJ26-27084</t>
  </si>
  <si>
    <t>EI48-49758</t>
  </si>
  <si>
    <t>EJ32-32258</t>
  </si>
  <si>
    <t>EI42-59574</t>
  </si>
  <si>
    <t>EJ32-32208</t>
  </si>
  <si>
    <t>EJ32-32206</t>
  </si>
  <si>
    <t>EJ27-37315</t>
  </si>
  <si>
    <t>EI62-34306</t>
  </si>
  <si>
    <t>EI51-18000</t>
  </si>
  <si>
    <t>EI42-54542</t>
  </si>
  <si>
    <t>EI42-59391</t>
  </si>
  <si>
    <t>EI51-18482</t>
  </si>
  <si>
    <t>EJ23-15330</t>
  </si>
  <si>
    <t>EI28-27700</t>
  </si>
  <si>
    <t>EJ33-21736</t>
  </si>
  <si>
    <t>EJ12-12901</t>
  </si>
  <si>
    <t>EI58-5038</t>
  </si>
  <si>
    <t>EJ01-4302</t>
  </si>
  <si>
    <t>EI58-4919</t>
  </si>
  <si>
    <t>EJ26-26735</t>
  </si>
  <si>
    <t>EJ23-15618</t>
  </si>
  <si>
    <t>EI48-49015</t>
  </si>
  <si>
    <t>EI48-48995</t>
  </si>
  <si>
    <t>EI53-8006</t>
  </si>
  <si>
    <t>EI48-49344</t>
  </si>
  <si>
    <t>EI58-5108</t>
  </si>
  <si>
    <t>EI96-43828</t>
  </si>
  <si>
    <t>EI46-6658</t>
  </si>
  <si>
    <t>EI48-49199</t>
  </si>
  <si>
    <t>EI03-31555</t>
  </si>
  <si>
    <t>EJ11-1704</t>
  </si>
  <si>
    <t>EI03-32125</t>
  </si>
  <si>
    <t>EI48-50114</t>
  </si>
  <si>
    <t>EI54-5750</t>
  </si>
  <si>
    <t>EI60-8556</t>
  </si>
  <si>
    <t>EI60-8557</t>
  </si>
  <si>
    <t>EJ27-37640</t>
  </si>
  <si>
    <t>EI56-487</t>
  </si>
  <si>
    <t>EJ22-6410</t>
  </si>
  <si>
    <t>EI46-6966</t>
  </si>
  <si>
    <t>EI42-59738</t>
  </si>
  <si>
    <t>EJ28-7962</t>
  </si>
  <si>
    <t>EJ12-14145</t>
  </si>
  <si>
    <t>EI03-32618</t>
  </si>
  <si>
    <t>EI03-32587</t>
  </si>
  <si>
    <t>EI42-60661</t>
  </si>
  <si>
    <t>EI48-51107</t>
  </si>
  <si>
    <t>EI03-32487</t>
  </si>
  <si>
    <t>EI01-38664</t>
  </si>
  <si>
    <t>EI01-38980</t>
  </si>
  <si>
    <t>EI43-2262</t>
  </si>
  <si>
    <t>EI50-8489</t>
  </si>
  <si>
    <t>EI50-8488</t>
  </si>
  <si>
    <t>EI01-39096</t>
  </si>
  <si>
    <t>EI01-39532</t>
  </si>
  <si>
    <t>EI43-2421</t>
  </si>
  <si>
    <t>EI48-52152</t>
  </si>
  <si>
    <t>EI53-8456</t>
  </si>
  <si>
    <t>EI53-8436</t>
  </si>
  <si>
    <t>EI42-61488</t>
  </si>
  <si>
    <t>EI53-8350</t>
  </si>
  <si>
    <t>EI01-39644</t>
  </si>
  <si>
    <t>EI43-2462</t>
  </si>
  <si>
    <t>EI03-34456</t>
  </si>
  <si>
    <t>EI54-5889</t>
  </si>
  <si>
    <t>EI48-53612</t>
  </si>
  <si>
    <t>EJ32-34546</t>
  </si>
  <si>
    <t>EI42-62750</t>
  </si>
  <si>
    <t>EI02-20366</t>
  </si>
  <si>
    <t>EI42-62842</t>
  </si>
  <si>
    <t>EI56-718</t>
  </si>
  <si>
    <t>EI42-62776</t>
  </si>
  <si>
    <t>EI50-8645</t>
  </si>
  <si>
    <t>EJ32-34192</t>
  </si>
  <si>
    <t>EJ12-16445</t>
  </si>
  <si>
    <t>EJ12-16444</t>
  </si>
  <si>
    <t>EJ27-38708</t>
  </si>
  <si>
    <t>EI48-52734</t>
  </si>
  <si>
    <t>EI48-52720</t>
  </si>
  <si>
    <t>EI42-62311</t>
  </si>
  <si>
    <t>EJ23-18128</t>
  </si>
  <si>
    <t>EI01-41602</t>
  </si>
  <si>
    <t>EJ27-39159</t>
  </si>
  <si>
    <t>EI82-24547</t>
  </si>
  <si>
    <t>EI60-8873</t>
  </si>
  <si>
    <t>EI48-53757</t>
  </si>
  <si>
    <t>EI01-41414</t>
  </si>
  <si>
    <t>EI42-63300</t>
  </si>
  <si>
    <t>EI01-41365</t>
  </si>
  <si>
    <t>EI46-7561</t>
  </si>
  <si>
    <t>EI86-24066</t>
  </si>
  <si>
    <t>EJ04-19646</t>
  </si>
  <si>
    <t>EJ04-19655</t>
  </si>
  <si>
    <t>EI23-16205</t>
  </si>
  <si>
    <t>EJ04-19642</t>
  </si>
  <si>
    <t>EI28-33543</t>
  </si>
  <si>
    <t>EI42-65280</t>
  </si>
  <si>
    <t>EI03-36667</t>
  </si>
  <si>
    <t>EI01-43455</t>
  </si>
  <si>
    <t>EI28-33480</t>
  </si>
  <si>
    <t>EI42-65060</t>
  </si>
  <si>
    <t>EI28-33178</t>
  </si>
  <si>
    <t>EI48-55547</t>
  </si>
  <si>
    <t>EI28-33137</t>
  </si>
  <si>
    <t>EJ28-9118</t>
  </si>
  <si>
    <t>EI60-8989</t>
  </si>
  <si>
    <t>EI45-29218</t>
  </si>
  <si>
    <t>EI03-36351</t>
  </si>
  <si>
    <t>EI93-19459</t>
  </si>
  <si>
    <t>EI77-3588</t>
  </si>
  <si>
    <t>EI42-65062</t>
  </si>
  <si>
    <t>EJ28-9141</t>
  </si>
  <si>
    <t>EI42-65046</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</si>
  <si>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</si>
  <si>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</si>
  <si>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</si>
  <si>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</si>
  <si>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</si>
  <si>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</si>
  <si>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</si>
  <si>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</si>
  <si>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</si>
  <si>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</si>
  <si>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</si>
  <si>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</si>
  <si>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</si>
  <si>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</si>
  <si>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</si>
  <si>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</si>
  <si>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</si>
  <si>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</si>
  <si>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</si>
  <si>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</si>
  <si>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EJ01-4764</t>
  </si>
  <si>
    <t>EI96-46712</t>
  </si>
  <si>
    <t>EI01-42813</t>
  </si>
  <si>
    <t>EJ22-6622</t>
  </si>
  <si>
    <t>EI28-32944</t>
  </si>
  <si>
    <t>EI82-25218</t>
  </si>
  <si>
    <t>EJ28-9057</t>
  </si>
  <si>
    <t>EI01-42661</t>
  </si>
  <si>
    <t>EI48-55095</t>
  </si>
  <si>
    <t>EI42-64546</t>
  </si>
  <si>
    <t>EI28-32776</t>
  </si>
  <si>
    <t>EJ23-18934</t>
  </si>
  <si>
    <t>EI63-21147</t>
  </si>
  <si>
    <t>EJ28-9017</t>
  </si>
  <si>
    <t>EI93-19391</t>
  </si>
  <si>
    <t>EI93-19390</t>
  </si>
  <si>
    <t>EI43-3041</t>
  </si>
  <si>
    <t>EI48-54950</t>
  </si>
  <si>
    <t>EJ01-4756</t>
  </si>
  <si>
    <t>EI42-64488</t>
  </si>
  <si>
    <t>EJ22-6591</t>
  </si>
  <si>
    <t>EI43-2888</t>
  </si>
  <si>
    <t>EI03-35788</t>
  </si>
  <si>
    <t>EI58-5636</t>
  </si>
  <si>
    <t>EI93-19379</t>
  </si>
  <si>
    <t>EI42-64347</t>
  </si>
  <si>
    <t>EI49-579</t>
  </si>
  <si>
    <t>EI93-19383</t>
  </si>
  <si>
    <t>EI28-32397</t>
  </si>
  <si>
    <t>EI48-54849</t>
  </si>
  <si>
    <t>EI51-20713</t>
  </si>
  <si>
    <t>EI48-54930</t>
  </si>
  <si>
    <t>EI01-42474</t>
  </si>
  <si>
    <t>EJ23-18693</t>
  </si>
  <si>
    <t>EI45-29206</t>
  </si>
  <si>
    <t>EI42-65388</t>
  </si>
  <si>
    <t>EI28-33773</t>
  </si>
  <si>
    <t>EI48-55991</t>
  </si>
  <si>
    <t>EI63-21669</t>
  </si>
  <si>
    <t>EJ21-6382</t>
  </si>
  <si>
    <t>EI28-33772</t>
  </si>
  <si>
    <t>EJ08-22101</t>
  </si>
  <si>
    <t>EI48-55984</t>
  </si>
  <si>
    <t>EI48-55985</t>
  </si>
  <si>
    <t>EI28-33761</t>
  </si>
  <si>
    <t>EI82-25354</t>
  </si>
  <si>
    <t>EI96-46784</t>
  </si>
  <si>
    <t>EI42-65156</t>
  </si>
  <si>
    <t>EI82-25372</t>
  </si>
  <si>
    <t>EI01-43987</t>
  </si>
  <si>
    <t>EI48-56094</t>
  </si>
  <si>
    <t>EI46-8716</t>
  </si>
  <si>
    <t>EI46-8705</t>
  </si>
  <si>
    <t>EJ23-19343</t>
  </si>
  <si>
    <t>EI42-65557</t>
  </si>
  <si>
    <t>EI28-34196</t>
  </si>
  <si>
    <t>EJ08-22217</t>
  </si>
  <si>
    <t>EI01-43754</t>
  </si>
  <si>
    <t>EI93-19515</t>
  </si>
  <si>
    <t>EI93-19523</t>
  </si>
  <si>
    <t>EI93-19571</t>
  </si>
  <si>
    <t>EI60-9254</t>
  </si>
  <si>
    <t>EI43-3390</t>
  </si>
  <si>
    <t>EI03-37268</t>
  </si>
  <si>
    <t>EI01-44340</t>
  </si>
  <si>
    <t>EI01-44327</t>
  </si>
  <si>
    <t>EJ28-9281</t>
  </si>
  <si>
    <t>EJ04-19926</t>
  </si>
  <si>
    <t>EI48-56723</t>
  </si>
  <si>
    <t>EI28-34739</t>
  </si>
  <si>
    <t>EI03-37548</t>
  </si>
  <si>
    <t>EI28-34716</t>
  </si>
  <si>
    <t>EJ08-22467</t>
  </si>
  <si>
    <t>EI48-56630</t>
  </si>
  <si>
    <t>EI82-25804</t>
  </si>
  <si>
    <t>EI82-25803</t>
  </si>
  <si>
    <t>EJ08-22421</t>
  </si>
  <si>
    <t>EI93-19603</t>
  </si>
  <si>
    <t>EI03-37455</t>
  </si>
  <si>
    <t>EI48-56756</t>
  </si>
  <si>
    <t>EI01-44942</t>
  </si>
  <si>
    <t>EI03-37632</t>
  </si>
  <si>
    <t>EI82-25827</t>
  </si>
  <si>
    <t>EI42-66005</t>
  </si>
  <si>
    <t>EI42-66287</t>
  </si>
  <si>
    <t>EI42-66397</t>
  </si>
  <si>
    <t>EJ23-19561</t>
  </si>
  <si>
    <t>EI42-66300</t>
  </si>
  <si>
    <t>EJ22-6660</t>
  </si>
  <si>
    <t>EI42-66400</t>
  </si>
  <si>
    <t>EI48-56830</t>
  </si>
  <si>
    <t>EI01-44963</t>
  </si>
  <si>
    <t>EI53-9086</t>
  </si>
  <si>
    <t>EI01-44981</t>
  </si>
  <si>
    <t>EI43-3460</t>
  </si>
  <si>
    <t>EI50-8785</t>
  </si>
  <si>
    <t>EI01-45743</t>
  </si>
  <si>
    <t>EJ28-9516</t>
  </si>
  <si>
    <t>EI28-35492</t>
  </si>
  <si>
    <t>EI51-22075</t>
  </si>
  <si>
    <t>EJ07-32668</t>
  </si>
  <si>
    <t>EJ28-9530</t>
  </si>
  <si>
    <t>EI48-57497</t>
  </si>
  <si>
    <t>EI48-57484</t>
  </si>
  <si>
    <t>EI59-9744</t>
  </si>
  <si>
    <t>EI03-38322</t>
  </si>
  <si>
    <t>EI48-57405</t>
  </si>
  <si>
    <t>EI54-6238</t>
  </si>
  <si>
    <t>EI55-163</t>
  </si>
  <si>
    <t>EJ08-22656</t>
  </si>
  <si>
    <t>EI50-9067</t>
  </si>
  <si>
    <t>EI42-66729</t>
  </si>
  <si>
    <t>EI44-2057</t>
  </si>
  <si>
    <t>EI48-57277</t>
  </si>
  <si>
    <t>EJ28-9444</t>
  </si>
  <si>
    <t>EI67-5581</t>
  </si>
  <si>
    <t>EI48-57332</t>
  </si>
  <si>
    <t>EI01-45311</t>
  </si>
  <si>
    <t>EJ07-32646</t>
  </si>
  <si>
    <t>EI01-45802</t>
  </si>
  <si>
    <t>EI01-45804</t>
  </si>
  <si>
    <t>EJ08-22851</t>
  </si>
  <si>
    <t>EI86-24998</t>
  </si>
  <si>
    <t>EJ13-831</t>
  </si>
  <si>
    <t>EI01-46760</t>
  </si>
  <si>
    <t>EI58-6070</t>
  </si>
  <si>
    <t>EI42-67700</t>
  </si>
  <si>
    <t>EJ08-23211</t>
  </si>
  <si>
    <t>EI01-46674</t>
  </si>
  <si>
    <t>EI46-9280</t>
  </si>
  <si>
    <t>EI96-48611</t>
  </si>
  <si>
    <t>EI56-1466</t>
  </si>
  <si>
    <t>EI03-39192</t>
  </si>
  <si>
    <t>EI28-36703</t>
  </si>
  <si>
    <t>EI01-46861</t>
  </si>
  <si>
    <t>EI28-36683</t>
  </si>
  <si>
    <t>EJ22-6714</t>
  </si>
  <si>
    <t>EI46-9321</t>
  </si>
  <si>
    <t>EI28-36639</t>
  </si>
  <si>
    <t>EI51-22530</t>
  </si>
  <si>
    <t>EI59-9925</t>
  </si>
  <si>
    <t>EI01-46563</t>
  </si>
  <si>
    <t>EI03-38885</t>
  </si>
  <si>
    <t>EI28-36389</t>
  </si>
  <si>
    <t>EI48-58099</t>
  </si>
  <si>
    <t>EI93-19846</t>
  </si>
  <si>
    <t>EI93-19837</t>
  </si>
  <si>
    <t>EI01-46308</t>
  </si>
  <si>
    <t>EI03-38780</t>
  </si>
  <si>
    <t>EJ23-19970</t>
  </si>
  <si>
    <t>EI46-9255</t>
  </si>
  <si>
    <t>EI01-46411</t>
  </si>
  <si>
    <t>EI59-9851</t>
  </si>
  <si>
    <t>EI57-1510</t>
  </si>
  <si>
    <t>EI56-1400</t>
  </si>
  <si>
    <t>EI01-46205</t>
  </si>
  <si>
    <t>EI48-57617</t>
  </si>
  <si>
    <t>EI28-36045</t>
  </si>
  <si>
    <t>EI48-57790</t>
  </si>
  <si>
    <t>EI01-45959</t>
  </si>
  <si>
    <t>EJ08-22924</t>
  </si>
  <si>
    <t>EI60-9430</t>
  </si>
  <si>
    <t>EI50-9128</t>
  </si>
  <si>
    <t>EI42-67144</t>
  </si>
  <si>
    <t>EI28-35710</t>
  </si>
  <si>
    <t>EI48-57882</t>
  </si>
  <si>
    <t>EI50-9180</t>
  </si>
  <si>
    <t>EI42-67129</t>
  </si>
  <si>
    <t>EI59-9805</t>
  </si>
  <si>
    <t>EI01-46182</t>
  </si>
  <si>
    <t>EI48-57873</t>
  </si>
  <si>
    <t>EJ08-22823</t>
  </si>
  <si>
    <t>EI93-19752</t>
  </si>
  <si>
    <t>EJ04-20236</t>
  </si>
  <si>
    <t>EI86-25309</t>
  </si>
  <si>
    <t>EI23-17559</t>
  </si>
  <si>
    <t>EI23-17561</t>
  </si>
  <si>
    <t>EI23-17470</t>
  </si>
  <si>
    <t>EI53-9498</t>
  </si>
  <si>
    <t>EJ21-6768</t>
  </si>
  <si>
    <t>EI28-37485</t>
  </si>
  <si>
    <t>EI01-47356</t>
  </si>
  <si>
    <t>EI45-31864</t>
  </si>
  <si>
    <t>EJ28-9952</t>
  </si>
  <si>
    <t>EI80-40263</t>
  </si>
  <si>
    <t>EJ27-42168</t>
  </si>
  <si>
    <t>EJ28-9878</t>
  </si>
  <si>
    <t>EI42-68321</t>
  </si>
  <si>
    <t>EI03-39843</t>
  </si>
  <si>
    <t>EI48-58733</t>
  </si>
  <si>
    <t>EI82-26193</t>
  </si>
  <si>
    <t>EI48-58789</t>
  </si>
  <si>
    <t>EI01-47402</t>
  </si>
  <si>
    <t>EJ23-20261</t>
  </si>
  <si>
    <t>EI45-31721</t>
  </si>
  <si>
    <t>EI01-47133</t>
  </si>
  <si>
    <t>EI93-19944</t>
  </si>
  <si>
    <t>EJ23-20154</t>
  </si>
  <si>
    <t>EI01-47001</t>
  </si>
  <si>
    <t>EI93-19917</t>
  </si>
  <si>
    <t>EJ23-20092</t>
  </si>
  <si>
    <t>EI42-67879</t>
  </si>
  <si>
    <t>EI48-58461</t>
  </si>
  <si>
    <t>EI28-36986</t>
  </si>
  <si>
    <t>EI82-26122</t>
  </si>
  <si>
    <t>EI63-23500</t>
  </si>
  <si>
    <t>EI28-36922</t>
  </si>
  <si>
    <t>EI80-40220</t>
  </si>
  <si>
    <t>EI03-39317</t>
  </si>
  <si>
    <t>EI48-58260</t>
  </si>
  <si>
    <t>EI48-58375</t>
  </si>
  <si>
    <t>EJ23-20144</t>
  </si>
  <si>
    <t>EI82-26129</t>
  </si>
  <si>
    <t>EI03-39512</t>
  </si>
  <si>
    <t>EI14-4622</t>
  </si>
  <si>
    <t>EI34-9718</t>
  </si>
  <si>
    <t>EI03-40203</t>
  </si>
  <si>
    <t>EI63-24362</t>
  </si>
  <si>
    <t>EJ28-10025</t>
  </si>
  <si>
    <t>EI60-9683</t>
  </si>
  <si>
    <t>EI01-47889</t>
  </si>
  <si>
    <t>EI79-21810</t>
  </si>
  <si>
    <t>EI28-37798</t>
  </si>
  <si>
    <t>EI01-47683</t>
  </si>
  <si>
    <t>EI46-9558</t>
  </si>
  <si>
    <t>EI48-58884</t>
  </si>
  <si>
    <t>EI62-40393</t>
  </si>
  <si>
    <t>EI01-47596</t>
  </si>
  <si>
    <t>EJ23-20721</t>
  </si>
  <si>
    <t>EJ28-9997</t>
  </si>
  <si>
    <t>EI42-68458</t>
  </si>
  <si>
    <t>EI66-128</t>
  </si>
  <si>
    <t>EI25-23354</t>
  </si>
  <si>
    <t>EI25-23353</t>
  </si>
  <si>
    <t>EJ08-23618</t>
  </si>
  <si>
    <t>EI50-9462</t>
  </si>
  <si>
    <t>EJ08-23586</t>
  </si>
  <si>
    <t>EI50-9459</t>
  </si>
  <si>
    <t>EJ21-6825</t>
  </si>
  <si>
    <t>EJ23-20906</t>
  </si>
  <si>
    <t>EI80-40494</t>
  </si>
  <si>
    <t>EJ08-23490</t>
  </si>
  <si>
    <t>EJ23-21029</t>
  </si>
  <si>
    <t>EJ08-23687</t>
  </si>
  <si>
    <t>EI28-38036</t>
  </si>
  <si>
    <t>EJ08-23655</t>
  </si>
  <si>
    <t>EI93-20095</t>
  </si>
  <si>
    <t>EJ08-23636</t>
  </si>
  <si>
    <t>EJ08-23623</t>
  </si>
  <si>
    <t>EI28-37869</t>
  </si>
  <si>
    <t>EI27-14514</t>
  </si>
  <si>
    <t>EI25-23632</t>
  </si>
  <si>
    <t>EI25-23633</t>
  </si>
  <si>
    <t>EJ04-20576</t>
  </si>
  <si>
    <t>EI30-31971</t>
  </si>
  <si>
    <t>EI32-12239</t>
  </si>
  <si>
    <t>EI86-26062</t>
  </si>
  <si>
    <t>EI30-31738</t>
  </si>
  <si>
    <t>EJ04-20362</t>
  </si>
  <si>
    <t>EI42-69128</t>
  </si>
  <si>
    <t>EI43-4022</t>
  </si>
  <si>
    <t>EI55-271</t>
  </si>
  <si>
    <t>EI43-4000</t>
  </si>
  <si>
    <t>EI58-6233</t>
  </si>
  <si>
    <t>EI42-69059</t>
  </si>
  <si>
    <t>EI46-9852</t>
  </si>
  <si>
    <t>EI48-59767</t>
  </si>
  <si>
    <t>EI43-4218</t>
  </si>
  <si>
    <t>EI03-41237</t>
  </si>
  <si>
    <t>EJ08-24817</t>
  </si>
  <si>
    <t>EI43-4198</t>
  </si>
  <si>
    <t>EJ08-24779</t>
  </si>
  <si>
    <t>EI01-48370</t>
  </si>
  <si>
    <t>EI01-48333</t>
  </si>
  <si>
    <t>EI58-6302</t>
  </si>
  <si>
    <t>EI82-26467</t>
  </si>
  <si>
    <t>EJ21-6914</t>
  </si>
  <si>
    <t>EJ08-24702</t>
  </si>
  <si>
    <t>EI01-48251</t>
  </si>
  <si>
    <t>EJ08-24618</t>
  </si>
  <si>
    <t>EI42-69313</t>
  </si>
  <si>
    <t>EJ22-6827</t>
  </si>
  <si>
    <t>EI42-69297</t>
  </si>
  <si>
    <t>EI57-1634</t>
  </si>
  <si>
    <t>EI42-69167</t>
  </si>
  <si>
    <t>EI58-6258</t>
  </si>
  <si>
    <t>EI43-4032</t>
  </si>
  <si>
    <t>EJ21-6895</t>
  </si>
  <si>
    <t>EJ08-24730</t>
  </si>
  <si>
    <t>EJ08-24162</t>
  </si>
  <si>
    <t>EJ08-24132</t>
  </si>
  <si>
    <t>EJ08-24118</t>
  </si>
  <si>
    <t>EI80-40702</t>
  </si>
  <si>
    <t>EI58-6219</t>
  </si>
  <si>
    <t>EI42-68847</t>
  </si>
  <si>
    <t>EI46-9704</t>
  </si>
  <si>
    <t>EI80-40798</t>
  </si>
  <si>
    <t>EJ08-24495</t>
  </si>
  <si>
    <t>EJ28-10062</t>
  </si>
  <si>
    <t>EI80-40795</t>
  </si>
  <si>
    <t>EJ08-24491</t>
  </si>
  <si>
    <t>EI80-40791</t>
  </si>
  <si>
    <t>EI01-48040</t>
  </si>
  <si>
    <t>EJ08-24458</t>
  </si>
  <si>
    <t>EJ08-24454</t>
  </si>
  <si>
    <t>EI03-40933</t>
  </si>
  <si>
    <t>EI28-38814</t>
  </si>
  <si>
    <t>EI03-40817</t>
  </si>
  <si>
    <t>EI03-40754</t>
  </si>
  <si>
    <t>EI43-3937</t>
  </si>
  <si>
    <t>EI28-38568</t>
  </si>
  <si>
    <t>EI28-38483</t>
  </si>
  <si>
    <t>EJ23-21168</t>
  </si>
  <si>
    <t>EI28-38348</t>
  </si>
  <si>
    <t>EI28-38318</t>
  </si>
  <si>
    <t>EJ23-21114</t>
  </si>
  <si>
    <t>EI25-24038</t>
  </si>
  <si>
    <t>EI86-26764</t>
  </si>
  <si>
    <t>EI25-24035</t>
  </si>
  <si>
    <t>EI01-49285</t>
  </si>
  <si>
    <t>EJ08-25881</t>
  </si>
  <si>
    <t>EI01-49660</t>
  </si>
  <si>
    <t>EI96-50484</t>
  </si>
  <si>
    <t>EI03-41715</t>
  </si>
  <si>
    <t>EJ08-25988</t>
  </si>
  <si>
    <t>EI01-49416</t>
  </si>
  <si>
    <t>EI28-39393</t>
  </si>
  <si>
    <t>EI28-39601</t>
  </si>
  <si>
    <t>EI01-49339</t>
  </si>
  <si>
    <t>EJ08-25675</t>
  </si>
  <si>
    <t>EI01-49500</t>
  </si>
  <si>
    <t>EI28-39171</t>
  </si>
  <si>
    <t>EI28-39573</t>
  </si>
  <si>
    <t>EI28-39604</t>
  </si>
  <si>
    <t>EJ23-21827</t>
  </si>
  <si>
    <t>EJ08-25611</t>
  </si>
  <si>
    <t>EJ08-25676</t>
  </si>
  <si>
    <t>EI01-49520</t>
  </si>
  <si>
    <t>EJ26-33198</t>
  </si>
  <si>
    <t>EI03-42285</t>
  </si>
  <si>
    <t>EI01-48782</t>
  </si>
  <si>
    <t>EI01-49621</t>
  </si>
  <si>
    <t>EI28-39240</t>
  </si>
  <si>
    <t>EI56-2001</t>
  </si>
  <si>
    <t>EI54-6781</t>
  </si>
  <si>
    <t>EI53-9812</t>
  </si>
  <si>
    <t>EI44-2325</t>
  </si>
  <si>
    <t>EI60-9927</t>
  </si>
  <si>
    <t>EI58-5898</t>
  </si>
  <si>
    <t>EI44-2368</t>
  </si>
  <si>
    <t>EJ04-20861</t>
  </si>
  <si>
    <t>EI44-2316</t>
  </si>
  <si>
    <t>EI58-6322</t>
  </si>
  <si>
    <t>EJ23-21741</t>
  </si>
  <si>
    <t>EI28-39087</t>
  </si>
  <si>
    <t>EI63-25465</t>
  </si>
  <si>
    <t>EI80-40902</t>
  </si>
  <si>
    <t>EJ28-10261</t>
  </si>
  <si>
    <t>EI01-48880</t>
  </si>
  <si>
    <t>EI78-12305</t>
  </si>
  <si>
    <t>EI03-41510</t>
  </si>
  <si>
    <t>EI03-41318</t>
  </si>
  <si>
    <t>EI01-49158</t>
  </si>
  <si>
    <t>EI80-41029</t>
  </si>
  <si>
    <t>EI43-4244</t>
  </si>
  <si>
    <t>EI01-48681</t>
  </si>
  <si>
    <t>EI48-59796</t>
  </si>
  <si>
    <t>EI01-48725</t>
  </si>
  <si>
    <t>EI03-41308</t>
  </si>
  <si>
    <t>EI80-40901</t>
  </si>
  <si>
    <t>EI01-48703</t>
  </si>
  <si>
    <t>EI03-41543</t>
  </si>
  <si>
    <t>EJ23-21621</t>
  </si>
  <si>
    <t>EI80-40826</t>
  </si>
  <si>
    <t>EJ22-6691</t>
  </si>
  <si>
    <t>EJ23-21806</t>
  </si>
  <si>
    <t>EJ28-9438</t>
  </si>
  <si>
    <t>EI28-38897</t>
  </si>
  <si>
    <t>EI01-49012</t>
  </si>
  <si>
    <t>EI28-38890</t>
  </si>
  <si>
    <t>EI03-41740</t>
  </si>
  <si>
    <t>EI03-41638</t>
  </si>
  <si>
    <t>EJ23-21791</t>
  </si>
  <si>
    <t>EI01-48191</t>
  </si>
  <si>
    <t>EI93-20393</t>
  </si>
  <si>
    <t>EI92-7210</t>
  </si>
  <si>
    <t>EI92-7201</t>
  </si>
  <si>
    <t>EI92-7200</t>
  </si>
  <si>
    <t>EI82-26930</t>
  </si>
  <si>
    <t>EI80-41407</t>
  </si>
  <si>
    <t>EI80-41329</t>
  </si>
  <si>
    <t>EI78-13148</t>
  </si>
  <si>
    <t>EI68-5214</t>
  </si>
  <si>
    <t>EI67-6436</t>
  </si>
  <si>
    <t>EI67-6066</t>
  </si>
  <si>
    <t>EI67-6049</t>
  </si>
  <si>
    <t>EI67-5963</t>
  </si>
  <si>
    <t>EI60-10287</t>
  </si>
  <si>
    <t>EI58-6776</t>
  </si>
  <si>
    <t>EI58-6772</t>
  </si>
  <si>
    <t>EI58-6730</t>
  </si>
  <si>
    <t>EI58-6664</t>
  </si>
  <si>
    <t>EI58-6482</t>
  </si>
  <si>
    <t>EI58-6474</t>
  </si>
  <si>
    <t>EI58-6410</t>
  </si>
  <si>
    <t>EI56-2234</t>
  </si>
  <si>
    <t>EI56-2143</t>
  </si>
  <si>
    <t>EI56-2062</t>
  </si>
  <si>
    <t>EI56-1959</t>
  </si>
  <si>
    <t>EI54-7101</t>
  </si>
  <si>
    <t>EI54-7065</t>
  </si>
  <si>
    <t>EI54-7034</t>
  </si>
  <si>
    <t>EI54-6875</t>
  </si>
  <si>
    <t>EI54-6631</t>
  </si>
  <si>
    <t>EI53-10418</t>
  </si>
  <si>
    <t>EI53-10316</t>
  </si>
  <si>
    <t>EI53-10095</t>
  </si>
  <si>
    <t>EI51-24221</t>
  </si>
  <si>
    <t>EI51-23892</t>
  </si>
  <si>
    <t>EI51-23763</t>
  </si>
  <si>
    <t>EI50-9923</t>
  </si>
  <si>
    <t>EI50-9845</t>
  </si>
  <si>
    <t>EI50-9776</t>
  </si>
  <si>
    <t>EI50-9698</t>
  </si>
  <si>
    <t>EI50-9122</t>
  </si>
  <si>
    <t>EI48-60957</t>
  </si>
  <si>
    <t>EI48-60665</t>
  </si>
  <si>
    <t>EI48-60604</t>
  </si>
  <si>
    <t>EI48-58208</t>
  </si>
  <si>
    <t>EI46-9191</t>
  </si>
  <si>
    <t>EI45-33412</t>
  </si>
  <si>
    <t>EI45-33382</t>
  </si>
  <si>
    <t>EI43-4866</t>
  </si>
  <si>
    <t>EI43-4853</t>
  </si>
  <si>
    <t>EI43-4812</t>
  </si>
  <si>
    <t>EI43-4777</t>
  </si>
  <si>
    <t>EI42-71465</t>
  </si>
  <si>
    <t>EI42-71273</t>
  </si>
  <si>
    <t>EI42-71101</t>
  </si>
  <si>
    <t>EI42-71098</t>
  </si>
  <si>
    <t>EI42-70946</t>
  </si>
  <si>
    <t>EI42-70157</t>
  </si>
  <si>
    <t>EI42-70120</t>
  </si>
  <si>
    <t>EI42-70095</t>
  </si>
  <si>
    <t>EI42-70074</t>
  </si>
  <si>
    <t>EI42-69781</t>
  </si>
  <si>
    <t>EI42-67806</t>
  </si>
  <si>
    <t>EI42-67303</t>
  </si>
  <si>
    <t>EI35-32567</t>
  </si>
  <si>
    <t>EJ33-28053</t>
  </si>
  <si>
    <t>EI28-41208</t>
  </si>
  <si>
    <t>EI28-41162</t>
  </si>
  <si>
    <t>EI28-40994</t>
  </si>
  <si>
    <t>EI28-40844</t>
  </si>
  <si>
    <t>EI28-40833</t>
  </si>
  <si>
    <t>EI28-40395</t>
  </si>
  <si>
    <t>EI28-40202</t>
  </si>
  <si>
    <t>EI28-39849</t>
  </si>
  <si>
    <t>EI28-39681</t>
  </si>
  <si>
    <t>EI28-39678</t>
  </si>
  <si>
    <t>EJ28-10198</t>
  </si>
  <si>
    <t>EJ22-7050</t>
  </si>
  <si>
    <t>EJ22-6995</t>
  </si>
  <si>
    <t>EI21-83804</t>
  </si>
  <si>
    <t>EI17-63892</t>
  </si>
  <si>
    <t>EI17-60603</t>
  </si>
  <si>
    <t>EI17-58370</t>
  </si>
  <si>
    <t>EI16-49655</t>
  </si>
  <si>
    <t>EI11-71038</t>
  </si>
  <si>
    <t>EJ08-27445</t>
  </si>
  <si>
    <t>EJ08-26797</t>
  </si>
  <si>
    <t>EJ08-26671</t>
  </si>
  <si>
    <t>EJ08-26579</t>
  </si>
  <si>
    <t>EJ08-26257</t>
  </si>
  <si>
    <t>EJ07-33340</t>
  </si>
  <si>
    <t>EJ04-21053</t>
  </si>
  <si>
    <t>EI03-43275</t>
  </si>
  <si>
    <t>EI03-43215</t>
  </si>
  <si>
    <t>EI03-42917</t>
  </si>
  <si>
    <t>EI03-42675</t>
  </si>
  <si>
    <t>EI03-42606</t>
  </si>
  <si>
    <t>EI03-42574</t>
  </si>
  <si>
    <t>EI03-42423</t>
  </si>
  <si>
    <t>EI03-39495</t>
  </si>
  <si>
    <t>EI01-51666</t>
  </si>
  <si>
    <t>EI01-51291</t>
  </si>
  <si>
    <t>EI01-51174</t>
  </si>
  <si>
    <t>EI01-51168</t>
  </si>
  <si>
    <t>EI01-51122</t>
  </si>
  <si>
    <t>EI01-51039</t>
  </si>
  <si>
    <t>EI01-50965</t>
  </si>
  <si>
    <t>EI01-50957</t>
  </si>
  <si>
    <t>EI01-50421</t>
  </si>
  <si>
    <t>EI01-50339</t>
  </si>
  <si>
    <t>EI01-50263</t>
  </si>
  <si>
    <t>EI01-50241</t>
  </si>
  <si>
    <t>EI01-50197</t>
  </si>
  <si>
    <t>EI01-50105</t>
  </si>
  <si>
    <t>EI01-50001</t>
  </si>
  <si>
    <t>EI01-49873</t>
  </si>
  <si>
    <t>EI01-49817</t>
  </si>
  <si>
    <t>EI01-49708</t>
  </si>
  <si>
    <t>EJ01-5343</t>
  </si>
  <si>
    <t>EI01-48824</t>
  </si>
  <si>
    <t>EI01-49929</t>
  </si>
  <si>
    <t>EI01-50453</t>
  </si>
  <si>
    <t>EI01-50456</t>
  </si>
  <si>
    <t>EI01-50497</t>
  </si>
  <si>
    <t>EI01-50523</t>
  </si>
  <si>
    <t>EI01-50538</t>
  </si>
  <si>
    <t>EI01-50540</t>
  </si>
  <si>
    <t>EI01-50544</t>
  </si>
  <si>
    <t>EI01-50562</t>
  </si>
  <si>
    <t>EI01-51390</t>
  </si>
  <si>
    <t>EI01-51394</t>
  </si>
  <si>
    <t>EI01-51470</t>
  </si>
  <si>
    <t>EI01-51514</t>
  </si>
  <si>
    <t>EI01-51522</t>
  </si>
  <si>
    <t>EI01-51539</t>
  </si>
  <si>
    <t>EI01-51600</t>
  </si>
  <si>
    <t>EI01-51654</t>
  </si>
  <si>
    <t>EI01-51664</t>
  </si>
  <si>
    <t>EI01-51687</t>
  </si>
  <si>
    <t>EI01-51710</t>
  </si>
  <si>
    <t>EI01-51809</t>
  </si>
  <si>
    <t>EI01-51848</t>
  </si>
  <si>
    <t>EI01-51858</t>
  </si>
  <si>
    <t>EI01-51865</t>
  </si>
  <si>
    <t>EI01-51873</t>
  </si>
  <si>
    <t>EI01-51892</t>
  </si>
  <si>
    <t>EI01-51893</t>
  </si>
  <si>
    <t>EI01-51902</t>
  </si>
  <si>
    <t>EI01-51942</t>
  </si>
  <si>
    <t>EI01-51961</t>
  </si>
  <si>
    <t>EI01-52063</t>
  </si>
  <si>
    <t>EI01-52114</t>
  </si>
  <si>
    <t>EI01-52151</t>
  </si>
  <si>
    <t>EI01-52157</t>
  </si>
  <si>
    <t>EI01-52212</t>
  </si>
  <si>
    <t>EI01-52231</t>
  </si>
  <si>
    <t>EI01-52237</t>
  </si>
  <si>
    <t>EI01-52273</t>
  </si>
  <si>
    <t>EI01-52274</t>
  </si>
  <si>
    <t>EI01-52343</t>
  </si>
  <si>
    <t>EI01-52382</t>
  </si>
  <si>
    <t>EI01-52383</t>
  </si>
  <si>
    <t>EI01-52457</t>
  </si>
  <si>
    <t>EI01-52666</t>
  </si>
  <si>
    <t>EI01-52670</t>
  </si>
  <si>
    <t>EI01-52701</t>
  </si>
  <si>
    <t>EI01-52710</t>
  </si>
  <si>
    <t>EI01-52783</t>
  </si>
  <si>
    <t>EI01-52816</t>
  </si>
  <si>
    <t>EI01-52836</t>
  </si>
  <si>
    <t>EI01-52919</t>
  </si>
  <si>
    <t>EI01-52921</t>
  </si>
  <si>
    <t>EI01-52922</t>
  </si>
  <si>
    <t>EI01-52973</t>
  </si>
  <si>
    <t>EI01-53010</t>
  </si>
  <si>
    <t>EI01-53024</t>
  </si>
  <si>
    <t>EI01-53034</t>
  </si>
  <si>
    <t>EI01-53112</t>
  </si>
  <si>
    <t>EI01-53155</t>
  </si>
  <si>
    <t>EI01-53169</t>
  </si>
  <si>
    <t>EI01-53237</t>
  </si>
  <si>
    <t>EI01-53300</t>
  </si>
  <si>
    <t>EI01-53331</t>
  </si>
  <si>
    <t>EI01-53366</t>
  </si>
  <si>
    <t>EI01-53382</t>
  </si>
  <si>
    <t>EI01-53444</t>
  </si>
  <si>
    <t>EI03-42923</t>
  </si>
  <si>
    <t>EI03-43172</t>
  </si>
  <si>
    <t>EI03-43198</t>
  </si>
  <si>
    <t>EI03-43219</t>
  </si>
  <si>
    <t>EI03-43300</t>
  </si>
  <si>
    <t>EI03-43379</t>
  </si>
  <si>
    <t>EI03-43400</t>
  </si>
  <si>
    <t>EI03-43407</t>
  </si>
  <si>
    <t>EI03-43420</t>
  </si>
  <si>
    <t>EI03-43464</t>
  </si>
  <si>
    <t>EI03-43512</t>
  </si>
  <si>
    <t>EI03-43514</t>
  </si>
  <si>
    <t>EI03-43600</t>
  </si>
  <si>
    <t>EI03-43643</t>
  </si>
  <si>
    <t>EI03-43655</t>
  </si>
  <si>
    <t>EI03-43706</t>
  </si>
  <si>
    <t>EI03-43741</t>
  </si>
  <si>
    <t>EI03-43764</t>
  </si>
  <si>
    <t>EI03-43858</t>
  </si>
  <si>
    <t>EI03-43982</t>
  </si>
  <si>
    <t>EI03-44174</t>
  </si>
  <si>
    <t>EI03-44248</t>
  </si>
  <si>
    <t>EI03-44256</t>
  </si>
  <si>
    <t>EI03-44264</t>
  </si>
  <si>
    <t>EI03-44273</t>
  </si>
  <si>
    <t>EI03-44304</t>
  </si>
  <si>
    <t>EI03-44353</t>
  </si>
  <si>
    <t>EI03-44358</t>
  </si>
  <si>
    <t>EI03-44367</t>
  </si>
  <si>
    <t>EI03-44383</t>
  </si>
  <si>
    <t>EI03-44415</t>
  </si>
  <si>
    <t>EI03-44423</t>
  </si>
  <si>
    <t>EI03-44433</t>
  </si>
  <si>
    <t>EI03-44439</t>
  </si>
  <si>
    <t>EI03-44442</t>
  </si>
  <si>
    <t>EI03-44516</t>
  </si>
  <si>
    <t>EI03-44543</t>
  </si>
  <si>
    <t>EI03-44552</t>
  </si>
  <si>
    <t>EI03-44615</t>
  </si>
  <si>
    <t>EI03-44632</t>
  </si>
  <si>
    <t>EI03-44642</t>
  </si>
  <si>
    <t>EI03-44643</t>
  </si>
  <si>
    <t>EI03-44651</t>
  </si>
  <si>
    <t>EI03-44660</t>
  </si>
  <si>
    <t>EI03-44759</t>
  </si>
  <si>
    <t>EI03-44788</t>
  </si>
  <si>
    <t>EI03-44802</t>
  </si>
  <si>
    <t>EI03-44813</t>
  </si>
  <si>
    <t>EI03-44850</t>
  </si>
  <si>
    <t>EI03-44900</t>
  </si>
  <si>
    <t>EI03-44974</t>
  </si>
  <si>
    <t>EI03-44986</t>
  </si>
  <si>
    <t>EI03-45009</t>
  </si>
  <si>
    <t>EI03-45015</t>
  </si>
  <si>
    <t>EI03-45024</t>
  </si>
  <si>
    <t>EI12-66353</t>
  </si>
  <si>
    <t>EI14-6110</t>
  </si>
  <si>
    <t>EI23-20015</t>
  </si>
  <si>
    <t>EI28-40493</t>
  </si>
  <si>
    <t>EI28-40545</t>
  </si>
  <si>
    <t>EI28-40581</t>
  </si>
  <si>
    <t>EI28-40586</t>
  </si>
  <si>
    <t>EI28-40593</t>
  </si>
  <si>
    <t>EI28-40710</t>
  </si>
  <si>
    <t>EI28-41231</t>
  </si>
  <si>
    <t>EI28-41289</t>
  </si>
  <si>
    <t>EI28-41406</t>
  </si>
  <si>
    <t>EI28-41415</t>
  </si>
  <si>
    <t>EI28-41481</t>
  </si>
  <si>
    <t>EI28-41530</t>
  </si>
  <si>
    <t>EI28-41603</t>
  </si>
  <si>
    <t>EI28-41628</t>
  </si>
  <si>
    <t>EI28-41726</t>
  </si>
  <si>
    <t>EI28-41763</t>
  </si>
  <si>
    <t>EI28-41841</t>
  </si>
  <si>
    <t>EI28-41850</t>
  </si>
  <si>
    <t>EI28-41868</t>
  </si>
  <si>
    <t>EI28-41879</t>
  </si>
  <si>
    <t>EI28-41942</t>
  </si>
  <si>
    <t>EI28-41997</t>
  </si>
  <si>
    <t>EI28-42023</t>
  </si>
  <si>
    <t>EI28-42042</t>
  </si>
  <si>
    <t>EI28-42045</t>
  </si>
  <si>
    <t>EI28-42073</t>
  </si>
  <si>
    <t>EI28-42081</t>
  </si>
  <si>
    <t>EI28-42083</t>
  </si>
  <si>
    <t>EI28-42098</t>
  </si>
  <si>
    <t>EI28-42158</t>
  </si>
  <si>
    <t>EI28-42164</t>
  </si>
  <si>
    <t>EI28-42178</t>
  </si>
  <si>
    <t>EI28-42216</t>
  </si>
  <si>
    <t>EI28-42219</t>
  </si>
  <si>
    <t>EI28-42266</t>
  </si>
  <si>
    <t>EI28-42275</t>
  </si>
  <si>
    <t>EI28-42300</t>
  </si>
  <si>
    <t>EI28-42348</t>
  </si>
  <si>
    <t>EI28-42354</t>
  </si>
  <si>
    <t>EI28-42368</t>
  </si>
  <si>
    <t>EI28-42376</t>
  </si>
  <si>
    <t>EI28-42412</t>
  </si>
  <si>
    <t>EI28-42592</t>
  </si>
  <si>
    <t>EI28-42647</t>
  </si>
  <si>
    <t>EI28-42677</t>
  </si>
  <si>
    <t>EI28-42697</t>
  </si>
  <si>
    <t>EI28-42704</t>
  </si>
  <si>
    <t>EI28-42725</t>
  </si>
  <si>
    <t>EI28-42770</t>
  </si>
  <si>
    <t>EI28-42846</t>
  </si>
  <si>
    <t>EI28-42867</t>
  </si>
  <si>
    <t>EI28-42893</t>
  </si>
  <si>
    <t>EI28-42990</t>
  </si>
  <si>
    <t>EI28-43069</t>
  </si>
  <si>
    <t>EI28-43096</t>
  </si>
  <si>
    <t>EI28-43144</t>
  </si>
  <si>
    <t>EI28-43146</t>
  </si>
  <si>
    <t>EI28-43160</t>
  </si>
  <si>
    <t>EI28-43221</t>
  </si>
  <si>
    <t>EI28-43247</t>
  </si>
  <si>
    <t>EI28-43297</t>
  </si>
  <si>
    <t>EI28-43302</t>
  </si>
  <si>
    <t>EI28-43303</t>
  </si>
  <si>
    <t>EI28-43330</t>
  </si>
  <si>
    <t>EI28-43333</t>
  </si>
  <si>
    <t>EI28-43369</t>
  </si>
  <si>
    <t>EI28-43388</t>
  </si>
  <si>
    <t>EI28-43428</t>
  </si>
  <si>
    <t>EI28-43435</t>
  </si>
  <si>
    <t>EI28-43486</t>
  </si>
  <si>
    <t>EI28-43517</t>
  </si>
  <si>
    <t>EI28-43526</t>
  </si>
  <si>
    <t>EI28-43612</t>
  </si>
  <si>
    <t>EI28-43620</t>
  </si>
  <si>
    <t>EI28-43696</t>
  </si>
  <si>
    <t>EI28-43721</t>
  </si>
  <si>
    <t>EI28-43723</t>
  </si>
  <si>
    <t>EI28-43750</t>
  </si>
  <si>
    <t>EI28-43787</t>
  </si>
  <si>
    <t>EI28-43792</t>
  </si>
  <si>
    <t>EI28-43793</t>
  </si>
  <si>
    <t>EI30-34649</t>
  </si>
  <si>
    <t>EI35-33538</t>
  </si>
  <si>
    <t>EI35-33539</t>
  </si>
  <si>
    <t>EI42-71895</t>
  </si>
  <si>
    <t>EI42-72008</t>
  </si>
  <si>
    <t>EI42-72130</t>
  </si>
  <si>
    <t>EI42-72234</t>
  </si>
  <si>
    <t>EI42-72285</t>
  </si>
  <si>
    <t>EI42-72286</t>
  </si>
  <si>
    <t>EI43-4108</t>
  </si>
  <si>
    <t>EI43-4916</t>
  </si>
  <si>
    <t>EI44-2571</t>
  </si>
  <si>
    <t>EI44-3114</t>
  </si>
  <si>
    <t>EI45-34837</t>
  </si>
  <si>
    <t>EI46-10317</t>
  </si>
  <si>
    <t>EI46-10563</t>
  </si>
  <si>
    <t>EI46-10688</t>
  </si>
  <si>
    <t>EI48-61473</t>
  </si>
  <si>
    <t>EI48-61676</t>
  </si>
  <si>
    <t>EI48-61795</t>
  </si>
  <si>
    <t>EI50-10035</t>
  </si>
  <si>
    <t>EI50-10051</t>
  </si>
  <si>
    <t>EI50-9933</t>
  </si>
  <si>
    <t>EI51-23899</t>
  </si>
  <si>
    <t>EI54-7129</t>
  </si>
  <si>
    <t>EI54-7131</t>
  </si>
  <si>
    <t>EI55-1091</t>
  </si>
  <si>
    <t>EI55-1098</t>
  </si>
  <si>
    <t>EI55-1104</t>
  </si>
  <si>
    <t>EI55-591</t>
  </si>
  <si>
    <t>EI55-809</t>
  </si>
  <si>
    <t>EI55-811</t>
  </si>
  <si>
    <t>EI55-831</t>
  </si>
  <si>
    <t>EI55-974</t>
  </si>
  <si>
    <t>EI55-980</t>
  </si>
  <si>
    <t>EI55-983</t>
  </si>
  <si>
    <t>EI56-2461</t>
  </si>
  <si>
    <t>EI56-2463</t>
  </si>
  <si>
    <t>EI59-10643</t>
  </si>
  <si>
    <t>EI59-10645</t>
  </si>
  <si>
    <t>EI59-10709</t>
  </si>
  <si>
    <t>EI59-10714</t>
  </si>
  <si>
    <t>EI59-10728</t>
  </si>
  <si>
    <t>EI59-10777</t>
  </si>
  <si>
    <t>EI59-10781</t>
  </si>
  <si>
    <t>EI60-10445</t>
  </si>
  <si>
    <t>EI60-10475</t>
  </si>
  <si>
    <t>EI60-10489</t>
  </si>
  <si>
    <t>EI62-44159</t>
  </si>
  <si>
    <t>EI63-27054</t>
  </si>
  <si>
    <t>EI63-27181</t>
  </si>
  <si>
    <t>EI63-27201</t>
  </si>
  <si>
    <t>EI67-6377</t>
  </si>
  <si>
    <t>EI67-6486</t>
  </si>
  <si>
    <t>EI67-6517</t>
  </si>
  <si>
    <t>EI67-6519</t>
  </si>
  <si>
    <t>EI67-6523</t>
  </si>
  <si>
    <t>EI67-6529</t>
  </si>
  <si>
    <t>EI67-6575</t>
  </si>
  <si>
    <t>EI67-6580</t>
  </si>
  <si>
    <t>EI67-6583</t>
  </si>
  <si>
    <t>EI67-6600</t>
  </si>
  <si>
    <t>EI67-6606</t>
  </si>
  <si>
    <t>EI67-6624</t>
  </si>
  <si>
    <t>EI67-6627</t>
  </si>
  <si>
    <t>EI68-5325</t>
  </si>
  <si>
    <t>EI68-5347</t>
  </si>
  <si>
    <t>EI77-4941</t>
  </si>
  <si>
    <t>EI77-5124</t>
  </si>
  <si>
    <t>EI78-13466</t>
  </si>
  <si>
    <t>EI78-13731</t>
  </si>
  <si>
    <t>EI78-13929</t>
  </si>
  <si>
    <t>EI79-22483</t>
  </si>
  <si>
    <t>EI79-22501</t>
  </si>
  <si>
    <t>EI79-22547</t>
  </si>
  <si>
    <t>EI80-41485</t>
  </si>
  <si>
    <t>EI80-41496</t>
  </si>
  <si>
    <t>EI80-41542</t>
  </si>
  <si>
    <t>EI80-41553</t>
  </si>
  <si>
    <t>EI80-41567</t>
  </si>
  <si>
    <t>EI80-41641</t>
  </si>
  <si>
    <t>EI80-41722</t>
  </si>
  <si>
    <t>EI80-41730</t>
  </si>
  <si>
    <t>EI80-41765</t>
  </si>
  <si>
    <t>EI80-41782</t>
  </si>
  <si>
    <t>EI80-41828</t>
  </si>
  <si>
    <t>EI80-41841</t>
  </si>
  <si>
    <t>EI82-27031</t>
  </si>
  <si>
    <t>EI82-27079</t>
  </si>
  <si>
    <t>EI82-27181</t>
  </si>
  <si>
    <t>EI82-27253</t>
  </si>
  <si>
    <t>EI82-27343</t>
  </si>
  <si>
    <t>EI82-27352</t>
  </si>
  <si>
    <t>EI82-27353</t>
  </si>
  <si>
    <t>EI82-27383</t>
  </si>
  <si>
    <t>EI83-15855</t>
  </si>
  <si>
    <t>EI83-16007</t>
  </si>
  <si>
    <t>EI83-16008</t>
  </si>
  <si>
    <t>EI93-20372</t>
  </si>
  <si>
    <t>EI93-20394</t>
  </si>
  <si>
    <t>EI93-20586</t>
  </si>
  <si>
    <t>EI93-20587</t>
  </si>
  <si>
    <t>EI93-20615</t>
  </si>
  <si>
    <t>EI93-20660</t>
  </si>
  <si>
    <t>EI93-20664</t>
  </si>
  <si>
    <t>EI93-20694</t>
  </si>
  <si>
    <t>EI93-20732</t>
  </si>
  <si>
    <t>EI93-20741</t>
  </si>
  <si>
    <t>EI93-20748</t>
  </si>
  <si>
    <t>EI93-20759</t>
  </si>
  <si>
    <t>EI96-52272</t>
  </si>
  <si>
    <t>EI96-52856</t>
  </si>
  <si>
    <t>EI96-52857</t>
  </si>
  <si>
    <t>EI96-53030</t>
  </si>
  <si>
    <t>EI96-53111</t>
  </si>
  <si>
    <t>EI96-53713</t>
  </si>
  <si>
    <t>EJ01-5516</t>
  </si>
  <si>
    <t>EJ05-10468</t>
  </si>
  <si>
    <t>EJ05-10568</t>
  </si>
  <si>
    <t>EJ08-26827</t>
  </si>
  <si>
    <t>EJ08-26839</t>
  </si>
  <si>
    <t>EJ08-26844</t>
  </si>
  <si>
    <t>EJ08-26862</t>
  </si>
  <si>
    <t>EJ08-26890</t>
  </si>
  <si>
    <t>EJ08-26985</t>
  </si>
  <si>
    <t>EJ08-27023</t>
  </si>
  <si>
    <t>EJ08-27030</t>
  </si>
  <si>
    <t>EJ08-27128</t>
  </si>
  <si>
    <t>EJ08-27169</t>
  </si>
  <si>
    <t>EJ08-27224</t>
  </si>
  <si>
    <t>EJ08-27230</t>
  </si>
  <si>
    <t>EJ08-27260</t>
  </si>
  <si>
    <t>EJ08-27314</t>
  </si>
  <si>
    <t>EJ08-27331</t>
  </si>
  <si>
    <t>EJ08-27334</t>
  </si>
  <si>
    <t>EJ08-27345</t>
  </si>
  <si>
    <t>EJ08-27461</t>
  </si>
  <si>
    <t>EJ08-27471</t>
  </si>
  <si>
    <t>EJ08-27496</t>
  </si>
  <si>
    <t>EJ08-27506</t>
  </si>
  <si>
    <t>EJ08-27521</t>
  </si>
  <si>
    <t>EJ08-27527</t>
  </si>
  <si>
    <t>EJ08-27572</t>
  </si>
  <si>
    <t>EJ08-27682</t>
  </si>
  <si>
    <t>EJ08-27704</t>
  </si>
  <si>
    <t>EJ08-27726</t>
  </si>
  <si>
    <t>EJ08-27755</t>
  </si>
  <si>
    <t>EJ08-27760</t>
  </si>
  <si>
    <t>EJ08-27769</t>
  </si>
  <si>
    <t>EJ08-27834</t>
  </si>
  <si>
    <t>EJ08-27836</t>
  </si>
  <si>
    <t>EJ08-27895</t>
  </si>
  <si>
    <t>EJ08-27906</t>
  </si>
  <si>
    <t>EJ08-27938</t>
  </si>
  <si>
    <t>EJ08-27968</t>
  </si>
  <si>
    <t>EJ08-28002</t>
  </si>
  <si>
    <t>EJ08-28013</t>
  </si>
  <si>
    <t>EJ08-28035</t>
  </si>
  <si>
    <t>EJ08-28037</t>
  </si>
  <si>
    <t>EJ08-28053</t>
  </si>
  <si>
    <t>EJ08-28072</t>
  </si>
  <si>
    <t>EJ08-28089</t>
  </si>
  <si>
    <t>EJ08-28090</t>
  </si>
  <si>
    <t>EJ08-28094</t>
  </si>
  <si>
    <t>EJ08-28135</t>
  </si>
  <si>
    <t>EJ08-28142</t>
  </si>
  <si>
    <t>EJ08-28143</t>
  </si>
  <si>
    <t>EJ08-28146</t>
  </si>
  <si>
    <t>EJ08-28148</t>
  </si>
  <si>
    <t>EJ08-28156</t>
  </si>
  <si>
    <t>EJ08-28243</t>
  </si>
  <si>
    <t>EJ08-28269</t>
  </si>
  <si>
    <t>EJ08-28270</t>
  </si>
  <si>
    <t>EJ08-28282</t>
  </si>
  <si>
    <t>EJ08-28359</t>
  </si>
  <si>
    <t>EJ08-28382</t>
  </si>
  <si>
    <t>EJ08-28402</t>
  </si>
  <si>
    <t>EJ08-28427</t>
  </si>
  <si>
    <t>EJ08-28451</t>
  </si>
  <si>
    <t>EJ08-28469</t>
  </si>
  <si>
    <t>EJ08-28471</t>
  </si>
  <si>
    <t>EJ08-28498</t>
  </si>
  <si>
    <t>EJ08-28511</t>
  </si>
  <si>
    <t>EJ08-28558</t>
  </si>
  <si>
    <t>EJ08-28578</t>
  </si>
  <si>
    <t>EJ08-28700</t>
  </si>
  <si>
    <t>EJ08-28715</t>
  </si>
  <si>
    <t>EJ08-28734</t>
  </si>
  <si>
    <t>EJ08-28845</t>
  </si>
  <si>
    <t>EJ08-28846</t>
  </si>
  <si>
    <t>EJ08-28849</t>
  </si>
  <si>
    <t>EJ08-28904</t>
  </si>
  <si>
    <t>EJ08-28914</t>
  </si>
  <si>
    <t>EJ08-28949</t>
  </si>
  <si>
    <t>EJ08-29009</t>
  </si>
  <si>
    <t>EJ08-29131</t>
  </si>
  <si>
    <t>EJ08-29145</t>
  </si>
  <si>
    <t>EJ08-29148</t>
  </si>
  <si>
    <t>EJ08-29232</t>
  </si>
  <si>
    <t>EJ08-29410</t>
  </si>
  <si>
    <t>EJ08-29424</t>
  </si>
  <si>
    <t>EJ08-29425</t>
  </si>
  <si>
    <t>EJ08-29498</t>
  </si>
  <si>
    <t>EJ08-29543</t>
  </si>
  <si>
    <t>EJ08-29599</t>
  </si>
  <si>
    <t>EJ08-29669</t>
  </si>
  <si>
    <t>EJ21-7709</t>
  </si>
  <si>
    <t>EJ21-7886</t>
  </si>
  <si>
    <t>EJ21-7893</t>
  </si>
  <si>
    <t>EJ22-7179</t>
  </si>
  <si>
    <t>EJ22-7199</t>
  </si>
  <si>
    <t>EJ22-7220</t>
  </si>
  <si>
    <t>EJ23-22376</t>
  </si>
  <si>
    <t>EJ23-22415</t>
  </si>
  <si>
    <t>EJ23-22434</t>
  </si>
  <si>
    <t>EJ23-22451</t>
  </si>
  <si>
    <t>EJ23-22519</t>
  </si>
  <si>
    <t>EJ23-22549</t>
  </si>
  <si>
    <t>EJ23-22584</t>
  </si>
  <si>
    <t>EJ23-22635</t>
  </si>
  <si>
    <t>EJ23-22831</t>
  </si>
  <si>
    <t>EJ23-22835</t>
  </si>
  <si>
    <t>EJ23-22856</t>
  </si>
  <si>
    <t>EJ26-34150</t>
  </si>
  <si>
    <t>EJ26-35139</t>
  </si>
  <si>
    <t>EJ26-35705</t>
  </si>
  <si>
    <t>EJ27-44278</t>
  </si>
  <si>
    <t>EJ27-44299</t>
  </si>
  <si>
    <t>EJ27-44712</t>
  </si>
  <si>
    <t>EJ27-44731</t>
  </si>
  <si>
    <t>EJ28-10770</t>
  </si>
  <si>
    <t>EJ28-10791</t>
  </si>
  <si>
    <t>EJ28-10837</t>
  </si>
  <si>
    <t>EJ33-28548</t>
  </si>
  <si>
    <t>EJ33-28930</t>
  </si>
  <si>
    <t>EJ33-29070</t>
  </si>
  <si>
    <t>EJ33-29118</t>
  </si>
  <si>
    <t>EJ44-1508</t>
  </si>
  <si>
    <t>EJ46-1037</t>
  </si>
  <si>
    <t>EJ46-1083</t>
  </si>
  <si>
    <t>EJ46-1100</t>
  </si>
  <si>
    <t>EJ46-1138</t>
  </si>
  <si>
    <t>EJ46-1402</t>
  </si>
  <si>
    <t>EJ46-1510</t>
  </si>
  <si>
    <t>EJ46-1585</t>
  </si>
  <si>
    <t>EJ46-1590</t>
  </si>
  <si>
    <t>EJ46-161</t>
  </si>
  <si>
    <t>EJ46-1670</t>
  </si>
  <si>
    <t>EJ46-1719</t>
  </si>
  <si>
    <t>EJ46-1879</t>
  </si>
  <si>
    <t>EJ46-1930</t>
  </si>
  <si>
    <t>EJ46-1982</t>
  </si>
  <si>
    <t>EJ46-2041</t>
  </si>
  <si>
    <t>EJ46-208</t>
  </si>
  <si>
    <t>EJ46-2173</t>
  </si>
  <si>
    <t>EJ46-2230</t>
  </si>
  <si>
    <t>EJ46-2292</t>
  </si>
  <si>
    <t>EJ46-2320</t>
  </si>
  <si>
    <t>EJ46-2339</t>
  </si>
  <si>
    <t>EJ46-239</t>
  </si>
  <si>
    <t>EJ46-249</t>
  </si>
  <si>
    <t>EJ46-336</t>
  </si>
  <si>
    <t>EJ46-441</t>
  </si>
  <si>
    <t>EJ46-454</t>
  </si>
  <si>
    <t>EJ46-495</t>
  </si>
  <si>
    <t>EJ46-583</t>
  </si>
  <si>
    <t>EJ46-674</t>
  </si>
  <si>
    <t>EJ46-903</t>
  </si>
  <si>
    <t>EI01-54910</t>
  </si>
  <si>
    <t>EI03-46207</t>
  </si>
  <si>
    <t>EI03-46323</t>
  </si>
  <si>
    <t>EI03-46377</t>
  </si>
  <si>
    <t>EI03-46389</t>
  </si>
  <si>
    <t>EI03-46404</t>
  </si>
  <si>
    <t>EI28-40528</t>
  </si>
  <si>
    <t>EI28-41844</t>
  </si>
  <si>
    <t>EI28-43179</t>
  </si>
  <si>
    <t>EI28-44500</t>
  </si>
  <si>
    <t>EI28-44611</t>
  </si>
  <si>
    <t>EI28-44723</t>
  </si>
  <si>
    <t>EI28-44773</t>
  </si>
  <si>
    <t>EI30-35120</t>
  </si>
  <si>
    <t>EI35-34878</t>
  </si>
  <si>
    <t>EI35-34889</t>
  </si>
  <si>
    <t>EI42-72570</t>
  </si>
  <si>
    <t>EI42-72667</t>
  </si>
  <si>
    <t>EI42-73176</t>
  </si>
  <si>
    <t>EI44-3147</t>
  </si>
  <si>
    <t>EI44-3179</t>
  </si>
  <si>
    <t>EI44-3264</t>
  </si>
  <si>
    <t>EI44-3312</t>
  </si>
  <si>
    <t>EI53-10639</t>
  </si>
  <si>
    <t>EI53-10686</t>
  </si>
  <si>
    <t>EI53-10772</t>
  </si>
  <si>
    <t>EI53-10797</t>
  </si>
  <si>
    <t>EI54-7182</t>
  </si>
  <si>
    <t>EI54-7382</t>
  </si>
  <si>
    <t>EI54-7437</t>
  </si>
  <si>
    <t>EI55-1089</t>
  </si>
  <si>
    <t>EI55-1166</t>
  </si>
  <si>
    <t>EI55-1175</t>
  </si>
  <si>
    <t>EI55-1333</t>
  </si>
  <si>
    <t>EI55-1334</t>
  </si>
  <si>
    <t>EI55-1457</t>
  </si>
  <si>
    <t>EI55-1607</t>
  </si>
  <si>
    <t>EI56-2505</t>
  </si>
  <si>
    <t>EI56-2509</t>
  </si>
  <si>
    <t>EI56-2512</t>
  </si>
  <si>
    <t>EI56-2521</t>
  </si>
  <si>
    <t>EI56-2538</t>
  </si>
  <si>
    <t>EI56-2603</t>
  </si>
  <si>
    <t>EI56-2669</t>
  </si>
  <si>
    <t>EI58-6416</t>
  </si>
  <si>
    <t>EI58-6444</t>
  </si>
  <si>
    <t>EI59-10548</t>
  </si>
  <si>
    <t>EI59-10831</t>
  </si>
  <si>
    <t>EI59-10854</t>
  </si>
  <si>
    <t>EI59-10908</t>
  </si>
  <si>
    <t>EI60-10552</t>
  </si>
  <si>
    <t>EI60-10569</t>
  </si>
  <si>
    <t>EI67-6521</t>
  </si>
  <si>
    <t>EI67-6674</t>
  </si>
  <si>
    <t>EI67-6708</t>
  </si>
  <si>
    <t>EI67-6713</t>
  </si>
  <si>
    <t>EI67-6755</t>
  </si>
  <si>
    <t>EI68-5473</t>
  </si>
  <si>
    <t>EI68-5482</t>
  </si>
  <si>
    <t>EI68-5513</t>
  </si>
  <si>
    <t>EI68-5521</t>
  </si>
  <si>
    <t>EI68-5552</t>
  </si>
  <si>
    <t>EI68-5591</t>
  </si>
  <si>
    <t>EI68-5611</t>
  </si>
  <si>
    <t>EI68-5618</t>
  </si>
  <si>
    <t>EI68-5621</t>
  </si>
  <si>
    <t>EI68-5636</t>
  </si>
  <si>
    <t>EI68-5671</t>
  </si>
  <si>
    <t>EI68-5680</t>
  </si>
  <si>
    <t>EI68-5681</t>
  </si>
  <si>
    <t>EI68-5689</t>
  </si>
  <si>
    <t>EI68-5690</t>
  </si>
  <si>
    <t>EI68-5727</t>
  </si>
  <si>
    <t>EI68-5731</t>
  </si>
  <si>
    <t>EI80-41467</t>
  </si>
  <si>
    <t>EI80-42738</t>
  </si>
  <si>
    <t>EI80-42742</t>
  </si>
  <si>
    <t>EI80-42771</t>
  </si>
  <si>
    <t>EI80-42964</t>
  </si>
  <si>
    <t>EI82-27690</t>
  </si>
  <si>
    <t>EI92-7454</t>
  </si>
  <si>
    <t>EI93-20907</t>
  </si>
  <si>
    <t>EI96-54766</t>
  </si>
  <si>
    <t>EI96-54792</t>
  </si>
  <si>
    <t>EI96-54818</t>
  </si>
  <si>
    <t>EJ21-8010</t>
  </si>
  <si>
    <t>EJ22-7403</t>
  </si>
  <si>
    <t>EJ22-7412</t>
  </si>
  <si>
    <t>EJ22-7427</t>
  </si>
  <si>
    <t>EJ22-7458</t>
  </si>
  <si>
    <t>EJ22-7461</t>
  </si>
  <si>
    <t>EJ22-7482</t>
  </si>
  <si>
    <t>EJ23-22775</t>
  </si>
  <si>
    <t>EJ23-22924</t>
  </si>
  <si>
    <t>EJ23-22934</t>
  </si>
  <si>
    <t>EJ28-10937</t>
  </si>
  <si>
    <t>EJ28-10943</t>
  </si>
  <si>
    <t>EJ28-10966</t>
  </si>
  <si>
    <t>EJ28-10991</t>
  </si>
  <si>
    <t>EJ46-4052</t>
  </si>
  <si>
    <t>EJ46-4271</t>
  </si>
  <si>
    <t>EI603231</t>
  </si>
  <si>
    <t>EJ213302</t>
  </si>
  <si>
    <t>EI4223980</t>
  </si>
  <si>
    <t>EI4229795</t>
  </si>
  <si>
    <t>EI4229804</t>
  </si>
  <si>
    <t>EI4231818</t>
  </si>
  <si>
    <t>EI582483</t>
  </si>
  <si>
    <t>EI606908</t>
  </si>
  <si>
    <t>EI0325180</t>
  </si>
  <si>
    <t>EJ215404</t>
  </si>
  <si>
    <t>EI536973</t>
  </si>
  <si>
    <t>EJ0416913</t>
  </si>
  <si>
    <t>EI4249086</t>
  </si>
  <si>
    <t>EI5114646</t>
  </si>
  <si>
    <t>EI537048</t>
  </si>
  <si>
    <t>EI8035512</t>
  </si>
  <si>
    <t>EJ125341</t>
  </si>
  <si>
    <t>EJ215498</t>
  </si>
  <si>
    <t>EI0326807</t>
  </si>
  <si>
    <t>EI4250524</t>
  </si>
  <si>
    <t>EI4250658</t>
  </si>
  <si>
    <t>EI431323</t>
  </si>
  <si>
    <t>EI431331</t>
  </si>
  <si>
    <t>EI431334</t>
  </si>
  <si>
    <t>EI584692</t>
  </si>
  <si>
    <t>EI684016</t>
  </si>
  <si>
    <t>EI951406</t>
  </si>
  <si>
    <t>EJ125662</t>
  </si>
  <si>
    <t>EI0131749</t>
  </si>
  <si>
    <t>EI4251652</t>
  </si>
  <si>
    <t>EI4251782</t>
  </si>
  <si>
    <t>EI4252890</t>
  </si>
  <si>
    <t>EI4523185</t>
  </si>
  <si>
    <t>EI465430</t>
  </si>
  <si>
    <t>EI465504</t>
  </si>
  <si>
    <t>EI4842252</t>
  </si>
  <si>
    <t>EI4842492</t>
  </si>
  <si>
    <t>EI4842571</t>
  </si>
  <si>
    <t>EI4842950</t>
  </si>
  <si>
    <t>EI4843146</t>
  </si>
  <si>
    <t>EI507559</t>
  </si>
  <si>
    <t>EI507569</t>
  </si>
  <si>
    <t>EI4253226</t>
  </si>
  <si>
    <t>EI4253720</t>
  </si>
  <si>
    <t>EI5115901</t>
  </si>
  <si>
    <t>EI6424718</t>
  </si>
  <si>
    <t>EI2312237</t>
  </si>
  <si>
    <t>EI3527151</t>
  </si>
  <si>
    <t>EI465779</t>
  </si>
  <si>
    <t>EI4844238</t>
  </si>
  <si>
    <t>EI4844593</t>
  </si>
  <si>
    <t>EI607824</t>
  </si>
  <si>
    <t>EI8619230</t>
  </si>
  <si>
    <t>EI8619273</t>
  </si>
  <si>
    <t>EI2312826</t>
  </si>
  <si>
    <t>EI431591</t>
  </si>
  <si>
    <t>EI4845933</t>
  </si>
  <si>
    <t>EI608008</t>
  </si>
  <si>
    <t>EI2825232</t>
  </si>
  <si>
    <t>EI537653</t>
  </si>
  <si>
    <t>EI6318358</t>
  </si>
  <si>
    <t>EI684127</t>
  </si>
  <si>
    <t>EJ0731408</t>
  </si>
  <si>
    <t>EI0134520</t>
  </si>
  <si>
    <t>EI0134864</t>
  </si>
  <si>
    <t>EI0219658</t>
  </si>
  <si>
    <t>EI2825882</t>
  </si>
  <si>
    <t>EI2826047</t>
  </si>
  <si>
    <t>EI4256865</t>
  </si>
  <si>
    <t>EI4256977</t>
  </si>
  <si>
    <t>EI441150</t>
  </si>
  <si>
    <t>EI4846688</t>
  </si>
  <si>
    <t>EI4846711</t>
  </si>
  <si>
    <t>EI4846714</t>
  </si>
  <si>
    <t>EI4847311</t>
  </si>
  <si>
    <t>EI4847324</t>
  </si>
  <si>
    <t>EI4847624</t>
  </si>
  <si>
    <t>EI508010</t>
  </si>
  <si>
    <t>EI508046</t>
  </si>
  <si>
    <t>EI545568</t>
  </si>
  <si>
    <t>EI6232941</t>
  </si>
  <si>
    <t>EI8220900</t>
  </si>
  <si>
    <t>EI951440</t>
  </si>
  <si>
    <t>EI951441</t>
  </si>
  <si>
    <t>EI9642473</t>
  </si>
  <si>
    <t>EJ014127</t>
  </si>
  <si>
    <t>EJ0819837</t>
  </si>
  <si>
    <t>EJ215891</t>
  </si>
  <si>
    <t>EJ215914</t>
  </si>
  <si>
    <t>EI0135365</t>
  </si>
  <si>
    <t>EI0135482</t>
  </si>
  <si>
    <t>EI0135655</t>
  </si>
  <si>
    <t>EI2826564</t>
  </si>
  <si>
    <t>EI4847923</t>
  </si>
  <si>
    <t>EI951445</t>
  </si>
  <si>
    <t>EI9642993</t>
  </si>
  <si>
    <t>EI0136051</t>
  </si>
  <si>
    <t>EI2827314</t>
  </si>
  <si>
    <t>EI441313</t>
  </si>
  <si>
    <t>EI4848174</t>
  </si>
  <si>
    <t>EI4848640</t>
  </si>
  <si>
    <t>EI608262</t>
  </si>
  <si>
    <t>EI608289</t>
  </si>
  <si>
    <t>EI6319559</t>
  </si>
  <si>
    <t>EI6425648</t>
  </si>
  <si>
    <t>EI651304</t>
  </si>
  <si>
    <t>EI9317930</t>
  </si>
  <si>
    <t>EI9317985</t>
  </si>
  <si>
    <t>EI951448</t>
  </si>
  <si>
    <t>EI951451</t>
  </si>
  <si>
    <t>EJ2626593</t>
  </si>
  <si>
    <t>EJ2736919</t>
  </si>
  <si>
    <t>EJ287753</t>
  </si>
  <si>
    <t>EJ3321513</t>
  </si>
  <si>
    <t>EJ441508</t>
  </si>
  <si>
    <t>EI0331555</t>
  </si>
  <si>
    <t>EI2827700</t>
  </si>
  <si>
    <t>EI466658</t>
  </si>
  <si>
    <t>EI4848995</t>
  </si>
  <si>
    <t>EI4849015</t>
  </si>
  <si>
    <t>EI4849199</t>
  </si>
  <si>
    <t>EI4849344</t>
  </si>
  <si>
    <t>EI538006</t>
  </si>
  <si>
    <t>EI584919</t>
  </si>
  <si>
    <t>EI585038</t>
  </si>
  <si>
    <t>EI585108</t>
  </si>
  <si>
    <t>EI9643828</t>
  </si>
  <si>
    <t>EJ014302</t>
  </si>
  <si>
    <t>EJ1212901</t>
  </si>
  <si>
    <t>EJ2315330</t>
  </si>
  <si>
    <t>EJ2315618</t>
  </si>
  <si>
    <t>EJ2626735</t>
  </si>
  <si>
    <t>EJ3321736</t>
  </si>
  <si>
    <t>EI0131893</t>
  </si>
  <si>
    <t>EI4254542</t>
  </si>
  <si>
    <t>EI4259386</t>
  </si>
  <si>
    <t>EI4259391</t>
  </si>
  <si>
    <t>EI4259574</t>
  </si>
  <si>
    <t>EI4849758</t>
  </si>
  <si>
    <t>EI4849945</t>
  </si>
  <si>
    <t>EI5118000</t>
  </si>
  <si>
    <t>EI5118482</t>
  </si>
  <si>
    <t>EI6234306</t>
  </si>
  <si>
    <t>EJ2627084</t>
  </si>
  <si>
    <t>EJ2737176</t>
  </si>
  <si>
    <t>EJ2737315</t>
  </si>
  <si>
    <t>EJ3232206</t>
  </si>
  <si>
    <t>EJ3232208</t>
  </si>
  <si>
    <t>EJ3232258</t>
  </si>
  <si>
    <t>EJ111704</t>
  </si>
  <si>
    <t>EI0332125</t>
  </si>
  <si>
    <t>EI4850114</t>
  </si>
  <si>
    <t>EI4259738</t>
  </si>
  <si>
    <t>EI466966</t>
  </si>
  <si>
    <t>EI56487</t>
  </si>
  <si>
    <t>EJ1214145</t>
  </si>
  <si>
    <t>EJ226410</t>
  </si>
  <si>
    <t>EJ287962</t>
  </si>
  <si>
    <t>EI545750</t>
  </si>
  <si>
    <t>EI608556</t>
  </si>
  <si>
    <t>EI608557</t>
  </si>
  <si>
    <t>EJ2737640</t>
  </si>
  <si>
    <t>EI0332487</t>
  </si>
  <si>
    <t>EI4260661</t>
  </si>
  <si>
    <t>EI4851107</t>
  </si>
  <si>
    <t>EI0332587</t>
  </si>
  <si>
    <t>EI0332618</t>
  </si>
  <si>
    <t>EI0138664</t>
  </si>
  <si>
    <t>EI0138980</t>
  </si>
  <si>
    <t>EI0139096</t>
  </si>
  <si>
    <t>EI0139532</t>
  </si>
  <si>
    <t>EI432262</t>
  </si>
  <si>
    <t>EI432421</t>
  </si>
  <si>
    <t>EI4852152</t>
  </si>
  <si>
    <t>EI508488</t>
  </si>
  <si>
    <t>EI508489</t>
  </si>
  <si>
    <t>EI0139644</t>
  </si>
  <si>
    <t>EI4261488</t>
  </si>
  <si>
    <t>EI432462</t>
  </si>
  <si>
    <t>EI538350</t>
  </si>
  <si>
    <t>EI538436</t>
  </si>
  <si>
    <t>EI538456</t>
  </si>
  <si>
    <t>EI0220366</t>
  </si>
  <si>
    <t>EI0334456</t>
  </si>
  <si>
    <t>EI4262311</t>
  </si>
  <si>
    <t>EI4262750</t>
  </si>
  <si>
    <t>EI4262776</t>
  </si>
  <si>
    <t>EI4262842</t>
  </si>
  <si>
    <t>EI4852720</t>
  </si>
  <si>
    <t>EI4852734</t>
  </si>
  <si>
    <t>EI4853612</t>
  </si>
  <si>
    <t>EI508645</t>
  </si>
  <si>
    <t>EI545889</t>
  </si>
  <si>
    <t>EI56718</t>
  </si>
  <si>
    <t>EJ1216444</t>
  </si>
  <si>
    <t>EJ1216445</t>
  </si>
  <si>
    <t>EJ2318128</t>
  </si>
  <si>
    <t>EJ2738708</t>
  </si>
  <si>
    <t>EJ3234192</t>
  </si>
  <si>
    <t>EJ3234546</t>
  </si>
  <si>
    <t>EI0141365</t>
  </si>
  <si>
    <t>EI0141414</t>
  </si>
  <si>
    <t>EI4263300</t>
  </si>
  <si>
    <t>EI467561</t>
  </si>
  <si>
    <t>EI4853757</t>
  </si>
  <si>
    <t>EI608873</t>
  </si>
  <si>
    <t>EI0141602</t>
  </si>
  <si>
    <t>EI8224547</t>
  </si>
  <si>
    <t>EJ2739159</t>
  </si>
  <si>
    <t>EI4529206</t>
  </si>
  <si>
    <t>EJ2318693</t>
  </si>
  <si>
    <t>EI0142474</t>
  </si>
  <si>
    <t>EI0335788</t>
  </si>
  <si>
    <t>EI2832397</t>
  </si>
  <si>
    <t>EI4264347</t>
  </si>
  <si>
    <t>EI4264488</t>
  </si>
  <si>
    <t>EI432888</t>
  </si>
  <si>
    <t>EI433041</t>
  </si>
  <si>
    <t>EI4854849</t>
  </si>
  <si>
    <t>EI4854930</t>
  </si>
  <si>
    <t>EI4854950</t>
  </si>
  <si>
    <t>EI49579</t>
  </si>
  <si>
    <t>EI5120713</t>
  </si>
  <si>
    <t>EI585636</t>
  </si>
  <si>
    <t>EI9319379</t>
  </si>
  <si>
    <t>EI9319383</t>
  </si>
  <si>
    <t>EJ014756</t>
  </si>
  <si>
    <t>EJ226591</t>
  </si>
  <si>
    <t>EI0142661</t>
  </si>
  <si>
    <t>EI2832776</t>
  </si>
  <si>
    <t>EI4264546</t>
  </si>
  <si>
    <t>EI4855095</t>
  </si>
  <si>
    <t>EI6321147</t>
  </si>
  <si>
    <t>EI9319390</t>
  </si>
  <si>
    <t>EI9319391</t>
  </si>
  <si>
    <t>EJ2318934</t>
  </si>
  <si>
    <t>EJ289017</t>
  </si>
  <si>
    <t>EI0142048</t>
  </si>
  <si>
    <t>EI0142813</t>
  </si>
  <si>
    <t>EI0142888</t>
  </si>
  <si>
    <t>EI0336189</t>
  </si>
  <si>
    <t>EI0336265</t>
  </si>
  <si>
    <t>EI2316205</t>
  </si>
  <si>
    <t>EI2832944</t>
  </si>
  <si>
    <t>EI2832991</t>
  </si>
  <si>
    <t>EI4264797</t>
  </si>
  <si>
    <t>EI433151</t>
  </si>
  <si>
    <t>EI468311</t>
  </si>
  <si>
    <t>EI4855174</t>
  </si>
  <si>
    <t>EI4855234</t>
  </si>
  <si>
    <t>EI4855247</t>
  </si>
  <si>
    <t>EI545985</t>
  </si>
  <si>
    <t>EI55114</t>
  </si>
  <si>
    <t>EI561009</t>
  </si>
  <si>
    <t>EI8225218</t>
  </si>
  <si>
    <t>EI8225273</t>
  </si>
  <si>
    <t>EI8225274</t>
  </si>
  <si>
    <t>EI9319439</t>
  </si>
  <si>
    <t>EI9646712</t>
  </si>
  <si>
    <t>EJ014764</t>
  </si>
  <si>
    <t>EJ0419642</t>
  </si>
  <si>
    <t>EJ0419646</t>
  </si>
  <si>
    <t>EJ0419655</t>
  </si>
  <si>
    <t>EJ0821824</t>
  </si>
  <si>
    <t>EJ0821843</t>
  </si>
  <si>
    <t>EJ226622</t>
  </si>
  <si>
    <t>EJ289057</t>
  </si>
  <si>
    <t>EJ3235742</t>
  </si>
  <si>
    <t>EI0336351</t>
  </si>
  <si>
    <t>EI2833137</t>
  </si>
  <si>
    <t>EI2833178</t>
  </si>
  <si>
    <t>EI4265046</t>
  </si>
  <si>
    <t>EI4265060</t>
  </si>
  <si>
    <t>EI4265062</t>
  </si>
  <si>
    <t>EI4529218</t>
  </si>
  <si>
    <t>EI4855547</t>
  </si>
  <si>
    <t>EI608989</t>
  </si>
  <si>
    <t>EI773588</t>
  </si>
  <si>
    <t>EI9319459</t>
  </si>
  <si>
    <t>EJ289118</t>
  </si>
  <si>
    <t>EJ289141</t>
  </si>
  <si>
    <t>EI0143455</t>
  </si>
  <si>
    <t>EI0336667</t>
  </si>
  <si>
    <t>EI2833480</t>
  </si>
  <si>
    <t>EI2833543</t>
  </si>
  <si>
    <t>EI4265280</t>
  </si>
  <si>
    <t>EI8624066</t>
  </si>
  <si>
    <t>EI0143754</t>
  </si>
  <si>
    <t>EI0143987</t>
  </si>
  <si>
    <t>EI2833761</t>
  </si>
  <si>
    <t>EI2833772</t>
  </si>
  <si>
    <t>EI2833773</t>
  </si>
  <si>
    <t>EI2834196</t>
  </si>
  <si>
    <t>EI4265156</t>
  </si>
  <si>
    <t>EI4265388</t>
  </si>
  <si>
    <t>EI4265557</t>
  </si>
  <si>
    <t>EI468705</t>
  </si>
  <si>
    <t>EI468716</t>
  </si>
  <si>
    <t>EI4855984</t>
  </si>
  <si>
    <t>EI4855985</t>
  </si>
  <si>
    <t>EI4855991</t>
  </si>
  <si>
    <t>EI4856094</t>
  </si>
  <si>
    <t>EI6321669</t>
  </si>
  <si>
    <t>EI8225354</t>
  </si>
  <si>
    <t>EI8225372</t>
  </si>
  <si>
    <t>EI9319515</t>
  </si>
  <si>
    <t>EI9319523</t>
  </si>
  <si>
    <t>EI9646784</t>
  </si>
  <si>
    <t>EJ0822101</t>
  </si>
  <si>
    <t>EJ0822217</t>
  </si>
  <si>
    <t>EJ216382</t>
  </si>
  <si>
    <t>EJ2319343</t>
  </si>
  <si>
    <t>EI0144327</t>
  </si>
  <si>
    <t>EI0144340</t>
  </si>
  <si>
    <t>EI0337268</t>
  </si>
  <si>
    <t>EI433390</t>
  </si>
  <si>
    <t>EI609254</t>
  </si>
  <si>
    <t>EI9319571</t>
  </si>
  <si>
    <t>EJ289281</t>
  </si>
  <si>
    <t>EJ0419926</t>
  </si>
  <si>
    <t>EI0144942</t>
  </si>
  <si>
    <t>EI0144963</t>
  </si>
  <si>
    <t>EI0144981</t>
  </si>
  <si>
    <t>EI0145311</t>
  </si>
  <si>
    <t>EI0337455</t>
  </si>
  <si>
    <t>EI0337548</t>
  </si>
  <si>
    <t>EI0337632</t>
  </si>
  <si>
    <t>EI2834716</t>
  </si>
  <si>
    <t>EI2834739</t>
  </si>
  <si>
    <t>EI4266005</t>
  </si>
  <si>
    <t>EI4266287</t>
  </si>
  <si>
    <t>EI4266300</t>
  </si>
  <si>
    <t>EI4266397</t>
  </si>
  <si>
    <t>EI4266400</t>
  </si>
  <si>
    <t>EI4266729</t>
  </si>
  <si>
    <t>EI433460</t>
  </si>
  <si>
    <t>EI442057</t>
  </si>
  <si>
    <t>EI4856630</t>
  </si>
  <si>
    <t>EI4856723</t>
  </si>
  <si>
    <t>EI4856756</t>
  </si>
  <si>
    <t>EI4856830</t>
  </si>
  <si>
    <t>EI4857277</t>
  </si>
  <si>
    <t>EI4857332</t>
  </si>
  <si>
    <t>EI508785</t>
  </si>
  <si>
    <t>EI509067</t>
  </si>
  <si>
    <t>EI539086</t>
  </si>
  <si>
    <t>EI675581</t>
  </si>
  <si>
    <t>EI8225803</t>
  </si>
  <si>
    <t>EI8225804</t>
  </si>
  <si>
    <t>EI8225827</t>
  </si>
  <si>
    <t>EI9319603</t>
  </si>
  <si>
    <t>EJ0732646</t>
  </si>
  <si>
    <t>EJ0822421</t>
  </si>
  <si>
    <t>EJ0822467</t>
  </si>
  <si>
    <t>EJ0822656</t>
  </si>
  <si>
    <t>EJ226660</t>
  </si>
  <si>
    <t>EJ2319561</t>
  </si>
  <si>
    <t>EJ289444</t>
  </si>
  <si>
    <t>EI0145743</t>
  </si>
  <si>
    <t>EI0338322</t>
  </si>
  <si>
    <t>EI2835492</t>
  </si>
  <si>
    <t>EI4857405</t>
  </si>
  <si>
    <t>EI4857484</t>
  </si>
  <si>
    <t>EI4857497</t>
  </si>
  <si>
    <t>EI5122075</t>
  </si>
  <si>
    <t>EI546238</t>
  </si>
  <si>
    <t>EI55163</t>
  </si>
  <si>
    <t>EI599744</t>
  </si>
  <si>
    <t>EJ0732668</t>
  </si>
  <si>
    <t>EJ289516</t>
  </si>
  <si>
    <t>EJ289530</t>
  </si>
  <si>
    <t>EJ13831</t>
  </si>
  <si>
    <t>EI0145802</t>
  </si>
  <si>
    <t>EI0145804</t>
  </si>
  <si>
    <t>EJ0822851</t>
  </si>
  <si>
    <t>EI8624998</t>
  </si>
  <si>
    <t>EI0146674</t>
  </si>
  <si>
    <t>EI0146760</t>
  </si>
  <si>
    <t>EI4267700</t>
  </si>
  <si>
    <t>EI469280</t>
  </si>
  <si>
    <t>EI586070</t>
  </si>
  <si>
    <t>EI9648611</t>
  </si>
  <si>
    <t>EJ0823211</t>
  </si>
  <si>
    <t>EI0145959</t>
  </si>
  <si>
    <t>EI0146182</t>
  </si>
  <si>
    <t>EI0146205</t>
  </si>
  <si>
    <t>EI0146308</t>
  </si>
  <si>
    <t>EI0146563</t>
  </si>
  <si>
    <t>EI0338780</t>
  </si>
  <si>
    <t>EI0338885</t>
  </si>
  <si>
    <t>EI2835710</t>
  </si>
  <si>
    <t>EI2836045</t>
  </si>
  <si>
    <t>EI2836389</t>
  </si>
  <si>
    <t>EI4267129</t>
  </si>
  <si>
    <t>EI4267144</t>
  </si>
  <si>
    <t>EI4857617</t>
  </si>
  <si>
    <t>EI4857790</t>
  </si>
  <si>
    <t>EI4857873</t>
  </si>
  <si>
    <t>EI4857882</t>
  </si>
  <si>
    <t>EI4858099</t>
  </si>
  <si>
    <t>EI509128</t>
  </si>
  <si>
    <t>EI509180</t>
  </si>
  <si>
    <t>EI561400</t>
  </si>
  <si>
    <t>EI571510</t>
  </si>
  <si>
    <t>EI599805</t>
  </si>
  <si>
    <t>EI599851</t>
  </si>
  <si>
    <t>EI609430</t>
  </si>
  <si>
    <t>EI9319752</t>
  </si>
  <si>
    <t>EI9319837</t>
  </si>
  <si>
    <t>EI9319846</t>
  </si>
  <si>
    <t>EJ0822823</t>
  </si>
  <si>
    <t>EJ0822924</t>
  </si>
  <si>
    <t>EI0146411</t>
  </si>
  <si>
    <t>EI469255</t>
  </si>
  <si>
    <t>EJ2319970</t>
  </si>
  <si>
    <t>EI0146861</t>
  </si>
  <si>
    <t>EI0339192</t>
  </si>
  <si>
    <t>EI2836639</t>
  </si>
  <si>
    <t>EI2836683</t>
  </si>
  <si>
    <t>EI2836703</t>
  </si>
  <si>
    <t>EI469321</t>
  </si>
  <si>
    <t>EI5122530</t>
  </si>
  <si>
    <t>EI561466</t>
  </si>
  <si>
    <t>EI599925</t>
  </si>
  <si>
    <t>EJ226714</t>
  </si>
  <si>
    <t>EI0147001</t>
  </si>
  <si>
    <t>EI0339317</t>
  </si>
  <si>
    <t>EI0339512</t>
  </si>
  <si>
    <t>EI2836922</t>
  </si>
  <si>
    <t>EI2836986</t>
  </si>
  <si>
    <t>EI4267879</t>
  </si>
  <si>
    <t>EI4858260</t>
  </si>
  <si>
    <t>EI4858375</t>
  </si>
  <si>
    <t>EI4858461</t>
  </si>
  <si>
    <t>EI6323500</t>
  </si>
  <si>
    <t>EI8040220</t>
  </si>
  <si>
    <t>EI8226122</t>
  </si>
  <si>
    <t>EI8226129</t>
  </si>
  <si>
    <t>EI9319917</t>
  </si>
  <si>
    <t>EJ2320092</t>
  </si>
  <si>
    <t>EJ2320144</t>
  </si>
  <si>
    <t>EJ2320154</t>
  </si>
  <si>
    <t>EI2317470</t>
  </si>
  <si>
    <t>EI2317559</t>
  </si>
  <si>
    <t>EI2317561</t>
  </si>
  <si>
    <t>EI8625309</t>
  </si>
  <si>
    <t>EI0147356</t>
  </si>
  <si>
    <t>EI0147402</t>
  </si>
  <si>
    <t>EI0339843</t>
  </si>
  <si>
    <t>EI2837485</t>
  </si>
  <si>
    <t>EI4268321</t>
  </si>
  <si>
    <t>EI4531864</t>
  </si>
  <si>
    <t>EI4858733</t>
  </si>
  <si>
    <t>EI4858789</t>
  </si>
  <si>
    <t>EI539498</t>
  </si>
  <si>
    <t>EI8040263</t>
  </si>
  <si>
    <t>EI8226193</t>
  </si>
  <si>
    <t>EJ216768</t>
  </si>
  <si>
    <t>EJ2742168</t>
  </si>
  <si>
    <t>EJ289878</t>
  </si>
  <si>
    <t>EJ289952</t>
  </si>
  <si>
    <t>EJ0420236</t>
  </si>
  <si>
    <t>EI0147596</t>
  </si>
  <si>
    <t>EI0147683</t>
  </si>
  <si>
    <t>EI0147889</t>
  </si>
  <si>
    <t>EI2837798</t>
  </si>
  <si>
    <t>EI4268458</t>
  </si>
  <si>
    <t>EI469558</t>
  </si>
  <si>
    <t>EI4858884</t>
  </si>
  <si>
    <t>EI6240393</t>
  </si>
  <si>
    <t>EI66128</t>
  </si>
  <si>
    <t>EI7921810</t>
  </si>
  <si>
    <t>EJ2320721</t>
  </si>
  <si>
    <t>EJ289997</t>
  </si>
  <si>
    <t>EI0340203</t>
  </si>
  <si>
    <t>EI144622</t>
  </si>
  <si>
    <t>EI349718</t>
  </si>
  <si>
    <t>EI609683</t>
  </si>
  <si>
    <t>EI6324362</t>
  </si>
  <si>
    <t>EJ2810025</t>
  </si>
  <si>
    <t>EI0147133</t>
  </si>
  <si>
    <t>EI4531721</t>
  </si>
  <si>
    <t>EI9319944</t>
  </si>
  <si>
    <t>EJ2320261</t>
  </si>
  <si>
    <t>EI2523353</t>
  </si>
  <si>
    <t>EI2523354</t>
  </si>
  <si>
    <t>EI2837869</t>
  </si>
  <si>
    <t>EI2838036</t>
  </si>
  <si>
    <t>EI509459</t>
  </si>
  <si>
    <t>EI509462</t>
  </si>
  <si>
    <t>EI8040494</t>
  </si>
  <si>
    <t>EI9320095</t>
  </si>
  <si>
    <t>EJ0823490</t>
  </si>
  <si>
    <t>EJ0823586</t>
  </si>
  <si>
    <t>EJ0823618</t>
  </si>
  <si>
    <t>EJ0823623</t>
  </si>
  <si>
    <t>EJ0823636</t>
  </si>
  <si>
    <t>EJ0823655</t>
  </si>
  <si>
    <t>EJ0823687</t>
  </si>
  <si>
    <t>EJ216825</t>
  </si>
  <si>
    <t>EJ2320906</t>
  </si>
  <si>
    <t>EJ2321029</t>
  </si>
  <si>
    <t>EI3031738</t>
  </si>
  <si>
    <t>EI8626062</t>
  </si>
  <si>
    <t>EJ0420362</t>
  </si>
  <si>
    <t>EI0148040</t>
  </si>
  <si>
    <t>EI0340754</t>
  </si>
  <si>
    <t>EI0340817</t>
  </si>
  <si>
    <t>EI0340933</t>
  </si>
  <si>
    <t>EI2838318</t>
  </si>
  <si>
    <t>EI2838348</t>
  </si>
  <si>
    <t>EI2838483</t>
  </si>
  <si>
    <t>EI2838568</t>
  </si>
  <si>
    <t>EI2838814</t>
  </si>
  <si>
    <t>EI4268847</t>
  </si>
  <si>
    <t>EI433937</t>
  </si>
  <si>
    <t>EI469704</t>
  </si>
  <si>
    <t>EI586219</t>
  </si>
  <si>
    <t>EI8040702</t>
  </si>
  <si>
    <t>EI8040791</t>
  </si>
  <si>
    <t>EI8040795</t>
  </si>
  <si>
    <t>EI8040798</t>
  </si>
  <si>
    <t>EJ0824118</t>
  </si>
  <si>
    <t>EJ0824132</t>
  </si>
  <si>
    <t>EJ0824162</t>
  </si>
  <si>
    <t>EJ0824454</t>
  </si>
  <si>
    <t>EJ0824458</t>
  </si>
  <si>
    <t>EJ0824491</t>
  </si>
  <si>
    <t>EJ0824495</t>
  </si>
  <si>
    <t>EJ2321114</t>
  </si>
  <si>
    <t>EJ2321168</t>
  </si>
  <si>
    <t>EJ2810062</t>
  </si>
  <si>
    <t>EI3031971</t>
  </si>
  <si>
    <t>EI3212239</t>
  </si>
  <si>
    <t>EJ0420576</t>
  </si>
  <si>
    <t>EI0148251</t>
  </si>
  <si>
    <t>EI0148333</t>
  </si>
  <si>
    <t>EI0148370</t>
  </si>
  <si>
    <t>EI0341237</t>
  </si>
  <si>
    <t>EI2523632</t>
  </si>
  <si>
    <t>EI2523633</t>
  </si>
  <si>
    <t>EI2714514</t>
  </si>
  <si>
    <t>EI4269059</t>
  </si>
  <si>
    <t>EI4269128</t>
  </si>
  <si>
    <t>EI4269167</t>
  </si>
  <si>
    <t>EI4269297</t>
  </si>
  <si>
    <t>EI4269313</t>
  </si>
  <si>
    <t>EI434000</t>
  </si>
  <si>
    <t>EI434022</t>
  </si>
  <si>
    <t>EI434032</t>
  </si>
  <si>
    <t>EI434198</t>
  </si>
  <si>
    <t>EI434218</t>
  </si>
  <si>
    <t>EI469852</t>
  </si>
  <si>
    <t>EI4859767</t>
  </si>
  <si>
    <t>EI55271</t>
  </si>
  <si>
    <t>EI571634</t>
  </si>
  <si>
    <t>EI586233</t>
  </si>
  <si>
    <t>EI586258</t>
  </si>
  <si>
    <t>EI586302</t>
  </si>
  <si>
    <t>EI8226467</t>
  </si>
  <si>
    <t>EJ0824618</t>
  </si>
  <si>
    <t>EJ0824702</t>
  </si>
  <si>
    <t>EJ0824730</t>
  </si>
  <si>
    <t>EJ0824779</t>
  </si>
  <si>
    <t>EJ0824817</t>
  </si>
  <si>
    <t>EJ216895</t>
  </si>
  <si>
    <t>EJ216914</t>
  </si>
  <si>
    <t>EJ226827</t>
  </si>
  <si>
    <t>EI0148681</t>
  </si>
  <si>
    <t>EI0148703</t>
  </si>
  <si>
    <t>EI0148725</t>
  </si>
  <si>
    <t>EI0148880</t>
  </si>
  <si>
    <t>EI0149158</t>
  </si>
  <si>
    <t>EI0341308</t>
  </si>
  <si>
    <t>EI0341318</t>
  </si>
  <si>
    <t>EI0341510</t>
  </si>
  <si>
    <t>EI0341543</t>
  </si>
  <si>
    <t>EI2839087</t>
  </si>
  <si>
    <t>EI434244</t>
  </si>
  <si>
    <t>EI4859796</t>
  </si>
  <si>
    <t>EI6325465</t>
  </si>
  <si>
    <t>EI7812305</t>
  </si>
  <si>
    <t>EI8040826</t>
  </si>
  <si>
    <t>EI8040901</t>
  </si>
  <si>
    <t>EI8040902</t>
  </si>
  <si>
    <t>EI8041029</t>
  </si>
  <si>
    <t>EJ226691</t>
  </si>
  <si>
    <t>EJ2321621</t>
  </si>
  <si>
    <t>EJ2321741</t>
  </si>
  <si>
    <t>EJ2321806</t>
  </si>
  <si>
    <t>EJ2810261</t>
  </si>
  <si>
    <t>EJ289438</t>
  </si>
  <si>
    <t>EI0148191</t>
  </si>
  <si>
    <t>EI0149012</t>
  </si>
  <si>
    <t>EI0341638</t>
  </si>
  <si>
    <t>EI0341740</t>
  </si>
  <si>
    <t>EI2838890</t>
  </si>
  <si>
    <t>EI2838897</t>
  </si>
  <si>
    <t>EI442316</t>
  </si>
  <si>
    <t>EI586322</t>
  </si>
  <si>
    <t>EJ2321791</t>
  </si>
  <si>
    <t>EI0148782</t>
  </si>
  <si>
    <t>EI0149285</t>
  </si>
  <si>
    <t>EI0149339</t>
  </si>
  <si>
    <t>EI0149416</t>
  </si>
  <si>
    <t>EI0149500</t>
  </si>
  <si>
    <t>EI0149520</t>
  </si>
  <si>
    <t>EI0149621</t>
  </si>
  <si>
    <t>EI0149660</t>
  </si>
  <si>
    <t>EI0341715</t>
  </si>
  <si>
    <t>EI0342285</t>
  </si>
  <si>
    <t>EI2524035</t>
  </si>
  <si>
    <t>EI2524038</t>
  </si>
  <si>
    <t>EI2839171</t>
  </si>
  <si>
    <t>EI2839240</t>
  </si>
  <si>
    <t>EI2839393</t>
  </si>
  <si>
    <t>EI2839573</t>
  </si>
  <si>
    <t>EI2839601</t>
  </si>
  <si>
    <t>EI2839604</t>
  </si>
  <si>
    <t>EI442325</t>
  </si>
  <si>
    <t>EI442368</t>
  </si>
  <si>
    <t>EI539812</t>
  </si>
  <si>
    <t>EI546781</t>
  </si>
  <si>
    <t>EI562001</t>
  </si>
  <si>
    <t>EI585898</t>
  </si>
  <si>
    <t>EI609927</t>
  </si>
  <si>
    <t>EI8626764</t>
  </si>
  <si>
    <t>EI9650484</t>
  </si>
  <si>
    <t>EJ0420861</t>
  </si>
  <si>
    <t>EJ0825611</t>
  </si>
  <si>
    <t>EJ0825675</t>
  </si>
  <si>
    <t>EJ0825676</t>
  </si>
  <si>
    <t>EJ0825881</t>
  </si>
  <si>
    <t>EJ0825988</t>
  </si>
  <si>
    <t>EJ2321827</t>
  </si>
  <si>
    <t>EJ2633198</t>
  </si>
  <si>
    <t>EI0339495</t>
  </si>
  <si>
    <t>EI4267806</t>
  </si>
  <si>
    <t>EI4269781</t>
  </si>
  <si>
    <t>EI4270095</t>
  </si>
  <si>
    <t>EI4270120</t>
  </si>
  <si>
    <t>EI4270157</t>
  </si>
  <si>
    <t>EI4533382</t>
  </si>
  <si>
    <t>EI4860604</t>
  </si>
  <si>
    <t>EI509122</t>
  </si>
  <si>
    <t>EI5123763</t>
  </si>
  <si>
    <t>EI546631</t>
  </si>
  <si>
    <t>EI561959</t>
  </si>
  <si>
    <t>EI562062</t>
  </si>
  <si>
    <t>EI586410</t>
  </si>
  <si>
    <t>EI586474</t>
  </si>
  <si>
    <t>EI586482</t>
  </si>
  <si>
    <t>EI0149708</t>
  </si>
  <si>
    <t>EI0149817</t>
  </si>
  <si>
    <t>EI0149873</t>
  </si>
  <si>
    <t>EI0150001</t>
  </si>
  <si>
    <t>EI0150105</t>
  </si>
  <si>
    <t>EI0150197</t>
  </si>
  <si>
    <t>EI0150241</t>
  </si>
  <si>
    <t>EI0150263</t>
  </si>
  <si>
    <t>EI0150339</t>
  </si>
  <si>
    <t>EI0342423</t>
  </si>
  <si>
    <t>EI2839678</t>
  </si>
  <si>
    <t>EI2839681</t>
  </si>
  <si>
    <t>EI2839849</t>
  </si>
  <si>
    <t>EI2840202</t>
  </si>
  <si>
    <t>EI2840395</t>
  </si>
  <si>
    <t>EI3532567</t>
  </si>
  <si>
    <t>EI509698</t>
  </si>
  <si>
    <t>EI509776</t>
  </si>
  <si>
    <t>EI562143</t>
  </si>
  <si>
    <t>EI562234</t>
  </si>
  <si>
    <t>EI8041329</t>
  </si>
  <si>
    <t>EI9320393</t>
  </si>
  <si>
    <t>EJ0421053</t>
  </si>
  <si>
    <t>EJ0826257</t>
  </si>
  <si>
    <t>EJ0826579</t>
  </si>
  <si>
    <t>EJ0826671</t>
  </si>
  <si>
    <t>EJ0826797</t>
  </si>
  <si>
    <t>EI4267303</t>
  </si>
  <si>
    <t>EI4270074</t>
  </si>
  <si>
    <t>EI4270946</t>
  </si>
  <si>
    <t>EI4271098</t>
  </si>
  <si>
    <t>EI4271101</t>
  </si>
  <si>
    <t>EI4533412</t>
  </si>
  <si>
    <t>EI469191</t>
  </si>
  <si>
    <t>EI4858208</t>
  </si>
  <si>
    <t>EI4860665</t>
  </si>
  <si>
    <t>EI4860957</t>
  </si>
  <si>
    <t>EI5123892</t>
  </si>
  <si>
    <t>EI5124221</t>
  </si>
  <si>
    <t>EI5310095</t>
  </si>
  <si>
    <t>EI546875</t>
  </si>
  <si>
    <t>EI547034</t>
  </si>
  <si>
    <t>EI586664</t>
  </si>
  <si>
    <t>EI6010287</t>
  </si>
  <si>
    <t>EI675963</t>
  </si>
  <si>
    <t>EI676049</t>
  </si>
  <si>
    <t>EI676066</t>
  </si>
  <si>
    <t>EJ226995</t>
  </si>
  <si>
    <t>EJ2810198</t>
  </si>
  <si>
    <t>EJ461037</t>
  </si>
  <si>
    <t>EJ461083</t>
  </si>
  <si>
    <t>EJ461100</t>
  </si>
  <si>
    <t>EJ461138</t>
  </si>
  <si>
    <t>EJ461402</t>
  </si>
  <si>
    <t>EJ461510</t>
  </si>
  <si>
    <t>EJ461585</t>
  </si>
  <si>
    <t>EJ461590</t>
  </si>
  <si>
    <t>EJ461670</t>
  </si>
  <si>
    <t>EJ461719</t>
  </si>
  <si>
    <t>EJ461879</t>
  </si>
  <si>
    <t>EJ461982</t>
  </si>
  <si>
    <t>EJ462041</t>
  </si>
  <si>
    <t>EJ46208</t>
  </si>
  <si>
    <t>EJ462173</t>
  </si>
  <si>
    <t>EJ462230</t>
  </si>
  <si>
    <t>EJ462292</t>
  </si>
  <si>
    <t>EJ462320</t>
  </si>
  <si>
    <t>EJ462339</t>
  </si>
  <si>
    <t>EJ46239</t>
  </si>
  <si>
    <t>EJ46249</t>
  </si>
  <si>
    <t>EJ46336</t>
  </si>
  <si>
    <t>EJ46441</t>
  </si>
  <si>
    <t>EJ46495</t>
  </si>
  <si>
    <t>EJ46583</t>
  </si>
  <si>
    <t>EJ46674</t>
  </si>
  <si>
    <t>EJ46903</t>
  </si>
  <si>
    <t>EI0150421</t>
  </si>
  <si>
    <t>EI0150957</t>
  </si>
  <si>
    <t>EI0150965</t>
  </si>
  <si>
    <t>EI0151039</t>
  </si>
  <si>
    <t>EI0151122</t>
  </si>
  <si>
    <t>EI0151168</t>
  </si>
  <si>
    <t>EI0151174</t>
  </si>
  <si>
    <t>EI0151291</t>
  </si>
  <si>
    <t>EI0342574</t>
  </si>
  <si>
    <t>EI0342606</t>
  </si>
  <si>
    <t>EI0342675</t>
  </si>
  <si>
    <t>EI1171038</t>
  </si>
  <si>
    <t>EI1649655</t>
  </si>
  <si>
    <t>EI1758370</t>
  </si>
  <si>
    <t>EI1760603</t>
  </si>
  <si>
    <t>EI1763892</t>
  </si>
  <si>
    <t>EI2183804</t>
  </si>
  <si>
    <t>EI2840833</t>
  </si>
  <si>
    <t>EI2840844</t>
  </si>
  <si>
    <t>EI2840994</t>
  </si>
  <si>
    <t>EI2841162</t>
  </si>
  <si>
    <t>EI2841208</t>
  </si>
  <si>
    <t>EI547065</t>
  </si>
  <si>
    <t>EI7813148</t>
  </si>
  <si>
    <t>EI8041407</t>
  </si>
  <si>
    <t>EI8226930</t>
  </si>
  <si>
    <t>EJ0733340</t>
  </si>
  <si>
    <t>EJ0827445</t>
  </si>
  <si>
    <t>EJ3328053</t>
  </si>
  <si>
    <t>EI0151666</t>
  </si>
  <si>
    <t>EI0342917</t>
  </si>
  <si>
    <t>EI0343215</t>
  </si>
  <si>
    <t>EI0343275</t>
  </si>
  <si>
    <t>EI4271273</t>
  </si>
  <si>
    <t>EI4271465</t>
  </si>
  <si>
    <t>EI434777</t>
  </si>
  <si>
    <t>EI434812</t>
  </si>
  <si>
    <t>EI434853</t>
  </si>
  <si>
    <t>EI434866</t>
  </si>
  <si>
    <t>EI5310316</t>
  </si>
  <si>
    <t>EI586730</t>
  </si>
  <si>
    <t>EI685214</t>
  </si>
  <si>
    <t>EI927200</t>
  </si>
  <si>
    <t>EI927201</t>
  </si>
  <si>
    <t>EI927210</t>
  </si>
  <si>
    <t>EJ015343</t>
  </si>
  <si>
    <t>EI509923</t>
  </si>
  <si>
    <t>EI547101</t>
  </si>
  <si>
    <t>EI586772</t>
  </si>
  <si>
    <t>EI586776</t>
  </si>
  <si>
    <t>EJ227050</t>
  </si>
  <si>
    <t>EI509845</t>
  </si>
  <si>
    <t>EI5310418</t>
  </si>
  <si>
    <t>EI676436</t>
  </si>
  <si>
    <t>EI0152382</t>
  </si>
  <si>
    <t>EI0152383</t>
  </si>
  <si>
    <t>EI0152457</t>
  </si>
  <si>
    <t>EI0343982</t>
  </si>
  <si>
    <t>EI146110</t>
  </si>
  <si>
    <t>EI434108</t>
  </si>
  <si>
    <t>EI4610317</t>
  </si>
  <si>
    <t>EI4610563</t>
  </si>
  <si>
    <t>EI509933</t>
  </si>
  <si>
    <t>EI55591</t>
  </si>
  <si>
    <t>EI5910643</t>
  </si>
  <si>
    <t>EI5910645</t>
  </si>
  <si>
    <t>EI676377</t>
  </si>
  <si>
    <t>EI676486</t>
  </si>
  <si>
    <t>EI8227181</t>
  </si>
  <si>
    <t>EJ0828700</t>
  </si>
  <si>
    <t>EJ217709</t>
  </si>
  <si>
    <t>EJ2322549</t>
  </si>
  <si>
    <t>EJ2810770</t>
  </si>
  <si>
    <t>EJ461930</t>
  </si>
  <si>
    <t>EJ46454</t>
  </si>
  <si>
    <t>EI4271895</t>
  </si>
  <si>
    <t>EI434916</t>
  </si>
  <si>
    <t>EI4610688</t>
  </si>
  <si>
    <t>EI4861676</t>
  </si>
  <si>
    <t>EI5123899</t>
  </si>
  <si>
    <t>EI55809</t>
  </si>
  <si>
    <t>EI55811</t>
  </si>
  <si>
    <t>EI55831</t>
  </si>
  <si>
    <t>EI3533538</t>
  </si>
  <si>
    <t>EI3533539</t>
  </si>
  <si>
    <t>EI0149929</t>
  </si>
  <si>
    <t>EI0151809</t>
  </si>
  <si>
    <t>EI0151858</t>
  </si>
  <si>
    <t>EI0151865</t>
  </si>
  <si>
    <t>EI0151942</t>
  </si>
  <si>
    <t>EI0151961</t>
  </si>
  <si>
    <t>EI0152063</t>
  </si>
  <si>
    <t>EI0152114</t>
  </si>
  <si>
    <t>EI0152151</t>
  </si>
  <si>
    <t>EI0152157</t>
  </si>
  <si>
    <t>EI0152212</t>
  </si>
  <si>
    <t>EI0152274</t>
  </si>
  <si>
    <t>EI0152343</t>
  </si>
  <si>
    <t>EI0152666</t>
  </si>
  <si>
    <t>EI0152670</t>
  </si>
  <si>
    <t>EI0152701</t>
  </si>
  <si>
    <t>EI0152710</t>
  </si>
  <si>
    <t>EI0152783</t>
  </si>
  <si>
    <t>EI0152816</t>
  </si>
  <si>
    <t>EI0152836</t>
  </si>
  <si>
    <t>EI0343172</t>
  </si>
  <si>
    <t>EI0343198</t>
  </si>
  <si>
    <t>EI0343219</t>
  </si>
  <si>
    <t>EI0343300</t>
  </si>
  <si>
    <t>EI0343379</t>
  </si>
  <si>
    <t>EI0343400</t>
  </si>
  <si>
    <t>EI0343407</t>
  </si>
  <si>
    <t>EI0343420</t>
  </si>
  <si>
    <t>EI0343464</t>
  </si>
  <si>
    <t>EI0343512</t>
  </si>
  <si>
    <t>EI0343514</t>
  </si>
  <si>
    <t>EI0343600</t>
  </si>
  <si>
    <t>EI0343655</t>
  </si>
  <si>
    <t>EI0343706</t>
  </si>
  <si>
    <t>EI0343741</t>
  </si>
  <si>
    <t>EI0343764</t>
  </si>
  <si>
    <t>EI0343858</t>
  </si>
  <si>
    <t>EI0344174</t>
  </si>
  <si>
    <t>EI0344248</t>
  </si>
  <si>
    <t>EI0344256</t>
  </si>
  <si>
    <t>EI0344264</t>
  </si>
  <si>
    <t>EI0344273</t>
  </si>
  <si>
    <t>EI0344304</t>
  </si>
  <si>
    <t>EI0344353</t>
  </si>
  <si>
    <t>EI0344358</t>
  </si>
  <si>
    <t>EI0344367</t>
  </si>
  <si>
    <t>EI0344383</t>
  </si>
  <si>
    <t>EI2841763</t>
  </si>
  <si>
    <t>EI2842216</t>
  </si>
  <si>
    <t>EI2842219</t>
  </si>
  <si>
    <t>EI2842266</t>
  </si>
  <si>
    <t>EI2842275</t>
  </si>
  <si>
    <t>EI2842348</t>
  </si>
  <si>
    <t>EI2842354</t>
  </si>
  <si>
    <t>EI2842368</t>
  </si>
  <si>
    <t>EI2842376</t>
  </si>
  <si>
    <t>EI2842893</t>
  </si>
  <si>
    <t>EI2842990</t>
  </si>
  <si>
    <t>EI6244159</t>
  </si>
  <si>
    <t>EI6327054</t>
  </si>
  <si>
    <t>EI6327181</t>
  </si>
  <si>
    <t>EI6327201</t>
  </si>
  <si>
    <t>EI774941</t>
  </si>
  <si>
    <t>EI7813466</t>
  </si>
  <si>
    <t>EI7813731</t>
  </si>
  <si>
    <t>EI7922483</t>
  </si>
  <si>
    <t>EI8227079</t>
  </si>
  <si>
    <t>EI8227253</t>
  </si>
  <si>
    <t>EI8316007</t>
  </si>
  <si>
    <t>EI8316008</t>
  </si>
  <si>
    <t>EI9320586</t>
  </si>
  <si>
    <t>EI9320587</t>
  </si>
  <si>
    <t>EI9320615</t>
  </si>
  <si>
    <t>EI9320660</t>
  </si>
  <si>
    <t>EI9320694</t>
  </si>
  <si>
    <t>EI9652272</t>
  </si>
  <si>
    <t>EI9653111</t>
  </si>
  <si>
    <t>EJ0510468</t>
  </si>
  <si>
    <t>EJ0510568</t>
  </si>
  <si>
    <t>EJ0826827</t>
  </si>
  <si>
    <t>EJ0826839</t>
  </si>
  <si>
    <t>EJ0826844</t>
  </si>
  <si>
    <t>EJ0826862</t>
  </si>
  <si>
    <t>EJ0827023</t>
  </si>
  <si>
    <t>EJ0827030</t>
  </si>
  <si>
    <t>EJ0827128</t>
  </si>
  <si>
    <t>EJ0827169</t>
  </si>
  <si>
    <t>EJ0827224</t>
  </si>
  <si>
    <t>EJ0827230</t>
  </si>
  <si>
    <t>EJ0827260</t>
  </si>
  <si>
    <t>EJ0827314</t>
  </si>
  <si>
    <t>EJ0827331</t>
  </si>
  <si>
    <t>EJ0827334</t>
  </si>
  <si>
    <t>EJ0827461</t>
  </si>
  <si>
    <t>EJ0827471</t>
  </si>
  <si>
    <t>EJ0827496</t>
  </si>
  <si>
    <t>EJ0827506</t>
  </si>
  <si>
    <t>EJ0827521</t>
  </si>
  <si>
    <t>EJ0828002</t>
  </si>
  <si>
    <t>EJ0828013</t>
  </si>
  <si>
    <t>EJ0828035</t>
  </si>
  <si>
    <t>EJ0828037</t>
  </si>
  <si>
    <t>EJ0828053</t>
  </si>
  <si>
    <t>EJ0828072</t>
  </si>
  <si>
    <t>EJ0828089</t>
  </si>
  <si>
    <t>EJ0828090</t>
  </si>
  <si>
    <t>EJ0828094</t>
  </si>
  <si>
    <t>EJ0828135</t>
  </si>
  <si>
    <t>EJ0828142</t>
  </si>
  <si>
    <t>EJ0828143</t>
  </si>
  <si>
    <t>EJ0828146</t>
  </si>
  <si>
    <t>EJ0828148</t>
  </si>
  <si>
    <t>EJ0828156</t>
  </si>
  <si>
    <t>EJ0828243</t>
  </si>
  <si>
    <t>EJ0828269</t>
  </si>
  <si>
    <t>EJ0828270</t>
  </si>
  <si>
    <t>EJ0828282</t>
  </si>
  <si>
    <t>EJ0828359</t>
  </si>
  <si>
    <t>EJ0828382</t>
  </si>
  <si>
    <t>EJ0828402</t>
  </si>
  <si>
    <t>EJ0828427</t>
  </si>
  <si>
    <t>EJ0828451</t>
  </si>
  <si>
    <t>EJ0828469</t>
  </si>
  <si>
    <t>EJ0828471</t>
  </si>
  <si>
    <t>EJ0828498</t>
  </si>
  <si>
    <t>EJ0828511</t>
  </si>
  <si>
    <t>EJ0828558</t>
  </si>
  <si>
    <t>EJ0828578</t>
  </si>
  <si>
    <t>EJ0828845</t>
  </si>
  <si>
    <t>EJ0828846</t>
  </si>
  <si>
    <t>EJ2322635</t>
  </si>
  <si>
    <t>EJ2635139</t>
  </si>
  <si>
    <t>EJ2744278</t>
  </si>
  <si>
    <t>EJ2744299</t>
  </si>
  <si>
    <t>EJ3328930</t>
  </si>
  <si>
    <t>EJ3329070</t>
  </si>
  <si>
    <t>EI0151848</t>
  </si>
  <si>
    <t>EI0152919</t>
  </si>
  <si>
    <t>EI0152921</t>
  </si>
  <si>
    <t>EI0152922</t>
  </si>
  <si>
    <t>EI0152973</t>
  </si>
  <si>
    <t>EI0153010</t>
  </si>
  <si>
    <t>EI0153024</t>
  </si>
  <si>
    <t>EI0153034</t>
  </si>
  <si>
    <t>EI0153112</t>
  </si>
  <si>
    <t>EI0153155</t>
  </si>
  <si>
    <t>EI0153169</t>
  </si>
  <si>
    <t>EI0153237</t>
  </si>
  <si>
    <t>EI0153300</t>
  </si>
  <si>
    <t>EI0153331</t>
  </si>
  <si>
    <t>EI0153366</t>
  </si>
  <si>
    <t>EI0153382</t>
  </si>
  <si>
    <t>EI0153444</t>
  </si>
  <si>
    <t>EI0343643</t>
  </si>
  <si>
    <t>EI0344415</t>
  </si>
  <si>
    <t>EI0344423</t>
  </si>
  <si>
    <t>EI0344433</t>
  </si>
  <si>
    <t>EI0344439</t>
  </si>
  <si>
    <t>EI0344442</t>
  </si>
  <si>
    <t>EI0344516</t>
  </si>
  <si>
    <t>EI0344543</t>
  </si>
  <si>
    <t>EI0344552</t>
  </si>
  <si>
    <t>EI0344615</t>
  </si>
  <si>
    <t>EI0344632</t>
  </si>
  <si>
    <t>EI0344642</t>
  </si>
  <si>
    <t>EI0344643</t>
  </si>
  <si>
    <t>EI0344651</t>
  </si>
  <si>
    <t>EI0344660</t>
  </si>
  <si>
    <t>EI0344759</t>
  </si>
  <si>
    <t>EI0344788</t>
  </si>
  <si>
    <t>EI0344802</t>
  </si>
  <si>
    <t>EI0344813</t>
  </si>
  <si>
    <t>EI0344850</t>
  </si>
  <si>
    <t>EI0344900</t>
  </si>
  <si>
    <t>EI0344974</t>
  </si>
  <si>
    <t>EI0344986</t>
  </si>
  <si>
    <t>EI0345009</t>
  </si>
  <si>
    <t>EI0345015</t>
  </si>
  <si>
    <t>EI0345024</t>
  </si>
  <si>
    <t>EI2843612</t>
  </si>
  <si>
    <t>EI2843620</t>
  </si>
  <si>
    <t>EI2843696</t>
  </si>
  <si>
    <t>EI2843721</t>
  </si>
  <si>
    <t>EI2843723</t>
  </si>
  <si>
    <t>EI2843750</t>
  </si>
  <si>
    <t>EI2843787</t>
  </si>
  <si>
    <t>EI2843792</t>
  </si>
  <si>
    <t>EI2843793</t>
  </si>
  <si>
    <t>EI775124</t>
  </si>
  <si>
    <t>EI7813929</t>
  </si>
  <si>
    <t>EI7922547</t>
  </si>
  <si>
    <t>EI8227343</t>
  </si>
  <si>
    <t>EI8227352</t>
  </si>
  <si>
    <t>EI8227353</t>
  </si>
  <si>
    <t>EI8227383</t>
  </si>
  <si>
    <t>EI8315855</t>
  </si>
  <si>
    <t>EI9320372</t>
  </si>
  <si>
    <t>EI9320394</t>
  </si>
  <si>
    <t>EI9320664</t>
  </si>
  <si>
    <t>EI9320732</t>
  </si>
  <si>
    <t>EI9320741</t>
  </si>
  <si>
    <t>EI9320748</t>
  </si>
  <si>
    <t>EI9320759</t>
  </si>
  <si>
    <t>EI9652856</t>
  </si>
  <si>
    <t>EI9652857</t>
  </si>
  <si>
    <t>EI9653030</t>
  </si>
  <si>
    <t>EI9653713</t>
  </si>
  <si>
    <t>EJ015516</t>
  </si>
  <si>
    <t>EJ0829410</t>
  </si>
  <si>
    <t>EJ0829424</t>
  </si>
  <si>
    <t>EJ0829425</t>
  </si>
  <si>
    <t>EJ0829498</t>
  </si>
  <si>
    <t>EJ0829543</t>
  </si>
  <si>
    <t>EJ0829599</t>
  </si>
  <si>
    <t>EJ2322831</t>
  </si>
  <si>
    <t>EJ2322835</t>
  </si>
  <si>
    <t>EJ2322856</t>
  </si>
  <si>
    <t>EJ2635705</t>
  </si>
  <si>
    <t>EJ2744712</t>
  </si>
  <si>
    <t>EJ2744731</t>
  </si>
  <si>
    <t>EJ3329118</t>
  </si>
  <si>
    <t>EI4272008</t>
  </si>
  <si>
    <t>EI4272130</t>
  </si>
  <si>
    <t>EI4272234</t>
  </si>
  <si>
    <t>EI4272285</t>
  </si>
  <si>
    <t>EI4272286</t>
  </si>
  <si>
    <t>EI442571</t>
  </si>
  <si>
    <t>EI443114</t>
  </si>
  <si>
    <t>EI4534837</t>
  </si>
  <si>
    <t>EI4861473</t>
  </si>
  <si>
    <t>EI4861795</t>
  </si>
  <si>
    <t>EI5010035</t>
  </si>
  <si>
    <t>EI5010051</t>
  </si>
  <si>
    <t>EI547129</t>
  </si>
  <si>
    <t>EI547131</t>
  </si>
  <si>
    <t>EI551091</t>
  </si>
  <si>
    <t>EI551098</t>
  </si>
  <si>
    <t>EI551104</t>
  </si>
  <si>
    <t>EI55974</t>
  </si>
  <si>
    <t>EI55980</t>
  </si>
  <si>
    <t>EI55983</t>
  </si>
  <si>
    <t>EI562461</t>
  </si>
  <si>
    <t>EI562463</t>
  </si>
  <si>
    <t>EI5910709</t>
  </si>
  <si>
    <t>EI5910714</t>
  </si>
  <si>
    <t>EI5910728</t>
  </si>
  <si>
    <t>EI5910777</t>
  </si>
  <si>
    <t>EI5910781</t>
  </si>
  <si>
    <t>EI6010445</t>
  </si>
  <si>
    <t>EI6010475</t>
  </si>
  <si>
    <t>EI6010489</t>
  </si>
  <si>
    <t>EI676517</t>
  </si>
  <si>
    <t>EI676519</t>
  </si>
  <si>
    <t>EI676523</t>
  </si>
  <si>
    <t>EI676529</t>
  </si>
  <si>
    <t>EI676575</t>
  </si>
  <si>
    <t>EI676580</t>
  </si>
  <si>
    <t>EI676583</t>
  </si>
  <si>
    <t>EI676600</t>
  </si>
  <si>
    <t>EI676606</t>
  </si>
  <si>
    <t>EI676624</t>
  </si>
  <si>
    <t>EI676627</t>
  </si>
  <si>
    <t>EI685325</t>
  </si>
  <si>
    <t>EI685347</t>
  </si>
  <si>
    <t>EJ217886</t>
  </si>
  <si>
    <t>EJ217893</t>
  </si>
  <si>
    <t>EJ227179</t>
  </si>
  <si>
    <t>EJ227199</t>
  </si>
  <si>
    <t>EJ227220</t>
  </si>
  <si>
    <t>EJ2810791</t>
  </si>
  <si>
    <t>EJ2810837</t>
  </si>
  <si>
    <t>EJ46161</t>
  </si>
  <si>
    <t>EI0150523</t>
  </si>
  <si>
    <t>EI0151390</t>
  </si>
  <si>
    <t>EI0151394</t>
  </si>
  <si>
    <t>EI0151470</t>
  </si>
  <si>
    <t>EI0151514</t>
  </si>
  <si>
    <t>EI0151522</t>
  </si>
  <si>
    <t>EI0151539</t>
  </si>
  <si>
    <t>EI0151600</t>
  </si>
  <si>
    <t>EI0151654</t>
  </si>
  <si>
    <t>EI0151687</t>
  </si>
  <si>
    <t>EI0151902</t>
  </si>
  <si>
    <t>EI0152231</t>
  </si>
  <si>
    <t>EI0152237</t>
  </si>
  <si>
    <t>EI1266353</t>
  </si>
  <si>
    <t>EI2840493</t>
  </si>
  <si>
    <t>EI2840545</t>
  </si>
  <si>
    <t>EI2841231</t>
  </si>
  <si>
    <t>EI2841289</t>
  </si>
  <si>
    <t>EI2841530</t>
  </si>
  <si>
    <t>EI2841603</t>
  </si>
  <si>
    <t>EI2841850</t>
  </si>
  <si>
    <t>EI2841868</t>
  </si>
  <si>
    <t>EI2841942</t>
  </si>
  <si>
    <t>EI2841997</t>
  </si>
  <si>
    <t>EI2842023</t>
  </si>
  <si>
    <t>EI2842081</t>
  </si>
  <si>
    <t>EI2842083</t>
  </si>
  <si>
    <t>EI2842098</t>
  </si>
  <si>
    <t>EI2842178</t>
  </si>
  <si>
    <t>EI2842300</t>
  </si>
  <si>
    <t>EI2842592</t>
  </si>
  <si>
    <t>EI2842697</t>
  </si>
  <si>
    <t>EI2842846</t>
  </si>
  <si>
    <t>EI2842867</t>
  </si>
  <si>
    <t>EI2843069</t>
  </si>
  <si>
    <t>EI2843096</t>
  </si>
  <si>
    <t>EI2843146</t>
  </si>
  <si>
    <t>EI2843160</t>
  </si>
  <si>
    <t>EI2843221</t>
  </si>
  <si>
    <t>EI2843247</t>
  </si>
  <si>
    <t>EI2843388</t>
  </si>
  <si>
    <t>EI2843435</t>
  </si>
  <si>
    <t>EI2843486</t>
  </si>
  <si>
    <t>EI7922501</t>
  </si>
  <si>
    <t>EI8041496</t>
  </si>
  <si>
    <t>EI8041553</t>
  </si>
  <si>
    <t>EI8041567</t>
  </si>
  <si>
    <t>EI8041782</t>
  </si>
  <si>
    <t>EI8041828</t>
  </si>
  <si>
    <t>EI8041841</t>
  </si>
  <si>
    <t>EI8227031</t>
  </si>
  <si>
    <t>EJ0826890</t>
  </si>
  <si>
    <t>EJ0826985</t>
  </si>
  <si>
    <t>EJ0827345</t>
  </si>
  <si>
    <t>EJ0827527</t>
  </si>
  <si>
    <t>EJ0827572</t>
  </si>
  <si>
    <t>EJ0827682</t>
  </si>
  <si>
    <t>EJ0827704</t>
  </si>
  <si>
    <t>EJ0827726</t>
  </si>
  <si>
    <t>EJ0827755</t>
  </si>
  <si>
    <t>EJ0827760</t>
  </si>
  <si>
    <t>EJ0827769</t>
  </si>
  <si>
    <t>EJ0827834</t>
  </si>
  <si>
    <t>EJ0827836</t>
  </si>
  <si>
    <t>EJ0827895</t>
  </si>
  <si>
    <t>EJ0827906</t>
  </si>
  <si>
    <t>EJ0827938</t>
  </si>
  <si>
    <t>EJ0827968</t>
  </si>
  <si>
    <t>EJ0828715</t>
  </si>
  <si>
    <t>EJ0828734</t>
  </si>
  <si>
    <t>EJ0828849</t>
  </si>
  <si>
    <t>EJ0828904</t>
  </si>
  <si>
    <t>EJ0828914</t>
  </si>
  <si>
    <t>EJ0828949</t>
  </si>
  <si>
    <t>EJ0829009</t>
  </si>
  <si>
    <t>EJ0829131</t>
  </si>
  <si>
    <t>EJ0829145</t>
  </si>
  <si>
    <t>EJ0829148</t>
  </si>
  <si>
    <t>EJ0829232</t>
  </si>
  <si>
    <t>EJ0829669</t>
  </si>
  <si>
    <t>EJ2322376</t>
  </si>
  <si>
    <t>EJ2322415</t>
  </si>
  <si>
    <t>EJ2322434</t>
  </si>
  <si>
    <t>EJ2322451</t>
  </si>
  <si>
    <t>EJ2322519</t>
  </si>
  <si>
    <t>EJ2322584</t>
  </si>
  <si>
    <t>EJ2634150</t>
  </si>
  <si>
    <t>EJ3328548</t>
  </si>
  <si>
    <t>EI0148824</t>
  </si>
  <si>
    <t>EI0150453</t>
  </si>
  <si>
    <t>EI0150456</t>
  </si>
  <si>
    <t>EI0150497</t>
  </si>
  <si>
    <t>EI0150538</t>
  </si>
  <si>
    <t>EI0150540</t>
  </si>
  <si>
    <t>EI0150544</t>
  </si>
  <si>
    <t>EI0150562</t>
  </si>
  <si>
    <t>EI0151664</t>
  </si>
  <si>
    <t>EI0151710</t>
  </si>
  <si>
    <t>EI0151873</t>
  </si>
  <si>
    <t>EI0151892</t>
  </si>
  <si>
    <t>EI0151893</t>
  </si>
  <si>
    <t>EI0152273</t>
  </si>
  <si>
    <t>EI0342923</t>
  </si>
  <si>
    <t>EI2840581</t>
  </si>
  <si>
    <t>EI2840586</t>
  </si>
  <si>
    <t>EI2840593</t>
  </si>
  <si>
    <t>EI2840710</t>
  </si>
  <si>
    <t>EI2841406</t>
  </si>
  <si>
    <t>EI2841415</t>
  </si>
  <si>
    <t>EI2841481</t>
  </si>
  <si>
    <t>EI2841628</t>
  </si>
  <si>
    <t>EI2841726</t>
  </si>
  <si>
    <t>EI2841841</t>
  </si>
  <si>
    <t>EI2841879</t>
  </si>
  <si>
    <t>EI2842042</t>
  </si>
  <si>
    <t>EI2842045</t>
  </si>
  <si>
    <t>EI2842073</t>
  </si>
  <si>
    <t>EI2842158</t>
  </si>
  <si>
    <t>EI2842164</t>
  </si>
  <si>
    <t>EI2842412</t>
  </si>
  <si>
    <t>EI2842647</t>
  </si>
  <si>
    <t>EI2842677</t>
  </si>
  <si>
    <t>EI2842704</t>
  </si>
  <si>
    <t>EI2842725</t>
  </si>
  <si>
    <t>EI2842770</t>
  </si>
  <si>
    <t>EI2843144</t>
  </si>
  <si>
    <t>EI2843297</t>
  </si>
  <si>
    <t>EI2843302</t>
  </si>
  <si>
    <t>EI2843303</t>
  </si>
  <si>
    <t>EI2843330</t>
  </si>
  <si>
    <t>EI2843333</t>
  </si>
  <si>
    <t>EI2843369</t>
  </si>
  <si>
    <t>EI2843428</t>
  </si>
  <si>
    <t>EI2843517</t>
  </si>
  <si>
    <t>EI2843526</t>
  </si>
  <si>
    <t>EI8041485</t>
  </si>
  <si>
    <t>EI8041542</t>
  </si>
  <si>
    <t>EI8041641</t>
  </si>
  <si>
    <t>EI8041722</t>
  </si>
  <si>
    <t>EI8041730</t>
  </si>
  <si>
    <t>EI8041765</t>
  </si>
  <si>
    <t>EI2320015</t>
  </si>
  <si>
    <t>EI3034649</t>
  </si>
  <si>
    <t>EI443147</t>
  </si>
  <si>
    <t>EI551175</t>
  </si>
  <si>
    <t>EI562505</t>
  </si>
  <si>
    <t>EI562509</t>
  </si>
  <si>
    <t>EI562521</t>
  </si>
  <si>
    <t>EI5910854</t>
  </si>
  <si>
    <t>EI676674</t>
  </si>
  <si>
    <t>EI685473</t>
  </si>
  <si>
    <t>EI685513</t>
  </si>
  <si>
    <t>EI685521</t>
  </si>
  <si>
    <t>EJ227412</t>
  </si>
  <si>
    <t>EJ227427</t>
  </si>
  <si>
    <t>EI5310639</t>
  </si>
  <si>
    <t>EI562512</t>
  </si>
  <si>
    <t>EI5910831</t>
  </si>
  <si>
    <t>EI8227690</t>
  </si>
  <si>
    <t>EJ2810943</t>
  </si>
  <si>
    <t>EI0154910</t>
  </si>
  <si>
    <t>EI0346207</t>
  </si>
  <si>
    <t>EI0346389</t>
  </si>
  <si>
    <t>EI2844500</t>
  </si>
  <si>
    <t>EI551457</t>
  </si>
  <si>
    <t>EI685727</t>
  </si>
  <si>
    <t>EI8042742</t>
  </si>
  <si>
    <t>EI8042771</t>
  </si>
  <si>
    <t>EI9654766</t>
  </si>
  <si>
    <t>EJ464271</t>
  </si>
  <si>
    <t>EI0346323</t>
  </si>
  <si>
    <t>EI0346377</t>
  </si>
  <si>
    <t>EI0346404</t>
  </si>
  <si>
    <t>EI2840528</t>
  </si>
  <si>
    <t>EI2841844</t>
  </si>
  <si>
    <t>EI2843179</t>
  </si>
  <si>
    <t>EI2844611</t>
  </si>
  <si>
    <t>EI2844723</t>
  </si>
  <si>
    <t>EI2844773</t>
  </si>
  <si>
    <t>EI3035120</t>
  </si>
  <si>
    <t>EI3534878</t>
  </si>
  <si>
    <t>EI3534889</t>
  </si>
  <si>
    <t>EI4272570</t>
  </si>
  <si>
    <t>EI4272667</t>
  </si>
  <si>
    <t>EI4273176</t>
  </si>
  <si>
    <t>EI443179</t>
  </si>
  <si>
    <t>EI443264</t>
  </si>
  <si>
    <t>EI443312</t>
  </si>
  <si>
    <t>EI5310686</t>
  </si>
  <si>
    <t>EI5310772</t>
  </si>
  <si>
    <t>EI5310797</t>
  </si>
  <si>
    <t>EI547182</t>
  </si>
  <si>
    <t>EI547382</t>
  </si>
  <si>
    <t>EI547437</t>
  </si>
  <si>
    <t>EI551089</t>
  </si>
  <si>
    <t>EI551166</t>
  </si>
  <si>
    <t>EI551333</t>
  </si>
  <si>
    <t>EI551334</t>
  </si>
  <si>
    <t>EI551607</t>
  </si>
  <si>
    <t>EI562538</t>
  </si>
  <si>
    <t>EI562603</t>
  </si>
  <si>
    <t>EI562669</t>
  </si>
  <si>
    <t>EI586416</t>
  </si>
  <si>
    <t>EI586444</t>
  </si>
  <si>
    <t>EI5910548</t>
  </si>
  <si>
    <t>EI5910908</t>
  </si>
  <si>
    <t>EI6010552</t>
  </si>
  <si>
    <t>EI6010569</t>
  </si>
  <si>
    <t>EI676521</t>
  </si>
  <si>
    <t>EI676708</t>
  </si>
  <si>
    <t>EI676713</t>
  </si>
  <si>
    <t>EI676755</t>
  </si>
  <si>
    <t>EI685482</t>
  </si>
  <si>
    <t>EI685552</t>
  </si>
  <si>
    <t>EI685591</t>
  </si>
  <si>
    <t>EI685611</t>
  </si>
  <si>
    <t>EI685618</t>
  </si>
  <si>
    <t>EI685621</t>
  </si>
  <si>
    <t>EI685636</t>
  </si>
  <si>
    <t>EI685671</t>
  </si>
  <si>
    <t>EI685680</t>
  </si>
  <si>
    <t>EI685681</t>
  </si>
  <si>
    <t>EI685689</t>
  </si>
  <si>
    <t>EI685690</t>
  </si>
  <si>
    <t>EI685731</t>
  </si>
  <si>
    <t>EI8041467</t>
  </si>
  <si>
    <t>EI8042738</t>
  </si>
  <si>
    <t>EI8042964</t>
  </si>
  <si>
    <t>EI927454</t>
  </si>
  <si>
    <t>EI9320907</t>
  </si>
  <si>
    <t>EI9654792</t>
  </si>
  <si>
    <t>EI9654818</t>
  </si>
  <si>
    <t>EJ218010</t>
  </si>
  <si>
    <t>EJ227403</t>
  </si>
  <si>
    <t>EJ227458</t>
  </si>
  <si>
    <t>EJ227461</t>
  </si>
  <si>
    <t>EJ227482</t>
  </si>
  <si>
    <t>EJ2322775</t>
  </si>
  <si>
    <t>EJ2322924</t>
  </si>
  <si>
    <t>EJ2322934</t>
  </si>
  <si>
    <t>EJ2810937</t>
  </si>
  <si>
    <t>EJ2810966</t>
  </si>
  <si>
    <t>EJ2810991</t>
  </si>
  <si>
    <t>EJ464052</t>
  </si>
  <si>
    <t>LLAVE</t>
  </si>
  <si>
    <t>ESTADO CARTERA ANTERIOR</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</si>
  <si>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</si>
  <si>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</si>
  <si>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</si>
  <si>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</si>
  <si>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</si>
  <si>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</si>
  <si>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</si>
  <si>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</si>
  <si>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</si>
  <si>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</si>
  <si>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</si>
  <si>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</si>
  <si>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</si>
  <si>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</si>
  <si>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</si>
  <si>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</si>
  <si>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</si>
  <si>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</si>
  <si>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</si>
  <si>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</si>
  <si>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</si>
  <si>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</si>
  <si>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</si>
  <si>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</si>
  <si>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</si>
  <si>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</si>
  <si>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</si>
  <si>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</si>
  <si>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</si>
  <si>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</si>
  <si>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</si>
  <si>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</si>
  <si>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</si>
  <si>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</si>
  <si>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</si>
  <si>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pendiente en programacion de pago</t>
  </si>
  <si>
    <t>Factura devuelta</t>
  </si>
  <si>
    <t>Facturacion Covid</t>
  </si>
  <si>
    <t>Factura cancelada</t>
  </si>
  <si>
    <t>Factura pendiente en programacion de pago - Glosa por contestar IPS</t>
  </si>
  <si>
    <t>Glosa por contestar IPS</t>
  </si>
  <si>
    <t>Factura no radicada</t>
  </si>
  <si>
    <t>Factura aceptada por la IPS</t>
  </si>
  <si>
    <t>Factura en proceso interno</t>
  </si>
  <si>
    <t>Factura cancelada parcialmente - Glosa por contestar IPS</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</si>
  <si>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</si>
  <si>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</si>
  <si>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</si>
  <si>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</si>
  <si>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</si>
  <si>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</si>
  <si>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</si>
  <si>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</si>
  <si>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</si>
  <si>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</si>
  <si>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</si>
  <si>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</si>
  <si>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</si>
  <si>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</si>
  <si>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</si>
  <si>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</si>
  <si>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</si>
  <si>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</si>
  <si>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</si>
  <si>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</si>
  <si>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</si>
  <si>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</si>
  <si>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</si>
  <si>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</si>
  <si>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</si>
  <si>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</si>
  <si>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</si>
  <si>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</si>
  <si>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</si>
  <si>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</si>
  <si>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</si>
  <si>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</si>
  <si>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</si>
  <si>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</si>
  <si>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</si>
  <si>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891480000_EI0150197</t>
  </si>
  <si>
    <t>CAJA DE COMPENSACION FAMILIAR DE RISARALDA COMFAMILIAR RISARALDA</t>
  </si>
  <si>
    <t>Finalizada</t>
  </si>
  <si>
    <t>NULL</t>
  </si>
  <si>
    <t>MAYOR VALOR COBRADO EN CODIGO 890344 FACTURAN $ 112500 TARIFA CONVENIO $ 91000  SE OBJETA DIFERENCIA  $ 21500</t>
  </si>
  <si>
    <t>Servicios ambulatorios</t>
  </si>
  <si>
    <t>Pago por evento</t>
  </si>
  <si>
    <t>Demanda</t>
  </si>
  <si>
    <t>CNT-2023-532</t>
  </si>
  <si>
    <t>Acta Conciliacion N°496</t>
  </si>
  <si>
    <t>Glosa</t>
  </si>
  <si>
    <t>891480000_EI0341715</t>
  </si>
  <si>
    <t>mayor valor cobrado en codigo que facturan $ 112500 convenio $ 91000 dif $ 21500</t>
  </si>
  <si>
    <t>Acta Conciliacion N°483</t>
  </si>
  <si>
    <t>891480000_EI0341740</t>
  </si>
  <si>
    <t>891480000_EI2838897</t>
  </si>
  <si>
    <t>mayor valor cobrado en codigo 890344 facturan $ 112500 convenio $ 91000 dif $ 21500</t>
  </si>
  <si>
    <t>891480000_EI4223980</t>
  </si>
  <si>
    <t>ESTADO DOS</t>
  </si>
  <si>
    <t>SPTEINCOMPLETO: SE DEVEULV FACTURA CON SOPORTES COMPLETOSNOA ANEXAN SOPORTE DE LABORATORIO DE COVID ,ANEXARLO PARA DA RLE TRAMITE ALA FACTURA. YUFREY HERNNADEZ</t>
  </si>
  <si>
    <t>MIG-891480000</t>
  </si>
  <si>
    <t>891480000_EI442368</t>
  </si>
  <si>
    <t>Para respuesta prestador</t>
  </si>
  <si>
    <t xml:space="preserve">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 </t>
  </si>
  <si>
    <t>GLOSA</t>
  </si>
  <si>
    <t>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t>
  </si>
  <si>
    <t>PERTINENCIA MEDICA</t>
  </si>
  <si>
    <t>Hospitalario</t>
  </si>
  <si>
    <t>Servicios hospitalarios</t>
  </si>
  <si>
    <t>Ana Milena Lozano Rivera</t>
  </si>
  <si>
    <t>Primer Ingreso</t>
  </si>
  <si>
    <t>891480000_EI508785</t>
  </si>
  <si>
    <t xml:space="preserve">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t>
  </si>
  <si>
    <t>Acta Conciliacion N°501</t>
  </si>
  <si>
    <t>891480000_EI509180</t>
  </si>
  <si>
    <t xml:space="preserve">OBJECION ADMINISTRATIVA $ 80204 NO FACTURABLE TUBO ENDOTRAQUEAL INCLUIDO EN CX $ 11620 INCLUIDAS EN PRUEBAS CRUZADAS anticuerpos $ 52374 HEMOCLASIFICACION SERICA $ 16210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t>
  </si>
  <si>
    <t>891480000_EI509462</t>
  </si>
  <si>
    <t>obej adm etilefrina no facturable. incluido en procedimientos  $ 4158</t>
  </si>
  <si>
    <t>Acta Conciliacion N°499</t>
  </si>
  <si>
    <t>891480000_EI5114646</t>
  </si>
  <si>
    <t>Se realiza glosa, ayuda diagnostica no soportada.</t>
  </si>
  <si>
    <t>CMSSV-152</t>
  </si>
  <si>
    <t>Elizabeth Fernandez Chilito</t>
  </si>
  <si>
    <t>891480000_EI551607</t>
  </si>
  <si>
    <t xml:space="preserve">objecion medica  SE OBJETA GRAPADORA LINEAL CORTANTE, INSUMO NO FACTURBALE INCLUIDO EN DERECHOS DE SALA, SE RECONOCE LA RECARGA,NO SE RECONOCE EL EQUIPO DE GRAPADORA $ 1.157.100 |objecion medica  SE OBJETA 545001, LISIS DE ADHERENCIAS NO FACTURABLE CORRESPONDE A VIA DE ACCESO DE 456001 Y SE FACTURA DE MANERA ADICIONAL. $ 588.808 |objecion medica  SE OBJETA 129A02, ESTANCIA EN HABITACION BIPERSONAL, CANTIDAD 6, LOS DIAS 25-26-27-28-29-30, DE ENERO DE 2025, EL DIA 24 DEMAYO VALORADO POR GASTROENTEROLOGIA QUIEN INDICA TOMA DE EVDA Y COLONOSCOPIA PARA DEFINIR CONDUCTAS ADICIONALES,  SE EVIDENCIA INOPORTUNIDAD PARA SOLICITUD DE PROCEDIMIENTO LOS DIAS 25-26-27, SE ENVIA CORREO DE SOLICITUD EL DIA 27 Y SE AUTORIZA EL MISMO DIA, LAS AYUDAS DIAGNOSTICAS SE REALIZAN FINALMENTE EL DIA 2025-01-31. LA SITUACION DESCRITA Y DOCUMENTADA PROLONGA DE MANERA INUSTIFICADA LA ESTANCIA HOSPITALARIA, ADICIONAL A LOS DIAS SE OBJETAN CUIDADOS ASOCIADOS A ESTANCIA INACTIVA $ 2.226.630 |objecion medica SE OBJETA 881301, CANTIDAD 1, SIN JUSTIFICACION SOLICITA DOLOR Y CUIDADOS PALITATIVOS PARA DESCARTAR CAUSALES DE CUADRO CLINICO, SI BIEN ES JUSTIFICADA EN ESTE CONTEXTO A LA PACIENTE PREVIAMENTE SE LE HABIA REALIZADO TOMOGRAFIA DE ABDOMENTE QUE DESCARTABA CUALQUIER TIPO DE COLECCION EN PARED ABDOMINAL, SE RECONOCE TAC PERO NO ECOGRAFIA $ 588.659 |objecion medica SE OBJETA 129A02, CANTIDAD 1, NO SOPORTADO, INGRESA A HOSPITALIZACION EL DIA 22, EL DIA 21 SE ENCUENTRA EN SALA DE OBSERVACION, SE RECONOCE COMO 4 CAMAS Y SE OBJETA LA DIFERENCIA, EN CASO DE SOPORTARSE ES SUJETA DE ADITORIA INTEGRAL $ 243.469 </t>
  </si>
  <si>
    <t>objecion medica SE OBJETA GRAPADORA LINEAL CORTANTE, INSUMO NO FACTURBALE INCLUIDO EN DERECHOS DE SALA, SE RECONOCE LA RECARGA,NO SE RECONOCE EL EQUIPO DE GRAPADORA $ 1.157.100</t>
  </si>
  <si>
    <t>891480000_EI562505</t>
  </si>
  <si>
    <t>SE OBJETA 540102, NO FACTURABLE, CORRESPONDE A VIA DE ACCESO PARA COLECISTECTOMIA Y SE FACTURA DE MANERA ADICIONAL</t>
  </si>
  <si>
    <t>FACTURACION</t>
  </si>
  <si>
    <t>891480000_EI0149660</t>
  </si>
  <si>
    <t>891480000_EI0341638</t>
  </si>
  <si>
    <t>891480000_EI0343514</t>
  </si>
  <si>
    <t>facturacion: se glosa factura por mayor valor cobrado en cups 861401 infiltracion la autorizacion fue generada 122300688830 por 1 sola y estan facturando 2 se objeta la diferencia $59679</t>
  </si>
  <si>
    <t>Ambulatorio</t>
  </si>
  <si>
    <t>Yufrey Hernandez Truque</t>
  </si>
  <si>
    <t>891480000_EI4229804</t>
  </si>
  <si>
    <t>Devuelta</t>
  </si>
  <si>
    <t>1-ATENCION DEL USUARIO EN EL MES MAYO Y SOLICITARON LA AUTORIZACION EN  EL MES DE JUNIO, POR NORMA SON 24 HORAS PARA SOLICITAR EL SERVICIO. 2-SOLICITUD EXTEMPOANEA PARA EXPEDIR AUTORIZACION.</t>
  </si>
  <si>
    <t>AUTORIZACION. se devuelve factura con soportes completosno reportan autorizacion del servicio.favor anexar continuar tramite. yufrey hernnadez</t>
  </si>
  <si>
    <t>1-ATENCION DEL USUARIO EN EL MES MAYO Y SOLICITARON LA AUTORIZACION EN EL MES DE JUNIO, POR NORMA SON 24 HORAS PARA SOLICITAR EL SERVICIO. 2-SOLICITUD EXTEMPOANEA PARA EXPEDIR AUTORIZACION.</t>
  </si>
  <si>
    <t>AUTORIZACION</t>
  </si>
  <si>
    <t>891480000_EI4231818</t>
  </si>
  <si>
    <t>Se devuelve factura la autorizacion que envian 221988523071277 esta ya cancelada en la factura EI4826081  revisar y gestionar autorizacion con el area encargada.</t>
  </si>
  <si>
    <t>AUT:SE DEVUELVE FACTURA AL VALIDAR  NO SE EVIDENCIA AUTORIZACION POR LOS SERVICIOS PRESTADOS EL NAP QUE ANEXAN 221988523 071277 SE ENCUENTRA PAGO EN LA FACTURA EI42-31818 FAVOR SOLI CITAR AUTORIZACION PARA DAR TRAMITE.YUFREI H/JENNIFER R</t>
  </si>
  <si>
    <t>Se devuelve factura la autorizacion que envian 221988523071277 esta ya cancelada en la factura EI4826081 revisar y gestionar autorizacion con el area encargada.</t>
  </si>
  <si>
    <t>891480000_EI443312</t>
  </si>
  <si>
    <t>SE OBJETA 311302, PROCEDIMIENTO NO FACTURABLE, REALIZADO EN UCI POR MEDICO INENTISIVISTA, ES UNA INCLUSION DE LA ESTANCIA NO FACTURABLE.</t>
  </si>
  <si>
    <t>Servicios de internación y/o cirugía (Hospitalaria o Ambulatoria)</t>
  </si>
  <si>
    <t>891480000_EI469280</t>
  </si>
  <si>
    <t>según verificación de tarifas el valor del servicio es $ 24.142 y están cobrando $ 86.306 con un sobre costo de $62.164</t>
  </si>
  <si>
    <t>TARIFA</t>
  </si>
  <si>
    <t>Cesar Augusto Alzate Gaviria</t>
  </si>
  <si>
    <t>891480000_EI508010</t>
  </si>
  <si>
    <t xml:space="preserve"> objecion TUBO ENDOTRAQUEAL no facturable incluido en Cx, $ 9800  </t>
  </si>
  <si>
    <t>objecion TUBO ENDOTRAQUEAL no facturable incluido en Cx, $ 9800</t>
  </si>
  <si>
    <t>891480000_EI509122</t>
  </si>
  <si>
    <t>NO FACTURABLE INCLUIDO EN CX LIDOCAINA  $ 7980</t>
  </si>
  <si>
    <t>891480000_EI5310418</t>
  </si>
  <si>
    <t xml:space="preserve">OBJECION MEDICA 123 SE OBJETA 013101 PROCEDIMIENTO QUIRURGICO NO FACTURABLE SE RECONOCE EL CIERRE Y PINZAMIENTO DE VASOS, LA ASPIRACION DE RESIDUOS HEMATICOS HACE PARTE INTEGRAL DE LA OCLUSION DE LOS VASOS SANGRANTE Y NO DEBE SER  $ 1.087.221 </t>
  </si>
  <si>
    <t>OBJECION MEDICA 123 SE OBJETA 013101 PROCEDIMIENTO QUIRURGICO NO FACTURABLE SE RECONOCE EL CIERRE Y PINZAMIENTO DE VASOS, LA ASPIRACION DE RESIDUOS HEMATICOS HACE PARTE INTEGRAL DE LA OCLUSION DE LOS VASOS SANGRANTE Y NO DEBE SER $ 1.087.221</t>
  </si>
  <si>
    <t>891480000_EI5310772</t>
  </si>
  <si>
    <t xml:space="preserve">SE OBJETA, 109A01, CANTIDAD 2, LOS DIAS 03-04 DE FEBRERO DE 2025, LA ESTANCIA EN UCI NO SE ENCUENTRA SOPORTADA, LAS EVOLUCIONES MEDICAS Y DE PERSONAL DE APOYO SE REGISTRAN EN HOSPITALIZACION. ADICIONAL A QUE NO SE ENCUENTRAN SOPORTADAS TAMPOCO TIENE CRITERIOS PARA ESTANCIA EN UNIDAD DE CUIDADO INTENSIVO PEDIATRICO, PACIENTE CON SIGNOS DE DIFICULTAD RESPIRATORIA, EL UNICO SOPORTE QUE REQUIRIO FUE CANULA NASAL A 1 LITRO POR MINUTO, SE OBJETA EN FUNCION DE SOPORTE Y CALIDAD. </t>
  </si>
  <si>
    <t>SE OBJETA, 109A01, CANTIDAD 2, LOS DIAS 03-04 DE FEBRERO DE 2025, LA ESTANCIA EN UCI NO SE ENCUENTRA SOPORTADA, LAS EVOLUCIONES MEDICAS Y DE PERSONAL DE APOYO SE REGISTRAN EN HOSPITALIZACION. ADICIONAL A QUE NO SE ENCUENTRAN SOPORTADAS TAMPOCO TIENE CRITERIOS PARA ESTANCIA EN UNIDAD DE CUIDADO INTENSIVO PEDIATRICO, PACIENTE CON SIGNOS DE DIFICULTAD RESPIRATORIA, EL UNICO SOPORTE QUE REQUIRIO FUE CANULA NASAL A 1 LITRO POR MINUTO, SE OBJETA EN FUNCION DE SOPORTE Y CALIDAD.</t>
  </si>
  <si>
    <t>SOPORTE</t>
  </si>
  <si>
    <t>Servicios de internación o procedimientos quirurgicos</t>
  </si>
  <si>
    <t>891480000_EI536973</t>
  </si>
  <si>
    <t>AUTORIZACION SE DEVUELVE FACTURA SOLO HAY AUTORIZACION DE URGENCIAS 231308523424081 OBEJCION MEDICA FACTURACION 107 SUGAMMADEX, NO FACTURABLE, UTILIZADO EN ACTO ANESTESICO $ 275.123- 106 CANULA GUEDEL, NO FACTURABLE EN CIRUGIA $2300 TUBOS ENDOTRAQUEALES NO FACTURABLE EN CIRUGIA  $ 19.600 MILENA</t>
  </si>
  <si>
    <t>Acta Conciliacion N°497</t>
  </si>
  <si>
    <t>891480000_EI539812</t>
  </si>
  <si>
    <t xml:space="preserve">no facturable lidocaina incluido en procedimiento $ 18900 </t>
  </si>
  <si>
    <t>891480000_EI545889</t>
  </si>
  <si>
    <t>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 respuesta extemporanea</t>
  </si>
  <si>
    <t>Acta Conciliacion N°500</t>
  </si>
  <si>
    <t>891480000_EI562463</t>
  </si>
  <si>
    <t xml:space="preserve">Auditoria DR Diego Collazos: SE OBJETA 107M01, CANTIDAD 3. LOS DIAS 28-29-30 DE NOVIEMBRE DE 2024, NO TIENE CRITERIOS DE ESTANCIA EN UNIDAD DE CUIDADO INTERMEDIO, ESTABLE HEMODINAMICAMENTE SIN SOPORTES AVANZADOS EN NOTAS DE INTENSIVISTA INDICAN CON DISNEA, SIN EMBARGO EN LAS VALORACION POR TERAPIA RESPIRATORIA INDICAN PACIENTE CON LEVE DISNEA Y POSTERIORMENTE CON RESOLUCION DE SINTOMAS, SE CONSIDERAPORLO ANTERIOR QUE SUS ESTNACIA CORRESPONDE A SALA DE HOSPITALIZACION QUE SE REOCNOCEY SE OBJETA LA DIFERENCIA  $1.915.308 |TARIFA: Se objeta servicio 890610 ASISTENCIA INTRAHOSPITALARIA POR TERAPIA FONIATRÍA Y F cantidad #  1  $ 33.400 Codigo no pactado  en tarifas  - se reconoce  tarifa ISS +94,3% con el codigo  37903 $ 11,560 se objeta la diferencia  $  21.840  |TARIFA: Se objeta servicio 879301 TOMOGRAFIA COMPUTADA DE TORAX cantidad# 1  $ 1.993.490  se reconoce  tarifa ISS +94,3% con el codigo 879301 $ 196.224 Se objeta la diferencia    $ 1.797.266  |TARIFA: Se objeta servicio 901236 UROCULTIVO cantidad # 2 $ 56.162,00 paraclinico no interpretado en HC, no se evidencia soporte resultado  anexado  $ 112.324,00 |Auditoria DR Diego Collazos: SE OBJETA 107M01, CANTIDAD 1. EL DIA 10 DE DICIEMBRE DE 2024, NO TIENE CRITERIOS DE ESTANCIA EN UNIDAD DE CUIDADO INTERMEDIO, ESTABLE HEMODINAMICAMENTE SIN SOPORTES AVANZADOS EL DIA 10 SE INDICO EN NOTA DE INTENSIVISTA NOTABLE MEJORIA DE SINTOMAS POR LO CUAL SE CONSIDERA SU TRASLADOA SALAS SE DEBIO REALIZAR DESDE EL DIA 10-12-2024 POR LO CUAL EL DIA 11 NO ESTAJUSTIFICADO SE RECONOCE COMO ESTANCIA EN SALAS  $957.654 </t>
  </si>
  <si>
    <t>TARIFA: Se objeta servicio 901236 UROCULTIVO cantidad # 2 $ 56.162,00 paraclinico no interpretado en HC, no se evidencia soporte resultado anexado $ 112.324,00</t>
  </si>
  <si>
    <t>Gladys Cenet Vivas Guevara</t>
  </si>
  <si>
    <t>891480000_EI584692</t>
  </si>
  <si>
    <t xml:space="preserve">EPS levanta objeción. |IPS Acepta objeción. |IPS Acepta objeción. |IPS Acepta objeción. </t>
  </si>
  <si>
    <t>Maiber Rullely Acevedo Vasquez</t>
  </si>
  <si>
    <t>891480000_EI586730</t>
  </si>
  <si>
    <t xml:space="preserve">OBJECION MEDICA $ 1915308 601 SE OBJETA 107M01, CANTIDAD 2, LOS DIAS 3-4 DE NOVIEMBRE DE 2024, NO TIENE CRITERIOS DE PERMANENCIA EN UNIDAD DE CUIDADO INTERMEDIO, EN SU LUGAR SE RECONOCE ESTANCIA ES HOSPITALIZACION Y SE OBJETA LA DIFERENCIA  $ 1.915.308 </t>
  </si>
  <si>
    <t>OBJECION MEDICA $ 1915308 601 SE OBJETA 107M01, CANTIDAD 2, LOS DIAS 3-4 DE NOVIEMBRE DE 2024, NO TIENE CRITERIOS DE PERMANENCIA EN UNIDAD DE CUIDADO INTERMEDIO, EN SU LUGAR SE RECONOCE ESTANCIA ES HOSPITALIZACION Y SE OBJETA LA DIFERENCIA $ 1.915.308</t>
  </si>
  <si>
    <t>891480000_EI586772</t>
  </si>
  <si>
    <t xml:space="preserve">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 </t>
  </si>
  <si>
    <t>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t>
  </si>
  <si>
    <t>891480000_EI5910831</t>
  </si>
  <si>
    <t xml:space="preserve">SE OBJETA 107M01, CANTIDAD 1 EL DIA 03-01-2025, PACIENTE QUIEN INGRESO A INTERMEDIOS EL DIA 04-01-2025. EL DIA MENCIONADO NO SE SOPORTAN NOTAS DE CUIDADO INTERMEDIO. UNA VEZ SOPORTADA ES SUJETA DE AUDITORIA INTEGRAL </t>
  </si>
  <si>
    <t>SE OBJETA 107M01, CANTIDAD 1 EL DIA 03-01-2025, PACIENTE QUIEN INGRESO A INTERMEDIOS EL DIA 04-01-2025. EL DIA MENCIONADO NO SE SOPORTAN NOTAS DE CUIDADO INTERMEDIO. UNA VEZ SOPORTADA ES SUJETA DE AUDITORIA INTEGRAL</t>
  </si>
  <si>
    <t>891480000_EI586322</t>
  </si>
  <si>
    <t xml:space="preserve">OBJECION MEDICA $ 151860   602 SE OJBJETA 890435, NO FACTURABLE DERIVO EN PROCEDIMIENTO $ 39.093 602 SE OBJETA 890602, CANTIDAD 3, NO FACTURABLE DERIVA EN PROCEDIMIENTO QUIRURGICO $ 112.767 </t>
  </si>
  <si>
    <t>OBJECION MEDICA $ 151860 602 SE OJBJETA 890435, NO FACTURABLE DERIVO EN PROCEDIMIENTO $ 39.093 602 SE OBJETA 890602, CANTIDAD 3, NO FACTURABLE DERIVA EN PROCEDIMIENTO QUIRURGICO $ 112.767</t>
  </si>
  <si>
    <t>891480000_EI5910645</t>
  </si>
  <si>
    <t xml:space="preserve">OBJECION MEDICA  $742.210  601 SE OBJETA 10A002, CANTIDAD 2, LOS DIAS 26-27 DE NOVIEMBRE DE 2024, INOPORTUNIDAD PARA PROCEDIMIENTO QUIRURGICO QUE PROLONGA LA ESTANCIA HOSPITALARIA   $742.210 </t>
  </si>
  <si>
    <t>OBJECION MEDICA $742.210 601 SE OBJETA 10A002, CANTIDAD 2, LOS DIAS 26-27 DE NOVIEMBRE DE 2024, INOPORTUNIDAD PARA PROCEDIMIENTO QUIRURGICO QUE PROLONGA LA ESTANCIA HOSPITALARIA $742.210</t>
  </si>
  <si>
    <t>891480000_EI5910714</t>
  </si>
  <si>
    <t xml:space="preserve">SE OBJETA 518500, REALIZADO EL DIA 05-12-2024, PROCEDIMIENTO NO SOPORTADO, SE REALIZA ESFINTERECTOMIA PARCIAL, DEBIDO A QUE EL PROCEDIMIENTO SE REALIZA PARCIALMENTE DA LUGAR A UN SEGUNDO PROCEDIMIENTO DONDE SE RELIZA DE MANERA EXITOSA, SE RECONOCE SEGUNDO PROCEDIMIENTO EL PRIMERO NO, TAMPOCO SE ENCUENTRA SOPORTAD. $ $1.771.010 </t>
  </si>
  <si>
    <t>SE OBJETA 518500, REALIZADO EL DIA 05-12-2024, PROCEDIMIENTO NO SOPORTADO, SE REALIZA ESFINTERECTOMIA PARCIAL, DEBIDO A QUE EL PROCEDIMIENTO SE REALIZA PARCIALMENTE DA LUGAR A UN SEGUNDO PROCEDIMIENTO DONDE SE RELIZA DE MANERA EXITOSA, SE RECONOCE SEGUNDO PROCEDIMIENTO EL PRIMERO NO, TAMPOCO SE ENCUENTRA SOPORTAD. $ $1.771.010</t>
  </si>
  <si>
    <t>891480000_EI5910781</t>
  </si>
  <si>
    <t xml:space="preserve">TARIFA/SPTE.INCOMPLETO: Se objeta servicio 903883 GLUCOSA SEMIAUTOMATIZADA (GLUCOMETRIA) cantidad# 44 $ 5.585, servicio no pactado en tarifas, no se evidencia interpretación y  soporte resultado de la ayuda dx  $ 245.740, |SE OBJETA 107M01, PACIENTE SIN CRITERIOS DE INGRESO A CUIDADO INTERMEDIO, PROCEDIMIENTO QUIRURGICO CON DIFICULTAD PARA SU EJECUCION, SIN COMPLICACIONES. SE INDICA MONITOREO EN UCIN SIN TENER UN CRITERIO PARA SU INGRESO. SE CONSIDERA LA ESTANCIA CORRESPONDE A SALAS LA CUAL SE RECONOCE Y OBJETA LA DIFERENCIA, LOS DIAS 14-15-16 DE DICIEMBRE|SE OBJETA 879990, NO SOPORTADA. EN CASO DE SER SOPORTADA ES SUJETA DE AUDITORIA INTEGRAL </t>
  </si>
  <si>
    <t>TARIFA/SPTE.INCOMPLETO: Se objeta servicio 903883 GLUCOSA SEMIAUTOMATIZADA (GLUCOMETRIA) cantidad# 44 $ 5.585, servicio no pactado en tarifas, no se evidencia interpretación y soporte resultado de la ayuda dx $ 245.740,</t>
  </si>
  <si>
    <t>891480000_EI599805</t>
  </si>
  <si>
    <t xml:space="preserve">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t>
  </si>
  <si>
    <t>891480000_EI606908</t>
  </si>
  <si>
    <t>Se objeta medicamento 21382-1 - CEFTRIAXONA POLVO P/RECONSTITUIR SOL INY. Facturan 13, mayor valor facturado, tarifa pactada $33.040 se objeta la diferencia $1.260 x 13 glosa total $ 16.380|Se objeta medicamento 19922562-10 - DIPIRONA MONOHIDRATO SOLUCION. Facturan 24, mayor valor facturado, tarifa pactada $560 se objeta la diferencia $140 x 24 glosa total $ 3.360|Se objeta medicamento 19946535-1 - METRONIDAZOL SOLUCION INYECTABLE. Facturan 17, mayor valor facturado, tarifa pactada $6.538 se objeta la diferencia $182 x 17 glosa total $ 3.094</t>
  </si>
  <si>
    <t>Acta Conciliacion N°24</t>
  </si>
  <si>
    <t>891480000_EI609430</t>
  </si>
  <si>
    <t xml:space="preserve">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t>
  </si>
  <si>
    <t>891480000_EI8227352</t>
  </si>
  <si>
    <t>se realiza objecion por mayor valor cobrado cups861402 infiltracion 122300722636 valor pactado $83.219 se objeta la diferenciA$26376</t>
  </si>
  <si>
    <t>891480000_EJ0826579</t>
  </si>
  <si>
    <t>MAYOR VALRO COBRADO EN CODIGO 890344 FACTURAN $ 112500 TARIFA CONVENIO $ 91000 SE OBJETA DIFERENCIA $ 21500</t>
  </si>
  <si>
    <t>891480000_EJ215404</t>
  </si>
  <si>
    <t xml:space="preserve">no facturable incluido estancia circuito alto flujo $ 574000 canula alto flujo $ 504000 mangeuera canula nasal $ 6160 tubo succion $ 3920 humidificador oxigeno $ 11200 protector puerto tapon $ 14990 protector puerto tapon macho $ 12880 equipo baja purga $ 64400 set perfusor $ 161000 </t>
  </si>
  <si>
    <t>891480000_EJ2318128</t>
  </si>
  <si>
    <t>mayor valor cobrado en codigo 978801 facturan $ 221438 convenio  $  101.055 se objeta diferencia $ 120383</t>
  </si>
  <si>
    <t>891480000_EI6010489</t>
  </si>
  <si>
    <t>1-Se objeta  Estancia NO AUTORIZADA CUPS 10A002 -INTERNACION COMPLEJIDAD ALTA HABITACION BIPERSONAL 5 dias por valor $ 1,855,525, se reconoce CUPS 129A02; INTERNACIÓN ADULTOS COMPLEJIDAD ALTA HABITACION MÚLTIPLE 5 DIAS por valor $638.180, se glosa la diferencia  $ 1.217.345</t>
  </si>
  <si>
    <t>1-Se objeta Estancia NO AUTORIZADA CUPS 10A002 -INTERNACION COMPLEJIDAD ALTA HABITACION BIPERSONAL 5 dias por valor $ 1,855,525, se reconoce CUPS 129A02; INTERNACIÓN ADULTOS COMPLEJIDAD ALTA HABITACION MÚLTIPLE 5 DIAS por valor $638.180, se glosa la diferencia $ 1.217.345</t>
  </si>
  <si>
    <t>Carolina Mosquera Triviño</t>
  </si>
  <si>
    <t>891480000_EI603231</t>
  </si>
  <si>
    <t>FACTURACION; SE DEVUELVE FACTURA CON SOPORTES COMPLETOSSERVICIO DE LABORATORIO YA CANCELADO SERVICIO DUPLICADO EN LA FACTURA 891480000_EI_4216385 YUFREY HERNNEZ</t>
  </si>
  <si>
    <t>891480000_EI607824</t>
  </si>
  <si>
    <t>876110 - AORTOGRAMA TORACICO - 20230823,  NO FACTURABLE EN ESTE CASO,  ESTA IMPLICITO EN  CIERRE DE DUCTUS ARTERIOSO PERSISTENTE, VÍA PERCUTÁNEA (ENDOVASCULAR), EN DESCRIPCION DEL PROCEDIMINTO RELATAN:  "Se realiza Aortograma de control en proyección lateral izquierda observando dispositivo bien ubicado".</t>
  </si>
  <si>
    <t>Acta Conciliacion N°94</t>
  </si>
  <si>
    <t>891480000_EI608873</t>
  </si>
  <si>
    <t xml:space="preserve">Se realiza obj adm $ 56210 no facturable incluido en CX HOJA BISTURI $ 5390 lidocaina incl en Cx $ 50820|se realiza objecion medica dr Diego $ 18.140.880 106 SE OBJETA 541701, REALIZADO EL DIA 2023-12-25, SE CONSIDERA QUE EL PROCEDIMIENTO HACE PARTE DE LA TECNICA ASCEPTIA DE 45760 Y 461301, POR LO CUAL NO DA LUGAR A FACTURACION ADICIOANL   $ 534.919 601 SE OBJETA 107M01, CANTIADAD 1, POR EL DIA 27-12-2023, PACIENTE CON PROGRAMACION DE PROCEDIMIENTO QUIRURFICO PARA EL DIA MENCIONADO LLEVADA HASTA EL DIA 28, SE CONSIDERA INOPORTUNIDAD EN PROCEDIMIENTO QUIRURGICO POR LO CUAL NO SE RECONOCE EL MENCIONADO DIA  $ 1.328.759 601 SE OBJETA 110A01, CANTIADAD 1, POR EL DIA 30-12-2023, DE ACUERDO CON NOTA DE CIRUGIA GENERAL PACIENTE A LA ESPERA DE DISPONIBILIDA DE SALA PARA SER LLEVADO A PROCEDIMIENTO QUIRURGICO. FINALMENTE NO ES LLEVADO HASTA EL DIA 31-12-2023 POR LO CUAL NO SE RECONOCE EL DIA EN MENCION   $ 1.758.111 341 SE OBJETA 547703, CANTIDAD 2 EL DIA 31-12-2023 ES LLEVADO A PROCEDIMIENTO QUIRURGICO SE FACTURA 547703 CANTIDAD 4 DE LOS CUALES UNICAMENTE SE EVIDENCIAN REALIZADOS 2. TENIENDO EN CUENTA LO ANTERIOR SOLO SE RECONOCEN 2 Y SE OBJETAN 2   $ 2.611.390 601 SE OBJETA 107M01, CANTIDAD 3, POR LOS DIAS 05-06-07 DE ENERO DE 2024, DE ACUERDO A NOTAS DE EVOLUCION PACIENTE CON ORDEN DE TRASLADO A PISO, DE ACUERDO A LO ANTERIO SE CONSIDERA QUE NO PRESENTA CRITERIOS PARA ESTANCIA EN CUIDADO INTERMEDIO   $ 2.872.962 601 SE OBJETA 107M01, CANTIDAD 3, POR LOS DIAS 09-10-11 DE ENERO DE 2024, DE ACUERDO A NOTAS DE EVOLUCION PACIENTE SIN CRITERIOS DE ESTANCIA EN UNIDAD DE CUIDADO INTERMEDIO. "SIN SOPORTE ORGANICO, CONSERVA ESTABILIDAD HEMODINAMICA Y ELECTRICA SIN AUMENTO DEL TRABAJO RESPIRATORIO, GLUCOMETRIAS EN METAS ADECUADO GASTO URINARIO SIN CLINICA DE SIRS, SIN DEFICIT NEUROLOGICO "  $ 2.872.962 601 SE OBJETA 10A002, CANTIDAD 2, POR LOS DIAS 14-15 DE ENERO DE 2024, DE ACUERDO A NOTAS DE EVOLUCION PACIENTE CON SOLICITUD DE PROCEDIMIENTO DESDE EL 13 DE ENERO A LA ESPERA HASTA EL DIA 16 DE ENERO. SE GLOSA LA ESTANCIA MENCIONADA POR INOPORTUNIDAD EN PROCEDIMIENTO QUIRURGICO   $ 742.210 601 SE OBJETA 10A002, CANTIDAD 5, POR LOS DIAS 26-27-28-29-30 DE ENERO DE 2024, DE ACUERDO A NOTAS DE EVOLUCION PACIENTE CON SOLICITUD DE PROCEDIMIENTO DESDE EL 25 DE DE ENERO A REALIZAR EL DIA 26 DE ENERO EL CUAL SE REALIZO HASTA EL 31 DE ENERO. SE GLOSA LA ESTANCIA MENCIONADA POR INOPORTUNIDAD EN PROCEDIMIENTO QUIRURGICO   $ 1.855.525 341 SE OBJETA 464001, CANTIDAD 1 EL DIA 31-01-2024 ES LLEVADO A PROCEDIMIENTO QUIRURGICO, NO SE EVIDENCIA SOPORTADO EL PROCEDIMIENTO FACTURADO POR LO CUAL NO SE RECONOCE  $ 624.042 606 SE OBJETA CANISTER INFOVAC*1000ML, FACTURADOS LOS DIAS 13-16 DE ENERO DE 2024, NO SE EVIDENCIA SOPORTADO NI JUSTIFICADO SU USO EN LOS DIAS MENCIONADOS POR LO CUAL NO SE CONSIDERA PERTINENTE EL RECONOCIMIENTO   $ 2.940.000 </t>
  </si>
  <si>
    <t>891480000_EI676486</t>
  </si>
  <si>
    <t xml:space="preserve">objecion medica 123 SE OBJETA 204201, PROCEDIMEITNO NO FACTURABLE, HACE PARTEINTEGRAL DE LA TECNICA QUIRURGICA DE RESECCION DEL TUMOR,  Y SE FACTURA DE MANERA ADICIONAL, ADEMAS CORRESPONDE A LA VIA DE ACCESO  $ 889.865 |objecion medica 123 SE OBJETA 186202, PROCEDIMEINTO NO FACTURABLE, HACE PARTE INTEGRAL DE LA TECNICA QUIRURFICA DE LA RESECCION DEL TUMOR. $ 545.060 </t>
  </si>
  <si>
    <t>objecion medica 123 SE OBJETA 204201, PROCEDIMEITNO NO FACTURABLE, HACE PARTEINTEGRAL DE LA TECNICA QUIRURGICA DE RESECCION DEL TUMOR, Y SE FACTURA DE MANERA ADICIONAL, ADEMAS CORRESPONDE A LA VIA DE ACCESO $ 889.865</t>
  </si>
  <si>
    <t>891480000_EI9652856</t>
  </si>
  <si>
    <t>se procede a glosar ya q El servicio ya se encuentra facturado en la(s) factura(s) No. EI6244335</t>
  </si>
  <si>
    <t>891480000_EJ0828511</t>
  </si>
  <si>
    <t xml:space="preserve">se proccede a realizar glosa pues el valor facturado es mayor al valor contratado. el servicio tiene valor de $129.085 favor corregir montos </t>
  </si>
  <si>
    <t>se proccede a realizar glosa pues el valor facturado es mayor al valor contratado. el servicio tiene valor de $129.085 favor corregir montos</t>
  </si>
  <si>
    <t>891480000_EJ217709</t>
  </si>
  <si>
    <t>Servicio no contratado   Glosa automática levantada por el auditor.</t>
  </si>
  <si>
    <t>Servicio no contratado Glosa automática levantada por el auditor.</t>
  </si>
  <si>
    <t>891480000_EJ2321791</t>
  </si>
  <si>
    <t>891480000_EJ2322835</t>
  </si>
  <si>
    <t xml:space="preserve">se procede a realizar glosa ya que los cobros exceden  el valor del servicio . segun validacion el costo de este servicio es $ 129.085 </t>
  </si>
  <si>
    <t>se procede a realizar glosa ya que los cobros exceden el valor del servicio . segun validacion el costo de este servicio es $ 129.085</t>
  </si>
  <si>
    <t>891480000_EI0149012</t>
  </si>
  <si>
    <t>891480000_EI2835710</t>
  </si>
  <si>
    <t>MAYOR VALOR COBRADO EN CODIGO 890348 INTECONSULTA GENETICA FACTURAN $109461 TARIFA COVNENIO $ 93974 SE OBJETA DIFERENCIA $ 15487</t>
  </si>
  <si>
    <t>891480000_EI443147</t>
  </si>
  <si>
    <t xml:space="preserve">OBJECION MEDICA 601,SE OBJETA 107M01, CANTIDAD 1, EL DIA 18 DE DICIEMBRE DE 2024, SE EVIDENCIA REGISTRADO EN EVOLUCION DEL DIA 15-12-2024 "PACIENTE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 SE CONCUERDA CON CONCEPTO DE MEDICO DE IPS Y SE RECONOCE COMO HOSPITALIZACION $ 2774012 y 601 SE OBJETA 107M01, CANTIDAD 1, EL DIA 18 DE DICIEMBRE DE 2024, SE EVIDENCIA REGISTRADO EN EVOLUCION DEL DIA 15-12-2024 "PACIENTE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 SE CONCUERDA CON CONCEPTO DE MEDICO DE IPS Y SE RECONOCE COMO HOSPITALIZACION $ 957654 </t>
  </si>
  <si>
    <t>OBJECION MEDICA 601,SE OBJETA 107M01, CANTIDAD 1, EL DIA 18 DE DICIEMBRE DE 2024, SE EVIDENCIA REGISTRADO EN EVOLUCION DEL DIA 15-12-2024 "PACIENTE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 SE CONCUERDA CON CONCEPTO DE MEDICO DE IPS Y SE RECONOCE COMO HOSPITALIZACION $ 2774012 y 601 SE OBJETA 107M01, CANTIDAD 1, EL DIA 18 DE DICIEMBRE DE 2024, SE EVIDENCIA REGISTRADO EN EVOLUCION DEL DIA 15-12-2024 "PACIENTE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 SE CONCUERDA CON CONCEPTO DE MEDICO DE IPS Y SE RECONOCE COMO HOSPITALIZACION $ 957654</t>
  </si>
  <si>
    <t>891480000_EI508046</t>
  </si>
  <si>
    <t xml:space="preserve">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</si>
  <si>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t>
  </si>
  <si>
    <t>COT-2023-60</t>
  </si>
  <si>
    <t>891480000_EI508645</t>
  </si>
  <si>
    <t xml:space="preserve">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t>
  </si>
  <si>
    <t>Acta Conciliacion N°498</t>
  </si>
  <si>
    <t>SE OBJETA 471102, POSTERIOR A REVISION DE NOTA QUIRURGICA SE PUEDE EVIDENCIAR QUE EL PROCEDIMIENTO MENCIONADO HACE PARTE INTEGRAL DE LA TECNICA QUIRURGICA DE LA HERNIORRAFIA, DE ACUERDO A LOS HALLAZGOS CONTENIDO HERNIARIO DE APENDICE CECAL Y GRASA PERITONEAL. // rta extemporanea</t>
  </si>
  <si>
    <t>891480000_EI537048</t>
  </si>
  <si>
    <t xml:space="preserve">SOLICTAN CPRE EL DIA  30 DE MAYO: LA CUAL FUE REALIZADA EL DIA 5 DE JUNIO, SE CONSIDERA FALTA DE OPORTUNIDAD, SE GLOSA ESTANCIA DEL 31 DE MAYO AL 4 DE JUNIO.  5 DIAS: TOTAL: 1.640.315 |6 DE JUNIO: PACIENTE CON ESTENOSIS SEVERA DE VÍA BILIAR DISTAL, SE INDICA LLEVAR A CIRUGÍA PARA RECONSTRUCCIÓN BILIAR Y TOMA DE BIOPSIA POR CONGELACIÓN Y EN CASO DE SER POSITIVA REALIZAR PANCREATODUODENECTOMIA O DE SER NEGATIVA REALIZAR RECONSTRUCCIÓN BILIAR, PACIENTE A LA ESPERA DE PROCEDIMIENTO EL CUAL NO REALIZAN, PACIENTE FALLECE EL DIA 12 DE JUNIO. SE CONSIDERA ESTANCIA NO PERTINENTE POR FALTA DE OPORTUNIDAD DEL 7 DE JUNIO HASTA EL  9 DE JUNIO, PACIENTE A ESPERA DE PROCEDIMIENTO.   CANT 3 DIAS:  328,063, TOTAL: 984189 </t>
  </si>
  <si>
    <t>891480000_EI538456</t>
  </si>
  <si>
    <t>Se realiza objecion incluido en cx y material de cx. GUANTES ESTERIL # 16 $ 17040 HOJA BISTURI # 2 $ 1400 VICRYL  # 7 $ 186200 LIDOCAINA $ 18200 BUOIVACAINA INCL D.SALA $ 32200 TTOAL OBJECION ADM $ 285040</t>
  </si>
  <si>
    <t>891480000_EI562509</t>
  </si>
  <si>
    <t>SE OBJETA 10A002,CANTIDAD 2 LOS DIAS 7-8 DE ENERO DE 2024, PACIENTE CON INOPORTUNIDAD DE PROCEDIMIENTO, EN EVOLUCIONES INDICAN POR FALTA DE AUTORIZACION SIN EMBARGO SE ORDENO EL DIA 05 DE ENERO, EL DIA 6 SE SOLICITO AUTORIZACION Y EL MISMO DIA SE DIO EL AVAL. LA DEMORA EN PROCEDIMIENTO PROLONGA DE MANERA INJUSTIFICADA LA ESTANCIA HOSPITALARIA</t>
  </si>
  <si>
    <t>891480000_EJ2810937</t>
  </si>
  <si>
    <t xml:space="preserve">OBJECION MEDICA 123 SE OBJETA 441302, PROCEDIMIENTO NO FACTURABLE, VIA DE ACCESO SUSTITUCION DE BOTON GASTRO YEYUNAL- $ 441.302 |SE OBJETA CUOTA MODERADORA NO DESSCONTANDA EN LA FACTURA LA AUT GENERA $ 246059|OBJECION MEDICA 341 SE OBJETA 960801, PROCEDIMIENTO NO SOPORTADO EN NOTA QUIRUGICA, NO SE EVIDENCIA LA REALIZACION DEL PROCEDIMIENTO, UNA VEZSOPORTADO ES SUJETO DE AUDITORIA INTEGRAL  $ 614.058 </t>
  </si>
  <si>
    <t>SE OBJETA CUOTA MODERADORA NO DESSCONTANDA EN LA FACTURA LA AUT GENERA $ 246059</t>
  </si>
  <si>
    <t>COPAGO/CUOTA MODERADORA</t>
  </si>
  <si>
    <t>891480000_EI2838890</t>
  </si>
  <si>
    <t>891480000_EI2839171</t>
  </si>
  <si>
    <t>mayor valor cobrado en codigo 890344 facturan $ 112500 tarifa convenio $ 91000 dif $ 21500</t>
  </si>
  <si>
    <t>891480000_EI4229795</t>
  </si>
  <si>
    <t>COVID. se devuelve factura con soportes completosfavor corregir en cis muestra el prestador no corresponde al prestador reportado. yufrey hernnadez</t>
  </si>
  <si>
    <t>891480000_EI4268321</t>
  </si>
  <si>
    <t>NO FACTURABLE CONECTOR AGUJA $ 7000 NI CATETER SEGUIDIAD $ 7700</t>
  </si>
  <si>
    <t>891480000_EI442057</t>
  </si>
  <si>
    <t>Se ratifica objeción. OBJECION MEDICA 102 SE OBJETA 890446, NO FACTTURABLE DERIVO EN PROCEDIMIENTOP QUIRURGICO. $ 39.093. La respuesta de la IPS No corresponde con la glosa realizada. |Se ratifica objeción. OBJCION MEDICA SE OBJETA 10A004, CANTIDAD 1 POR EL DIA 13 DE MAYO DE 2024, POR INOPORTUNIDAD EN PROCEDIMIENTO QUIRURGICO ENDOSCOPIA, ORDENADO DESDE EL INGRESO. $ 127.636 SE OBJETA 10A002, CANTIDAD 3, POR LOS DIAS 15-16-17 DE MAYO DE 2024, ESTANCIA INACTIVA A LA ESPERA DE REMISION $ 1.113.315</t>
  </si>
  <si>
    <t>891480000_EI442316</t>
  </si>
  <si>
    <t>SE OBJETA 10A001, CANTIDDAD 2, LOS DIAS 25-26, SIN CRITERIOS DE ESTANCIA HOSPITALARIA, INDICABAN A LA ESPERA DE BIOPSIA PARA DEFINIR MANEJO, POSTERIORMENTE DAN EGRESO PARTA CONTROL AMBULATORIO CON HEMATOLOGO CON RESULTADOS DE EEXAMENES PENDIENTES. EGRESO CON HB Y PLQ SIMILAR AL DELOS DIAS MENCIONADOS|SE OBJETA 890602, CANTIDAD 2, ASOCIADO A DIAS DEESTANCIA NO JUSTIFICADOS</t>
  </si>
  <si>
    <t>SE OBJETA 890602, CANTIDAD 2, ASOCIADO A DIAS DEESTANCIA NO JUSTIFICADOS</t>
  </si>
  <si>
    <t>891480000_EI442325</t>
  </si>
  <si>
    <t xml:space="preserve">OBJECION AMDINISTRATIVA $ 87252 NO FACTURABLE BOLSA RECOLECTOR ORINA $ 5772 INCLUIDO ESTANCIA INHALOCAMARA $ 9800 INCLUIDO PROCEDIMIENTO TUBO SUCCION $ 6300 TUBO ENDOTRAQUEAL $ 34860 TUBO ENDOTRAQUEAL $ 11620 LIDOCAINA $ 18900 |OBJECION MEDICA $ 8.222.866 601 SE OBJETA 107M01, EL DIA 31 DE JULIO DE 2024, PACIENTE CON PLAN DE REVISION DE CAVIDAD ABDOMIANL EL CUAL DE ACUERDO A NOTAS DE MEDICO TRATANTE SE DEBIO REALIZAR EL DIA 31-07-2024, SIN EMBARGO EL PROCEDIMIENTO FUE REALIZADO HASTA EL DIA 01-07-2024. LO ANTERIOR PROLONGA DE MANERA INJUSTIFICADA LA ESTANCIA HOSPITALARIA $ 1.328.759 123 SE OBJETA 541701, REALIZADO EN CIRUGIA DEL DIA 01-08-2024, PROCEDIMIENTO NO FACTURBALE, HACE PARTE INTEGRAL DEL CIERRE DE CAVIDAD CORRESPONDIENDO A LA TECNICA ASCEPTICA. DE ACUERDO CON HALLAZGOS "CAVIDAD LIMPIA, HIPERTÉRMICA, CON ESCASO LÍQUIDO DE REACCIÓN PERITONEAL, MÍNIMA $ 971.697 FIBRINA, ANASTOMÓSIS INDEMNES, LEVE DISTENSIÓN DE ASAS CON ÍLEO PARALÍTICO." NO DA LUGAR A FACTURACION ADICIONAL 601 SE OBJETA 107M01 CANTIDAD 1 EL DIA 03-08-2024, EL DIA MENCIONADO SE CONSIDERA SIN CRITERIOS DE UCI, SE REALIZO HEMICOLECTOMIA EL DIA 28-07, POSTERIORMENTE SE REALIZA REVISION DE CAVIDAD ABDOMINAL EL DIA 01-08-2024. EL DIA 02-08-2024 PACIENTE SIN NINGUN CRITERIO PARA SU PERMANENCIA EN UCI, NO SE ENCONTRABA EN POP DE CIRUGIA MAYOR EL DIA 01 SE REALIZO REVISION DE CAVIDAD Y CIERRE, EL PACIENTE PERMANECIO SIN SOPORTES CON DOLOR MODULADO. SE DEBIO TRASLADAR A HOSPITALIZACION EL DIA 02-08-2024 POR LO CUAL SE RECONOCE COMO ESTANCIA EN HOSPITALIZACION EL DIA 03-08 $ 957.654 123 SE OBJETA 544701, EJECUTADO EL DIA 08-07-2024, SE CONSIDERA NO FACTURABLE, CORRESPONDE AL CIERRE PARCIAL DE LA VIA DE ACCESO, Y HACE PARTE INTEGRAL DE LOSPROCEDIMIENTOS EJECUTADOS EN EL MISMO ACTO QUIRURGICO $ 854.622 601 SE OBJETA 107M01, CANTIDAD 2, LOS DIAS 11-12 DE AGOSTO DE 2024, PACIENTE CON INOPORTUNIDAD EN NUEVA REVISION DE CAVIDAD ABDOMINAL, EN NOTAS DE EVOLUCION DE UCI, SE INDICA QUE SEPASA BOLETA QUIRURGICA DESDE EL DIA 09, LOS DIAS POSTERIORES INDICAN A LA ESPERA DE NUEVA REVISION DE CAVIDAD, SE CONSIDERA QUELO ANTERIOR PROLONGA INJUSTIFICADAMENTE LA ESTANCIA HOSPITALARIA. $ 2.657.518 123 SE OBJETA 541701, REALIZADO EL DIA 2024-08-12, NO FACTURABLE, HACE PARTE INTEGRAL DE LA SUSTITUCION DE DISPOSITIVO CORRESPONDE A LA TECNICA ASCEPTICA Y NO DEBE SER FACTURADO ADICIONALMENTE $ 534.919 123 SE OBJETA 541701, REALIZADO EL DIA 2024-08-19, NO FACTURABLE, HACE PARTE INTEGRAL DE EL CIERRE DE CAVIDAD, CORRESPONDE A LA TECNICA ASCEPTICA Y NO DEBE SER FACTURADO ADICIONALMENTE $ 917.697 </t>
  </si>
  <si>
    <t>891480000_EI508488</t>
  </si>
  <si>
    <t>Mayor valor cobrado en codigo 879301 factuan $ 1993490 tarifa convenio $ 1082657 se objeta diferencia $ 910833</t>
  </si>
  <si>
    <t>891480000_EI5910643</t>
  </si>
  <si>
    <t xml:space="preserve">OBJECION MEDICA $ 1.974.437 601 SE OBJETA 129A02, CANTIDAD 4, LOS DIAS 28-29-30 DE NOVIEMBRE DE 2024 Y 1 DE DICIEMBRE DE 2024, SE EVIDENCIA INOPOTUNIDAD EN PROCEDIMEINTO QUIRURGICA QUE PROLONGA DE MANERA INJUSTIFICADA LA ESTANCIA HOSPITALARAIA, CON ORDEN DEL 27 NOV Y REALIZADO HASTA EL DIA 2 DE DICIEMBRE $ 1.484.420 123 SE OBJETA 839101, PROCEDIMEITNO NO FACTURABLE, CORRESPONDE A LA VIA DE ACCESO, DE ACUERDO A LOS HALLAZGOS SE REALIZA PORQUE ESTAN INTERPUESTOS EN EL FOCO DE FRACTURA $ 490.017   $ 1.974.437 </t>
  </si>
  <si>
    <t>OBJECION MEDICA $ 1.974.437 601 SE OBJETA 129A02, CANTIDAD 4, LOS DIAS 28-29-30 DE NOVIEMBRE DE 2024 Y 1 DE DICIEMBRE DE 2024, SE EVIDENCIA INOPOTUNIDAD EN PROCEDIMEINTO QUIRURGICA QUE PROLONGA DE MANERA INJUSTIFICADA LA ESTANCIA HOSPITALARAIA, CON ORDEN DEL 27 NOV Y REALIZADO HASTA EL DIA 2 DE DICIEMBRE $ 1.484.420 123 SE OBJETA 839101, PROCEDIMEITNO NO FACTURABLE, CORRESPONDE A LA VIA DE ACCESO, DE ACUERDO A LOS HALLAZGOS SE REALIZA PORQUE ESTAN INTERPUESTOS EN EL FOCO DE FRACTURA $ 490.017 $ 1.974.437</t>
  </si>
  <si>
    <t>891480000_EI5910854</t>
  </si>
  <si>
    <t>se realiza objecion no estan justificados los siguientes examenes. 954601 - EMISIONES OTOACÚSTICAS $ 74478 954632 - POTENCIALES EVOCADOS AUDITIVOS DE CORTA $ 74478</t>
  </si>
  <si>
    <t>AUT: SE DEVEULVE FACTURA HOSPITALARIA NO CUENTA CON AUTORIZACION POR LOS SERVICIOS PRESTADOS, FAVOR SOLICITAR,MAYOR VALO R COBRADO EN INSUMOS Y MEDICAMENTOS: 80630 bolsa de brenaje v.p$121128 diferencia$304469  80631 hidroclotoide v.p$105000diferencia$33310..80907 macrogotero v.p$2777 diferencia $606..jeringa 10ml vp$462diferencia$728. 81138 hoja de visturi $700 .no facturable ,81199 jeringa 20 vp$700 diferencia$1428. 82517 cateter v.p$5040 diferencia$25 diferencia$2520 ..82630 conector extension vp$8422 diferenci 83318 cateter v.p$5040 diferencia$1260..87784 cateter drenaj VP%$378000 DIFERENCIA$42000 YUFREY</t>
  </si>
  <si>
    <t>891480000_EI608989</t>
  </si>
  <si>
    <t xml:space="preserve">SE OBJETA 10A004, CANTIDAD 3, POR LOS DIAS 2-3-4 DE MARZO DE 2024, AL INGRESO INDICAN TOMA DE EVDA REALIZADA HASTA EL DIA 05-02-2024, CON LA EVDA SE ESPERABA TOMAR CONDUCTA CON PACIENTE. PROLONGA ESTANCIA DE  MANERA INJUSTIFICADA   |SE OBJETA 10A004, CANTIDAD 1, POR EL DIA 06 DE MARZO DE 2024, EL DIA 05-03-2024 SE REVISA EVDA, SE SUGIERE Y POSTERIORMENTE INDICAN TOMA DE RX DE ESTOMAGO Y ECO DE TIROIDES, LAS CUALES SON INTERPRETADAS HASTA EL DIA 09-03-2024 DONDE SE TOMA CONDUCTA DE DILATACION CON BALON CON BASE A LOS HALLAZGOS DE IMAGENES, SE CONSIDERA INOPORTUNIDAD EN IMAGENES QUE DILATAN LA TOMA DE CONDUCTA Y PROLONGA LA ESTANCIA DE MANERA INJUSTIFICADA  |SE OBJETA 10A002, CANTIDAD 2, POR LOS DIAS 7-8 DE MARZO DE 2024, EL DIA 05-03-2024 SE REVISA EVDA, SE SUGIERE Y POSTERIORMENTE INDICAN TOMA DE RX DE ESTOMAGO Y ECO DE TIROIDES, LAS CUALES SON INTERPRETADAS HASTA EL DIA 09-03-2024 DONDE SE TOMA CONDUCTA DE DILATACION CON BALON CON BASE A LOS HALLAZGOS DE IMAGENES, SE CONSIDERA INOPORTUNIDAD EN IMAGENES QUE DILATAN LA TOMA DE CONDUCTA Y PROLONGA LA ESTANCIA DE MANERA INJUSTIFICADA  |SE OBJETA 10A002, CANTIDAD 2, POR LOS DIAS 10-11 DE MARZO DE 2024, EL DIA 09-03-2024, INDICAN DILATACION CON BALON REALIZADA HASTA EL DIA 12-03-2024, POSTERIOR A REALIZAR PROCEWDIMIENTO EL PACIENTE EGRESA.    |SE OBJETA 441302 REALIZADA EL DIA 2024-03-05, NO FACTURABLE DERIVO EN TOMA DE BIOPSIA, ADICIONALMENTE DE ACUERDO A REPORTE FALLIDA POR ESTENOSIS. SE RECONOCE BIOPSIA NO EVDA  </t>
  </si>
  <si>
    <t>891480000_EI676517</t>
  </si>
  <si>
    <t xml:space="preserve">FACTURACION: Se objeta servicio INSUMO 93366 SUTURA FORCE FIBER 2 C/A*26MM cantidad# 3 $ 212.800 Incluido en procedimientos 818302 materiales , Facturan # 3 soportan 2 $ 687.725 |FACTURACION: Se objeta servicio insumo 94211 - CUCHILLA FRESA OVALADA 5.0MM cantidad#  1 $ 687.725 paquete de procedimiento  818302 incluye 1 cuchilla  $ 687.725, Soportan utilizacion cuchilla de  4,0MM facturan una de 5.00 mm por lo cual no se reconoce         </t>
  </si>
  <si>
    <t>FACTURACION: Se objeta servicio insumo 94211 - CUCHILLA FRESA OVALADA 5.0MM cantidad# 1 $ 687.725 paquete de procedimiento 818302 incluye 1 cuchilla $ 687.725, Soportan utilizacion cuchilla de 4,0MM facturan una de 5.00 mm por lo cual no se reconoce</t>
  </si>
  <si>
    <t>891480000_EI684016</t>
  </si>
  <si>
    <t>Se objeta codigo facturado 883210 RESONANCIA NUCLEAR MAGNETICA COLUMNA CERVICAL NO ESTA AUTORIZADA .GESTIONAR CON EL AREA ENCARGADA Facturan $ 366.591</t>
  </si>
  <si>
    <t>891480000_EI8227353</t>
  </si>
  <si>
    <t>se realiza objecion al validar los datos  de la factura cups 861402 infiltracion INTRALESIONAL  autorizacion 122300717862 vp$83219 se objeta la diferencia$ 26376</t>
  </si>
  <si>
    <t>se realiza objecion al validar los datos de la factura cups 861402 infiltracion INTRALESIONAL autorizacion 122300717862 vp$83219 se objeta la diferencia$ 26376</t>
  </si>
  <si>
    <t>891480000_EJ1214145</t>
  </si>
  <si>
    <t>MAYOR VALOR COBRADO COD 890244 FACTURTAN $ 91000 T COVENIO $ 71500 SE OBJETA DIFERENCIA $ 19500</t>
  </si>
  <si>
    <t>891480000_EJ213302</t>
  </si>
  <si>
    <t>spte.incompleto: se deveulve factura con soportes completosno soportan examnen de laboratorio ,anexar para continuar tramite. yufrey hernsnadez</t>
  </si>
  <si>
    <t>891480000_EJ289141</t>
  </si>
  <si>
    <t>MAYOR VALOR COBRADO EN CODIGO 255006 FACTURANN $ 217200 CONVENIO $ 205263 DIF $ 11937</t>
  </si>
  <si>
    <t>891480000_EI8626764</t>
  </si>
  <si>
    <t>Servicios Odontológicos ambulatorios</t>
  </si>
  <si>
    <t>891480000_EI2843620</t>
  </si>
  <si>
    <t>ProcesoMasivo</t>
  </si>
  <si>
    <t>891480000_EI685690</t>
  </si>
  <si>
    <t>891480000_EI6321669</t>
  </si>
  <si>
    <t>891480000_EI0152274</t>
  </si>
  <si>
    <t>891480000_EI8041029</t>
  </si>
  <si>
    <t>891480000_EI8041496</t>
  </si>
  <si>
    <t>891480000_EI465504</t>
  </si>
  <si>
    <t>891480000_EI5310639</t>
  </si>
  <si>
    <t>SE DEVUELVE FACTURA NO HAY AUTORIZACION PARA SERVICIO FACTURADO 108A01 - INTERNACION EN UNIDAD DE CUIDADOS INTENSI SE VALIDA CON AUTORIZACIONES pero no tiene estancia cargada PARA AUTORIZAR. VALIDAR CON EL AREA ENCARGADA DE AUTORIZACIONES.</t>
  </si>
  <si>
    <t>891480000_EI0148251</t>
  </si>
  <si>
    <t>se devuelve radicado no anexan soporte de pdf de la factura EI0148251</t>
  </si>
  <si>
    <t>891480000_EI5310797</t>
  </si>
  <si>
    <t>Para auditoria de pertinencia</t>
  </si>
  <si>
    <t>DEVOLUCION AUDITORRIA MEDICA DEVOLUCION: MISMOS SERVICIOS FACTURADOS DOBLEMENTE EN FACTURA EI5310797 Y EI5310686, SE REALIZA DEVOLUCION DE AMBAS PARA REFACTURACION Y/O ANULACION DE UNA DE LAS 2</t>
  </si>
  <si>
    <t>891480000_EI2840528</t>
  </si>
  <si>
    <t>Procedimientos terapéuticos ambulatorios</t>
  </si>
  <si>
    <t>891480000_EI4847624</t>
  </si>
  <si>
    <t>Se devuelve factura la autorizacion esta generada para otro prestador CLINICA SAN RAFAEL  y debe estar generada para COMFAMILIAR RISARALDA</t>
  </si>
  <si>
    <t>Se devuelve factura la autorizacion esta generada para otro prestador CLINICA SAN RAFAEL y debe estar generada para COMFAMILIAR RISARALDA</t>
  </si>
  <si>
    <t>891480000_EI4856094</t>
  </si>
  <si>
    <t>891480000_EI5910709</t>
  </si>
  <si>
    <t>891480000_EJ2321741</t>
  </si>
  <si>
    <t>891480000_EJ46161</t>
  </si>
  <si>
    <t>891480000 CAJA DE COMPENSACION FAMILIAR DE RISARALDA COMFAMILIAR RISARALDA. AUT/ Se devuelve factura servicios Urgencias del 5 abril  2024  NO autorizado;   Favor solicitar  Autorización final a los correos: capautorizaciones@epsdelagente.com.co autorizacionescap@epsdelagente.com.co No se evidencia autorización  Final de servicios cargada en los RIPS  /JAM</t>
  </si>
  <si>
    <t>891480000 CAJA DE COMPENSACION FAMILIAR DE RISARALDA COMFAMILIAR RISARALDA. AUT/ Se devuelve factura servicios Urgencias del 5 abril 2024 NO autorizado; Favor solicitar Autorización final a los correos: capautorizaciones@epsdelagente.com.co autorizacionescap@epsdelagente.com.co No se evidencia autorización Final de servicios cargada en los RIPS /JAM</t>
  </si>
  <si>
    <t>891480000_EI0147001</t>
  </si>
  <si>
    <t>Jose Avilio Manquillo Gallo</t>
  </si>
  <si>
    <t>891480000_EI144622</t>
  </si>
  <si>
    <t>Procesos Servidor</t>
  </si>
  <si>
    <t>891480000_EI9654818</t>
  </si>
  <si>
    <t>Consultas ambulatorias</t>
  </si>
  <si>
    <t>891480000_EI0343858</t>
  </si>
  <si>
    <t>891480000_EJ2321029</t>
  </si>
  <si>
    <t>891480000_EI0150538</t>
  </si>
  <si>
    <t>891480000_EJ0732646</t>
  </si>
  <si>
    <t xml:space="preserve">Se devuelve factura no hay autorizacion para el servicio facturado gestionar radicar en la plataforma la solicitud para la generacion de la aut final.        </t>
  </si>
  <si>
    <t>Se devuelve factura no hay autorizacion para el servicio facturado gestionar radicar en la plataforma la solicitud para la generacion de la aut final.</t>
  </si>
  <si>
    <t>891480000_EI4854930</t>
  </si>
  <si>
    <t>891480000_EI8040795</t>
  </si>
  <si>
    <t>891480000_EJ014756</t>
  </si>
  <si>
    <t>891480000_EI0151809</t>
  </si>
  <si>
    <t>891480000_EI0153331</t>
  </si>
  <si>
    <t>891480000_EI2523633</t>
  </si>
  <si>
    <t xml:space="preserve">se devuelve factura revisar la AUT 122300333042 UTILIZADA FACTURADA EI2522794 </t>
  </si>
  <si>
    <t>se devuelve factura revisar la AUT 122300333042 UTILIZADA FACTURADA EI2522794</t>
  </si>
  <si>
    <t>891480000_EI2841997</t>
  </si>
  <si>
    <t>891480000_EI4260661</t>
  </si>
  <si>
    <t>se devuelve factura l aut  esta generada para otro prestador gestionar con el area encargada de autorizacion aut esta para HOSPITAL SANTA MÓNICA</t>
  </si>
  <si>
    <t>se devuelve factura l aut esta generada para otro prestador gestionar con el area encargada de autorizacion aut esta para HOSPITAL SANTA MÓNICA</t>
  </si>
  <si>
    <t>891480000_EI9320694</t>
  </si>
  <si>
    <t>891480000_EI4858208</t>
  </si>
  <si>
    <t>891480000_EI509776</t>
  </si>
  <si>
    <t xml:space="preserve">SE DEVUELVE RADICADO NO ANEXAN SOPORTE DE PDF DE LA FACTURA EI509776 SIN OBJECION MEDICA </t>
  </si>
  <si>
    <t>SE DEVUELVE RADICADO NO ANEXAN SOPORTE DE PDF DE LA FACTURA EI509776 SIN OBJECION MEDICA</t>
  </si>
  <si>
    <t>891480000_EI547129</t>
  </si>
  <si>
    <t>891480000_EJ1216444</t>
  </si>
  <si>
    <t>Se Devuelve factura codigo facturado 890248 consulta genetica Medica no esta en lista convenida deben de enviar cotizacion.revisar</t>
  </si>
  <si>
    <t>891480000_EI2841850</t>
  </si>
  <si>
    <t>891480000_EI0151514</t>
  </si>
  <si>
    <t>891480000_EI0344353</t>
  </si>
  <si>
    <t>891480000_EI551175</t>
  </si>
  <si>
    <t>891480000_EI562521</t>
  </si>
  <si>
    <t>891480000_EI0145743</t>
  </si>
  <si>
    <t>Se Devuelve radicado no anexan soporte de PDF de la Factura. revisar y anexar soportes completos.</t>
  </si>
  <si>
    <t>891480000_EI562512</t>
  </si>
  <si>
    <t xml:space="preserve">OBJECION MEDICA 123,SE OBJETA 545001, NO FACTURABLE VIA DE ACCESO PARA PROCEDIMIENTO EJECUTADOS EN MISMO TIEMPO QUIRURGICO.$ 721398 </t>
  </si>
  <si>
    <t>OBJECION MEDICA 123,SE OBJETA 545001, NO FACTURABLE VIA DE ACCESO PARA PROCEDIMIENTO EJECUTADOS EN MISMO TIEMPO QUIRURGICO.$ 721398</t>
  </si>
  <si>
    <t>891480000_EI562669</t>
  </si>
  <si>
    <t xml:space="preserve">objecion medica  SE OBJETA 107M01, CANTIDAD 2, LOS DAIS 30 DE ENERO DE 2025, LLEVADO A CIRUGIA EL DIA 28-01-2025, TRASLADADO A UCIN PARA VIGILANCIA DE POP. LOS DIAS MENCIONADOS SIN PRESENTAR SOPORTE ORGANICO ALGUNO, SIN CRITERIOS QUE JUSTIFIQUEN CONTINUIDAD EN UCIN, LOS DIAS MENCIONADOS SE RECONOCEN COMO ESTANCIA EN HABITACION BIPERSONAL Y SE OBJETA LA DIFERENCIA  $ 957.654 |objecion medica SE OBJETA 810850, PROCEDIMIENTO NO APLICA BILATERALIDAD, FACTURADO EN CANTIDAD DE 2,NO SOPORTADO EN NOTA QUIRURGICA, ADICIONALMENTE NO FACTURABLE, HACE PARTE INTEGRAL DE LA TECNICA QUIRURGICA DE 810001.  SE OBJETA EN FUNCION DE SOPORTE Y FACTURACION. $ 10.605.884 </t>
  </si>
  <si>
    <t>objecion medica SE OBJETA 107M01, CANTIDAD 2, LOS DAIS 30 DE ENERO DE 2025, LLEVADO A CIRUGIA EL DIA 28-01-2025, TRASLADADO A UCIN PARA VIGILANCIA DE POP. LOS DIAS MENCIONADOS SIN PRESENTAR SOPORTE ORGANICO ALGUNO, SIN CRITERIOS QUE JUSTIFIQUEN CONTINUIDAD EN UCIN, LOS DIAS MENCIONADOS SE RECONOCEN COMO ESTANCIA EN HABITACION BIPERSONAL Y SE OBJETA LA DIFERENCIA $ 957.654</t>
  </si>
  <si>
    <t>891480000_EI582483</t>
  </si>
  <si>
    <t>SPTE.INCOMPLETO: SE DEVEULVE FACTURA CON SOPORTES COMPLETOSFAVOR ANEXAR SOPORTES DE RESULTADO DE LABORATORIO COVID ANTI GENO.Y REPORTAR TOMA WESERVIS.PARA CONTINUAR TRAMITE YUFREY HERNANDEZ</t>
  </si>
  <si>
    <t>891480000_EI586233</t>
  </si>
  <si>
    <t xml:space="preserve">601 SE OBJETA 10A004, CANTIDAD 1, ELDIA  01 AGOSTO DE 2024, PACIENTE RMITIDO CON CONDUCTA DEFINIDA PARA TOMA DE PANANGIOGRAFIA, SE EVIDENCIA QUE EL ESTUDIO ES REALIZADO HASTA EL DIA 05-08-2024, POSTERIOR A ESTUDIO SE TOMA CONDUCTA DE EGRESO HOSPITALARIO CON MANEJO AMBULATORIO. SE CONSIDERA QUE LA AYUDA DIAGNOSTICA ESTA DIRECTAMENTE REALACIONADA CON LA PROLONGACION DE ESTANCIA HOSPITALARIA DE MANERA INJUSTIFICADA. $ 127636 - 601 SE OBJETA 10A002, CANTIDAD 3, ELDIA  2-3-4 AGOSTO DE 2024, PACIENTE RRMITIDO CON CONDUCTA DEFINIDA PARA TOMA DE PANANGIOGRAFIA, SE EVIDENCIA QUE EL ESTUDIO ES REALIZADO HASTA EL DIA 05-08-2024, POSTERIOR A ESTUDIO SE TOMA CONDUCTA DE EGRESO HOSPITALARIO Y MANEJO AMBULATORIO. SE CONSIDERA QUE LA AYUDA DIAGNOSTICA ESTA DIRECTAMENTE RELACIONADA CON LA PROLONGACION DE ESTANCIA HOSPITALARIA DE MANERA INJUSTIFICADA. $ 1113315 </t>
  </si>
  <si>
    <t>891480000_EI586258</t>
  </si>
  <si>
    <t xml:space="preserve">601. SE OBJETA 107M01, CANTIDAD 3, LOS DIAS 7-8-9 DE AGOSTO DE 2024. PACIENTE SIN CRITERIOS DE ESTANCIA EN UNIDAD DE CUIDADO INTERMEDIO, DURANTE LOS DIAS MENCIONADOS NO SE EVIDENCIA NINGUN TIPO DE INDICACIONES PARA SU PERMANENCIA, SE CONSIDERA QUE SU ESTANCIA ESPERTINENTE EN HOSPITALIZACION, SE RECONOCE ESTANCIA EN BIPERSONAL Y SE OBJETA LA DIFERENCIA $ 2872962 - 601  SE OBJETA 10A002, CANTIDAD 2, LOS DIAS 11-12 DE AGOSTO DE 2024, INGRESA A PISO EL DIA 10, SE SOLICITA REVALORACION POR NEUROCIRUGIA, LA VALORACION SE REALIZA HASTA EL DIA 12, NEUROCIRUJANO CONSIDERA EGRESO HOSPITALARIO EL DIA 12 DE AGOSTO, SIN EMBARGO EL PACIENTE EGRESA HASTA EL DIA 13. SE GLOSA POR INOPORTUNIDAD DE VALORACION POR NEUROCIRUGIA, Y POR INOPORTUNIDAD DE EGRESO CON ORDEN DESDE EL DIA 12. $ 742210 </t>
  </si>
  <si>
    <t>891480000_EJ0825881</t>
  </si>
  <si>
    <t>891480000_EJ2322584</t>
  </si>
  <si>
    <t>1-Se objeta CUM 0019432- TOXINA CLOSTRIDIUM BOTULINUM TIPO A POLVO LIOFILIZADO PARA RECONSTITUIR A SOL. INY. 200 UI por valor $1.514.563, segun CONTRATO CNT-2023-532  con Vigencia Inicial 10/07/2024  Vigencia Final 18/10/2025 N/T $1.401.464 se glosa excedente $113.099</t>
  </si>
  <si>
    <t>1-Se objeta CUM 0019432- TOXINA CLOSTRIDIUM BOTULINUM TIPO A POLVO LIOFILIZADO PARA RECONSTITUIR A SOL. INY. 200 UI por valor $1.514.563, segun CONTRATO CNT-2023-532 con Vigencia Inicial 10/07/2024 Vigencia Final 18/10/2025 N/T $1.401.464 se glosa excedente $113.099</t>
  </si>
  <si>
    <t>891480000_EJ289997</t>
  </si>
  <si>
    <t xml:space="preserve">OBJ ADM NO ANEXAN COTIZACION DEL MATERIAL DE OSTEOSINTESIS $ 7587254 PLACA PERONE $ 2712640   TORNILLO CORT 3.5 $ 1153600   TORNILLO BLOQ 3.5 $ 922880 SUTURA $ 2798134 |SE OBJETA 807705, PROCEDIMIENTO QUIRURGICO NO FACTURABLE, HACE PARTE INTEGRAL DE LA TECNICA QUIRURGICA DE 814907  |SE OBJETA 94814, CANTIDAD 1, NO SE ENCUENTREA SOPORTADO, EN GASTOS REPORTADOS POR CIRUJANO INDICAN GASTO DE 3 SE GLOSA EL NO SOPORTADO APARENTEMENTE SOBREFACTURADO  </t>
  </si>
  <si>
    <t>891480000_EI2842412</t>
  </si>
  <si>
    <t>891480000_EI6319559</t>
  </si>
  <si>
    <t>Se  Devuelve no anexan soporte pdf de la factura EI6319559 solo envian autorizacion y h.clinica revisar y anexar todos los soportes.</t>
  </si>
  <si>
    <t>Se Devuelve no anexan soporte pdf de la factura EI6319559 solo envian autorizacion y h.clinica revisar y anexar todos los soportes.</t>
  </si>
  <si>
    <t>891480000_EI4256865</t>
  </si>
  <si>
    <t>Se Devuelve factura revisar con el area encargada de Autorizaciones la autorizacion que refieren no existe. se valida y no hay autorizacion para el servicioi facturado</t>
  </si>
  <si>
    <t>891480000_EI4533382</t>
  </si>
  <si>
    <t>891480000_EJ0828427</t>
  </si>
  <si>
    <t>891480000_EI0151174</t>
  </si>
  <si>
    <t>891480000_EI0153010</t>
  </si>
  <si>
    <t>891480000_EI433390</t>
  </si>
  <si>
    <t>891480000_EI0149520</t>
  </si>
  <si>
    <t>891480000_EI676674</t>
  </si>
  <si>
    <t>se realiza DEVOLUCION factura EI676674 validacion medica FACTURA DE VENTA EN SALUD RELACIONA MISMOS SERVICIOS Y CARGOS REALIZADOS en la FACTURA EI676486, DE LA ENTIDAD A LA CUAL YA SE REALIZO AUDITORIA INTEGRAL Y SE ENCUENTRA CON OBJECIONES A LA ESPERA DE RESPUESTA DE GLOSA. en la EI676674 FACTURAN 170005 - PETROSECTOMÍA 170010 - RESECCION DE TUMOR O LESION DE OIDO MEDIO Y MASTOIDES VIA TRANSMASTOIDEA 204201 - MASTOIDECTOMIA SIN PRESERVACION DE LA PARED POSTERIOR en la que esta ya facturado EI 676486 objecion medica 123 SE OBJETA 204201, PROCEDIMEITNO NO FACTURABLE, HACE PARTEINTEGRAL DE LA TECNICA QUIRURGICA DE RESECCION DEL TUMOR, Y SE FACTURA DE MANERA ADICIONAL, ADEMAS CORRESPONDE A LA VIA DE ACCESO objecion medica 123 SE OBJETA 186202, PROCEDIMEINTO NO FACTURABLE, HACE PARTE INTEGRAL DE LA TECNICA QUIRURFICA DE LA RESECCION DEL TUMOR.</t>
  </si>
  <si>
    <t>891480000_EI2843428</t>
  </si>
  <si>
    <t>891480000_EI2843612</t>
  </si>
  <si>
    <t>891480000_EI8041542</t>
  </si>
  <si>
    <t>891480000_EJ0828156</t>
  </si>
  <si>
    <t>891480000_EI551104</t>
  </si>
  <si>
    <t>891480000_EI685636</t>
  </si>
  <si>
    <t>891480000_EJ289281</t>
  </si>
  <si>
    <t>891480000_EI2523353</t>
  </si>
  <si>
    <t xml:space="preserve">SE DEVUEVLE FACTURA LA AUTORIZACION 122300333042 ESTA YA UTILIZADA FACTURADA EN LA FACTURA  EI2523353 </t>
  </si>
  <si>
    <t>SE DEVUEVLE FACTURA LA AUTORIZACION 122300333042 ESTA YA UTILIZADA FACTURADA EN LA FACTURA EI2523353</t>
  </si>
  <si>
    <t>891480000_EI468705</t>
  </si>
  <si>
    <t>891480000_EI8619273</t>
  </si>
  <si>
    <t xml:space="preserve">SE DEVUELVE RADICADO DEBEN DE ANEXAR TODOS LOS SOPORTES COMPLETOS EN LA RESPUESTA DE DEVOLUCION NO ANEXAN FACTURA . SOLO ANEXAN AUTORIZACION - H CLINICA  Y RESPUESTA DE LA DEVOLUCION. </t>
  </si>
  <si>
    <t>SE DEVUELVE RADICADO DEBEN DE ANEXAR TODOS LOS SOPORTES COMPLETOS EN LA RESPUESTA DE DEVOLUCION NO ANEXAN FACTURA . SOLO ANEXAN AUTORIZACION - H CLINICA Y RESPUESTA DE LA DEVOLUCION.</t>
  </si>
  <si>
    <t>891480000_EI9320587</t>
  </si>
  <si>
    <t>891480000_EI4267806</t>
  </si>
  <si>
    <t>se devuelve factura , favor anexar soportes completos de la factura, solo anexan pdf de la factura.</t>
  </si>
  <si>
    <t>891480000_EI9642993</t>
  </si>
  <si>
    <t>Se Devuelve factura cuando radicaron no anexaron el pdf de la factura EI9642993. solo envian la Autorizacion y la h.clinica. revisar y anexar todos los soportes correspondientes.</t>
  </si>
  <si>
    <t>891480000_EI551333</t>
  </si>
  <si>
    <t>891480000_EJ0828700</t>
  </si>
  <si>
    <t>891480000_EJ215914</t>
  </si>
  <si>
    <t>Para cargar RIPS o soportes</t>
  </si>
  <si>
    <t>891480000_EI4533412</t>
  </si>
  <si>
    <t>891480000_EI509128</t>
  </si>
  <si>
    <t>891480000_EI8225372</t>
  </si>
  <si>
    <t>891480000_EJ461100</t>
  </si>
  <si>
    <t>se devuelve Factura la Autorizacion 122300004500 esta ya cancelada en la factura EI4251348</t>
  </si>
  <si>
    <t>891480000_EI0143754</t>
  </si>
  <si>
    <t xml:space="preserve">NO SE ADJUNTA SOPORTE DE LA FACTURA EI0143754 </t>
  </si>
  <si>
    <t>NO SE ADJUNTA SOPORTE DE LA FACTURA EI0143754</t>
  </si>
  <si>
    <t>891480000_EI9320664</t>
  </si>
  <si>
    <t>891480000_EI0144942</t>
  </si>
  <si>
    <t>Se Devuelve radicado no anexan el PDF de la Factura EI0144942 solo anexan Autorizacion y epicrisis.</t>
  </si>
  <si>
    <t>891480000_EI2838036</t>
  </si>
  <si>
    <t>891480000_EJ0828469</t>
  </si>
  <si>
    <t>891480000_EI4267303</t>
  </si>
  <si>
    <t>SE DEVUELVE RADICADO NO ANEXAN SOPORTE DE PDF DE LA FACTURA EI4267303</t>
  </si>
  <si>
    <t>891480000_EI2839604</t>
  </si>
  <si>
    <t>891480000_EI4266287</t>
  </si>
  <si>
    <t xml:space="preserve">Se Devuelve Radicado no anexan soporte de PDF de la factura EI4266287 </t>
  </si>
  <si>
    <t>Se Devuelve Radicado no anexan soporte de PDF de la factura EI4266287</t>
  </si>
  <si>
    <t>891480000_EJ0822924</t>
  </si>
  <si>
    <t>891480000_EI562461</t>
  </si>
  <si>
    <t>891480000_EJ0828148</t>
  </si>
  <si>
    <t>891480000_EJ3329118</t>
  </si>
  <si>
    <t>891480000_EI0343741</t>
  </si>
  <si>
    <t>891480000_EI676600</t>
  </si>
  <si>
    <t>891480000_EI0147596</t>
  </si>
  <si>
    <t>se devuvle radicado no anexan soporte de PDF de la factura EI0147596</t>
  </si>
  <si>
    <t>891480000_EJ2320092</t>
  </si>
  <si>
    <t>891480000_EI8041553</t>
  </si>
  <si>
    <t>891480000_EJ0829543</t>
  </si>
  <si>
    <t>891480000_EI4849199</t>
  </si>
  <si>
    <t>Se Devuelve factura la Autorizacion no esta para pago. revisar con el area encargada anulada se escala sin respuesta.</t>
  </si>
  <si>
    <t>891480000_EJ46208</t>
  </si>
  <si>
    <t>se devuelve Factura la Autorizacion 122300676216 esta ya cancelada en la factura  EI599708</t>
  </si>
  <si>
    <t>se devuelve Factura la Autorizacion 122300676216 esta ya cancelada en la factura EI599708</t>
  </si>
  <si>
    <t>891480000_EI0144981</t>
  </si>
  <si>
    <t>Se Devuelve radicado no anexan soporte de PDF de la factura EI0144981 solo envian autorizacion y epicrisis.</t>
  </si>
  <si>
    <t>891480000_EI0149416</t>
  </si>
  <si>
    <t>891480000_EI685482</t>
  </si>
  <si>
    <t>891480000_EJ2737176</t>
  </si>
  <si>
    <t xml:space="preserve">Se devuelve factura el Codigo Autorizado 902210  no corresponde al codigo facturado 902209 deben de facturar el que autorizan. </t>
  </si>
  <si>
    <t>Se devuelve factura el Codigo Autorizado 902210 no corresponde al codigo facturado 902209 deben de facturar el que autorizan.</t>
  </si>
  <si>
    <t>891480000_EI562603</t>
  </si>
  <si>
    <t>891480000_EI0151858</t>
  </si>
  <si>
    <t>891480000_EI0342923</t>
  </si>
  <si>
    <t>891480000_EI0142888</t>
  </si>
  <si>
    <t>891480000_EI0342574</t>
  </si>
  <si>
    <t>891480000_EI0153237</t>
  </si>
  <si>
    <t>891480000_EI4253226</t>
  </si>
  <si>
    <t>SE DEVUELVE FACTURA LA AUT 122300031610  ESTA GENRADA PARA  CLINICA SAN RAFAEL SEDE MEGACENTRO</t>
  </si>
  <si>
    <t>SE DEVUELVE FACTURA LA AUT 122300031610 ESTA GENRADA PARA CLINICA SAN RAFAEL SEDE MEGACENTRO</t>
  </si>
  <si>
    <t>891480000_EI7812305</t>
  </si>
  <si>
    <t>891480000_EI0152237</t>
  </si>
  <si>
    <t>891480000_EJ0421053</t>
  </si>
  <si>
    <t>891480000_EI8227343</t>
  </si>
  <si>
    <t>891480000_EJ2320906</t>
  </si>
  <si>
    <t>891480000_EJ46249</t>
  </si>
  <si>
    <t xml:space="preserve">se devuelve factura la  AUT 122300304739 UTILIZADA FACTURADA en la Factura EI433390  </t>
  </si>
  <si>
    <t>se devuelve factura la AUT 122300304739 UTILIZADA FACTURADA en la Factura EI433390</t>
  </si>
  <si>
    <t>891480000_EI0153444</t>
  </si>
  <si>
    <t>891480000_EI0345009</t>
  </si>
  <si>
    <t>891480000_EJ3232258</t>
  </si>
  <si>
    <t xml:space="preserve">Se devuelve factura el Codigo Autorizado 904902  no corresponde al codigo facturado 904904 deben de facturar el que autorizan. </t>
  </si>
  <si>
    <t>Se devuelve factura el Codigo Autorizado 904902 no corresponde al codigo facturado 904904 deben de facturar el que autorizan.</t>
  </si>
  <si>
    <t>891480000_EI0344651</t>
  </si>
  <si>
    <t>891480000_EI9654792</t>
  </si>
  <si>
    <t>No radicación de los soportes dentro de los veintidós (22) días hábiles siguientes a la fecha de expedición de la factura conforme al artículo 5 de la Resolución 510 de 2022 o la que la modifique o sustituya</t>
  </si>
  <si>
    <t>891480000_EI0343600</t>
  </si>
  <si>
    <t>891480000_EJ46903</t>
  </si>
  <si>
    <t>891480000_EI3534878</t>
  </si>
  <si>
    <t>891480000_EJ46336</t>
  </si>
  <si>
    <t>891480000_EI49579</t>
  </si>
  <si>
    <t>891480000_EI2839849</t>
  </si>
  <si>
    <t>891480000_EI9643828</t>
  </si>
  <si>
    <t>891480000_EI2832991</t>
  </si>
  <si>
    <t>891480000_EI676521</t>
  </si>
  <si>
    <t>891480000_EJ226410</t>
  </si>
  <si>
    <t>891480000_EI3534889</t>
  </si>
  <si>
    <t>891480000_EI2317470</t>
  </si>
  <si>
    <t>891480000_EJ461879</t>
  </si>
  <si>
    <t>891480000_EI2842354</t>
  </si>
  <si>
    <t>891480000_EI0146760</t>
  </si>
  <si>
    <t xml:space="preserve">se devuelve factura revisar la AUT 122300343438 UTILIZADA FACTURADA EI2836587  </t>
  </si>
  <si>
    <t>se devuelve factura revisar la AUT 122300343438 UTILIZADA FACTURADA EI2836587</t>
  </si>
  <si>
    <t>891480000_EJ2810943</t>
  </si>
  <si>
    <t>891480000_EI2312826</t>
  </si>
  <si>
    <t xml:space="preserve">se devuelve factura la Autoriazacion esta anulada deben de gestionar con el area encargada de autorizaqciones. de lo contrario no se puede dar tramite de pago. dar respuesta a esta Devolucion con la autorizacion que le gestionen en aut . </t>
  </si>
  <si>
    <t>se devuelve factura la Autoriazacion esta anulada deben de gestionar con el area encargada de autorizaqciones. de lo contrario no se puede dar tramite de pago. dar respuesta a esta Devolucion con la autorizacion que le gestionen en aut .</t>
  </si>
  <si>
    <t>891480000_EI4259386</t>
  </si>
  <si>
    <t>891480000_EI547382</t>
  </si>
  <si>
    <t>891480000_EI4269781</t>
  </si>
  <si>
    <t>891480000_EI675963</t>
  </si>
  <si>
    <t>891480000_EI4254542</t>
  </si>
  <si>
    <t xml:space="preserve">SE DEVUELVE FACTURA LA AUTORIZACION VALIDARLA CON EL AREA ENCARGADA ESTA ANULADA SE ESCALA CASO SIN RESPUESTA </t>
  </si>
  <si>
    <t>SE DEVUELVE FACTURA LA AUTORIZACION VALIDARLA CON EL AREA ENCARGADA ESTA ANULADA SE ESCALA CASO SIN RESPUESTA</t>
  </si>
  <si>
    <t>891480000_EJ2626735</t>
  </si>
  <si>
    <t xml:space="preserve">Se devuelve factura el Codigo Autorizado 902210   no corresponde al codigo facturado 902209 deben de facturar el que autorizan. </t>
  </si>
  <si>
    <t>891480000_EI3031738</t>
  </si>
  <si>
    <t>891480000_EI4271895</t>
  </si>
  <si>
    <t xml:space="preserve">se procede a realizar devolcuion ya que no anexan el sopporte de factura EI4271895  . validar y anexar los soportes respecctivos para la auditoria </t>
  </si>
  <si>
    <t>se procede a realizar devolcuion ya que no anexan el sopporte de factura EI4271895 . validar y anexar los soportes respecctivos para la auditoria</t>
  </si>
  <si>
    <t>891480000_EI4250524</t>
  </si>
  <si>
    <t>Se Devuelve factura no hay Autorzacion 231778523541874 para servicio facturado revisar la autorizacion que envian en respuesta de devolucion con el area encargada no exist en el sistema. se vlaida con muemro de cedula no tiene autorizacion,</t>
  </si>
  <si>
    <t>891480000_EI9652272</t>
  </si>
  <si>
    <t>891480000_EI465779</t>
  </si>
  <si>
    <t>SE DEVUELVE FACTURA LA AUT 122300040981 ESTA GENERADA PARA OTRO PRESTADOR CLINICA SAN RAFAEL SEDE MEGACENTRO</t>
  </si>
  <si>
    <t>891480000_EJ216825</t>
  </si>
  <si>
    <t>891480000_EI508489</t>
  </si>
  <si>
    <t>SE DEVUELVE FACTURA VALIDAR EN EL DETALLADO HAY 2 LINEAS QUE MARCAN COMO NO POS. AL VALIDAR EL SERVICIO INV.RSA-0021385-2022 * CUM.20235946 - 160149 MODULO SOLO PROTEINA*320GR LATA*320GR PROWHEY $ 115000 ES POS POR LO TANTO DEBE IR FACTURADO POR APARTE DE LO NO PBS.</t>
  </si>
  <si>
    <t>NO PBS</t>
  </si>
  <si>
    <t>891480000_EI2841603</t>
  </si>
  <si>
    <t>891480000_EI9319523</t>
  </si>
  <si>
    <t>891480000_EI0142048</t>
  </si>
  <si>
    <t>Se Devuelve radicado no anexan soporte de PDF de la factura EI0142048 solo anexan autorizacion y epicrisis.</t>
  </si>
  <si>
    <t>891480000_EI8040901</t>
  </si>
  <si>
    <t>891480000_EI9319571</t>
  </si>
  <si>
    <t>Se Devuelve factura no hay autorizacion para el servicio facturado . gestionar con el area encargada.</t>
  </si>
  <si>
    <t>891480000_EI585898</t>
  </si>
  <si>
    <t>891480000_EJ0828243</t>
  </si>
  <si>
    <t>891480000_EI0150241</t>
  </si>
  <si>
    <t>891480000_EI0151666</t>
  </si>
  <si>
    <t xml:space="preserve"> SE DEVUELVE RADICADO NO ANEXAN SOPORTE DE PDF DE LA FACTURA EI0151666 REVISAR Y ANEXAR TODOS LOS SOPORTES CORRESPONDIENTES  </t>
  </si>
  <si>
    <t>SE DEVUELVE RADICADO NO ANEXAN SOPORTE DE PDF DE LA FACTURA EI0151666 REVISAR Y ANEXAR TODOS LOS SOPORTES CORRESPONDIENTES</t>
  </si>
  <si>
    <t>891480000_EI9319603</t>
  </si>
  <si>
    <t>891480000_EJ0420576</t>
  </si>
  <si>
    <t>891480000_EI0344304</t>
  </si>
  <si>
    <t>891480000_EI538006</t>
  </si>
  <si>
    <t>Se devuelve factura no anexan soporte de detallado de  la cuenta lo que estan facturando</t>
  </si>
  <si>
    <t>Se devuelve factura no anexan soporte de detallado de la cuenta lo que estan facturando</t>
  </si>
  <si>
    <t>891480000_EI8220900</t>
  </si>
  <si>
    <t>se devuevle factura la autorizacion gestionar con el area encargada esta anulada. dar respuesta a esta devolucion cuando ya gestionen la aut que corresponda al servicio facturado.</t>
  </si>
  <si>
    <t>891480000_EI9319459</t>
  </si>
  <si>
    <t>891480000_EI0340933</t>
  </si>
  <si>
    <t>891480000_EI0143455</t>
  </si>
  <si>
    <t>Se Devuelve radicado no anexan soporte de PDF de la factura EI0143455</t>
  </si>
  <si>
    <t>891480000_EI2842098</t>
  </si>
  <si>
    <t>891480000_EJ0827260</t>
  </si>
  <si>
    <t>891480000_EJ461402</t>
  </si>
  <si>
    <t>891480000_EI8227031</t>
  </si>
  <si>
    <t>891480000_EJ0826797</t>
  </si>
  <si>
    <t>se devuelve factura la autorizacion 122300683307 revisarla con el area encargada de autorizaciones .. esta  anulada y no tiene reemplazo</t>
  </si>
  <si>
    <t>se devuelve factura la autorizacion 122300683307 revisarla con el area encargada de autorizaciones .. esta anulada y no tiene reemplazo</t>
  </si>
  <si>
    <t>891480000_EJ2321806</t>
  </si>
  <si>
    <t>891480000_EI0152666</t>
  </si>
  <si>
    <t>891480000_EI8226467</t>
  </si>
  <si>
    <t>891480000_EI9319439</t>
  </si>
  <si>
    <t>891480000_EI0148681</t>
  </si>
  <si>
    <t xml:space="preserve">autorizacion  se devuelve factura al validar los datos de la factura la autorizacion se encuentra anulada , puesto que esta próxima a vencer al igual que los soportes - usuario con ordenamientos nuevos . </t>
  </si>
  <si>
    <t>autorizacion se devuelve factura al validar los datos de la factura la autorizacion se encuentra anulada , puesto que esta próxima a vencer al igual que los soportes - usuario con ordenamientos nuevos .</t>
  </si>
  <si>
    <t>891480000_EI1266353</t>
  </si>
  <si>
    <t>891480000_EI651304</t>
  </si>
  <si>
    <t>Se Devuelve radicado no anexan PDF de la factura EI651304 solo anexan autorizacion y epicrisis</t>
  </si>
  <si>
    <t>891480000_EI0151873</t>
  </si>
  <si>
    <t>891480000_EI8042742</t>
  </si>
  <si>
    <t>891480000_EI4266005</t>
  </si>
  <si>
    <t>891480000_EI0332618</t>
  </si>
  <si>
    <t>891480000_EJ0420236</t>
  </si>
  <si>
    <t>891480000_EJ0823687</t>
  </si>
  <si>
    <t>891480000_EJ227461</t>
  </si>
  <si>
    <t>891480000_EI2833773</t>
  </si>
  <si>
    <t>891480000_EJ1212901</t>
  </si>
  <si>
    <t xml:space="preserve">Se devuelve factura el Codigo Autorizado 890225-01  no corresponde al codigo facturado 991202 deben de facturar el que autorizan. </t>
  </si>
  <si>
    <t>Se devuelve factura el Codigo Autorizado 890225-01 no corresponde al codigo facturado 991202 deben de facturar el que autorizan.</t>
  </si>
  <si>
    <t>891480000_EI2842300</t>
  </si>
  <si>
    <t>891480000_EI951406</t>
  </si>
  <si>
    <t>Se Devuelve factura la Autorizacion 231583360533013 esta anulada deben de Gestionar con el area encargada de autorizaciones. para que les generen una aut que se pueda dar tramite de pago.</t>
  </si>
  <si>
    <t>Exámenes de laboratorio, imágenes y otras ayudas diagnósticas ambulatorias</t>
  </si>
  <si>
    <t>891480000_EI8624998</t>
  </si>
  <si>
    <t>891480000_EI0147356</t>
  </si>
  <si>
    <t>SE DEVUELVE RADICADO NO ANEXAN SOPORTE DE PDF DE LA FACTURA EI0147356</t>
  </si>
  <si>
    <t>891480000_EI0151168</t>
  </si>
  <si>
    <t>891480000_EI676583</t>
  </si>
  <si>
    <t>891480000_EI2843297</t>
  </si>
  <si>
    <t xml:space="preserve">Se Devuelve factura la Autorizacion 122300652194 esta ya cancelada en la factura EI0151893 </t>
  </si>
  <si>
    <t>Se Devuelve factura la Autorizacion 122300652194 esta ya cancelada en la factura EI0151893</t>
  </si>
  <si>
    <t>891480000_EI586776</t>
  </si>
  <si>
    <t>891480000_EI547437</t>
  </si>
  <si>
    <t>891480000_EI2842083</t>
  </si>
  <si>
    <t>891480000_EI2843792</t>
  </si>
  <si>
    <t>891480000_EJ0510568</t>
  </si>
  <si>
    <t>891480000_EI0339192</t>
  </si>
  <si>
    <t>891480000_EI4250658</t>
  </si>
  <si>
    <t xml:space="preserve">Se Devuevle factura revisar en respuesta de devolucion envian la Aut 23180823532757 no existe en sistema. gestionar con el area encargada, la devolucion inicial se realizo por que la aut 231518523377167 esta cancelada en la factura EI4840100 </t>
  </si>
  <si>
    <t>Se Devuevle factura revisar en respuesta de devolucion envian la Aut 23180823532757 no existe en sistema. gestionar con el area encargada, la devolucion inicial se realizo por que la aut 231518523377167 esta cancelada en la factura EI4840100</t>
  </si>
  <si>
    <t>891480000_EI675581</t>
  </si>
  <si>
    <t>891480000_EI0337548</t>
  </si>
  <si>
    <t xml:space="preserve">se devuelve factura revisar la AUT 122300283067 UTILIZADA FACTURADA EI0339011  </t>
  </si>
  <si>
    <t>se devuelve factura revisar la AUT 122300283067 UTILIZADA FACTURADA EI0339011</t>
  </si>
  <si>
    <t>891480000_EI0342917</t>
  </si>
  <si>
    <t xml:space="preserve"> SE DEVUELVE RADICADO NO ANEXAN SOPORTE DE PDF DE LA FACTURA EI0342917  REVISAR Y ANEXAR TODOS LOS SOPORTES CORRESPONDIENTES</t>
  </si>
  <si>
    <t>SE DEVUELVE RADICADO NO ANEXAN SOPORTE DE PDF DE LA FACTURA EI0342917 REVISAR Y ANEXAR TODOS LOS SOPORTES CORRESPONDIENTES</t>
  </si>
  <si>
    <t>891480000_EI0152157</t>
  </si>
  <si>
    <t>891480000_EI586444</t>
  </si>
  <si>
    <t>891480000_EJ0828072</t>
  </si>
  <si>
    <t>891480000_EI0336351</t>
  </si>
  <si>
    <t xml:space="preserve">Se Devuelve radicado no anexan soporte de PDF de la factura EI0336351 envian autorizacion y epicrisis. </t>
  </si>
  <si>
    <t>Se Devuelve radicado no anexan soporte de PDF de la factura EI0336351 envian autorizacion y epicrisis.</t>
  </si>
  <si>
    <t>891480000_EI2832944</t>
  </si>
  <si>
    <t>891480000_EI2839681</t>
  </si>
  <si>
    <t xml:space="preserve">se devuelve factura la aut 122300627982 esta ya cancelada en la factura EI0341706 </t>
  </si>
  <si>
    <t>se devuelve factura la aut 122300627982 esta ya cancelada en la factura EI0341706</t>
  </si>
  <si>
    <t>891480000_EI7813731</t>
  </si>
  <si>
    <t>891480000_EI0149708</t>
  </si>
  <si>
    <t>891480000_EJ0828013</t>
  </si>
  <si>
    <t>891480000_EI4266400</t>
  </si>
  <si>
    <t>891480000_EI4846688</t>
  </si>
  <si>
    <t>SE DEVUELVE LA AUT 122300084459 ESTA GENERADA PARA OTRO PRESTADOR CLINICA SAN RAFAEL DEBE ESTAR GENERADA PARA  COMFAMILIAR RISARALDA</t>
  </si>
  <si>
    <t>SE DEVUELVE LA AUT 122300084459 ESTA GENERADA PARA OTRO PRESTADOR CLINICA SAN RAFAEL DEBE ESTAR GENERADA PARA COMFAMILIAR RISARALDA</t>
  </si>
  <si>
    <t>891480000_EI927200</t>
  </si>
  <si>
    <t>891480000_EJ0828035</t>
  </si>
  <si>
    <t>891480000_EI8041730</t>
  </si>
  <si>
    <t>891480000_EJ0829145</t>
  </si>
  <si>
    <t>891480000_EI2833178</t>
  </si>
  <si>
    <t>891480000_EI0149339</t>
  </si>
  <si>
    <t>891480000_EJ0829232</t>
  </si>
  <si>
    <t>891480000_EI4269313</t>
  </si>
  <si>
    <t>891480000_EI466966</t>
  </si>
  <si>
    <t xml:space="preserve">Se devuelve factura no hay autorizacion para el servicio facturado gestionar radicar en la plataforma la solicitud para la generacion de la aut final.  </t>
  </si>
  <si>
    <t>891480000_EJ289516</t>
  </si>
  <si>
    <t xml:space="preserve">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"REDUCCIÓN CERRADA DE DISPLASIA O LUXACIÓN CONGÉNITA DE. CADERA CON TENOTOMÍA DE ADUCTORES O PSOAS"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t>
  </si>
  <si>
    <t>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"REDUCCIÓN CERRADA DE DISPLASIA O LUXACIÓN CONGÉNITA DE. CADERA CON TENOTOMÍA DE ADUCTORES O PSOAS"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t>
  </si>
  <si>
    <t>891480000_EI3533538</t>
  </si>
  <si>
    <t>891480000_EJ216914</t>
  </si>
  <si>
    <t xml:space="preserve">SE DEVUELVE FACTURA LA AUT 122300635326 UTILIZADA FACTURADA EN LA  EI571634 </t>
  </si>
  <si>
    <t>SE DEVUELVE FACTURA LA AUT 122300635326 UTILIZADA FACTURADA EN LA  EI571634</t>
  </si>
  <si>
    <t>891480000_EI4610688</t>
  </si>
  <si>
    <t>Se devuelve factura, consulta de urgencias  del 15 de octubre 2024  no autorizado, el NAP  122300689545    que  anexan corresponde  a una  hospitalización,  favor  confirmar si de  este ingreso por  urgencias  no se derivó en hospitalización  que  es lo  autorizado.    /JAM</t>
  </si>
  <si>
    <t>Se devuelve factura, consulta de urgencias del 15 de octubre 2024 no autorizado, el NAP 122300689545 que anexan corresponde a una hospitalización, favor confirmar si de este ingreso por urgencias no se derivó en hospitalización que es lo autorizado. /JAM</t>
  </si>
  <si>
    <t>891480000_EI9642473</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</si>
  <si>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</si>
  <si>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</si>
  <si>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t>
  </si>
  <si>
    <t>891480000_EI443114</t>
  </si>
  <si>
    <t>891480000_EI546875</t>
  </si>
  <si>
    <t>891480000_EJ0419642</t>
  </si>
  <si>
    <t>891480000_EJ2322635</t>
  </si>
  <si>
    <t>891480000_EI2841763</t>
  </si>
  <si>
    <t>891480000_EI4858733</t>
  </si>
  <si>
    <t>891480000_EI609254</t>
  </si>
  <si>
    <t>Se Devuelve factura la Autorizacion gestionarla con el area encargada de autorizaciones se encuentra en estado Anulada. 122300242262</t>
  </si>
  <si>
    <t>891480000_EI0336265</t>
  </si>
  <si>
    <t>891480000_EI586482</t>
  </si>
  <si>
    <t>se devuelve factura la autorizacion 122300654826 esta anulada se valida en sistema no hay mas deben de gestionar con el area encargada de autorizaciones</t>
  </si>
  <si>
    <t>891480000_EJ2320144</t>
  </si>
  <si>
    <t>891480000_EI434866</t>
  </si>
  <si>
    <t>891480000_EI0344174</t>
  </si>
  <si>
    <t>891480000_EI2843333</t>
  </si>
  <si>
    <t>891480000_EI4847311</t>
  </si>
  <si>
    <t>SE DEVUELVE FACTURA LA AUTORIZACION 122300099615 ESTA GENERADA PARA OTRO PRESTADOR CLINICA SAN RAFAEL DEBE ESTAR GENERADA PARA COMFAMILIAR RISARALDA</t>
  </si>
  <si>
    <t>891480000_EI0144327</t>
  </si>
  <si>
    <t>SE DEVUELVE RADICADO NO ANEXAN SOPORTE DE PDF DE LA FACTURA EI0144327. SOLO ANEXAN AUTORIZACION Y EPICRISIS</t>
  </si>
  <si>
    <t>891480000_EI0151390</t>
  </si>
  <si>
    <t>891480000_EI0145311</t>
  </si>
  <si>
    <t>Se Devuelve radicado no anexan PDF de la factura EI0145311</t>
  </si>
  <si>
    <t>891480000_EI146110</t>
  </si>
  <si>
    <t>891480000_EI2844611</t>
  </si>
  <si>
    <t>891480000_EJ0733340</t>
  </si>
  <si>
    <t>891480000_EJ0822467</t>
  </si>
  <si>
    <t>891480000_EI441313</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</si>
  <si>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</si>
  <si>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t>
  </si>
  <si>
    <t>891480000_EI551098</t>
  </si>
  <si>
    <t>891480000_EI951445</t>
  </si>
  <si>
    <t xml:space="preserve">Se devuelve factura el Codigo Autorizado 873411 no corresponde al codigo facturado 873412-873411-871040-871070 deben de facturar el que autorizan. Y GESTIONAR LA AUT DE LOS QUE FALTAN POR AUTORIZAR. </t>
  </si>
  <si>
    <t>Se devuelve factura el Codigo Autorizado 873411 no corresponde al codigo facturado 873412-873411-871040-871070 deben de facturar el que autorizan. Y GESTIONAR LA AUT DE LOS QUE FALTAN POR AUTORIZAR.</t>
  </si>
  <si>
    <t>891480000_EJ46674</t>
  </si>
  <si>
    <t>891480000_EI2840833</t>
  </si>
  <si>
    <t>891480000_EI8041329</t>
  </si>
  <si>
    <t>891480000_EJ2321621</t>
  </si>
  <si>
    <t>891480000_EJ0824454</t>
  </si>
  <si>
    <t>891480000_EI0346323</t>
  </si>
  <si>
    <t>Consultas ambulatorias | Servicios Odontológicos ambulatorios | Exámenes de laboratorio, imágenes y otras ayudas diagnósticas ambulatorias | Procedimientos terapéuticos ambulatorios | Medicamentos de uso ambulatorio | Atención inicial de urgencias | Dispositivos medicos, incluye insumos de uso ambulatorio | Servicios de internación o procedimientos quirurgicos | Soporte asistencial o no asistencial de personas | Intervenciones individuales para la promoción y el mantenimiento de la salud | Servicios de internación o procedimientos quirurgicosIntervenciones colectivas</t>
  </si>
  <si>
    <t>891480000_EI0346404</t>
  </si>
  <si>
    <t>891480000_EI2840581</t>
  </si>
  <si>
    <t>891480000_EJ3328930</t>
  </si>
  <si>
    <t>891480000_EI685731</t>
  </si>
  <si>
    <t>Consultas ambulatorias | Servicios de internación o procedimientos quirurgicosIntervenciones colectivas</t>
  </si>
  <si>
    <t>891480000_EJ462339</t>
  </si>
  <si>
    <t>891480000_EI2836389</t>
  </si>
  <si>
    <t>891480000_EI4265062</t>
  </si>
  <si>
    <t>891480000_EI4249086</t>
  </si>
  <si>
    <t>se devuevle facturta La autorización 222838523253093, se encuentra facturada en la fecha: 18/11/2022 en factura EI543935.</t>
  </si>
  <si>
    <t>891480000_EI55591</t>
  </si>
  <si>
    <t>891480000_EJ0827345</t>
  </si>
  <si>
    <t>891480000_EI927210</t>
  </si>
  <si>
    <t>891480000_EI586664</t>
  </si>
  <si>
    <t>891480000_EI0151291</t>
  </si>
  <si>
    <t>891480000_EI676755</t>
  </si>
  <si>
    <t>891480000_EI2837798</t>
  </si>
  <si>
    <t>891480000_EI8041828</t>
  </si>
  <si>
    <t>891480000_EI2843303</t>
  </si>
  <si>
    <t>891480000_EI433151</t>
  </si>
  <si>
    <t>891480000_EI5122075</t>
  </si>
  <si>
    <t>891480000_EI0142813</t>
  </si>
  <si>
    <t>Se Devuelve radicado no anexan soporte de PDF de la factura EI0142813 solo anexan autorizacion y epicrisis.</t>
  </si>
  <si>
    <t>891480000_EI8225274</t>
  </si>
  <si>
    <t>891480000_EI8227690</t>
  </si>
  <si>
    <t>891480000_EI4271465</t>
  </si>
  <si>
    <t xml:space="preserve"> SE DEVUELVE RADICADO NO ANEXAN SOPORTE DE PDF DE LA FACTURA EI4271465 REVISAR Y ANEXAR TODOS LOS SOPORTES CORRESPONDIENTES  </t>
  </si>
  <si>
    <t>SE DEVUELVE RADICADO NO ANEXAN SOPORTE DE PDF DE LA FACTURA EI4271465 REVISAR Y ANEXAR TODOS LOS SOPORTES CORRESPONDIENTES</t>
  </si>
  <si>
    <t>891480000_EI8225273</t>
  </si>
  <si>
    <t>891480000_EI509933</t>
  </si>
  <si>
    <t xml:space="preserve">SE DEVUELVE RADICADO NO ANEXAN SOPORTE DE PDF DE LA FACTURA EI509933 SE ENVIA OBJECION MEDICA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$ 7.356.492  </t>
  </si>
  <si>
    <t>SE DEVUELVE RADICADO NO ANEXAN SOPORTE DE PDF DE LA FACTURA EI509933 SE ENVIA OBJECION MEDICA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$ 451.068 $ 7.356.492</t>
  </si>
  <si>
    <t>891480000_EI8041467</t>
  </si>
  <si>
    <t>891480000_EI0150965</t>
  </si>
  <si>
    <t>SE DEVUELVE RADICADO NO ANEXAN SOPORTE DE PDF DE LA FACTURA EI0150965</t>
  </si>
  <si>
    <t>891480000_EJ2810966</t>
  </si>
  <si>
    <t>891480000_EI545985</t>
  </si>
  <si>
    <t>891480000_EI4857873</t>
  </si>
  <si>
    <t>891480000_EI4272008</t>
  </si>
  <si>
    <t>SE DEVUELVE FACTURA POR QUE NO ANEXAN EL PDF ,DE LA FACTURA. ANEXARLO PARA DARLE TRAMITE ALA FACTURA.</t>
  </si>
  <si>
    <t>891480000_EJ0419655</t>
  </si>
  <si>
    <t>891480000_EI685618</t>
  </si>
  <si>
    <t>891480000_EJ0828914</t>
  </si>
  <si>
    <t>891480000_EJ287753</t>
  </si>
  <si>
    <t>Se devuelve factura  Autorizacion vencida fecha de 24 agosto 2023 al 22 noviembre 2023 y el servicio se realiza segun soporte hclinica el 25 nov 2023</t>
  </si>
  <si>
    <t>Se devuelve factura Autorizacion vencida fecha de 24 agosto 2023 al 22 noviembre 2023 y el servicio se realiza segun soporte hclinica el 25 nov 2023</t>
  </si>
  <si>
    <t>891480000_EI0344415</t>
  </si>
  <si>
    <t>891480000_EI951448</t>
  </si>
  <si>
    <t xml:space="preserve">Se devuelve factura el Codigo Autorizado 882318 no corresponde al codigo facturado 882317 deben de facturar el que autorizan. </t>
  </si>
  <si>
    <t>Se devuelve factura el Codigo Autorizado 882318 no corresponde al codigo facturado 882317 deben de facturar el que autorizan.</t>
  </si>
  <si>
    <t>891480000_EJ3234546</t>
  </si>
  <si>
    <t>Se Devuelve factura  la Autorizacion 122300141064 para el servicio facturado esta generada para otro prestador hospital san jorge. debe estar generada para comfamiliar risaralda. gestionar con el area encargada.</t>
  </si>
  <si>
    <t>Se Devuelve factura la Autorizacion 122300141064 para el servicio facturado esta generada para otro prestador hospital san jorge. debe estar generada para comfamiliar risaralda. gestionar con el area encargada.</t>
  </si>
  <si>
    <t>891480000_EI2825882</t>
  </si>
  <si>
    <t xml:space="preserve">Se devuelve factura el Codigo Autorizado 890343 no corresponde al codigo facturado 890243 deben de facturar el que autorizan. REVISAR el codigo que ingresan en el rips debe ser el mismo autorizado y facturado. </t>
  </si>
  <si>
    <t>Se devuelve factura el Codigo Autorizado 890343 no corresponde al codigo facturado 890243 deben de facturar el que autorizan. REVISAR el codigo que ingresan en el rips debe ser el mismo autorizado y facturado.</t>
  </si>
  <si>
    <t>891480000_EI0146308</t>
  </si>
  <si>
    <t>891480000_EI4857484</t>
  </si>
  <si>
    <t>891480000_EI0149621</t>
  </si>
  <si>
    <t>891480000_EI2843723</t>
  </si>
  <si>
    <t>891480000_EI0346377</t>
  </si>
  <si>
    <t>891480000_EI0134520</t>
  </si>
  <si>
    <t>Se devuelve  no anexan pdf de la EI0134520 solo envian h.clinica y autorizacion.</t>
  </si>
  <si>
    <t>Se devuelve no anexan pdf de la EI0134520 solo envian h.clinica y autorizacion.</t>
  </si>
  <si>
    <t>891480000_EI2842647</t>
  </si>
  <si>
    <t>891480000_EI2840994</t>
  </si>
  <si>
    <t>891480000_EJ0827496</t>
  </si>
  <si>
    <t>891480000_EJ46239</t>
  </si>
  <si>
    <t xml:space="preserve">se devuelve factura la  AUT 122300302401 UTILIZADA FACTURADA en la Factura EI4856466  </t>
  </si>
  <si>
    <t>se devuelve factura la AUT 122300302401 UTILIZADA FACTURADA en la Factura EI4856466</t>
  </si>
  <si>
    <t>891480000_EI0344256</t>
  </si>
  <si>
    <t>891480000_EI5124221</t>
  </si>
  <si>
    <t>891480000_EI2842216</t>
  </si>
  <si>
    <t>891480000_EI0332125</t>
  </si>
  <si>
    <t>SE DEVUELVE FACYTURA LA AUTORIZACION 122300096206 ESTA GENERADA PARA ONCOLOGOS DE OCCIDENTE DEBE ESTAR GENERADA PARA COMFAMILIAR RISARALDA.GESTIONAR CON EL AREA ENCARGADA DE AUT</t>
  </si>
  <si>
    <t>891480000_EI7813466</t>
  </si>
  <si>
    <t>891480000_EI4855991</t>
  </si>
  <si>
    <t>891480000_EI509923</t>
  </si>
  <si>
    <t>SE DEVIUELVE RADICADO NO ANEXAN SOPORTE DE PDF DE LA FACTURA EI509923 SE REALIZA OBJECION MEDICA $ 7.356.492 601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t>
  </si>
  <si>
    <t>891480000_EI55163</t>
  </si>
  <si>
    <t>891480000_EI685727</t>
  </si>
  <si>
    <t>891480000_EI2841415</t>
  </si>
  <si>
    <t>891480000_EI4852734</t>
  </si>
  <si>
    <t>SE DEVUELVE FACTURA LA AUTORIZACION 122300214384 ESTA YA CANCELADA EN LA FACTURA EI467906</t>
  </si>
  <si>
    <t>891480000_EI9648611</t>
  </si>
  <si>
    <t>891480000_EI0152231</t>
  </si>
  <si>
    <t>891480000_EI3527151</t>
  </si>
  <si>
    <t>SE DEVUELVE RADICADO NO ANEXAN SOPORTE DE PDF DE LA FACTURA EI3527151 SOLO ANEXAN AUTORIZACION</t>
  </si>
  <si>
    <t>891480000_EI9646784</t>
  </si>
  <si>
    <t>891480000_EJ014302</t>
  </si>
  <si>
    <t>Se devuelve Factura  La autorización 122300077932, se encuentra facturada en la fecha: 15/11/2023 en factura EI926513.</t>
  </si>
  <si>
    <t>Se devuelve Factura La autorización 122300077932, se encuentra facturada en la fecha: 15/11/2023 en factura EI926513.</t>
  </si>
  <si>
    <t>891480000_EI2839393</t>
  </si>
  <si>
    <t>891480000_EI2839678</t>
  </si>
  <si>
    <t>891480000_EI8226930</t>
  </si>
  <si>
    <t>891480000_EI0334456</t>
  </si>
  <si>
    <t>Se Devuelve radicado no anexan PDF de la factura EI0334456 solo anexan Autorizacion y epicrisis.</t>
  </si>
  <si>
    <t>891480000_EI0151600</t>
  </si>
  <si>
    <t>891480000_EI4265060</t>
  </si>
  <si>
    <t>891480000_EI0135655</t>
  </si>
  <si>
    <t>891480000_EI434108</t>
  </si>
  <si>
    <t>se devuelve radicacion no anexan  soporte de pdf de la factura EI434108</t>
  </si>
  <si>
    <t>se devuelve radicacion no anexan soporte de pdf de la factura EI434108</t>
  </si>
  <si>
    <t>891480000_EI55114</t>
  </si>
  <si>
    <t>891480000_EJ461138</t>
  </si>
  <si>
    <t>891480000_EI9653111</t>
  </si>
  <si>
    <t>891480000_EI4265557</t>
  </si>
  <si>
    <t>891480000_EJ0827769</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</si>
  <si>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</si>
  <si>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</si>
  <si>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Se devuelve factura el Codigo Autorizado 902210 no corresponde al codigo facturado 902219 deben de facturar el que autorizan. Se devuelve factura el Codigo Autorizado 903816 no corresponde al codigo facturado 903817 deben de facturar el que autorizan.</t>
  </si>
  <si>
    <t>891480000_EI432421</t>
  </si>
  <si>
    <t xml:space="preserve">Se Devuelve factura la Autorizacion ya esta cancelada en la Factura EI585316 </t>
  </si>
  <si>
    <t>Se Devuelve factura la Autorizacion ya esta cancelada en la Factura EI585316</t>
  </si>
  <si>
    <t>891480000_EI4268847</t>
  </si>
  <si>
    <t>891480000_EI6318358</t>
  </si>
  <si>
    <t xml:space="preserve">Se devuelve factura la Autorizacion 122300052140 esta generada para otro prestador oncologos de occidente debe estar generada para  COMFAMILIAR RISARALDA. </t>
  </si>
  <si>
    <t>Se devuelve factura la Autorizacion 122300052140 esta generada para otro prestador oncologos de occidente debe estar generada para COMFAMILIAR RISARALDA.</t>
  </si>
  <si>
    <t>891480000_EJ46495</t>
  </si>
  <si>
    <t>891480000_EI4272285</t>
  </si>
  <si>
    <t>891480000_EI432262</t>
  </si>
  <si>
    <t>891480000_EI0341237</t>
  </si>
  <si>
    <t>891480000_EI55831</t>
  </si>
  <si>
    <t>891480000_EI0335788</t>
  </si>
  <si>
    <t>891480000_EI2842042</t>
  </si>
  <si>
    <t>891480000_EI431334</t>
  </si>
  <si>
    <t>Se Devuelve factura la autorizacion 230768523632570 esta ya cancelada en la Factura EI4836163 la aut que colocan en el Rips no existe 230768523632</t>
  </si>
  <si>
    <t>891480000_EI2841841</t>
  </si>
  <si>
    <t>891480000_EJ2322775</t>
  </si>
  <si>
    <t>891480000_EI4856756</t>
  </si>
  <si>
    <t>891480000_EI5123763</t>
  </si>
  <si>
    <t>891480000_EI0344273</t>
  </si>
  <si>
    <t>891480000_EJ2744731</t>
  </si>
  <si>
    <t>891480000_EJ2810261</t>
  </si>
  <si>
    <t>891480000_EI0151039</t>
  </si>
  <si>
    <t>891480000_EI2842178</t>
  </si>
  <si>
    <t>891480000_EI2842725</t>
  </si>
  <si>
    <t>891480000_EJ0829131</t>
  </si>
  <si>
    <t>891480000_EJ0826985</t>
  </si>
  <si>
    <t>891480000_EJ0827906</t>
  </si>
  <si>
    <t>891480000_EI0343300</t>
  </si>
  <si>
    <t>891480000_EI4857405</t>
  </si>
  <si>
    <t>891480000_EI2833137</t>
  </si>
  <si>
    <t>Se Devuelve Radicado no anexan Soporte de PDF de la Factura EI2833137 solo envian Autorizacion y epicrisis</t>
  </si>
  <si>
    <t>891480000_EI9320907</t>
  </si>
  <si>
    <t>891480000_EI4265280</t>
  </si>
  <si>
    <t>891480000_EI4270946</t>
  </si>
  <si>
    <t>SE DEVUELVE RADICADO NO ANEXAN SOPORTE DE PDF DE LA FACTURA EI4270946</t>
  </si>
  <si>
    <t>891480000_EJ227458</t>
  </si>
  <si>
    <t>891480000_EJ227220</t>
  </si>
  <si>
    <t>891480000_EI2524038</t>
  </si>
  <si>
    <t>SE DEVUELVE FACTURA LA AUTORIZACION 122300333042 YA se encuentra facturado en la factura No. EI2522794</t>
  </si>
  <si>
    <t>891480000_EI4849344</t>
  </si>
  <si>
    <t>Se Devuelve factura la Aut 122300140460 esta generada para otro prestador Clinica San Rafael sede Megacentro debe estar generada para COMFAMILIAR RISARALDA</t>
  </si>
  <si>
    <t>891480000_EJ2634150</t>
  </si>
  <si>
    <t>891480000_EI2843696</t>
  </si>
  <si>
    <t>891480000_EI4268458</t>
  </si>
  <si>
    <t>891480000_EI469255</t>
  </si>
  <si>
    <t>se devuelve factura gestionar con el area encargada de autorizacion la aut 122300356078 esta provisional no permite dar tramite de pago</t>
  </si>
  <si>
    <t>891480000_EI586302</t>
  </si>
  <si>
    <t>891480000_EI685591</t>
  </si>
  <si>
    <t>891480000_EI0343219</t>
  </si>
  <si>
    <t>891480000_EI2841406</t>
  </si>
  <si>
    <t>891480000_EI2841942</t>
  </si>
  <si>
    <t>891480000_EI562143</t>
  </si>
  <si>
    <t>891480000_EI2842219</t>
  </si>
  <si>
    <t>891480000_EI546631</t>
  </si>
  <si>
    <t xml:space="preserve">se devuelve factura la autorizacion deben de gestionarla con el area de autorizaciones autorizacion provisional gestionar la aut final </t>
  </si>
  <si>
    <t>se devuelve factura la autorizacion deben de gestionarla con el area de autorizaciones autorizacion provisional gestionar la aut final</t>
  </si>
  <si>
    <t>891480000_EJ13831</t>
  </si>
  <si>
    <t>891480000_EI0152701</t>
  </si>
  <si>
    <t>891480000_EI468716</t>
  </si>
  <si>
    <t>891480000_EJ0828269</t>
  </si>
  <si>
    <t>891480000_EI2842677</t>
  </si>
  <si>
    <t>891480000_EJ2322415</t>
  </si>
  <si>
    <t>891480000_EI4264546</t>
  </si>
  <si>
    <t>891480000_EI0150456</t>
  </si>
  <si>
    <t>891480000_EI0341543</t>
  </si>
  <si>
    <t>se devuelve factura la autorizacion 122300615280  ya se encuentra  utilizada canceladaen la factura EI6241543</t>
  </si>
  <si>
    <t>se devuelve factura la autorizacion 122300615280 ya se encuentra utilizada canceladaen la factura EI6241543</t>
  </si>
  <si>
    <t>891480000_EJ461982</t>
  </si>
  <si>
    <t>891480000_EI2523354</t>
  </si>
  <si>
    <t xml:space="preserve">se devuevle factura la AUT UTILIZADA FACTURADA 122300332717 en la factura  EI2522792  </t>
  </si>
  <si>
    <t>se devuevle factura la AUT UTILIZADA FACTURADA 122300332717 en la factura EI2522792</t>
  </si>
  <si>
    <t>891480000_EJ3328053</t>
  </si>
  <si>
    <t>891480000_EJ227482</t>
  </si>
  <si>
    <t>891480000_EI4270120</t>
  </si>
  <si>
    <t>891480000_EI8035512</t>
  </si>
  <si>
    <t>AUTORIZACION se devuelve factura el codigo Autorizado 890374  control ,no corresponde al codigo facturado 890274 revisar y autorizar el codigo autorizado .</t>
  </si>
  <si>
    <t>AUTORIZACION se devuelve factura el codigo Autorizado 890374 control ,no corresponde al codigo facturado 890274 revisar y autorizar el codigo autorizado .</t>
  </si>
  <si>
    <t>891480000_EI0153382</t>
  </si>
  <si>
    <t>891480000_EI8041485</t>
  </si>
  <si>
    <t>891480000_EJ2319970</t>
  </si>
  <si>
    <t>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t>
  </si>
  <si>
    <t>891480000_EI0344986</t>
  </si>
  <si>
    <t>891480000_EI4269167</t>
  </si>
  <si>
    <t>891480000_EI55983</t>
  </si>
  <si>
    <t>891480000_EI676436</t>
  </si>
  <si>
    <t>SE DEVUELVE FACTURA NO ANEXAN SOPORTE DE PDF DEL DETALLADO DE LO FACTURADO. PTE AUDITORIA MEDICA Y ADM</t>
  </si>
  <si>
    <t>Atención inicial de urgencias | Servicios de internación o procedimientos quirurgicos | Soporte asistencial o no asistencial de personas</t>
  </si>
  <si>
    <t>891480000_EJ0823586</t>
  </si>
  <si>
    <t>891480000_EJ2320261</t>
  </si>
  <si>
    <t>se devuevle factura la autorizacion 122300326116 esta generada para otro prestador hospital san jorge de pereira deben de gestionar la autorizacion para comfamiliar risaralda. gestionar con el area encargada de autorizacione.</t>
  </si>
  <si>
    <t>891480000_EI685689</t>
  </si>
  <si>
    <t>891480000_EI9320372</t>
  </si>
  <si>
    <t>891480000_EI0148725</t>
  </si>
  <si>
    <t>891480000_EJ014127</t>
  </si>
  <si>
    <t xml:space="preserve">Se devuelve factura la Autorizacion 230463360404350 tiene fecha de vigencia 2 feb 2023 al 15 agosto 2023 y el servicio es de fecha del servicio facturado es de 9 sept 2023 autorizacion vencida. </t>
  </si>
  <si>
    <t>Se devuelve factura la Autorizacion 230463360404350 tiene fecha de vigencia 2 feb 2023 al 15 agosto 2023 y el servicio es de fecha del servicio facturado es de 9 sept 2023 autorizacion vencida.</t>
  </si>
  <si>
    <t>891480000_EI2844500</t>
  </si>
  <si>
    <t>891480000_EI0344433</t>
  </si>
  <si>
    <t>891480000_EI509698</t>
  </si>
  <si>
    <t>SE DEVUELVE RADICADO NO ANEXAN SOPORTE DE PDF DE LA FACTURA EI509698 SIN OBJECIONES</t>
  </si>
  <si>
    <t>891480000_EI8041567</t>
  </si>
  <si>
    <t>891480000_EI5310095</t>
  </si>
  <si>
    <t>891480000_EI56718</t>
  </si>
  <si>
    <t>se devuelve factura La autorización 122300116871, se encuentra facturada en la fecha: 26/02/2024 en factura EI432501.</t>
  </si>
  <si>
    <t>891480000_EI551091</t>
  </si>
  <si>
    <t>891480000_EI2842376</t>
  </si>
  <si>
    <t>891480000_EI551457</t>
  </si>
  <si>
    <t>Atención inicial de urgencias</t>
  </si>
  <si>
    <t>891480000_EI0149500</t>
  </si>
  <si>
    <t>891480000_EI9320095</t>
  </si>
  <si>
    <t>891480000_EJ216895</t>
  </si>
  <si>
    <t>891480000_EI2838568</t>
  </si>
  <si>
    <t>SE DEVUEVLE FACTURA LA AUTROIZACION 122300371374 UTILIZADA FACTURADA EN LA FACTURTA EI2836938</t>
  </si>
  <si>
    <t>891480000_EJ0828146</t>
  </si>
  <si>
    <t>891480000_EI0149158</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</si>
  <si>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</si>
  <si>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</si>
  <si>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autorizacion se devuelve factura la Autorizacion 231608523655971 esta ya cancelada en la Factura EI4522620. se valida la Aut que esta en el pdf 230578523801 no existe en el sistema se valida con identficiacion y no refiere nap con ese numero tampoco.</t>
  </si>
  <si>
    <t>891480000_EI9319846</t>
  </si>
  <si>
    <t>891480000_EJ2742168</t>
  </si>
  <si>
    <t>891480000_EI0150497</t>
  </si>
  <si>
    <t>891480000_EI0151394</t>
  </si>
  <si>
    <t>891480000_EI2843069</t>
  </si>
  <si>
    <t>891480000_EI8625309</t>
  </si>
  <si>
    <t>891480000_EI2832397</t>
  </si>
  <si>
    <t>891480000_EI0152973</t>
  </si>
  <si>
    <t>891480000_EI0336189</t>
  </si>
  <si>
    <t>891480000_EJ227050</t>
  </si>
  <si>
    <t>891480000_EI0344643</t>
  </si>
  <si>
    <t>891480000_EI4272667</t>
  </si>
  <si>
    <t>891480000_EJ2810770</t>
  </si>
  <si>
    <t>SE DEVUELVE RADICADO NO ANEXAN SOPORTE DE PDF DE LA FACTURA EJ2810770</t>
  </si>
  <si>
    <t>891480000_EJ0829669</t>
  </si>
  <si>
    <t>891480000_EI4852720</t>
  </si>
  <si>
    <t>891480000_EI685473</t>
  </si>
  <si>
    <t>891480000_EJ0827682</t>
  </si>
  <si>
    <t>891480000_EJ0828282</t>
  </si>
  <si>
    <t>891480000_EI8619230</t>
  </si>
  <si>
    <t xml:space="preserve">SE DEVUELVE RADICADO SOLO ANEXAN SOPORTE DE PDF DE FACTURA EI8619230 Y AUTORIZACION DEBEN DE ANEXAR SOPORTE DE  SERVICIO FACTURADO. FACTURAN CODIGO 870114   ORTOPANTOMOGRAFIA(RADIOGRAFIA PANORAMICADE MAXILARES SUPERIOR EINFERIOR) </t>
  </si>
  <si>
    <t>SE DEVUELVE RADICADO SOLO ANEXAN SOPORTE DE PDF DE FACTURA EI8619230 Y AUTORIZACION DEBEN DE ANEXAR SOPORTE DE SERVICIO FACTURADO. FACTURAN CODIGO 870114 ORTOPANTOMOGRAFIA(RADIOGRAFIA PANORAMICADE MAXILARES SUPERIOR EINFERIOR)</t>
  </si>
  <si>
    <t>891480000_EI2841726</t>
  </si>
  <si>
    <t>891480000_EI0153155</t>
  </si>
  <si>
    <t>891480000_EJ2319343</t>
  </si>
  <si>
    <t>891480000_EJ2810025</t>
  </si>
  <si>
    <t>891480000_EI0139532</t>
  </si>
  <si>
    <t>SE DEVUELVE RADICADO NO ANEXAN SOPORTE DE PDF DE LA FACTURA EI0139532 SOLO ENVIAN AUTORIZACION Y H.CLINICA</t>
  </si>
  <si>
    <t>891480000_EI0153034</t>
  </si>
  <si>
    <t>891480000_EI4269128</t>
  </si>
  <si>
    <t>891480000_EJ0829410</t>
  </si>
  <si>
    <t>891480000_EI6324362</t>
  </si>
  <si>
    <t>se Devuevle factura la autorizacion 122300388097 esta generada para otro prestador INSTITUTO DE DIAGNOSTICO MEDICO S.A. - PEREIRA - R deve estar genrada para comfamiliar risaralda gestionar con el areea envcargada de autorizaciones.</t>
  </si>
  <si>
    <t>891480000_EI9319390</t>
  </si>
  <si>
    <t>891480000_EI0337455</t>
  </si>
  <si>
    <t>891480000_EI2827314</t>
  </si>
  <si>
    <t>Se Devuelve no anexan soporte de PDF de la factura que radican EI2827314. solo envian autorizaicon y h.clinica. revisar y anexar soportes completos</t>
  </si>
  <si>
    <t>891480000_EJ0828558</t>
  </si>
  <si>
    <t>891480000_EI2320015</t>
  </si>
  <si>
    <t>891480000_EI2843435</t>
  </si>
  <si>
    <t>891480000_EI2842846</t>
  </si>
  <si>
    <t>891480000_EI3533539</t>
  </si>
  <si>
    <t>891480000_EI0343764</t>
  </si>
  <si>
    <t>891480000_EI5910908</t>
  </si>
  <si>
    <t>891480000_EJ015516</t>
  </si>
  <si>
    <t>891480000_EI6010475</t>
  </si>
  <si>
    <t>891480000_EI2843179</t>
  </si>
  <si>
    <t>891480000_EI6010552</t>
  </si>
  <si>
    <t>891480000_EI0147889</t>
  </si>
  <si>
    <t>891480000_EI2842592</t>
  </si>
  <si>
    <t>891480000_EI0153024</t>
  </si>
  <si>
    <t>891480000_EI0338322</t>
  </si>
  <si>
    <t>891480000_EJ0827755</t>
  </si>
  <si>
    <t>891480000_EI431323</t>
  </si>
  <si>
    <t xml:space="preserve">AUTORIZACION Se devuelve factura la Autorizacion 231668516591617 esta ya cancelada en la factura EI4249876 </t>
  </si>
  <si>
    <t>AUTORIZACION Se devuelve factura la Autorizacion 231668516591617 esta ya cancelada en la factura EI4249876</t>
  </si>
  <si>
    <t>891480000_EI0146411</t>
  </si>
  <si>
    <t>891480000_EI0146674</t>
  </si>
  <si>
    <t>891480000_EI585038</t>
  </si>
  <si>
    <t xml:space="preserve">Se devuelve factura el Codigo Autorizado 890701  no corresponde al codigo facturado 890702 deben de facturar el que autorizan. </t>
  </si>
  <si>
    <t>Se devuelve factura el Codigo Autorizado 890701 no corresponde al codigo facturado 890702 deben de facturar el que autorizan.</t>
  </si>
  <si>
    <t>891480000_EJ0828845</t>
  </si>
  <si>
    <t>891480000_EI0344552</t>
  </si>
  <si>
    <t>891480000_EI2842990</t>
  </si>
  <si>
    <t>891480000_EI951440</t>
  </si>
  <si>
    <t>Se Devuelve factura la autorizacion 122300054476 para codigo 881301 esta generada para HOSPITAL SAN PEDRO y debe estar genrada para comfamiliar risaralda</t>
  </si>
  <si>
    <t>891480000_EI2842158</t>
  </si>
  <si>
    <t>891480000_EI2842697</t>
  </si>
  <si>
    <t>891480000_EI8041765</t>
  </si>
  <si>
    <t>891480000_EJ0824702</t>
  </si>
  <si>
    <t>891480000_EI4267129</t>
  </si>
  <si>
    <t>891480000_EI0147683</t>
  </si>
  <si>
    <t>se devuelve radicado no anexan soporte de pdf de la factura EI0147683</t>
  </si>
  <si>
    <t>891480000_EJ461037</t>
  </si>
  <si>
    <t>891480000_EI9317985</t>
  </si>
  <si>
    <t xml:space="preserve">Se devuelve factura el Codigo Autorizado 890228 no corresponde al codigo facturado 890328 deben de facturar el que autorizan. </t>
  </si>
  <si>
    <t>Se devuelve factura el Codigo Autorizado 890228 no corresponde al codigo facturado 890328 deben de facturar el que autorizan.</t>
  </si>
  <si>
    <t>891480000_EJ289438</t>
  </si>
  <si>
    <t xml:space="preserve">SE DEVUELVE FACTURA LA AUT 122300316327 ESTA ANULADA DEBEN DE GESTIONAR CON EL AREA ENCARGADA DE AUTORIZACIONES. PARA PODER REALIZAR PAGO  </t>
  </si>
  <si>
    <t>SE DEVUELVE FACTURA LA AUT 122300316327 ESTA ANULADA DEBEN DE GESTIONAR CON EL AREA ENCARGADA DE AUTORIZACIONES. PARA PODER REALIZAR PAGO</t>
  </si>
  <si>
    <t>891480000_EJ0824162</t>
  </si>
  <si>
    <t>891480000_EJ0828904</t>
  </si>
  <si>
    <t>891480000_EJ2738708</t>
  </si>
  <si>
    <t>Se  Devuelve factura no anexan soporte de los servicios facturados</t>
  </si>
  <si>
    <t>Se Devuelve factura no anexan soporte de los servicios facturados</t>
  </si>
  <si>
    <t>891480000_EI0145959</t>
  </si>
  <si>
    <t xml:space="preserve">SE DEVUELVE FACTURA, FAVOR ANEXAR SOPORTES COMPLETOS DE LA FACTURA, FALTA ADJUNTAR EL PDF DE LA FACTURA </t>
  </si>
  <si>
    <t>SE DEVUELVE FACTURA, FAVOR ANEXAR SOPORTES COMPLETOS DE LA FACTURA, FALTA ADJUNTAR EL PDF DE LA FACTURA</t>
  </si>
  <si>
    <t>891480000_EI561400</t>
  </si>
  <si>
    <t>891480000_EJ2810062</t>
  </si>
  <si>
    <t>891480000_EI2839240</t>
  </si>
  <si>
    <t>891480000_EI5120713</t>
  </si>
  <si>
    <t>891480000_EJ0828270</t>
  </si>
  <si>
    <t>891480000_EI0150421</t>
  </si>
  <si>
    <t>SE DEVUELVE RADICADO NO ANEXAN SOPORTE DE PDF DE LA FACTURA EI0150421</t>
  </si>
  <si>
    <t>891480000_EJ2320721</t>
  </si>
  <si>
    <t>Se devuelve factura   cups  890266 consulta 1ra vez por especialista medicina interna,  consulta ambulatoria del  23 de julio 2024  no autorizada,  el NAP  que  anexan  #122300192735   corresponde al procedimiento colecistectomía  facturado en la cuenta  EJ288812     el 29 de febrero 2024   /JAM</t>
  </si>
  <si>
    <t>Se devuelve factura cups 890266 consulta 1ra vez por especialista medicina interna, consulta ambulatoria del 23 de julio 2024 no autorizada, el NAP que anexan #122300192735 corresponde al procedimiento colecistectomía facturado en la cuenta EJ288812 el 29 de febrero 2024 /JAM</t>
  </si>
  <si>
    <t>891480000_EI609683</t>
  </si>
  <si>
    <t>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t>
  </si>
  <si>
    <t>891480000_EI8040494</t>
  </si>
  <si>
    <t>891480000_EJ3321513</t>
  </si>
  <si>
    <t xml:space="preserve">Se devuelve factura el Codigo Autorizado 902204 no corresponde al codigo facturado 902205 deben de facturar el que autorizan. </t>
  </si>
  <si>
    <t>Se devuelve factura el Codigo Autorizado 902204 no corresponde al codigo facturado 902205 deben de facturar el que autorizan.</t>
  </si>
  <si>
    <t>891480000_EI5010051</t>
  </si>
  <si>
    <t xml:space="preserve">se procede a realizar devolución ya que no cuenta con autorización para los servicios prestados, debe comunicarse con el area encargada autorizacionescap@epsdelagente.com.co  </t>
  </si>
  <si>
    <t>se procede a realizar devolución ya que no cuenta con autorización para los servicios prestados, debe comunicarse con el area encargada autorizacionescap@epsdelagente.com.co</t>
  </si>
  <si>
    <t>891480000_EI55271</t>
  </si>
  <si>
    <t>891480000_EJ0827572</t>
  </si>
  <si>
    <t>891480000_EI0343379</t>
  </si>
  <si>
    <t>891480000_EI3031971</t>
  </si>
  <si>
    <t>891480000_EI8227253</t>
  </si>
  <si>
    <t>891480000_EI0154910</t>
  </si>
  <si>
    <t>891480000_EI0339512</t>
  </si>
  <si>
    <t>891480000_EJ226714</t>
  </si>
  <si>
    <t>891480000_EI4264488</t>
  </si>
  <si>
    <t>891480000_EI8040702</t>
  </si>
  <si>
    <t>891480000_EJ0827128</t>
  </si>
  <si>
    <t>891480000_EI2840202</t>
  </si>
  <si>
    <t>891480000_EI0341308</t>
  </si>
  <si>
    <t>891480000_EI7813148</t>
  </si>
  <si>
    <t>891480000_EJ2737315</t>
  </si>
  <si>
    <t xml:space="preserve">SE DEVUELVE FACTURA LA AUTORTIZAICON ESTA GENERADA PARA OTRO PRESTADOR INST DIAGNOSTICO MEDICO PEREIRA DEBE ESTAR GENERADA PARA COMFAMILIAR IRSARALDA </t>
  </si>
  <si>
    <t>SE DEVUELVE FACTURA LA AUTORTIZAICON ESTA GENERADA PARA OTRO PRESTADOR INST DIAGNOSTICO MEDICO PEREIRA DEBE ESTAR GENERADA PARA COMFAMILIAR IRSARALDA</t>
  </si>
  <si>
    <t>891480000_EJ0828578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</si>
  <si>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</si>
  <si>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</si>
  <si>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891480000_EI4857617</t>
  </si>
  <si>
    <t xml:space="preserve">SE DEVUELVE FACTURA LA aut 223548516660294 utilizada facturada ESTA YA CANCELADA EN LA FACTURA EI4831981  </t>
  </si>
  <si>
    <t>SE DEVUELVE FACTURA LA aut 223548516660294 utilizada facturada ESTA YA CANCELADA EN LA FACTURA EI4831981</t>
  </si>
  <si>
    <t>891480000_EI9320586</t>
  </si>
  <si>
    <t>891480000_EI0148880</t>
  </si>
  <si>
    <t>891480000_EI2842348</t>
  </si>
  <si>
    <t>891480000_EJ0822101</t>
  </si>
  <si>
    <t>891480000_EJ3329070</t>
  </si>
  <si>
    <t>891480000_EI2843096</t>
  </si>
  <si>
    <t>891480000_EI2841844</t>
  </si>
  <si>
    <t>891480000_EI4271101</t>
  </si>
  <si>
    <t xml:space="preserve">se devuelve Factura la Autorizacion 122300699448 esta ya cancelada en la factura  EJ462173 </t>
  </si>
  <si>
    <t>se devuelve Factura la Autorizacion 122300699448 esta ya cancelada en la factura EJ462173</t>
  </si>
  <si>
    <t>891480000_EI676523</t>
  </si>
  <si>
    <t>891480000_EI0153112</t>
  </si>
  <si>
    <t>891480000_EI4529218</t>
  </si>
  <si>
    <t>891480000_EI8040220</t>
  </si>
  <si>
    <t>891480000_EI4855547</t>
  </si>
  <si>
    <t>891480000_EJ226591</t>
  </si>
  <si>
    <t>Se Devuelve factura La Autorizacion 122300153283 esta generada para otro prestador Clinica San Rafael sede Megacentro gestionar con el area encargada de autorizaciones deben de generar aut para comfamiliar risaralda.</t>
  </si>
  <si>
    <t>891480000_EI0144340</t>
  </si>
  <si>
    <t>891480000_EJ0822217</t>
  </si>
  <si>
    <t>891480000_EI0344615</t>
  </si>
  <si>
    <t>891480000_EI4267144</t>
  </si>
  <si>
    <t>891480000_EI0150523</t>
  </si>
  <si>
    <t xml:space="preserve">se procede a realizar devolucion por soportes incompletos no anexan factura EI0150523 pdf  validar y cargar los soportes respectivos </t>
  </si>
  <si>
    <t>se procede a realizar devolucion por soportes incompletos no anexan factura EI0150523 pdf validar y cargar los soportes respectivos</t>
  </si>
  <si>
    <t>891480000_EI0340817</t>
  </si>
  <si>
    <t>891480000_EI5122530</t>
  </si>
  <si>
    <t>Se Devuelve factura la autorizacion 122300362360 esta provisional deben de gestionar con el area encargada autorizacion para servicio de fecha  26 junio 2024</t>
  </si>
  <si>
    <t>Se Devuelve factura la autorizacion 122300362360 esta provisional deben de gestionar con el area encargada autorizacion para servicio de fecha 26 junio 2024</t>
  </si>
  <si>
    <t>891480000_EI0219658</t>
  </si>
  <si>
    <t xml:space="preserve">Se devuelve factura el Codigo Autorizado 878504 no corresponde al codigo facturado 890202 - 378504 deben de facturar el que autorizan. Y GESTIONAR SU RESPECTIVA AUTORIZACION </t>
  </si>
  <si>
    <t>Se devuelve factura el Codigo Autorizado 878504 no corresponde al codigo facturado 890202 - 378504 deben de facturar el que autorizan. Y GESTIONAR SU RESPECTIVA AUTORIZACION</t>
  </si>
  <si>
    <t>891480000_EI4855247</t>
  </si>
  <si>
    <t>891480000_EI546238</t>
  </si>
  <si>
    <t>SE DEVUELVE FACTURA NO HAY AUTORIZACION PARA SERVICIO FACTURADO. GESTIONAR CON EL AREA ENCARGADA. EN LOS CORREOS HAY PROVISIONAL NO SE PUEDE DAR PAGO .</t>
  </si>
  <si>
    <t>891480000_EJ0420362</t>
  </si>
  <si>
    <t>891480000_EI2842073</t>
  </si>
  <si>
    <t>891480000_EI0141602</t>
  </si>
  <si>
    <t xml:space="preserve">se devuelve radicado no anexan pdf de la factura EI0141602 solo anexan autorizacion y  epicrisis revisar y anexar todos los soportes correspondientes </t>
  </si>
  <si>
    <t>se devuelve radicado no anexan pdf de la factura EI0141602 solo anexan autorizacion y epicrisis revisar y anexar todos los soportes correspondientes</t>
  </si>
  <si>
    <t>891480000_EI6327181</t>
  </si>
  <si>
    <t>891480000_EI0151902</t>
  </si>
  <si>
    <t>891480000_EI2843517</t>
  </si>
  <si>
    <t>891480000_EI433460</t>
  </si>
  <si>
    <t>Se devuelve factura gestionar con el area encargada de autorizaciones. la autorizacion 122300319464 esta anulada. se valida en sistema no hay autorizacion para el servicio facturado</t>
  </si>
  <si>
    <t>891480000_EI585636</t>
  </si>
  <si>
    <t>891480000_EI1171038</t>
  </si>
  <si>
    <t>891480000_EI676377</t>
  </si>
  <si>
    <t>891480000_EI55809</t>
  </si>
  <si>
    <t>891480000_EI0150540</t>
  </si>
  <si>
    <t>891480000_EJ289878</t>
  </si>
  <si>
    <t>891480000_EI0151122</t>
  </si>
  <si>
    <t>891480000_EI0342285</t>
  </si>
  <si>
    <t>891480000_EI0345015</t>
  </si>
  <si>
    <t>891480000_EI2524035</t>
  </si>
  <si>
    <t>SE DEVUELVE FACTURA LA  AUT  122300332717  YA ESTA UTILIZADA FACTURADA EN LA FACYTUTA EI2522792</t>
  </si>
  <si>
    <t>SE DEVUELVE FACTURA LA AUT 122300332717 YA ESTA UTILIZADA FACTURADA EN LA FACYTUTA EI2522792</t>
  </si>
  <si>
    <t>891480000_EI0141365</t>
  </si>
  <si>
    <t>891480000_EI443264</t>
  </si>
  <si>
    <t>891480000_EJ0731408</t>
  </si>
  <si>
    <t xml:space="preserve">Se devuelve factura el codigo Autorizado 890328 no corresponde al codigo facturado 890202 .deben de facturar el que autorizan revisar </t>
  </si>
  <si>
    <t>Se devuelve factura el codigo Autorizado 890328 no corresponde al codigo facturado 890202 .deben de facturar el que autorizan revisar</t>
  </si>
  <si>
    <t>891480000_EJ0822823</t>
  </si>
  <si>
    <t>891480000_EI469321</t>
  </si>
  <si>
    <t>891480000_EI684127</t>
  </si>
  <si>
    <t>SE DEVUEVL FACTURA NO HAY AUTORIZACION PARA SERVICIO FACTURADO VALIDAR CON EL AREA DE AUTORIZACIONES ENIVAN PROVISIONAL MCG54821 DEBEN DE GENERAR AUTORIZAICON PARA PODER DAR TRAMITE DE PAGO.</t>
  </si>
  <si>
    <t>891480000_EI0339495</t>
  </si>
  <si>
    <t>SE DEVUELVE RADICADO NO ANEXAN SOPORTE DE PDF  DE LA FCTURA EI0339495 NI SOPORTES COMPLETOS. SOLO ANEXAN AUT Y EPICRISIS REVISAR Y ANEXAR TODOS LOS SOPORTES COMPLETOS</t>
  </si>
  <si>
    <t>SE DEVUELVE RADICADO NO ANEXAN SOPORTE DE PDF DE LA FCTURA EI0339495 NI SOPORTES COMPLETOS. SOLO ANEXAN AUT Y EPICRISIS REVISAR Y ANEXAR TODOS LOS SOPORTES COMPLETOS</t>
  </si>
  <si>
    <t>891480000_EJ464052</t>
  </si>
  <si>
    <t>891480000_EI3035120</t>
  </si>
  <si>
    <t>891480000_EI434244</t>
  </si>
  <si>
    <t>891480000_EI8041641</t>
  </si>
  <si>
    <t>891480000_EI2840844</t>
  </si>
  <si>
    <t>891480000_EI8040826</t>
  </si>
  <si>
    <t>891480000_EJ289017</t>
  </si>
  <si>
    <t>891480000_EJ0825988</t>
  </si>
  <si>
    <t>891480000_EI2840710</t>
  </si>
  <si>
    <t>891480000_EI4856630</t>
  </si>
  <si>
    <t>891480000_EI2841530</t>
  </si>
  <si>
    <t>891480000_EI2843302</t>
  </si>
  <si>
    <t>891480000_EI442571</t>
  </si>
  <si>
    <t>Se devuelve factura,   servicio del 24 de agosto 2024  No  autorizado, no se evidencia  solicitud de autorización a la CAP,   no hay  autorización cargada en los  RIPS cargada en los RIPS.  no hay  claridad cual  es  el servicio facturado  no se  evidencia  CUPS  en el detalle de cargos     /JAM</t>
  </si>
  <si>
    <t>Se devuelve factura, servicio del 24 de agosto 2024 No autorizado, no se evidencia solicitud de autorización a la CAP, no hay autorización cargada en los RIPS cargada en los RIPS. no hay claridad cual es el servicio facturado no se evidencia CUPS en el detalle de cargos /JAM</t>
  </si>
  <si>
    <t>891480000_EI551089</t>
  </si>
  <si>
    <t>891480000_EI2840493</t>
  </si>
  <si>
    <t>891480000_EI9652857</t>
  </si>
  <si>
    <t>891480000_EI538436</t>
  </si>
  <si>
    <t>Se Devuevle factura mipres sin Autorizacion Rechazado validar con el area encargada. se valida sin respuesta.</t>
  </si>
  <si>
    <t>891480000_EI3034649</t>
  </si>
  <si>
    <t>891480000_EI431591</t>
  </si>
  <si>
    <t>AUTORIZACION se devuelve factura la autorizacion 122300037632 esta generada para otro prestador Clinica San Rafael sede Megacentro gestionar con el area encargada de autorizaciones</t>
  </si>
  <si>
    <t>891480000_EI4861676</t>
  </si>
  <si>
    <t>891480000_EI0343420</t>
  </si>
  <si>
    <t>891480000_EI0344788</t>
  </si>
  <si>
    <t>891480000_EI0139644</t>
  </si>
  <si>
    <t>SE DEVUELVE RADICADO NO ANEXAN SOPORTE PDF DE LA FACTURA EI0139644 SOLO ENVIAN AUTORIZACION Y H.CLINICA</t>
  </si>
  <si>
    <t>891480000_EI4848174</t>
  </si>
  <si>
    <t xml:space="preserve">se Develve factura la Autorizacion esta generada para Clinica san Rafael sede megacentro debe estar generada para comfamiliar Risaralda.gestionar con el area encargada. </t>
  </si>
  <si>
    <t>se Develve factura la Autorizacion esta generada para Clinica san Rafael sede megacentro debe estar generada para comfamiliar Risaralda.gestionar con el area encargada.</t>
  </si>
  <si>
    <t>891480000_EJ0824495</t>
  </si>
  <si>
    <t>891480000_EJ226827</t>
  </si>
  <si>
    <t>891480000_EI0146205</t>
  </si>
  <si>
    <t>891480000_EI4858789</t>
  </si>
  <si>
    <t>se devuelve factura gestionar autorizacion con el area encargda para servicio urgencia 17 julio 2024 la aut 122300385315 estr provisional.  y la que envian pdf 122300116456 no es de la codigo facturan 890701</t>
  </si>
  <si>
    <t>se devuelve factura gestionar autorizacion con el area encargda para servicio urgencia 17 julio 2024 la aut 122300385315 estr provisional. y la que envian pdf 122300116456 no es de la codigo facturan 890701</t>
  </si>
  <si>
    <t>891480000_EI9320393</t>
  </si>
  <si>
    <t>891480000_EJ0510468</t>
  </si>
  <si>
    <t>891480000_EJ2744278</t>
  </si>
  <si>
    <t>891480000_EI0344423</t>
  </si>
  <si>
    <t>891480000_EJ0828037</t>
  </si>
  <si>
    <t>891480000_EJ015343</t>
  </si>
  <si>
    <t>891480000_EJ461670</t>
  </si>
  <si>
    <t>se devuevle factura la AUT 122300673153 UTILIZADA FACTURADA en la factura EI586611</t>
  </si>
  <si>
    <t>891480000_EI434916</t>
  </si>
  <si>
    <t xml:space="preserve">NO SE ADJUNTA SOPORTE DE LA FACTURA EI434916 </t>
  </si>
  <si>
    <t>NO SE ADJUNTA SOPORTE DE LA FACTURA EI434916</t>
  </si>
  <si>
    <t>891480000_EI676606</t>
  </si>
  <si>
    <t>891480000_EJ0826671</t>
  </si>
  <si>
    <t>891480000_EJ0824491</t>
  </si>
  <si>
    <t>891480000_EJ2321168</t>
  </si>
  <si>
    <t>se devuelve factura objecion mas del 50 % de lo facturado . revisar autorizan 122300370374  INFILTRACIÓN INTRALESIONAL CON MEDICAMENTO HASTA DE CINCO LESIONES cantidad # 2  facturan $ 336928 se valida tarifas $ 79255 revisar lo facturado contra lo autorizado y tarifas convenidas.</t>
  </si>
  <si>
    <t>se devuelve factura objecion mas del 50 % de lo facturado . revisar autorizan 122300370374 INFILTRACIÓN INTRALESIONAL CON MEDICAMENTO HASTA DE CINCO LESIONES cantidad # 2 facturan $ 336928 se valida tarifas $ 79255 revisar lo facturado contra lo autorizado y tarifas convenidas.</t>
  </si>
  <si>
    <t>891480000_EI4857332</t>
  </si>
  <si>
    <t>se devuelve factura la autorizacion 122300330425 revisarla con el ara encargada de autorizaciones no permite pagar esta provisional</t>
  </si>
  <si>
    <t>891480000_EI6010445</t>
  </si>
  <si>
    <t>891480000_EI0337268</t>
  </si>
  <si>
    <t>891480000_EJ0827506</t>
  </si>
  <si>
    <t>891480000_EI0147402</t>
  </si>
  <si>
    <t>se devuelve radicado no anexan soporte de pdf de la factura EI0147402</t>
  </si>
  <si>
    <t>891480000_EI4252890</t>
  </si>
  <si>
    <t>Se Devuelve factura la autorizacion 231778524008088 esta cancelada en la factura EI4250498</t>
  </si>
  <si>
    <t>891480000_EJ0420861</t>
  </si>
  <si>
    <t>891480000_EI676049</t>
  </si>
  <si>
    <t>891480000_EI0148782</t>
  </si>
  <si>
    <t>Julio Alberto Montoya Pulgar</t>
  </si>
  <si>
    <t>891480000_EI0151710</t>
  </si>
  <si>
    <t>891480000_EI8225804</t>
  </si>
  <si>
    <t>891480000_EI0340754</t>
  </si>
  <si>
    <t>891480000_EI4857790</t>
  </si>
  <si>
    <t>891480000_EJ461719</t>
  </si>
  <si>
    <t>891480000_EI608289</t>
  </si>
  <si>
    <t>se devuelve factura no hay autorizacion para el servicio facturado . la que envian 122300115396  Clinica San Rafael sede Megacentro esta generada para otro prestador gestionar con el area encargada de autorizaciones.</t>
  </si>
  <si>
    <t>se devuelve factura no hay autorizacion para el servicio facturado . la que envian 122300115396 Clinica San Rafael sede Megacentro esta generada para otro prestador gestionar con el area encargada de autorizaciones.</t>
  </si>
  <si>
    <t>891480000_EJ2744712</t>
  </si>
  <si>
    <t>891480000_EI0134864</t>
  </si>
  <si>
    <t>Se devuelve no envian pdf de la factura EI0134864 solo anexan h.clinica y autorizacion . revisar y montar todos los soportes correspondientes para podre realizar la auditoria de la cuenta.</t>
  </si>
  <si>
    <t>891480000_EI0135365</t>
  </si>
  <si>
    <t xml:space="preserve">SE DEVUELVE NO ANEXAN SOPORTE DE PDF DE LA FACTURA EI0135365 SOLO ANEXAN H.CLINICA Y AUTORIZACION. </t>
  </si>
  <si>
    <t>SE DEVUELVE NO ANEXAN SOPORTE DE PDF DE LA FACTURA EI0135365 SOLO ANEXAN H.CLINICA Y AUTORIZACION.</t>
  </si>
  <si>
    <t>891480000_EI9319391</t>
  </si>
  <si>
    <t>891480000_EI0152151</t>
  </si>
  <si>
    <t>SOPORTES  SE DEVUELVE FACTURA NO ANEXAN EL SOPORTE DEL PDF DE LA FACTURA. ANEXARLO PARA DARLE TRAMITE ALA FACTURA.</t>
  </si>
  <si>
    <t>SOPORTES SE DEVUELVE FACTURA NO ANEXAN EL SOPORTE DEL PDF DE LA FACTURA. ANEXARLO PARA DARLE TRAMITE ALA FACTURA.</t>
  </si>
  <si>
    <t>891480000_EI0344516</t>
  </si>
  <si>
    <t>891480000_EI571634</t>
  </si>
  <si>
    <t>891480000_EI7922483</t>
  </si>
  <si>
    <t>891480000_EI2842704</t>
  </si>
  <si>
    <t>891480000_EI1763892</t>
  </si>
  <si>
    <t>891480000_EI2841231</t>
  </si>
  <si>
    <t>891480000_EJ0822851</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</si>
  <si>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</si>
  <si>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t>
  </si>
  <si>
    <t>891480000_EI0340203</t>
  </si>
  <si>
    <t>SE DEVUELVE RADICADO NO ANEXAN SOPORTE DE PDF DE LA FACtura EI0340203 solo anexan autorizacion y epicrisis</t>
  </si>
  <si>
    <t>891480000_EI0152922</t>
  </si>
  <si>
    <t>891480000_EI0151961</t>
  </si>
  <si>
    <t>891480000_EI2836922</t>
  </si>
  <si>
    <t>891480000_EI5310316</t>
  </si>
  <si>
    <t>891480000_EJ0827704</t>
  </si>
  <si>
    <t>891480000_EJ2635139</t>
  </si>
  <si>
    <t>891480000_EI0150263</t>
  </si>
  <si>
    <t>891480000_EI2840593</t>
  </si>
  <si>
    <t>891480000_EI546781</t>
  </si>
  <si>
    <t>891480000_EI4531721</t>
  </si>
  <si>
    <t>SE DEVUELVE FACTURA LA AUTORIZACION 122300370821 DEBVEN DE REVISAR Y GESIONAR CON EL AREA ENCARGADA DE AUTORIZACIONES ESTAPROVISIONAL NO ESTA FINAL PARA PODER DAR TRAMITE DE PAGO AL SERVICIO FACTURADO.</t>
  </si>
  <si>
    <t>891480000_EI685214</t>
  </si>
  <si>
    <t>891480000_EJ2736919</t>
  </si>
  <si>
    <t xml:space="preserve">Se devuelve no anexan pdf de la factura que radican EJ2736919. solo envian autorizacion  y el resultado del examen. validar y anexar todos los soportes completos </t>
  </si>
  <si>
    <t>Se devuelve no anexan pdf de la factura que radican EJ2736919. solo envian autorizacion y el resultado del examen. validar y anexar todos los soportes completos</t>
  </si>
  <si>
    <t>891480000_EJ0419926</t>
  </si>
  <si>
    <t>891480000_EI0344813</t>
  </si>
  <si>
    <t>891480000_EI2839087</t>
  </si>
  <si>
    <t>891480000_EI4847324</t>
  </si>
  <si>
    <t>Se Devuelve factura la Aut 122300099340 esta generada para otro prestador Clinica San Rafael sede Megacentro debe estar generada para COMFAMILIAR RISARALDA</t>
  </si>
  <si>
    <t>891480000_EJ227179</t>
  </si>
  <si>
    <t>891480000_EI0142661</t>
  </si>
  <si>
    <t>Se Devuelve radicado no anexan soporte de PDF de la factura EI0142661 solo anexan epicrisis y autorizacion</t>
  </si>
  <si>
    <t>891480000_EJ217886</t>
  </si>
  <si>
    <t xml:space="preserve">se procede a realizar devolución ya que no cuenta con autorización para los servicios prestados . la autorización que cargan en los rips 122300706223  pertenece a un servicio  de CIRCUNCISIÓN SOD la cual estaba programada para el dia 19/12/24  favor comunicarse con el area encargada para la solicitud de autorización de los servicios prestados autorizacionescap@epsdelagente.com.co   </t>
  </si>
  <si>
    <t>se procede a realizar devolución ya que no cuenta con autorización para los servicios prestados . la autorización que cargan en los rips 122300706223 pertenece a un servicio de CIRCUNCISIÓN SOD la cual estaba programada para el dia 19/12/24 favor comunicarse con el area encargada para la solicitud de autorización de los servicios prestados autorizacionescap@epsdelagente.com.co</t>
  </si>
  <si>
    <t>891480000_EI2523632</t>
  </si>
  <si>
    <t xml:space="preserve">se devuelve factura revisar la aut 122300332717 utilizada facturada EI2522792 </t>
  </si>
  <si>
    <t>se devuelve factura revisar la aut 122300332717 utilizada facturada EI2522792</t>
  </si>
  <si>
    <t>891480000_EJ0821843</t>
  </si>
  <si>
    <t>891480000_EI774941</t>
  </si>
  <si>
    <t>891480000_EJ0823623</t>
  </si>
  <si>
    <t>891480000_EI5123892</t>
  </si>
  <si>
    <t>891480000_EJ2322451</t>
  </si>
  <si>
    <t>891480000_EI2843750</t>
  </si>
  <si>
    <t>891480000_EI2843793</t>
  </si>
  <si>
    <t>891480000_EJ0828094</t>
  </si>
  <si>
    <t>891480000_EI0344248</t>
  </si>
  <si>
    <t>891480000_EJ226660</t>
  </si>
  <si>
    <t>891480000_EI0146563</t>
  </si>
  <si>
    <t>891480000_EI4844238</t>
  </si>
  <si>
    <t>AUTORIZACION se devuelve factura la Autorizacion 222778524572631, se encuentra facturada en la  EI518936</t>
  </si>
  <si>
    <t>AUTORIZACION se devuelve factura la Autorizacion 222778524572631, se encuentra facturada en la EI518936</t>
  </si>
  <si>
    <t>891480000_EI927201</t>
  </si>
  <si>
    <t>891480000_EJ0828402</t>
  </si>
  <si>
    <t>891480000_EI676580</t>
  </si>
  <si>
    <t>891480000_EJ2626593</t>
  </si>
  <si>
    <t>Se devuelve factura no hay autorizacion para el servicio facturado gestionar radicar en la plataforma la solicitud para la generacion de la aut final.                                                                                                                            la aut que envian anulada. se escala sin reemplazo.gestionar con el area encargada.</t>
  </si>
  <si>
    <t>Se devuelve factura no hay autorizacion para el servicio facturado gestionar radicar en la plataforma la solicitud para la generacion de la aut final. la aut que envian anulada. se escala sin reemplazo.gestionar con el area encargada.</t>
  </si>
  <si>
    <t>891480000_EI5310686</t>
  </si>
  <si>
    <t>SE REALIZA DEVOLUCION AUDITORIA MEDICA DEVOLUCION: MISMOS SERVICIOS FACTURADOS DOBLEMENTE EN FACTURA EI5310797 Y EI5310686, SE REALIZA DEVOLUCION DE AMBAS PARA REFACTURACION Y/O ANULACION DE UNA DE LAS 2</t>
  </si>
  <si>
    <t>891480000_EI538350</t>
  </si>
  <si>
    <t xml:space="preserve">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t>
  </si>
  <si>
    <t>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t>
  </si>
  <si>
    <t>891480000_EI6424718</t>
  </si>
  <si>
    <t>AUTORIZACION se devuelve factura la autorización 122300027415  esta ya cancelada en la factura  EI6317793</t>
  </si>
  <si>
    <t>AUTORIZACION se devuelve factura la autorización 122300027415 esta ya cancelada en la factura EI6317793</t>
  </si>
  <si>
    <t>891480000_EJ3235742</t>
  </si>
  <si>
    <t>891480000_EI561466</t>
  </si>
  <si>
    <t xml:space="preserve">se Devuelve factura la aut 122300359608 utilizada facturada en la factura EI4858375  </t>
  </si>
  <si>
    <t>se Devuelve factura la aut 122300359608 utilizada facturada en la factura EI4858375</t>
  </si>
  <si>
    <t>891480000_EI4261488</t>
  </si>
  <si>
    <t>891480000_EJ1216445</t>
  </si>
  <si>
    <t>Se Devuelve factura codigo facturado 890248 consulta genetica medica no esta en lista tarifas convenidas, no envian cotizacion. revisar</t>
  </si>
  <si>
    <t>891480000_EI4861473</t>
  </si>
  <si>
    <t>891480000_EI0343215</t>
  </si>
  <si>
    <t xml:space="preserve">se Devuelve factura la aut 122300639472 esta utilizada facturada en la Factura  EI2839707 </t>
  </si>
  <si>
    <t>se Devuelve factura la aut 122300639472 esta utilizada facturada en la Factura EI2839707</t>
  </si>
  <si>
    <t>891480000_EI2317559</t>
  </si>
  <si>
    <t xml:space="preserve">se devuelve factura la AUTORIZACION  122300327169  esta  utilizada facturada en la factura EI348927 </t>
  </si>
  <si>
    <t>se devuelve factura la AUTORIZACION 122300327169 esta utilizada facturada en la factura EI348927</t>
  </si>
  <si>
    <t>891480000_EI5115901</t>
  </si>
  <si>
    <t xml:space="preserve">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t>
  </si>
  <si>
    <t>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t>
  </si>
  <si>
    <t>891480000_EJ2321114</t>
  </si>
  <si>
    <t>891480000_EI507559</t>
  </si>
  <si>
    <t>SE DEVUELVE FACTURA MIPRES SIN AUTORIZACION GESTIONAR CON EL AREA ENCARGADA</t>
  </si>
  <si>
    <t>891480000_EI0344759</t>
  </si>
  <si>
    <t>891480000_EI2841208</t>
  </si>
  <si>
    <t>891480000_EI2843221</t>
  </si>
  <si>
    <t>891480000_EI0336667</t>
  </si>
  <si>
    <t>891480000_EI4843146</t>
  </si>
  <si>
    <t>Se devuevle factura no hay autorizacion para el servicio facturado. envian 230578523801 se valida no existe y se valida con identificacion del paciente no tiene aut generada.gestionar.</t>
  </si>
  <si>
    <t>891480000_EI0153169</t>
  </si>
  <si>
    <t>891480000_EI0149817</t>
  </si>
  <si>
    <t>891480000_EI5118000</t>
  </si>
  <si>
    <t>Se devuelve factura no hay autorizacion para el servicio facturado gestionar radicar en la plataforma la solicitud para la generacion de la aut final. LA AUT que envian esta rechazada.</t>
  </si>
  <si>
    <t>891480000_EI0343706</t>
  </si>
  <si>
    <t>891480000_EI4856830</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</si>
  <si>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</si>
  <si>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</si>
  <si>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Se devuelve factura no hay autorizacion para el servicio facturado gestionar radicar en la plataforma la solicitud para la generacion de la aut final. LA AUT que envian esta anulada Gestionar con el area encargada. Redireccionamiento del servicio</t>
  </si>
  <si>
    <t>891480000_EJ0827224</t>
  </si>
  <si>
    <t>891480000_EJ0828053</t>
  </si>
  <si>
    <t>891480000_EI0344802</t>
  </si>
  <si>
    <t>891480000_EI2843721</t>
  </si>
  <si>
    <t>891480000_EJ0828135</t>
  </si>
  <si>
    <t>891480000_EI2841879</t>
  </si>
  <si>
    <t>891480000_EJ0828849</t>
  </si>
  <si>
    <t>891480000_EI0151664</t>
  </si>
  <si>
    <t>891480000_EI0342606</t>
  </si>
  <si>
    <t>891480000_EI4265388</t>
  </si>
  <si>
    <t>891480000_EI66128</t>
  </si>
  <si>
    <t>891480000_EI2834739</t>
  </si>
  <si>
    <t>891480000_EI4858884</t>
  </si>
  <si>
    <t>SE DEVUELVE FACTURA LA AUTORIZACION 122300390026 DEBEN DE REVISAR Y GESTIONAR CON EL AREA ENCARGADA DE AUTORIZACIONES SALE PROVISIONAL NO ES LA FINAL PARA PODER DAR TRAMITE DE PAGO AL SERVICIO FACTURADO.</t>
  </si>
  <si>
    <t>891480000_EI4857497</t>
  </si>
  <si>
    <t>891480000_EI4844593</t>
  </si>
  <si>
    <t>Se Devuelve factura la Aut 122300044178 esta generada para otro prestador UCIMED  debe estar generada para COMFAMILIAR RISARALDA</t>
  </si>
  <si>
    <t>Se Devuelve factura la Aut 122300044178 esta generada para otro prestador UCIMED debe estar generada para COMFAMILIAR RISARALDA</t>
  </si>
  <si>
    <t>891480000_EI7813929</t>
  </si>
  <si>
    <t>891480000_EI2838348</t>
  </si>
  <si>
    <t>891480000_EJ0828002</t>
  </si>
  <si>
    <t>891480000_EJ227199</t>
  </si>
  <si>
    <t>891480000_EI586474</t>
  </si>
  <si>
    <t>891480000_EI9319917</t>
  </si>
  <si>
    <t>891480000_EJ2319561</t>
  </si>
  <si>
    <t>891480000_EI4851107</t>
  </si>
  <si>
    <t>Se devuelve factura no hay autorizacion para el servicio facturado gestionar radicar en la plataforma la solicitud para la generacion de la aut final.   LA AUT QUE ENVIAN RIPS ESA GENERADA PARA OTRO PRESTADOR  HOSPITAL SANTA MONICA</t>
  </si>
  <si>
    <t>Se devuelve factura no hay autorizacion para el servicio facturado gestionar radicar en la plataforma la solicitud para la generacion de la aut final. LA AUT QUE ENVIAN RIPS ESA GENERADA PARA OTRO PRESTADOR HOSPITAL SANTA MONICA</t>
  </si>
  <si>
    <t>891480000_EI2840395</t>
  </si>
  <si>
    <t>891480000_EJ0825676</t>
  </si>
  <si>
    <t>891480000_EI0149929</t>
  </si>
  <si>
    <t xml:space="preserve">NO SE ADJUNTA SOPORTE DE LA FACTURA EI0149929 </t>
  </si>
  <si>
    <t>NO SE ADJUNTA SOPORTE DE LA FACTURA EI0149929</t>
  </si>
  <si>
    <t>891480000_EI8041722</t>
  </si>
  <si>
    <t>891480000_EJ0827023</t>
  </si>
  <si>
    <t>891480000_EI2842867</t>
  </si>
  <si>
    <t>891480000_EJ0819837</t>
  </si>
  <si>
    <t xml:space="preserve">Se devuelve Factura el codigo Autorizado 890228-01 no corresponde con el Codigo  Facturado 890202 deben de facturar el que autorizan. Revisar  el codigo reportado en el Rips no coincide con el codigo Autorizado    </t>
  </si>
  <si>
    <t>Se devuelve Factura el codigo Autorizado 890228-01 no corresponde con el Codigo Facturado 890202 deben de facturar el que autorizan. Revisar el codigo reportado en el Rips no coincide con el codigo Autorizado</t>
  </si>
  <si>
    <t>891480000_EI0145802</t>
  </si>
  <si>
    <t xml:space="preserve">se devuelve factura revisar la AUT 122300323867 UTILIZADA FACTURADA EJ2320488  </t>
  </si>
  <si>
    <t>se devuelve factura revisar la AUT 122300323867 UTILIZADA FACTURADA EJ2320488</t>
  </si>
  <si>
    <t>891480000_EI2834716</t>
  </si>
  <si>
    <t>891480000_EI2842893</t>
  </si>
  <si>
    <t>891480000_EI0131749</t>
  </si>
  <si>
    <t>Se dEvuevle factura deben de validar con el area de autorizaciones la aut 231143360299843 ANULADA por Redireccionamiento del servicio</t>
  </si>
  <si>
    <t>891480000_EJ462230</t>
  </si>
  <si>
    <t>891480000_EJ0827471</t>
  </si>
  <si>
    <t>891480000_EJ2322924</t>
  </si>
  <si>
    <t>891480000_EI2836045</t>
  </si>
  <si>
    <t>891480000_EI4854950</t>
  </si>
  <si>
    <t>Se Devuelve factura la autorizacion esta cancelada en la Factura EI4264348.</t>
  </si>
  <si>
    <t>891480000_EI433041</t>
  </si>
  <si>
    <t>Se Devuelve factura la autorizacion 122300140955 esta generada para otro prestador Clinica San Rafael sede Megacentro debe estar generada para comfamiliar risaralda.gestionar con el area encargada.</t>
  </si>
  <si>
    <t>891480000_EI8226129</t>
  </si>
  <si>
    <t>891480000_EJ0827938</t>
  </si>
  <si>
    <t>891480000_EI9653030</t>
  </si>
  <si>
    <t>891480000_EJ0732668</t>
  </si>
  <si>
    <t>891480000_EI4270074</t>
  </si>
  <si>
    <t>se devuelve Factura la Autorizacion 122300669175 esta ya cancelada en la factura EJ461552</t>
  </si>
  <si>
    <t>891480000_EI2843388</t>
  </si>
  <si>
    <t>891480000_EI0343400</t>
  </si>
  <si>
    <t>891480000_EI469558</t>
  </si>
  <si>
    <t>SE DEVUELVE FACTURA NO HAY AUTORIZACION PARA SERCIVIO FACTURADO LA AUT QUE ENVIAN 122300389930 DEBEN DE REVISAR Y GESTIONAR CON EL ARE ENCARGADA ESTA ESTADO ANULADA. OJECION ADM $ 13300 CONECTOR AGUJA $ 7000 CATET SEGURIDA $ 6300 INCLUIDO ESTANCIA</t>
  </si>
  <si>
    <t>891480000_EI545568</t>
  </si>
  <si>
    <t>891480000_EI608557</t>
  </si>
  <si>
    <t>891480000_EJ46441</t>
  </si>
  <si>
    <t>891480000_EI0337632</t>
  </si>
  <si>
    <t>891480000_EJ0829599</t>
  </si>
  <si>
    <t>891480000_EJ0823618</t>
  </si>
  <si>
    <t>891480000_EJ0827836</t>
  </si>
  <si>
    <t>891480000_EI0131893</t>
  </si>
  <si>
    <t>Se Devuelve no anexan soporte de PDF EI0131893 solo anexan autorizacion y h.clinica.validar</t>
  </si>
  <si>
    <t>891480000_EI2842275</t>
  </si>
  <si>
    <t>891480000_EJ0826890</t>
  </si>
  <si>
    <t>891480000_EI685521</t>
  </si>
  <si>
    <t>891480000_EI5910548</t>
  </si>
  <si>
    <t>SE DEVUELVE FACTURA LA AUT la aut 122300702826 anulada reemplaza la 122300702877 la cual ya esta utilizada en la factura EI6010287 OBJECION MEDICA 601 SE OBJETA ESTANCIA HOSPITALARIA 10A002, LOS DIAS 6-7-8-9-10-11, PACIENTE CON ESTANCIA INACTIVA. DIA MENCIONADOS A LA ESPERA DE COLONOSCOPIA, UNA VEZ SE DA EL RESULTADO DE LA COLONOSCOPIA ES EGRASADA, LA AYUDA DIAGNOSTICA SE SOLICITO DESDE EL DIA 4 Y FINALMENTE SE TOMA EL DIA 12.LA SITUACION EN MENCION PROLONGA DE MANERA INJUSTIFICADA LA ESTANCIA HOSPITALARIA $2.226.630</t>
  </si>
  <si>
    <t>ESTANCIA</t>
  </si>
  <si>
    <t>891480000_EJ227427</t>
  </si>
  <si>
    <t>891480000_EI586416</t>
  </si>
  <si>
    <t>891480000_EI8041407</t>
  </si>
  <si>
    <t>891480000_EI9320615</t>
  </si>
  <si>
    <t>891480000_EI2833543</t>
  </si>
  <si>
    <t>891480000_EI434218</t>
  </si>
  <si>
    <t>891480000_EI9319944</t>
  </si>
  <si>
    <t>891480000_EJ0828451</t>
  </si>
  <si>
    <t>891480000_EJ111704</t>
  </si>
  <si>
    <t>Se Devuelve factura la Autorizacion 122300041292 esta ya cancelada en la Factura EI8620240</t>
  </si>
  <si>
    <t>891480000_EI4855985</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</si>
  <si>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</si>
  <si>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</si>
  <si>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Se devuelve factura no hay autorizacion para el servicio facturado gestionar radicar en la plataforma la solicitud para la generacion de la aut final. VALIDAR CON EL AREA ENCARGADA.. ANLULADA SIN REEMPLAZO.no se puede dar traite pago</t>
  </si>
  <si>
    <t>891480000_EI55980</t>
  </si>
  <si>
    <t>891480000_EI0135482</t>
  </si>
  <si>
    <t xml:space="preserve">Se devuelve factura la autorizacion esta ya cancelada en la factura EI2825337 </t>
  </si>
  <si>
    <t>Se devuelve factura la autorizacion esta ya cancelada en la factura EI2825337</t>
  </si>
  <si>
    <t>891480000_EI2841289</t>
  </si>
  <si>
    <t>891480000_EI0151892</t>
  </si>
  <si>
    <t>891480000_EJ2322376</t>
  </si>
  <si>
    <t>891480000_EI4259738</t>
  </si>
  <si>
    <t>891480000_EI4266729</t>
  </si>
  <si>
    <t>891480000_EI4848640</t>
  </si>
  <si>
    <t>891480000_EJ289444</t>
  </si>
  <si>
    <t>891480000_EI0148333</t>
  </si>
  <si>
    <t>891480000_EI0152921</t>
  </si>
  <si>
    <t>Se devuelve,  favor  anexar la factura correspondiente  EI0152921,   favor  cargar la  respectiva autorización en los RIPS    /JAM</t>
  </si>
  <si>
    <t>Se devuelve, favor anexar la factura correspondiente EI0152921, favor cargar la respectiva autorización en los RIPS /JAM</t>
  </si>
  <si>
    <t>891480000_EI4270157</t>
  </si>
  <si>
    <t>891480000_EJ0824817</t>
  </si>
  <si>
    <t>891480000_EI4858099</t>
  </si>
  <si>
    <t>891480000_EI4264797</t>
  </si>
  <si>
    <t>891480000_EJ0827834</t>
  </si>
  <si>
    <t>891480000_EI4858461</t>
  </si>
  <si>
    <t>891480000_EI0344358</t>
  </si>
  <si>
    <t>891480000_EJ0827334</t>
  </si>
  <si>
    <t>891480000_EI509067</t>
  </si>
  <si>
    <t>891480000_EJ0826844</t>
  </si>
  <si>
    <t>891480000_EJ0821824</t>
  </si>
  <si>
    <t>891480000_EI0343172</t>
  </si>
  <si>
    <t>891480000_EI8040791</t>
  </si>
  <si>
    <t>891480000_EI9650484</t>
  </si>
  <si>
    <t>se devuelve factura revisar autorizan 122300613338 conuslta 890374 y facturan laboaratorios revisar  que es lo que debieron facutrar segun lo autorizado.</t>
  </si>
  <si>
    <t>se devuelve factura revisar autorizan 122300613338 conuslta 890374 y facturan laboaratorios revisar que es lo que debieron facutrar segun lo autorizado.</t>
  </si>
  <si>
    <t>891480000_EI539498</t>
  </si>
  <si>
    <t>891480000_EJ0827445</t>
  </si>
  <si>
    <t>891480000_EI545750</t>
  </si>
  <si>
    <t xml:space="preserve">se devuelve factura devolucion auditoria medica  VEHICULO FANTASMA NO CORRESPONDE A COMFENALCO, EL UNICO QUE TIENE LA POTESTAD DE DECLARAR EL AT ES EL MEDICO DEURGENCIAS LAS NOTAS ACLARATORIAS ADICIONALES NO SON VALIDAS  </t>
  </si>
  <si>
    <t>se devuelve factura devolucion auditoria medica VEHICULO FANTASMA NO CORRESPONDE A COMFENALCO, EL UNICO QUE TIENE LA POTESTAD DE DECLARAR EL AT ES EL MEDICO DEURGENCIAS LAS NOTAS ACLARATORIAS ADICIONALES NO SON VALIDAS</t>
  </si>
  <si>
    <t>891480000_EJ3321736</t>
  </si>
  <si>
    <t xml:space="preserve">Se devuelve factura el Codigo Autorizado 902210 no corresponde al codigo facturado 902209 deben de facturar el que autorizan. </t>
  </si>
  <si>
    <t>891480000_EI4850114</t>
  </si>
  <si>
    <t xml:space="preserve">SE DEVUELVE FACTURA LA AUT ESTA GENERADA PARA CLINICA MEGA CENTRO GESTIONAR CON EL AREA ENCARGADA. </t>
  </si>
  <si>
    <t>SE DEVUELVE FACTURA LA AUT ESTA GENERADA PARA CLINICA MEGA CENTRO GESTIONAR CON EL AREA ENCARGADA.</t>
  </si>
  <si>
    <t>891480000_EJ216382</t>
  </si>
  <si>
    <t>891480000_EI2842368</t>
  </si>
  <si>
    <t>891480000_EI434198</t>
  </si>
  <si>
    <t>891480000_EJ0826839</t>
  </si>
  <si>
    <t>891480000_EJ2318934</t>
  </si>
  <si>
    <t>891480000_EJ2321827</t>
  </si>
  <si>
    <t>891480000_EI2843247</t>
  </si>
  <si>
    <t>se procede a realizar devolucion. los soportes aca anexados autorizacion 122300714108 son los mismos anexados en la factura EJ0826993 la cual ya fue finalizada paciente NOMBRE:JAIME DE JESUS HERNANDEZ PANIAGUA TIPO DOCUMENTO: CC 4464009</t>
  </si>
  <si>
    <t>891480000_EI4534837</t>
  </si>
  <si>
    <t>891480000_EI8315855</t>
  </si>
  <si>
    <t>891480000_EJ0827521</t>
  </si>
  <si>
    <t>891480000_EI608262</t>
  </si>
  <si>
    <t>Se Devuelve factura no pbs mipres sin Autorizacion validar con el area encargada.</t>
  </si>
  <si>
    <t>891480000_EJ3232206</t>
  </si>
  <si>
    <t xml:space="preserve">Se devuelve factura el Codigo Autorizado 904902   no corresponde al codigo facturado 904904 deben de facturar el que autorizan. </t>
  </si>
  <si>
    <t>891480000_EI2838483</t>
  </si>
  <si>
    <t>se devuevle factura revisar la aut 122300247763 utilizada facturada EI0337760</t>
  </si>
  <si>
    <t>891480000_EI608008</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</si>
  <si>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</si>
  <si>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t>
  </si>
  <si>
    <t>891480000_EJ0825611</t>
  </si>
  <si>
    <t>891480000_EI0344439</t>
  </si>
  <si>
    <t>891480000_EI2833480</t>
  </si>
  <si>
    <t>891480000_EI2842023</t>
  </si>
  <si>
    <t>891480000_EI2843330</t>
  </si>
  <si>
    <t>891480000_EI599851</t>
  </si>
  <si>
    <t>891480000_EI8626062</t>
  </si>
  <si>
    <t>891480000_EJ0828142</t>
  </si>
  <si>
    <t>891480000_EI0151539</t>
  </si>
  <si>
    <t>891480000_EI2826047</t>
  </si>
  <si>
    <t>Se Devuelve factura La autorización 122300077592, se encuentra ya cancelada  en la factura EI0140015</t>
  </si>
  <si>
    <t>Se Devuelve factura La autorización 122300077592, se encuentra ya cancelada en la factura EI0140015</t>
  </si>
  <si>
    <t>891480000_EJ462173</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</si>
  <si>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</si>
  <si>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</si>
  <si>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891480000_EI4860665</t>
  </si>
  <si>
    <t>se devuelve Factura la Autorizacion 122300685138 esta ya cancelada en la factura EJ462023</t>
  </si>
  <si>
    <t>891480000_EJ0824118</t>
  </si>
  <si>
    <t>891480000_EI4852152</t>
  </si>
  <si>
    <t>Se Devuelve factura la autorizacion 122300201619 esta generada para otro prestador ESE HOSPITAL SANTA MONICA debe estar generada para  COMFAMILIAR RISARALDA</t>
  </si>
  <si>
    <t>Se Devuelve factura la autorizacion 122300201619 esta generada para otro prestador ESE HOSPITAL SANTA MONICA debe estar generada para COMFAMILIAR RISARALDA</t>
  </si>
  <si>
    <t>891480000_EJ227412</t>
  </si>
  <si>
    <t>891480000_EI0152670</t>
  </si>
  <si>
    <t>891480000_EI2841628</t>
  </si>
  <si>
    <t>891480000_EI0325180</t>
  </si>
  <si>
    <t xml:space="preserve">Se devuelve no anexan el pdf de la factura EI0325180 solo anexan autorizacion y h.clinica revisar y anexar todos los soportes correspondientes  </t>
  </si>
  <si>
    <t>Se devuelve no anexan el pdf de la factura EI0325180 solo anexan autorizacion y h.clinica revisar y anexar todos los soportes correspondientes</t>
  </si>
  <si>
    <t>891480000_EJ461930</t>
  </si>
  <si>
    <t>891480000_EI0150105</t>
  </si>
  <si>
    <t>891480000_EI0342675</t>
  </si>
  <si>
    <t>891480000_EI8227181</t>
  </si>
  <si>
    <t>891480000_EI0344632</t>
  </si>
  <si>
    <t>891480000_EI0151687</t>
  </si>
  <si>
    <t>891480000_EI0338885</t>
  </si>
  <si>
    <t>891480000_EI0150001</t>
  </si>
  <si>
    <t>891480000_EI9319837</t>
  </si>
  <si>
    <t>891480000_EJ2737640</t>
  </si>
  <si>
    <t xml:space="preserve">Se devuelve factura la autorizacion anulada antes de la prestacion .validar con el area encargada gestionar radicar en la plataforma la solicitud para la generacion de la aut final.    </t>
  </si>
  <si>
    <t>Se devuelve factura la autorizacion anulada antes de la prestacion .validar con el area encargada gestionar radicar en la plataforma la solicitud para la generacion de la aut final.</t>
  </si>
  <si>
    <t>891480000_EI6010287</t>
  </si>
  <si>
    <t>891480000_EI8225218</t>
  </si>
  <si>
    <t>891480000_EI551334</t>
  </si>
  <si>
    <t>891480000_EJ216768</t>
  </si>
  <si>
    <t>SE DEVUELVE FACTURA LA AUTORIZACION 122300379077 NO ES FACTURABLE ESTA PROVISIONAL DEBEN DE GERSTIONAR LA AUT FINAL. GESTIONAR CON EL AREA ENCARGADA DE AUTORIZACIONES</t>
  </si>
  <si>
    <t>891480000_EJ2322934</t>
  </si>
  <si>
    <t>891480000_EI0343198</t>
  </si>
  <si>
    <t>891480000_EI0149285</t>
  </si>
  <si>
    <t>891480000_EI9319515</t>
  </si>
  <si>
    <t xml:space="preserve">Se Devuelve radicado no anexan soporte de PDF de la factura EI9319515 </t>
  </si>
  <si>
    <t>Se Devuelve radicado no anexan soporte de PDF de la factura EI9319515</t>
  </si>
  <si>
    <t>891480000_EJ441508</t>
  </si>
  <si>
    <t xml:space="preserve">Se devuelve factura el Codigo Autorizado 898101 no corresponde al codigo facturado 881302 deben de facturar el que autorizan. </t>
  </si>
  <si>
    <t>Se devuelve factura el Codigo Autorizado 898101 no corresponde al codigo facturado 881302 deben de facturar el que autorizan.</t>
  </si>
  <si>
    <t>891480000_EI2843146</t>
  </si>
  <si>
    <t>891480000_EI0152816</t>
  </si>
  <si>
    <t>891480000_EI685552</t>
  </si>
  <si>
    <t>891480000_EJ226622</t>
  </si>
  <si>
    <t>891480000_EJ46583</t>
  </si>
  <si>
    <t>891480000_EI4842252</t>
  </si>
  <si>
    <t>Se Devuelve la autorizacion que refieren en la respuesta de Devolucion 122300006647 esta anulada revisar y gestionar con el area encargada de Autorizaciones</t>
  </si>
  <si>
    <t>891480000_EJ0823655</t>
  </si>
  <si>
    <t>891480000_EI685681</t>
  </si>
  <si>
    <t>891480000_EI0345024</t>
  </si>
  <si>
    <t>891480000_EI2837485</t>
  </si>
  <si>
    <t>891480000_EI2839601</t>
  </si>
  <si>
    <t xml:space="preserve">se deuvelve factura la autorizacion 122300648706 ya esta cancelada en la Factura EI2839171 </t>
  </si>
  <si>
    <t>se deuvelve factura la autorizacion 122300648706 ya esta cancelada en la Factura EI2839171</t>
  </si>
  <si>
    <t>891480000_EI469191</t>
  </si>
  <si>
    <t>891480000_EI0220366</t>
  </si>
  <si>
    <t>891480000_EI1760603</t>
  </si>
  <si>
    <t>891480000_EI4855984</t>
  </si>
  <si>
    <t>891480000_EJ289118</t>
  </si>
  <si>
    <t>891480000_EI0150339</t>
  </si>
  <si>
    <t>891480000_EI0341318</t>
  </si>
  <si>
    <t>891480000_EI2841162</t>
  </si>
  <si>
    <t>891480000_EI0344642</t>
  </si>
  <si>
    <t>891480000_EI0152783</t>
  </si>
  <si>
    <t>891480000_EJ0829424</t>
  </si>
  <si>
    <t>891480000_EI6425648</t>
  </si>
  <si>
    <t xml:space="preserve">Se devuelve factura el Codigo Autorizado 906442 no corresponde al codigo facturado 906440 deben de facturar el que autorizan. </t>
  </si>
  <si>
    <t>Se devuelve factura el Codigo Autorizado 906442 no corresponde al codigo facturado 906440 deben de facturar el que autorizan.</t>
  </si>
  <si>
    <t>891480000_EI8226122</t>
  </si>
  <si>
    <t>891480000_EJ0823636</t>
  </si>
  <si>
    <t>891480000_EI0153366</t>
  </si>
  <si>
    <t>891480000_EI1758370</t>
  </si>
  <si>
    <t>891480000_EI4849945</t>
  </si>
  <si>
    <t>Se Devuelve factura la Autorizacion  esta generada para otro prestador Hospital san jose de la celia debe estar generada para comfamiliar Risaralda validar con el area encargada de aut.</t>
  </si>
  <si>
    <t>Se Devuelve factura la Autorizacion esta generada para otro prestador Hospital san jose de la celia debe estar generada para comfamiliar Risaralda validar con el area encargada de aut.</t>
  </si>
  <si>
    <t>891480000_EI0339317</t>
  </si>
  <si>
    <t>891480000_EI2842164</t>
  </si>
  <si>
    <t>891480000_EI6323500</t>
  </si>
  <si>
    <t>891480000_EI0148370</t>
  </si>
  <si>
    <t>891480000_EI0343275</t>
  </si>
  <si>
    <t>891480000_EI4853612</t>
  </si>
  <si>
    <t>891480000_EI0152382</t>
  </si>
  <si>
    <t>se devuelve radicacion no anexan soporte de pdf de la factura EI0152382</t>
  </si>
  <si>
    <t>891480000_EI0141414</t>
  </si>
  <si>
    <t>891480000_EI0148703</t>
  </si>
  <si>
    <t>891480000_EI2842045</t>
  </si>
  <si>
    <t>891480000_EI0146182</t>
  </si>
  <si>
    <t>891480000_EI9320741</t>
  </si>
  <si>
    <t>891480000_EI0139096</t>
  </si>
  <si>
    <t>Se Devuelve radicado  no envian PDF de la factura EI0139096 solo envian autorizacion y epicrisis.</t>
  </si>
  <si>
    <t>Se Devuelve radicado no envian PDF de la factura EI0139096 solo envian autorizacion y epicrisis.</t>
  </si>
  <si>
    <t>891480000_EJ0825675</t>
  </si>
  <si>
    <t>891480000_EI5118482</t>
  </si>
  <si>
    <t>SE DEVUELVE LA AUT 122300140927 ESTA GENERADA PARA OTRO PRESTADOR CLINICA SAN RAFAEL DEBE ESTAR GENERADA PARA  COMFAMILIAR RISARALDA</t>
  </si>
  <si>
    <t>SE DEVUELVE LA AUT 122300140927 ESTA GENERADA PARA OTRO PRESTADOR CLINICA SAN RAFAEL DEBE ESTAR GENERADA PARA COMFAMILIAR RISARALDA</t>
  </si>
  <si>
    <t>891480000_EJ0419646</t>
  </si>
  <si>
    <t>891480000_EJ0822421</t>
  </si>
  <si>
    <t>891480000_EI0146861</t>
  </si>
  <si>
    <t>891480000_EI599925</t>
  </si>
  <si>
    <t>891480000_EI8226193</t>
  </si>
  <si>
    <t>891480000_EJ46454</t>
  </si>
  <si>
    <t>891480000_EJ0416913</t>
  </si>
  <si>
    <t xml:space="preserve">SE DEVUELVE FACTURA LA AUT 231673360289041 YA ESTA  UTILIZADA FACTURADA EN LA FACTURA EI8618871, SE VALIDA SOPORTES Y YA ESTA FACTURADA. </t>
  </si>
  <si>
    <t>SE DEVUELVE FACTURA LA AUT 231673360289041 YA ESTA UTILIZADA FACTURADA EN LA FACTURA EI8618871, SE VALIDA SOPORTES Y YA ESTA FACTURADA.</t>
  </si>
  <si>
    <t>891480000_EJ2320154</t>
  </si>
  <si>
    <t>891480000_EI586410</t>
  </si>
  <si>
    <t>891480000_EJ2810991</t>
  </si>
  <si>
    <t>891480000_EI4266397</t>
  </si>
  <si>
    <t xml:space="preserve">Se devuelve factura no hay autorizacion para el servicio facturado gestionar radicar en la plataforma la solicitud para la generacion de la aut final.   la autorizacion que envian 122300020067 esta generada para otro prestador debe estar generada para COMFAMILIAR RISARALDA  </t>
  </si>
  <si>
    <t>Se devuelve factura no hay autorizacion para el servicio facturado gestionar radicar en la plataforma la solicitud para la generacion de la aut final. la autorizacion que envian 122300020067 esta generada para otro prestador debe estar generada para COMFAMILIAR RISARALDA</t>
  </si>
  <si>
    <t>891480000_EJ461590</t>
  </si>
  <si>
    <t>se devuelve Factura la Autorizacion  122300642010 esta ya cancelada en la factura EJ216945</t>
  </si>
  <si>
    <t>se devuelve Factura la Autorizacion 122300642010 esta ya cancelada en la factura EJ216945</t>
  </si>
  <si>
    <t>891480000_EJ462292</t>
  </si>
  <si>
    <t>891480000_EI4854849</t>
  </si>
  <si>
    <t>891480000_EI0153300</t>
  </si>
  <si>
    <t>891480000_EI0152273</t>
  </si>
  <si>
    <t>891480000_EJ215498</t>
  </si>
  <si>
    <t>891480000_EI0332487</t>
  </si>
  <si>
    <t xml:space="preserve">Se Devuelve factura codigo facturado 890248 consulta genetica Medica no esta en lista convenida deben de enviar cotizacion.revisar   </t>
  </si>
  <si>
    <t>Ambulancia | Servicios ambulatorios</t>
  </si>
  <si>
    <t>891480000_EI2836639</t>
  </si>
  <si>
    <t>891480000_EI685325</t>
  </si>
  <si>
    <t>891480000_EI0136051</t>
  </si>
  <si>
    <t>Se Devuelve no anexan soporte de PDF de la factura EI0136051 solo envian autorizacion y h.clinica . reviar y anexar soportes.</t>
  </si>
  <si>
    <t>891480000_EI0338780</t>
  </si>
  <si>
    <t>891480000_EI561959</t>
  </si>
  <si>
    <t>se Devuelve factura la autorizacion 122300367763 esta utilizada y cancelada en la factura EI 4267879</t>
  </si>
  <si>
    <t>891480000_EJ0828846</t>
  </si>
  <si>
    <t>891480000_EI0148040</t>
  </si>
  <si>
    <t>891480000_EI4858375</t>
  </si>
  <si>
    <t>891480000_EI775124</t>
  </si>
  <si>
    <t>891480000_EI547182</t>
  </si>
  <si>
    <t>891480000_EI4842492</t>
  </si>
  <si>
    <t>AUTORIZACION se devuelve factura la Autorizacion 231608523655971, se encuentra facturada en la  EI4522620</t>
  </si>
  <si>
    <t>AUTORIZACION se devuelve factura la Autorizacion 231608523655971, se encuentra facturada en la EI4522620</t>
  </si>
  <si>
    <t>891480000_EJ0827030</t>
  </si>
  <si>
    <t>891480000_EI4265046</t>
  </si>
  <si>
    <t>891480000_EJ462320</t>
  </si>
  <si>
    <t>891480000_EJ2318693</t>
  </si>
  <si>
    <t>Se devuelve factura la autorizacion 122300193316 esta cancelada en la factura EI9319204. se realiza objecion MAYOR VALOR COBRADO EN CODIGO 861401 FACTURAN $ 290455 TARIFA CONVENIO $ 79255 DIFERENCIA $ 211200  TARIFA ISS 2001 + 94.3%</t>
  </si>
  <si>
    <t>Se devuelve factura la autorizacion 122300193316 esta cancelada en la factura EI9319204. se realiza objecion MAYOR VALOR COBRADO EN CODIGO 861401 FACTURAN $ 290455 TARIFA CONVENIO $ 79255 DIFERENCIA $ 211200 TARIFA ISS 2001 + 94.3%</t>
  </si>
  <si>
    <t>891480000_EJ2810837</t>
  </si>
  <si>
    <t>891480000_EI4857277</t>
  </si>
  <si>
    <t>891480000_EI599744</t>
  </si>
  <si>
    <t>891480000_EJ2627084</t>
  </si>
  <si>
    <t>891480000_EI2317561</t>
  </si>
  <si>
    <t>891480000_EI4269297</t>
  </si>
  <si>
    <t>891480000_EI676713</t>
  </si>
  <si>
    <t>891480000_EI0343655</t>
  </si>
  <si>
    <t>891480000_EI0341510</t>
  </si>
  <si>
    <t>891480000_EI2183804</t>
  </si>
  <si>
    <t>891480000_EI0149873</t>
  </si>
  <si>
    <t>891480000_EI4855174</t>
  </si>
  <si>
    <t>891480000_EI676519</t>
  </si>
  <si>
    <t>891480000_EI2843787</t>
  </si>
  <si>
    <t>891480000_EI685513</t>
  </si>
  <si>
    <t>891480000_EJ462041</t>
  </si>
  <si>
    <t>891480000_EI562062</t>
  </si>
  <si>
    <t>891480000_EI584919</t>
  </si>
  <si>
    <t>Se Devuelve factura la Aut 122300118653 esta generada para otro prestador Clinica San Rafael sede Megacentro debe estar generada para COMFAMILIAR RISARALDA</t>
  </si>
  <si>
    <t>891480000_EI2316205</t>
  </si>
  <si>
    <t>891480000_EI7921810</t>
  </si>
  <si>
    <t>891480000_EI2832776</t>
  </si>
  <si>
    <t>891480000_EI4531864</t>
  </si>
  <si>
    <t>SE DEVUELVE FACTURA LA AUTORIZACION QUE REFIEREN PARA ESTE SERVICIO 122300385083 ESTA ANULADA SE VALIDA PERO DEBEN DE GESTIONARLA CON EL AREA ENCARGADA DE AUTORIZACIONES ESTA PARA OTRO PRESTDOR Y DEBE ESTAR GENERADA PARA COMFAMILIAR RISARALDA.</t>
  </si>
  <si>
    <t>891480000_EI434032</t>
  </si>
  <si>
    <t>891480000_EI2844723</t>
  </si>
  <si>
    <t>891480000_EI4272570</t>
  </si>
  <si>
    <t>891480000_EI4846714</t>
  </si>
  <si>
    <t>SE DEVUELVE LA AUT 122300083148 ESTA GENERADA PARA OTRO PRESTADOR CLINICA SAN RAFAEL DEBE ESTAR GENERADA PARA  COMFAMILIAR RISARALDA</t>
  </si>
  <si>
    <t>SE DEVUELVE LA AUT 122300083148 ESTA GENERADA PARA OTRO PRESTADOR CLINICA SAN RAFAEL DEBE ESTAR GENERADA PARA COMFAMILIAR RISARALDA</t>
  </si>
  <si>
    <t>891480000_EI4861795</t>
  </si>
  <si>
    <t>891480000_EI537653</t>
  </si>
  <si>
    <t>891480000_EJ0827331</t>
  </si>
  <si>
    <t>891480000_EI0148191</t>
  </si>
  <si>
    <t>891480000_EI676624</t>
  </si>
  <si>
    <t>891480000_EJ461510</t>
  </si>
  <si>
    <t>891480000_EJ2739159</t>
  </si>
  <si>
    <t>Se Devuelve factura La autorización 122300155592, se encuentra facturada en la fecha: 29/03/2024 en factura EJ2739160</t>
  </si>
  <si>
    <t>891480000_EI0152063</t>
  </si>
  <si>
    <t>891480000_EI8316008</t>
  </si>
  <si>
    <t>891480000_EI4270095</t>
  </si>
  <si>
    <t>891480000_EI9654766</t>
  </si>
  <si>
    <t>891480000_EI685680</t>
  </si>
  <si>
    <t>891480000_EI547101</t>
  </si>
  <si>
    <t>891480000_EI0344974</t>
  </si>
  <si>
    <t>891480000_EI2841868</t>
  </si>
  <si>
    <t>891480000_EJ0826827</t>
  </si>
  <si>
    <t>891480000_EI0151942</t>
  </si>
  <si>
    <t>891480000_EI466658</t>
  </si>
  <si>
    <t>SE DEVUELVE LA AUT 122300135916 ESTA GENERADA PARA OTRO PRESTADOR CLINICA SAN RAFAEL DEBE ESTAR GENERADA PARA  COMFAMILIAR RISARALDA</t>
  </si>
  <si>
    <t>SE DEVUELVE LA AUT 122300135916 ESTA GENERADA PARA OTRO PRESTADOR CLINICA SAN RAFAEL DEBE ESTAR GENERADA PARA COMFAMILIAR RISARALDA</t>
  </si>
  <si>
    <t>891480000_EI8042738</t>
  </si>
  <si>
    <t>891480000_EI509459</t>
  </si>
  <si>
    <t>891480000_EJ0829425</t>
  </si>
  <si>
    <t>891480000_EJ217893</t>
  </si>
  <si>
    <t>891480000_EI443179</t>
  </si>
  <si>
    <t>SE DEVUELVE RADICADO NO DEJA VER EL PDF DE LA FACTURA EI443179 LOS DEMA SOPORTES PDF SI ETAN BIEN. FAVOR VALIAR Y MONTAR BIEN LA FACTURA DE LA DIAN. SIN OBJ MEDICA SERVICIO DE 5/1/2025 AL 17/1/2025 AUT 122300745393 SUB</t>
  </si>
  <si>
    <t>891480000_EI434022</t>
  </si>
  <si>
    <t>891480000_EI4251652</t>
  </si>
  <si>
    <t>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t>
  </si>
  <si>
    <t>891480000_EI539086</t>
  </si>
  <si>
    <t>891480000_EI434000</t>
  </si>
  <si>
    <t>SE DEVUELVE FACTURA LA AUTORIZACION 122300151975 ESTA GENERADA PARA OTRO PRESTADOR Clinica San Rafael sede Megacentro DEBEN DE GESTIONAR CON EL AREA ENCARGADA DE AUTORIZACIONES LA GENEREN PARA COMFAMILIAR RISARALDA</t>
  </si>
  <si>
    <t>891480000_EI4523185</t>
  </si>
  <si>
    <t>Autorizacion se devuelve factura la Autorizacion 231198524015284 ya esta cancelada en la factura EI4247084</t>
  </si>
  <si>
    <t>891480000_EI8040263</t>
  </si>
  <si>
    <t>891480000_EI9320394</t>
  </si>
  <si>
    <t>891480000_EJ289057</t>
  </si>
  <si>
    <t>891480000_EI0147133</t>
  </si>
  <si>
    <t>SE DEVUELKVE RADICADO NO ANEXAN PDF DE LA FACTURA EI0147133</t>
  </si>
  <si>
    <t>891480000_EI586219</t>
  </si>
  <si>
    <t>891480000_EJ0824458</t>
  </si>
  <si>
    <t>891480000_EI4267700</t>
  </si>
  <si>
    <t>se Devuelve factura la autorizacion 122300356102 estado anulada se valida no hay nueva generada gestionar con el area encargada de autorizaciones realizaen aut para servicio fecha 26 junio 2024 al 25 junio 2024</t>
  </si>
  <si>
    <t>891480000_EI467561</t>
  </si>
  <si>
    <t xml:space="preserve">Se devuelve factura no hay autorizacion para el servicio facturado gestionar radicar en la plataforma la solicitud para la generacion de la aut final.       </t>
  </si>
  <si>
    <t>891480000_EI676708</t>
  </si>
  <si>
    <t>891480000_EJ125341</t>
  </si>
  <si>
    <t xml:space="preserve">AUTORIZACION se devuelve factura el codigo autorizado 890325 Control no corresponde al codigo Facturado 890783 revisar y facturar el codigo que Autorizan. </t>
  </si>
  <si>
    <t>AUTORIZACION se devuelve factura el codigo autorizado 890325 Control no corresponde al codigo Facturado 890783 revisar y facturar el codigo que Autorizan.</t>
  </si>
  <si>
    <t>891480000_EI0344900</t>
  </si>
  <si>
    <t>891480000_EI2840586</t>
  </si>
  <si>
    <t>891480000_EJ0828734</t>
  </si>
  <si>
    <t>891480000_EJ0829498</t>
  </si>
  <si>
    <t>891480000_EJ0828498</t>
  </si>
  <si>
    <t>891480000_EI6321147</t>
  </si>
  <si>
    <t>891480000_EI0138664</t>
  </si>
  <si>
    <t>Se Devuelve radicado no anexan soporte de PDF de la factura EI0138664 solo envian autorizacion y epicrisis</t>
  </si>
  <si>
    <t>891480000_EI0151654</t>
  </si>
  <si>
    <t>891480000_EI2825232</t>
  </si>
  <si>
    <t>Se devuelve factura no anexan en el pdf la factura EI2825232 solo envian autorizacion y h.clinica</t>
  </si>
  <si>
    <t>891480000_EI2827700</t>
  </si>
  <si>
    <t>SE DEVUELVE FACTURA NO ANEXAN PDF DE LA FACTURA EI2827700 SOLO ANEXAN AUT Y H.CLINICA REVISAR Y ANEXAR</t>
  </si>
  <si>
    <t>891480000_EI2843526</t>
  </si>
  <si>
    <t>891480000_EJ2810198</t>
  </si>
  <si>
    <t>se devuelve Factura la Autorizacion 122300647972  esta ya cancelada en la factura QTC16507</t>
  </si>
  <si>
    <t>se devuelve Factura la Autorizacion 122300647972 esta ya cancelada en la factura QTC16507</t>
  </si>
  <si>
    <t>891480000_EJ0827726</t>
  </si>
  <si>
    <t>891480000_EJ0828715</t>
  </si>
  <si>
    <t>891480000_EI0151893</t>
  </si>
  <si>
    <t>891480000_EI8227383</t>
  </si>
  <si>
    <t>891480000_EI9319383</t>
  </si>
  <si>
    <t>891480000_EI8225803</t>
  </si>
  <si>
    <t>891480000_EI469852</t>
  </si>
  <si>
    <t>891480000_EI547065</t>
  </si>
  <si>
    <t>SE DEVUEVLE RADICADO NO ANEXAN SOPORTE DE PDF DE LA FACTURA EI547065</t>
  </si>
  <si>
    <t>891480000_EJ3232208</t>
  </si>
  <si>
    <t>891480000_EJ0826257</t>
  </si>
  <si>
    <t>891480000_EI571510</t>
  </si>
  <si>
    <t xml:space="preserve">Se Devuelve factura la Autorizacion 122300348229  deben de gestionar con el area encargada sale provisional deben de generar aut para periodo 14 JUNIO   2024 al 15 junio 2024 </t>
  </si>
  <si>
    <t>Se Devuelve factura la Autorizacion 122300348229 deben de gestionar con el area encargada sale provisional deben de generar aut para periodo 14 JUNIO 2024 al 15 junio 2024</t>
  </si>
  <si>
    <t>891480000_EI586070</t>
  </si>
  <si>
    <t xml:space="preserve">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t>
  </si>
  <si>
    <t>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t>
  </si>
  <si>
    <t>891480000_EI8225827</t>
  </si>
  <si>
    <t>891480000_EJ226691</t>
  </si>
  <si>
    <t>891480000_EJ215891</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</si>
  <si>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</si>
  <si>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</si>
  <si>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Se devuelve factura los Codigo Autorizados 378501 - 895100 - 890228-01 no corresponde al codigo facturado 890202 y el378501 si esta pero deben de facturar el que autorizan. y falta que gestionen la aut para el otro codigo facturado.</t>
  </si>
  <si>
    <t>891480000_EJ289952</t>
  </si>
  <si>
    <t>891480000_EI8041782</t>
  </si>
  <si>
    <t>891480000_EJ014764</t>
  </si>
  <si>
    <t>891480000_EJ2635705</t>
  </si>
  <si>
    <t>891480000_EI432462</t>
  </si>
  <si>
    <t>Se Devuelve factura la Aut 122300154904 esta generada para otro prestador 122300154904 debe estar generada para COMFAMILIAR RISARALDA</t>
  </si>
  <si>
    <t>891480000_EI562001</t>
  </si>
  <si>
    <t>891480000_EI0343982</t>
  </si>
  <si>
    <t xml:space="preserve">SE DEVUELVE FACTURA LA AUTORIZACION 122300667013 esta ya cancelada en la FACTURA EI0343990 </t>
  </si>
  <si>
    <t>SE DEVUELVE FACTURA LA AUTORIZACION 122300667013 esta ya cancelada en la FACTURA EI0343990</t>
  </si>
  <si>
    <t>891480000_EI8225354</t>
  </si>
  <si>
    <t>891480000_EJ2315330</t>
  </si>
  <si>
    <t xml:space="preserve">SE DEVUELVE FACTURA NO ANEXAN  PDF DE LA FACTURA EJ2315330 SOLO ANEXAN ATU Y HCLINICA REVISAR Y ANEXAR </t>
  </si>
  <si>
    <t>SE DEVUELVE FACTURA NO ANEXAN PDF DE LA FACTURA EJ2315330 SOLO ANEXAN ATU Y HCLINICA REVISAR Y ANEXAR</t>
  </si>
  <si>
    <t>891480000_EI2839573</t>
  </si>
  <si>
    <t>891480000_EI8224547</t>
  </si>
  <si>
    <t>Se Devuelve factura no anexan soporte del servicio facturado solo enexan pdf factura y autorizacion</t>
  </si>
  <si>
    <t>891480000_EI4253720</t>
  </si>
  <si>
    <t>Se devuelve factura la autorizacion 122300037400 esta generada para otro prestador clinica san rafael sede megacentro y debe estar generada para COMFAMILIAR RISARALDA</t>
  </si>
  <si>
    <t>891480000_EJ2315618</t>
  </si>
  <si>
    <t>SE DEVUELVE FACTURA NO ANEXAN PDF DE LA FACTURA EJ2315618 SOLO ENVIAN ATU Y H.CLINICA REVISAR Y ANEXAR</t>
  </si>
  <si>
    <t>891480000_EJ0828949</t>
  </si>
  <si>
    <t>891480000_EJ2633198</t>
  </si>
  <si>
    <t>891480000_EI685621</t>
  </si>
  <si>
    <t>891480000_EI562538</t>
  </si>
  <si>
    <t>891480000_EJ0824132</t>
  </si>
  <si>
    <t>891480000_EI2843160</t>
  </si>
  <si>
    <t>891480000_EJ0827968</t>
  </si>
  <si>
    <t>891480000_EI8040798</t>
  </si>
  <si>
    <t>891480000_EJ0827169</t>
  </si>
  <si>
    <t>891480000_EI4259391</t>
  </si>
  <si>
    <t>Se devuelve factura no hay autorizacion para el servicio facturado gestionar con el area encargada  la autorizacion que envian rips esta generada para otoro prestador .</t>
  </si>
  <si>
    <t>Se devuelve factura no hay autorizacion para el servicio facturado gestionar con el area encargada la autorizacion que envian rips esta generada para otoro prestador .</t>
  </si>
  <si>
    <t>891480000_EJ0827527</t>
  </si>
  <si>
    <t>891480000_EJ2322549</t>
  </si>
  <si>
    <t>891480000_EI4860957</t>
  </si>
  <si>
    <t>891480000_EI4272234</t>
  </si>
  <si>
    <t>891480000_EI9317930</t>
  </si>
  <si>
    <t>891480000_EI2836683</t>
  </si>
  <si>
    <t>891480000_EI55811</t>
  </si>
  <si>
    <t>891480000_EI9319752</t>
  </si>
  <si>
    <t>891480000_EJ2744299</t>
  </si>
  <si>
    <t>891480000_EI4610317</t>
  </si>
  <si>
    <t>SE DEVUELVE FACTURA NO ANEXAN SOPORTE DE PDF DE LA FACTURA EI4610317</t>
  </si>
  <si>
    <t>891480000_EI4857882</t>
  </si>
  <si>
    <t>891480000_EI0152114</t>
  </si>
  <si>
    <t>891480000_EI2835492</t>
  </si>
  <si>
    <t>891480000_EI4855095</t>
  </si>
  <si>
    <t>891480000_EI0344543</t>
  </si>
  <si>
    <t>891480000_EI8041841</t>
  </si>
  <si>
    <t>891480000_EI4859767</t>
  </si>
  <si>
    <t>891480000_EI8042771</t>
  </si>
  <si>
    <t>891480000_EI0344442</t>
  </si>
  <si>
    <t>891480000_EI2842770</t>
  </si>
  <si>
    <t>891480000_EI56487</t>
  </si>
  <si>
    <t>Se Devuelve factura la Autorizacion 122300153283 esta generada para otro prestador Clinica San Rafael sede Megacentro gestionar con el area encargada de autorizaciones. deben de generarla para comfamiliar risaralda.</t>
  </si>
  <si>
    <t>891480000_EI6327201</t>
  </si>
  <si>
    <t>891480000_EI465430</t>
  </si>
  <si>
    <t>Se devuelve factura montar y radicar en la plataforma la solicitud para la autorizacion la que envian debe ser la Aut final para el servicio. facturado se valida en sistema no hay aut.</t>
  </si>
  <si>
    <t>891480000_EI585108</t>
  </si>
  <si>
    <t>SE DEVUELVE LA AUT 122300119919 ESTA GENERADA PARA OTRO PRESTADOR CLINICA SAN RAFAEL DEBE ESTAR GENERADA PARA  COMFAMILIAR RISARALDA</t>
  </si>
  <si>
    <t>SE DEVUELVE LA AUT 122300119919 ESTA GENERADA PARA OTRO PRESTADOR CLINICA SAN RAFAEL DEBE ESTAR GENERADA PARA COMFAMILIAR RISARALDA</t>
  </si>
  <si>
    <t>891480000_EI434853</t>
  </si>
  <si>
    <t>se Devuelve factura la autorizacion 122300693166 esta provsional seben de gestionar con el area encargda de autorizaciones. se valida no hay autorizacion para servicio urgenica de 2024-10-19 al 2024-10-20</t>
  </si>
  <si>
    <t>891480000_EI4529206</t>
  </si>
  <si>
    <t>891480000_EI4842571</t>
  </si>
  <si>
    <t>Se Devuelve factura la Autorizacion 232119999542841esta generada para otro prestador UCIMED S.a debe estar generada para COMFAMILIAR RISARALDA. revisar con el area encargada de autorizaciones. no se puede dar tramite de pago</t>
  </si>
  <si>
    <t>891480000_EJ3328548</t>
  </si>
  <si>
    <t>891480000_EI0143987</t>
  </si>
  <si>
    <t>891480000_EI2843486</t>
  </si>
  <si>
    <t>891480000_EI433937</t>
  </si>
  <si>
    <t>891480000_EI609927</t>
  </si>
  <si>
    <t>Se Devuelve factura la 122300665387 esta ya cancelada en la Factura EI586354</t>
  </si>
  <si>
    <t>891480000_EI434777</t>
  </si>
  <si>
    <t>SE DEVUELVE RADICADO NO ANEXAN SOPORTE DE PDF DE LA FACTURA EI434777 REVISAR Y ANEXAR TODOS LOS SOPORTES COMPLETOS</t>
  </si>
  <si>
    <t>891480000_EI434812</t>
  </si>
  <si>
    <t>891480000_EJ0828471</t>
  </si>
  <si>
    <t>891480000_EI685611</t>
  </si>
  <si>
    <t>891480000_EI0150453</t>
  </si>
  <si>
    <t>891480000_EI4259574</t>
  </si>
  <si>
    <t>Se Devuelve factura la Aut esta generada para otro prestador Clinica San Rafael sede Megacentro debe estar generada para COMFAMILIAR RISARALDA</t>
  </si>
  <si>
    <t>891480000_EI4856723</t>
  </si>
  <si>
    <t>891480000_EJ0823211</t>
  </si>
  <si>
    <t>Se Devuelve factura la autorizacion 122300332810 esta anulada gestionar con el area encargada de autorizaciones. gestionar y dar respuesta con la autorizacion que les generen</t>
  </si>
  <si>
    <t>891480000_EI9320660</t>
  </si>
  <si>
    <t>891480000_EI4858260</t>
  </si>
  <si>
    <t>891480000_EJ218010</t>
  </si>
  <si>
    <t>891480000_EI6327054</t>
  </si>
  <si>
    <t>891480000_EJ0827760</t>
  </si>
  <si>
    <t>891480000_EI4264347</t>
  </si>
  <si>
    <t>891480000_EI5010035</t>
  </si>
  <si>
    <t>891480000_EI685671</t>
  </si>
  <si>
    <t>891480000_EI6240393</t>
  </si>
  <si>
    <t>Se Devuelve factura la autorizacion 122300364484 esta ya utilizada facturada en la factura EI0147912</t>
  </si>
  <si>
    <t>891480000_EJ2322434</t>
  </si>
  <si>
    <t>891480000_EI4271098</t>
  </si>
  <si>
    <t>891480000_EI4845933</t>
  </si>
  <si>
    <t>Se devuelve factura Codigo autorizado 890701 no corresponde al codigo facturado 890702 revisar. deben de facturar el codigo autorizado.</t>
  </si>
  <si>
    <t>891480000_EI773588</t>
  </si>
  <si>
    <t>891480000_EI0344660</t>
  </si>
  <si>
    <t>891480000_EJ0827314</t>
  </si>
  <si>
    <t>891480000_EJ125662</t>
  </si>
  <si>
    <t>SE DEVUELVE FACTURA La autorización 231613360294685, se encuentra facturada en la fecha: 02/10/2023 en factura EI2824476 NO PERMITE DAR TRAMITE DE PAGO CON LA MISMA AUTORIZACION PARA 2 FACTURAS.REVISAR</t>
  </si>
  <si>
    <t>891480000_EI4272130</t>
  </si>
  <si>
    <t xml:space="preserve">NO SE ADJUNTA SOPORTE DE LA FACTURA EI4272130 </t>
  </si>
  <si>
    <t>NO SE ADJUNTA SOPORTE DE LA FACTURA EI4272130</t>
  </si>
  <si>
    <t>891480000_EI927454</t>
  </si>
  <si>
    <t>891480000_EI4266300</t>
  </si>
  <si>
    <t>891480000_EJ461585</t>
  </si>
  <si>
    <t>891480000_EI4849015</t>
  </si>
  <si>
    <t>891480000_EI9320732</t>
  </si>
  <si>
    <t>891480000_EI0138980</t>
  </si>
  <si>
    <t>Se Devuelve radicado no anexan soporte de PDF de la factura EI0138980 solo envian autorizacion y epicrisis</t>
  </si>
  <si>
    <t>891480000_EI4273176</t>
  </si>
  <si>
    <t>891480000_EI2843144</t>
  </si>
  <si>
    <t>891480000_EJ0827230</t>
  </si>
  <si>
    <t>891480000_EI4610563</t>
  </si>
  <si>
    <t>891480000_EI4853757</t>
  </si>
  <si>
    <t>891480000_EI4265156</t>
  </si>
  <si>
    <t xml:space="preserve">Se Devuelve radicado no anexan PDF de la factura EI4265156. </t>
  </si>
  <si>
    <t>Se Devuelve radicado no anexan PDF de la factura EI4265156.</t>
  </si>
  <si>
    <t>891480000_EI2834196</t>
  </si>
  <si>
    <t>891480000_EI6232941</t>
  </si>
  <si>
    <t>Se devuelve factura la autorizacion 122300023035 esta  ya cancelada en la factura EI6317150 revisar tarifa contratada.</t>
  </si>
  <si>
    <t>Se devuelve factura la autorizacion 122300023035 esta ya cancelada en la factura EI6317150 revisar tarifa contratada.</t>
  </si>
  <si>
    <t>891480000_EI1649655</t>
  </si>
  <si>
    <t>891480000_EI4262750</t>
  </si>
  <si>
    <t>se devuelve factura la autorizacion esta Anulada gestionar con el area encargada de autorizacione.s</t>
  </si>
  <si>
    <t>891480000_EI4269059</t>
  </si>
  <si>
    <t>891480000_EI2837869</t>
  </si>
  <si>
    <t>SE DEVUEVLE RADICADO NO ANEXAN SOPRTE DE PDF DE LA FACTURA EI2837869</t>
  </si>
  <si>
    <t>891480000_EJ0829009</t>
  </si>
  <si>
    <t>891480000_EI561009</t>
  </si>
  <si>
    <t>891480000_EI8624066</t>
  </si>
  <si>
    <t>891480000_EI0152383</t>
  </si>
  <si>
    <t>SE DEVUELVE RADICACION NO ANEXAN SOPORTE DE PDF DE LA FACTURA EI0152383</t>
  </si>
  <si>
    <t>891480000_EI4859796</t>
  </si>
  <si>
    <t>891480000_EI8042964</t>
  </si>
  <si>
    <t>891480000_EI2836986</t>
  </si>
  <si>
    <t>891480000_EJ0822656</t>
  </si>
  <si>
    <t>891480000_EI0343464</t>
  </si>
  <si>
    <t>891480000_EI2842081</t>
  </si>
  <si>
    <t>891480000_EI0151848</t>
  </si>
  <si>
    <t>Se devuelve factura,   favor  anexar  factura y detalle de servicios  facturados  /JAM</t>
  </si>
  <si>
    <t>Se devuelve factura, favor anexar factura y detalle de servicios facturados /JAM</t>
  </si>
  <si>
    <t>891480000_EI0346389</t>
  </si>
  <si>
    <t>891480000_EI4271273</t>
  </si>
  <si>
    <t>891480000_EJ0828359</t>
  </si>
  <si>
    <t>891480000_EI0150562</t>
  </si>
  <si>
    <t>891480000_EI0152710</t>
  </si>
  <si>
    <t>891480000_EI0142474</t>
  </si>
  <si>
    <t>se devuelve radicado no anexan soporte de PDF de la factura EI0142474</t>
  </si>
  <si>
    <t>891480000_EI4846711</t>
  </si>
  <si>
    <t>SE DEVUELVE FACTURA LA AUTORIZACION 122300084457 ESTA GENERADA PARA CL MEGA CENTRO DEBE ESTAR GENERADA PARA COMFAMILIAR RISARALDA</t>
  </si>
  <si>
    <t>891480000_EI2842266</t>
  </si>
  <si>
    <t>891480000_EI8227079</t>
  </si>
  <si>
    <t>891480000_EJ0828143</t>
  </si>
  <si>
    <t>891480000_EI0344850</t>
  </si>
  <si>
    <t>891480000_EI4262842</t>
  </si>
  <si>
    <t xml:space="preserve">Se devuelve factura la autorizacion 122300092197 esta ya cancelada en la factura  EI4847058  </t>
  </si>
  <si>
    <t>Se devuelve factura la autorizacion 122300092197 esta ya cancelada en la factura EI4847058</t>
  </si>
  <si>
    <t>891480000_EI4263300</t>
  </si>
  <si>
    <t>891480000_EJ287962</t>
  </si>
  <si>
    <t xml:space="preserve">Se devuelve factura el Codigo Autorizado 452305-998702  no corresponde al codigo facturado  482301-898101   deben de facturar el que autorizan. </t>
  </si>
  <si>
    <t>Se devuelve factura el Codigo Autorizado 452305-998702 no corresponde al codigo facturado 482301-898101 deben de facturar el que autorizan.</t>
  </si>
  <si>
    <t>891480000_EI4842950</t>
  </si>
  <si>
    <t xml:space="preserve">Se Devuelve factura deben de revisar con el area de autorizaciones la autorizacion 122300020067 esta generada para HOSPITAL SAN AGUSTIN EMPRESA SOCIAL DEL ESTADO y debe estar generada para  COMFAMILIAR RISARALDA. no se peude dar tramite de pago </t>
  </si>
  <si>
    <t>Se Devuelve factura deben de revisar con el area de autorizaciones la autorizacion 122300020067 esta generada para HOSPITAL SAN AGUSTIN EMPRESA SOCIAL DEL ESTADO y debe estar generada para COMFAMILIAR RISARALDA. no se peude dar tramite de pago</t>
  </si>
  <si>
    <t>891480000_EI0145804</t>
  </si>
  <si>
    <t xml:space="preserve">se devuelve factura la autorizacion  122300258519 esta anulada gestionar con el area encargada de autorizaciones. </t>
  </si>
  <si>
    <t>se devuelve factura la autorizacion 122300258519 esta anulada gestionar con el area encargada de autorizaciones.</t>
  </si>
  <si>
    <t>891480000_EI2714514</t>
  </si>
  <si>
    <t>891480000_EI8316007</t>
  </si>
  <si>
    <t>891480000_EI441150</t>
  </si>
  <si>
    <t>891480000_EI0332587</t>
  </si>
  <si>
    <t>891480000_EJ0828090</t>
  </si>
  <si>
    <t>891480000_EI6010569</t>
  </si>
  <si>
    <t>891480000_EI0152919</t>
  </si>
  <si>
    <t>891480000_EI0343643</t>
  </si>
  <si>
    <t>891480000_EI5123899</t>
  </si>
  <si>
    <t>891480000_EJ0829148</t>
  </si>
  <si>
    <t>891480000_EI2838318</t>
  </si>
  <si>
    <t>891480000_EJ0828382</t>
  </si>
  <si>
    <t>891480000_EI9320748</t>
  </si>
  <si>
    <t>891480000_EJ0826862</t>
  </si>
  <si>
    <t>891480000_EI3212239</t>
  </si>
  <si>
    <t>891480000_EI4267879</t>
  </si>
  <si>
    <t>891480000_EI0151470</t>
  </si>
  <si>
    <t>891480000_EI509845</t>
  </si>
  <si>
    <t>SE DEVUELVE RADICADO NO ANEXAN SOPORTE DE PDF DE FACTURA EI509845</t>
  </si>
  <si>
    <t>Atención inicial de urgencias | Servicios de internación o procedimientos quirurgicos</t>
  </si>
  <si>
    <t>891480000_EI6244159</t>
  </si>
  <si>
    <t>891480000_EI4262776</t>
  </si>
  <si>
    <t>se devuelve factura la autorización 122300182874, se encuentra facturada en la fecha: 09/03/2024 en factura EI4260866</t>
  </si>
  <si>
    <t>891480000_EJ0827895</t>
  </si>
  <si>
    <t>891480000_EI2844773</t>
  </si>
  <si>
    <t>891480000_EI4848995</t>
  </si>
  <si>
    <t>SE DEVUELVE LA AUT 122300130617 ESTA GENERADA PARA OTRO PRESTADOR CLINICA SAN RAFAEL DEBE ESTAR GENERADA PARA  COMFAMILIAR RISARALDA</t>
  </si>
  <si>
    <t>SE DEVUELVE LA AUT 122300130617 ESTA GENERADA PARA OTRO PRESTADOR CLINICA SAN RAFAEL DEBE ESTAR GENERADA PARA COMFAMILIAR RISARALDA</t>
  </si>
  <si>
    <t>891480000_EJ0824618</t>
  </si>
  <si>
    <t>891480000_EI2843369</t>
  </si>
  <si>
    <t>891480000_EI0344383</t>
  </si>
  <si>
    <t>891480000_EI676066</t>
  </si>
  <si>
    <t>se devuevle factura no anexan soporte del detallado de lo facturado.</t>
  </si>
  <si>
    <t>891480000_EI2836703</t>
  </si>
  <si>
    <t>891480000_EI0151865</t>
  </si>
  <si>
    <t>891480000_EI676627</t>
  </si>
  <si>
    <t>891480000_EJ227403</t>
  </si>
  <si>
    <t>891480000_EI0331555</t>
  </si>
  <si>
    <t xml:space="preserve">Se devuelve factura el Codigo Autorizado 890228-01  no corresponde al codigo facturado 890202  Y 378501  deben de facturar el que autorizan. </t>
  </si>
  <si>
    <t>Se devuelve factura el Codigo Autorizado 890228-01 no corresponde al codigo facturado 890202 Y 378501 deben de facturar el que autorizan.</t>
  </si>
  <si>
    <t>891480000_EI0346207</t>
  </si>
  <si>
    <t>891480000_EI0344367</t>
  </si>
  <si>
    <t>891480000_EI2840545</t>
  </si>
  <si>
    <t>891480000_EI0344264</t>
  </si>
  <si>
    <t>891480000_EJ289530</t>
  </si>
  <si>
    <t>891480000_EI547034</t>
  </si>
  <si>
    <t>891480000_EI0152836</t>
  </si>
  <si>
    <t>891480000_EI4860604</t>
  </si>
  <si>
    <t>891480000_EJ2322519</t>
  </si>
  <si>
    <t>891480000_EI562234</t>
  </si>
  <si>
    <t>891480000_EI469704</t>
  </si>
  <si>
    <t>891480000_EI0150957</t>
  </si>
  <si>
    <t>se devuevle factura la autorizacion 122300665040 gestionarla con el area encargada de autorizaciones esta en estado anulada y la que rremplaza esta para otro prestador,</t>
  </si>
  <si>
    <t>891480000_EI0339843</t>
  </si>
  <si>
    <t>891480000_EJ461083</t>
  </si>
  <si>
    <t xml:space="preserve">se devuelve Factura la Autorizacion 122300642010 esta ya cancelada en la factura EJ216945 Y LA AUT 122300628267 ESTA CANCELADA EN LA  EI509386 </t>
  </si>
  <si>
    <t>se devuelve Factura la Autorizacion 122300642010 esta ya cancelada en la factura EJ216945 Y LA AUT 122300628267 ESTA CANCELADA EN LA EI509386</t>
  </si>
  <si>
    <t>891480000_EI507569</t>
  </si>
  <si>
    <t>891480000_EJ2322831</t>
  </si>
  <si>
    <t>891480000_EI2833761</t>
  </si>
  <si>
    <t xml:space="preserve">Se Devuelve factura la Autorizacion 122300242867 esta anulada validar con el area encargada de autorizaciones. </t>
  </si>
  <si>
    <t>Se Devuelve factura la Autorizacion 122300242867 esta anulada validar con el area encargada de autorizaciones.</t>
  </si>
  <si>
    <t>891480000_EI432888</t>
  </si>
  <si>
    <t xml:space="preserve">se devuelve factura AUT UTILIZADA FACTURADA 122300243316  en la factura EI4263762 </t>
  </si>
  <si>
    <t>se devuelve factura AUT UTILIZADA FACTURADA 122300243316 en la factura EI4263762</t>
  </si>
  <si>
    <t>891480000_EI4272286</t>
  </si>
  <si>
    <t xml:space="preserve">se procede a realizar devolución ya que no presenta autorización de los servicios prestados. se recuerda al prestador que debe anexar los soportes del envio anexo tecnico 2 que solicita con el area encargada autorizacionescap@epsdelagente.com.co  </t>
  </si>
  <si>
    <t>se procede a realizar devolución ya que no presenta autorización de los servicios prestados. se recuerda al prestador que debe anexar los soportes del envio anexo tecnico 2 que solicita con el area encargada autorizacionescap@epsdelagente.com.co</t>
  </si>
  <si>
    <t>891480000_EI8040902</t>
  </si>
  <si>
    <t>891480000_EJ0823490</t>
  </si>
  <si>
    <t>891480000_EJ0828089</t>
  </si>
  <si>
    <t>891480000_EI55974</t>
  </si>
  <si>
    <t>891480000_EI4262311</t>
  </si>
  <si>
    <t>891480000_EI4855234</t>
  </si>
  <si>
    <t>891480000_EI0152343</t>
  </si>
  <si>
    <t>soportes  se devuelve factura con soportes completos al validar los datos de la factura ,no se evidencia el pdf de la factura y el detalle ,anexar los soportes para darle tramite ala factura.</t>
  </si>
  <si>
    <t>soportes se devuelve factura con soportes completos al validar los datos de la factura ,no se evidencia el pdf de la factura y el detalle ,anexar los soportes para darle tramite ala factura.</t>
  </si>
  <si>
    <t>891480000_EI685347</t>
  </si>
  <si>
    <t>891480000_EJ0827461</t>
  </si>
  <si>
    <t>891480000_EI7922501</t>
  </si>
  <si>
    <t>891480000_EI431331</t>
  </si>
  <si>
    <t>Se devuelve factura la Autorizacion 231158524000485 esta ya cancelada en la factura EI5113210</t>
  </si>
  <si>
    <t>891480000_EJ2322856</t>
  </si>
  <si>
    <t>891480000_EJ3234192</t>
  </si>
  <si>
    <t>se devuelve factura la autorizacion esta en estado utilizada ya facturada . revisar en que factura la la tramitaron</t>
  </si>
  <si>
    <t>891480000_EI0144963</t>
  </si>
  <si>
    <t>SE DEVUELVE RADICADO NO ANEXAN SOPORTE DE PDF DE LA FACTURA EI0144963 SOLO ANEXAN AUTORIZACION Y EPICRISIS</t>
  </si>
  <si>
    <t>891480000_EI0152212</t>
  </si>
  <si>
    <t>891480000_EI608556</t>
  </si>
  <si>
    <t>891480000_EI676575</t>
  </si>
  <si>
    <t>891480000_EI0150544</t>
  </si>
  <si>
    <t>891480000_EI676529</t>
  </si>
  <si>
    <t>891480000_EJ2810791</t>
  </si>
  <si>
    <t>891480000_EI0342423</t>
  </si>
  <si>
    <t>891480000_EI7922547</t>
  </si>
  <si>
    <t>891480000_EI2841481</t>
  </si>
  <si>
    <t>891480000_EI9646712</t>
  </si>
  <si>
    <t>891480000_EI2833772</t>
  </si>
  <si>
    <t>891480000_EI9320759</t>
  </si>
  <si>
    <t>891480000_EJ226995</t>
  </si>
  <si>
    <t>891480000_EI2838814</t>
  </si>
  <si>
    <t>891480000_EI4847923</t>
  </si>
  <si>
    <t>Se devuelve factura la autorizacion 122300109123 esta generada para otro prestador E.S.E. HOSPITAL SAN JOSE LA CELIA devbe estar generada para comfamiliar risaralda.</t>
  </si>
  <si>
    <t>891480000_EI9653713</t>
  </si>
  <si>
    <t>891480000_EI0152457</t>
  </si>
  <si>
    <t>891480000_EI468311</t>
  </si>
  <si>
    <t>891480000_EI547131</t>
  </si>
  <si>
    <t>891480000_EI0343407</t>
  </si>
  <si>
    <t>891480000_EI3532567</t>
  </si>
  <si>
    <t>891480000_EI2312237</t>
  </si>
  <si>
    <t>891480000_EI349718</t>
  </si>
  <si>
    <t>891480000_EI0151522</t>
  </si>
  <si>
    <t>891480000_EI0343512</t>
  </si>
  <si>
    <t>891480000_EI6325465</t>
  </si>
  <si>
    <t>891480000_EI5910728</t>
  </si>
  <si>
    <t>891480000_EI9319379</t>
  </si>
  <si>
    <t>891480000_EJ0824730</t>
  </si>
  <si>
    <t xml:space="preserve">se devuelve factura revisar la AUT 122300340135 UTILIZADA FACTURADA EJ0824743  </t>
  </si>
  <si>
    <t>se devuelve factura revisar la AUT 122300340135 UTILIZADA FACTURADA EJ0824743</t>
  </si>
  <si>
    <t>891480000_EJ464271</t>
  </si>
  <si>
    <t>891480000_EI5910777</t>
  </si>
  <si>
    <t>891480000_EJ0824779</t>
  </si>
  <si>
    <t>891480000_EI0148824</t>
  </si>
  <si>
    <t>SE DEVUELVE RADICADO NO ANEXAN SOPORTE DE PDF DE LA FACTURA EI0148824 SOLO ANEXAN AUTORIZACION Y H.CLINICA  REVISAR Y ANEXAR TODOS LOS SOPORTES COMPLETOS PARA PODER REALIZAR LA AUDITORIA DE LA CUENTA</t>
  </si>
  <si>
    <t>SE DEVUELVE RADICADO NO ANEXAN SOPORTE DE PDF DE LA FACTURA EI0148824 SOLO ANEXAN AUTORIZACION Y H.CLINICA REVISAR Y ANEXAR TODOS LOS SOPORTES COMPLETOS PARA PODER REALIZAR LA AUDITORIA DE LA CUENTA</t>
  </si>
  <si>
    <t>891480000_EI551166</t>
  </si>
  <si>
    <t>Más de 360</t>
  </si>
  <si>
    <t>181-360</t>
  </si>
  <si>
    <t>PAGO DIRECTO RC 2DO PROC. OCTUBRE</t>
  </si>
  <si>
    <t>61-90</t>
  </si>
  <si>
    <t>(en blanco)</t>
  </si>
  <si>
    <t>31-60</t>
  </si>
  <si>
    <t>PAGO DIRECTO REGIMEN SUBSIDIADO NOVIEMBRE 2023</t>
  </si>
  <si>
    <t>91-180</t>
  </si>
  <si>
    <t>PAGO DIRECTO REGIMEN SUBSIDIADO FEBRERO 2025</t>
  </si>
  <si>
    <t>PAGO DIRECTO RC 1PRIR PROC. NOVIEMBRE</t>
  </si>
  <si>
    <t>0-30</t>
  </si>
  <si>
    <t>PAGO DIRECTO REGIMEN SUBSIDIADO NOVIEMBRE 2024</t>
  </si>
  <si>
    <t>PAGO DIRECTO REGIMEN SUBSIDIADO ENERO 2025</t>
  </si>
  <si>
    <t>PAGO DIRECTO REGIMEN SUBSIDIADO OCTUBRE 2024</t>
  </si>
  <si>
    <t>Corriente</t>
  </si>
  <si>
    <t>INGRESO X RECONOC. PRUEBAS COVID 25 OCTUBRE 2024</t>
  </si>
  <si>
    <t>ESTADO EPS 10-04-2025</t>
  </si>
  <si>
    <t>No radicada</t>
  </si>
  <si>
    <t>FOR-CSA-018</t>
  </si>
  <si>
    <t>HOJA 1 DE 1</t>
  </si>
  <si>
    <t>RESUMEN DE CARTERA REVISADA POR LA EPS</t>
  </si>
  <si>
    <t>VERSION 2</t>
  </si>
  <si>
    <t>A continuacion me permito remitir nuestra respuesta al estado de cartera presentado en la fecha: 02/04/2025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</si>
  <si>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</si>
  <si>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</si>
  <si>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</si>
  <si>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</si>
  <si>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</si>
  <si>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</si>
  <si>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</si>
  <si>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</si>
  <si>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</si>
  <si>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</si>
  <si>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</si>
  <si>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</si>
  <si>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</si>
  <si>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</si>
  <si>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</si>
  <si>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</si>
  <si>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</si>
  <si>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</si>
  <si>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</si>
  <si>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</si>
  <si>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</si>
  <si>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</si>
  <si>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</si>
  <si>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</si>
  <si>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</si>
  <si>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</si>
  <si>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</si>
  <si>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</si>
  <si>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</si>
  <si>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Etiquetas de fila</t>
  </si>
  <si>
    <t>Total general</t>
  </si>
  <si>
    <t>Suma de ACREEDOR SALDO FACTURA</t>
  </si>
  <si>
    <t>Santiago de Cali, abril 10 2025</t>
  </si>
  <si>
    <t>Señores : COMFAMILIAR RISARALDA</t>
  </si>
  <si>
    <t>NIT: 891480000</t>
  </si>
  <si>
    <t>Con Corte al dia: 28/02/2025</t>
  </si>
  <si>
    <t>EI60</t>
  </si>
  <si>
    <t>873</t>
  </si>
  <si>
    <t>EI51</t>
  </si>
  <si>
    <t>4646</t>
  </si>
  <si>
    <t>EI01</t>
  </si>
  <si>
    <t>9012</t>
  </si>
  <si>
    <t>EI03</t>
  </si>
  <si>
    <t>1638</t>
  </si>
  <si>
    <t>1740</t>
  </si>
  <si>
    <t>EI28</t>
  </si>
  <si>
    <t>8890</t>
  </si>
  <si>
    <t>EJ23</t>
  </si>
  <si>
    <t>1791</t>
  </si>
  <si>
    <t>9660</t>
  </si>
  <si>
    <t>1715</t>
  </si>
  <si>
    <t>EJ08</t>
  </si>
  <si>
    <t>5881</t>
  </si>
  <si>
    <t>908</t>
  </si>
  <si>
    <t>EJ28</t>
  </si>
  <si>
    <t>141</t>
  </si>
  <si>
    <t>EI53</t>
  </si>
  <si>
    <t>048</t>
  </si>
  <si>
    <t>824</t>
  </si>
  <si>
    <t>EI58</t>
  </si>
  <si>
    <t>692</t>
  </si>
  <si>
    <t>EI50</t>
  </si>
  <si>
    <t>569</t>
  </si>
  <si>
    <t>898</t>
  </si>
  <si>
    <t>EJ21</t>
  </si>
  <si>
    <t>498</t>
  </si>
  <si>
    <t>EI42</t>
  </si>
  <si>
    <t>1488</t>
  </si>
  <si>
    <t>2397</t>
  </si>
  <si>
    <t>EI68</t>
  </si>
  <si>
    <t>016</t>
  </si>
  <si>
    <t>EI23</t>
  </si>
  <si>
    <t>2237</t>
  </si>
  <si>
    <t>EI48</t>
  </si>
  <si>
    <t>9015</t>
  </si>
  <si>
    <t>9386</t>
  </si>
  <si>
    <t>5655</t>
  </si>
  <si>
    <t>8640</t>
  </si>
  <si>
    <t>EJ01</t>
  </si>
  <si>
    <t>756</t>
  </si>
  <si>
    <t>EI82</t>
  </si>
  <si>
    <t>5218</t>
  </si>
  <si>
    <t>EI96</t>
  </si>
  <si>
    <t>6712</t>
  </si>
  <si>
    <t>764</t>
  </si>
  <si>
    <t>EJ04</t>
  </si>
  <si>
    <t>9642</t>
  </si>
  <si>
    <t>9655</t>
  </si>
  <si>
    <t>EJ22</t>
  </si>
  <si>
    <t>622</t>
  </si>
  <si>
    <t>057</t>
  </si>
  <si>
    <t>5062</t>
  </si>
  <si>
    <t>EI77</t>
  </si>
  <si>
    <t>588</t>
  </si>
  <si>
    <t>EI93</t>
  </si>
  <si>
    <t>9459</t>
  </si>
  <si>
    <t>2618</t>
  </si>
  <si>
    <t>EI02</t>
  </si>
  <si>
    <t>0366</t>
  </si>
  <si>
    <t>1365</t>
  </si>
  <si>
    <t>5046</t>
  </si>
  <si>
    <t>9523</t>
  </si>
  <si>
    <t>6674</t>
  </si>
  <si>
    <t>6205</t>
  </si>
  <si>
    <t>6411</t>
  </si>
  <si>
    <t>7001</t>
  </si>
  <si>
    <t>0154</t>
  </si>
  <si>
    <t>0025</t>
  </si>
  <si>
    <t>9944</t>
  </si>
  <si>
    <t>1114</t>
  </si>
  <si>
    <t>8191</t>
  </si>
  <si>
    <t>9285</t>
  </si>
  <si>
    <t>1676</t>
  </si>
  <si>
    <t>EI55</t>
  </si>
  <si>
    <t>09</t>
  </si>
  <si>
    <t>11</t>
  </si>
  <si>
    <t>31</t>
  </si>
  <si>
    <t>EI35</t>
  </si>
  <si>
    <t>3538</t>
  </si>
  <si>
    <t>3539</t>
  </si>
  <si>
    <t>1809</t>
  </si>
  <si>
    <t>1858</t>
  </si>
  <si>
    <t>1865</t>
  </si>
  <si>
    <t>1942</t>
  </si>
  <si>
    <t>1961</t>
  </si>
  <si>
    <t>2063</t>
  </si>
  <si>
    <t>2114</t>
  </si>
  <si>
    <t>2157</t>
  </si>
  <si>
    <t>2212</t>
  </si>
  <si>
    <t>2274</t>
  </si>
  <si>
    <t>2666</t>
  </si>
  <si>
    <t>2670</t>
  </si>
  <si>
    <t>2701</t>
  </si>
  <si>
    <t>2710</t>
  </si>
  <si>
    <t>2816</t>
  </si>
  <si>
    <t>2836</t>
  </si>
  <si>
    <t>3172</t>
  </si>
  <si>
    <t>3198</t>
  </si>
  <si>
    <t>3219</t>
  </si>
  <si>
    <t>3300</t>
  </si>
  <si>
    <t>3379</t>
  </si>
  <si>
    <t>3400</t>
  </si>
  <si>
    <t>3407</t>
  </si>
  <si>
    <t>3420</t>
  </si>
  <si>
    <t>3512</t>
  </si>
  <si>
    <t>3706</t>
  </si>
  <si>
    <t>3741</t>
  </si>
  <si>
    <t>3858</t>
  </si>
  <si>
    <t>4174</t>
  </si>
  <si>
    <t>4248</t>
  </si>
  <si>
    <t>4256</t>
  </si>
  <si>
    <t>4273</t>
  </si>
  <si>
    <t>4304</t>
  </si>
  <si>
    <t>4353</t>
  </si>
  <si>
    <t>4358</t>
  </si>
  <si>
    <t>4367</t>
  </si>
  <si>
    <t>1763</t>
  </si>
  <si>
    <t>2216</t>
  </si>
  <si>
    <t>2219</t>
  </si>
  <si>
    <t>2266</t>
  </si>
  <si>
    <t>2348</t>
  </si>
  <si>
    <t>2368</t>
  </si>
  <si>
    <t>2376</t>
  </si>
  <si>
    <t>2990</t>
  </si>
  <si>
    <t>EI62</t>
  </si>
  <si>
    <t>4159</t>
  </si>
  <si>
    <t>EI63</t>
  </si>
  <si>
    <t>7054</t>
  </si>
  <si>
    <t>7181</t>
  </si>
  <si>
    <t>7201</t>
  </si>
  <si>
    <t>941</t>
  </si>
  <si>
    <t>EI78</t>
  </si>
  <si>
    <t>3466</t>
  </si>
  <si>
    <t>3731</t>
  </si>
  <si>
    <t>EI79</t>
  </si>
  <si>
    <t>2483</t>
  </si>
  <si>
    <t>7079</t>
  </si>
  <si>
    <t>7253</t>
  </si>
  <si>
    <t>EI83</t>
  </si>
  <si>
    <t>6007</t>
  </si>
  <si>
    <t>6008</t>
  </si>
  <si>
    <t>0586</t>
  </si>
  <si>
    <t>0587</t>
  </si>
  <si>
    <t>0615</t>
  </si>
  <si>
    <t>0660</t>
  </si>
  <si>
    <t>0694</t>
  </si>
  <si>
    <t>2272</t>
  </si>
  <si>
    <t>3111</t>
  </si>
  <si>
    <t>6827</t>
  </si>
  <si>
    <t>6839</t>
  </si>
  <si>
    <t>6844</t>
  </si>
  <si>
    <t>7023</t>
  </si>
  <si>
    <t>7169</t>
  </si>
  <si>
    <t>7230</t>
  </si>
  <si>
    <t>7260</t>
  </si>
  <si>
    <t>7314</t>
  </si>
  <si>
    <t>7331</t>
  </si>
  <si>
    <t>7334</t>
  </si>
  <si>
    <t>7461</t>
  </si>
  <si>
    <t>7471</t>
  </si>
  <si>
    <t>7496</t>
  </si>
  <si>
    <t>7506</t>
  </si>
  <si>
    <t>7521</t>
  </si>
  <si>
    <t>8002</t>
  </si>
  <si>
    <t>8013</t>
  </si>
  <si>
    <t>8035</t>
  </si>
  <si>
    <t>8037</t>
  </si>
  <si>
    <t>8072</t>
  </si>
  <si>
    <t>8089</t>
  </si>
  <si>
    <t>8090</t>
  </si>
  <si>
    <t>8094</t>
  </si>
  <si>
    <t>8135</t>
  </si>
  <si>
    <t>8142</t>
  </si>
  <si>
    <t>8143</t>
  </si>
  <si>
    <t>8148</t>
  </si>
  <si>
    <t>8156</t>
  </si>
  <si>
    <t>8243</t>
  </si>
  <si>
    <t>8269</t>
  </si>
  <si>
    <t>8270</t>
  </si>
  <si>
    <t>8282</t>
  </si>
  <si>
    <t>8359</t>
  </si>
  <si>
    <t>8382</t>
  </si>
  <si>
    <t>8402</t>
  </si>
  <si>
    <t>8427</t>
  </si>
  <si>
    <t>8451</t>
  </si>
  <si>
    <t>8469</t>
  </si>
  <si>
    <t>8471</t>
  </si>
  <si>
    <t>8558</t>
  </si>
  <si>
    <t>8578</t>
  </si>
  <si>
    <t>8846</t>
  </si>
  <si>
    <t>2635</t>
  </si>
  <si>
    <t>EJ26</t>
  </si>
  <si>
    <t>5139</t>
  </si>
  <si>
    <t>EJ27</t>
  </si>
  <si>
    <t>4278</t>
  </si>
  <si>
    <t>EJ33</t>
  </si>
  <si>
    <t>8930</t>
  </si>
  <si>
    <t>9070</t>
  </si>
  <si>
    <t>2919</t>
  </si>
  <si>
    <t>2922</t>
  </si>
  <si>
    <t>2973</t>
  </si>
  <si>
    <t>3010</t>
  </si>
  <si>
    <t>3024</t>
  </si>
  <si>
    <t>3034</t>
  </si>
  <si>
    <t>3169</t>
  </si>
  <si>
    <t>3237</t>
  </si>
  <si>
    <t>3331</t>
  </si>
  <si>
    <t>3366</t>
  </si>
  <si>
    <t>3382</t>
  </si>
  <si>
    <t>3444</t>
  </si>
  <si>
    <t>3643</t>
  </si>
  <si>
    <t>4415</t>
  </si>
  <si>
    <t>4423</t>
  </si>
  <si>
    <t>4433</t>
  </si>
  <si>
    <t>4516</t>
  </si>
  <si>
    <t>4543</t>
  </si>
  <si>
    <t>4615</t>
  </si>
  <si>
    <t>4632</t>
  </si>
  <si>
    <t>4642</t>
  </si>
  <si>
    <t>4643</t>
  </si>
  <si>
    <t>4651</t>
  </si>
  <si>
    <t>4660</t>
  </si>
  <si>
    <t>4759</t>
  </si>
  <si>
    <t>4850</t>
  </si>
  <si>
    <t>4974</t>
  </si>
  <si>
    <t>4986</t>
  </si>
  <si>
    <t>5009</t>
  </si>
  <si>
    <t>5024</t>
  </si>
  <si>
    <t>3612</t>
  </si>
  <si>
    <t>3620</t>
  </si>
  <si>
    <t>3696</t>
  </si>
  <si>
    <t>3721</t>
  </si>
  <si>
    <t>3723</t>
  </si>
  <si>
    <t>3750</t>
  </si>
  <si>
    <t>3787</t>
  </si>
  <si>
    <t>3792</t>
  </si>
  <si>
    <t>3793</t>
  </si>
  <si>
    <t>3929</t>
  </si>
  <si>
    <t>2547</t>
  </si>
  <si>
    <t>7383</t>
  </si>
  <si>
    <t>0372</t>
  </si>
  <si>
    <t>0394</t>
  </si>
  <si>
    <t>0664</t>
  </si>
  <si>
    <t>0732</t>
  </si>
  <si>
    <t>0741</t>
  </si>
  <si>
    <t>0748</t>
  </si>
  <si>
    <t>0759</t>
  </si>
  <si>
    <t>2857</t>
  </si>
  <si>
    <t>3713</t>
  </si>
  <si>
    <t>516</t>
  </si>
  <si>
    <t>9410</t>
  </si>
  <si>
    <t>9424</t>
  </si>
  <si>
    <t>9425</t>
  </si>
  <si>
    <t>9543</t>
  </si>
  <si>
    <t>9599</t>
  </si>
  <si>
    <t>2831</t>
  </si>
  <si>
    <t>2856</t>
  </si>
  <si>
    <t>5705</t>
  </si>
  <si>
    <t>4712</t>
  </si>
  <si>
    <t>4731</t>
  </si>
  <si>
    <t>9118</t>
  </si>
  <si>
    <t>2234</t>
  </si>
  <si>
    <t>EI44</t>
  </si>
  <si>
    <t>114</t>
  </si>
  <si>
    <t>EI54</t>
  </si>
  <si>
    <t>129</t>
  </si>
  <si>
    <t>131</t>
  </si>
  <si>
    <t>098</t>
  </si>
  <si>
    <t>104</t>
  </si>
  <si>
    <t>80</t>
  </si>
  <si>
    <t>83</t>
  </si>
  <si>
    <t>EI56</t>
  </si>
  <si>
    <t>461</t>
  </si>
  <si>
    <t>EI59</t>
  </si>
  <si>
    <t>0709</t>
  </si>
  <si>
    <t>0728</t>
  </si>
  <si>
    <t>0777</t>
  </si>
  <si>
    <t>0475</t>
  </si>
  <si>
    <t>EI67</t>
  </si>
  <si>
    <t>523</t>
  </si>
  <si>
    <t>529</t>
  </si>
  <si>
    <t>580</t>
  </si>
  <si>
    <t>583</t>
  </si>
  <si>
    <t>600</t>
  </si>
  <si>
    <t>606</t>
  </si>
  <si>
    <t>627</t>
  </si>
  <si>
    <t>325</t>
  </si>
  <si>
    <t>199</t>
  </si>
  <si>
    <t>0791</t>
  </si>
  <si>
    <t>0837</t>
  </si>
  <si>
    <t>1390</t>
  </si>
  <si>
    <t>1394</t>
  </si>
  <si>
    <t>1470</t>
  </si>
  <si>
    <t>1514</t>
  </si>
  <si>
    <t>1522</t>
  </si>
  <si>
    <t>1539</t>
  </si>
  <si>
    <t>1600</t>
  </si>
  <si>
    <t>1654</t>
  </si>
  <si>
    <t>1687</t>
  </si>
  <si>
    <t>1902</t>
  </si>
  <si>
    <t>2231</t>
  </si>
  <si>
    <t>0493</t>
  </si>
  <si>
    <t>0545</t>
  </si>
  <si>
    <t>1231</t>
  </si>
  <si>
    <t>1289</t>
  </si>
  <si>
    <t>1530</t>
  </si>
  <si>
    <t>1603</t>
  </si>
  <si>
    <t>1850</t>
  </si>
  <si>
    <t>1868</t>
  </si>
  <si>
    <t>1997</t>
  </si>
  <si>
    <t>2023</t>
  </si>
  <si>
    <t>2081</t>
  </si>
  <si>
    <t>2083</t>
  </si>
  <si>
    <t>2098</t>
  </si>
  <si>
    <t>2178</t>
  </si>
  <si>
    <t>2300</t>
  </si>
  <si>
    <t>2592</t>
  </si>
  <si>
    <t>2697</t>
  </si>
  <si>
    <t>2846</t>
  </si>
  <si>
    <t>2867</t>
  </si>
  <si>
    <t>3069</t>
  </si>
  <si>
    <t>3096</t>
  </si>
  <si>
    <t>3146</t>
  </si>
  <si>
    <t>3160</t>
  </si>
  <si>
    <t>3221</t>
  </si>
  <si>
    <t>3388</t>
  </si>
  <si>
    <t>3435</t>
  </si>
  <si>
    <t>3486</t>
  </si>
  <si>
    <t>2501</t>
  </si>
  <si>
    <t>EI80</t>
  </si>
  <si>
    <t>1496</t>
  </si>
  <si>
    <t>1553</t>
  </si>
  <si>
    <t>1567</t>
  </si>
  <si>
    <t>1782</t>
  </si>
  <si>
    <t>1828</t>
  </si>
  <si>
    <t>1841</t>
  </si>
  <si>
    <t>7031</t>
  </si>
  <si>
    <t>6890</t>
  </si>
  <si>
    <t>6985</t>
  </si>
  <si>
    <t>7345</t>
  </si>
  <si>
    <t>7527</t>
  </si>
  <si>
    <t>7572</t>
  </si>
  <si>
    <t>7682</t>
  </si>
  <si>
    <t>7704</t>
  </si>
  <si>
    <t>7726</t>
  </si>
  <si>
    <t>7755</t>
  </si>
  <si>
    <t>7760</t>
  </si>
  <si>
    <t>7769</t>
  </si>
  <si>
    <t>7834</t>
  </si>
  <si>
    <t>7836</t>
  </si>
  <si>
    <t>7895</t>
  </si>
  <si>
    <t>7906</t>
  </si>
  <si>
    <t>7938</t>
  </si>
  <si>
    <t>7968</t>
  </si>
  <si>
    <t>8715</t>
  </si>
  <si>
    <t>8734</t>
  </si>
  <si>
    <t>8849</t>
  </si>
  <si>
    <t>8904</t>
  </si>
  <si>
    <t>8914</t>
  </si>
  <si>
    <t>8949</t>
  </si>
  <si>
    <t>9009</t>
  </si>
  <si>
    <t>9131</t>
  </si>
  <si>
    <t>9145</t>
  </si>
  <si>
    <t>9148</t>
  </si>
  <si>
    <t>9232</t>
  </si>
  <si>
    <t>9669</t>
  </si>
  <si>
    <t>2415</t>
  </si>
  <si>
    <t>2434</t>
  </si>
  <si>
    <t>2451</t>
  </si>
  <si>
    <t>2519</t>
  </si>
  <si>
    <t>4150</t>
  </si>
  <si>
    <t>8548</t>
  </si>
  <si>
    <t>3514</t>
  </si>
  <si>
    <t>7352</t>
  </si>
  <si>
    <t>7353</t>
  </si>
  <si>
    <t>8511</t>
  </si>
  <si>
    <t>2835</t>
  </si>
  <si>
    <t>2584</t>
  </si>
  <si>
    <t>0489</t>
  </si>
  <si>
    <t>0714</t>
  </si>
  <si>
    <t>517</t>
  </si>
  <si>
    <t>0781</t>
  </si>
  <si>
    <t>463</t>
  </si>
  <si>
    <t>9804</t>
  </si>
  <si>
    <t>1818</t>
  </si>
  <si>
    <t>5180</t>
  </si>
  <si>
    <t>6913</t>
  </si>
  <si>
    <t>9086</t>
  </si>
  <si>
    <t>5512</t>
  </si>
  <si>
    <t>EJ12</t>
  </si>
  <si>
    <t>341</t>
  </si>
  <si>
    <t>6807</t>
  </si>
  <si>
    <t>0524</t>
  </si>
  <si>
    <t>0658</t>
  </si>
  <si>
    <t>EI43</t>
  </si>
  <si>
    <t>323</t>
  </si>
  <si>
    <t>331</t>
  </si>
  <si>
    <t>334</t>
  </si>
  <si>
    <t>EI95</t>
  </si>
  <si>
    <t>406</t>
  </si>
  <si>
    <t>662</t>
  </si>
  <si>
    <t>1749</t>
  </si>
  <si>
    <t>1652</t>
  </si>
  <si>
    <t>2890</t>
  </si>
  <si>
    <t>EI45</t>
  </si>
  <si>
    <t>3185</t>
  </si>
  <si>
    <t>EI46</t>
  </si>
  <si>
    <t>430</t>
  </si>
  <si>
    <t>2252</t>
  </si>
  <si>
    <t>2492</t>
  </si>
  <si>
    <t>2571</t>
  </si>
  <si>
    <t>2950</t>
  </si>
  <si>
    <t>559</t>
  </si>
  <si>
    <t>3226</t>
  </si>
  <si>
    <t>3720</t>
  </si>
  <si>
    <t>5901</t>
  </si>
  <si>
    <t>EI64</t>
  </si>
  <si>
    <t>4718</t>
  </si>
  <si>
    <t>7151</t>
  </si>
  <si>
    <t>779</t>
  </si>
  <si>
    <t>4238</t>
  </si>
  <si>
    <t>4593</t>
  </si>
  <si>
    <t>EI86</t>
  </si>
  <si>
    <t>9230</t>
  </si>
  <si>
    <t>9273</t>
  </si>
  <si>
    <t>2826</t>
  </si>
  <si>
    <t>591</t>
  </si>
  <si>
    <t>5933</t>
  </si>
  <si>
    <t>008</t>
  </si>
  <si>
    <t>5232</t>
  </si>
  <si>
    <t>8358</t>
  </si>
  <si>
    <t>127</t>
  </si>
  <si>
    <t>EJ07</t>
  </si>
  <si>
    <t>1408</t>
  </si>
  <si>
    <t>4520</t>
  </si>
  <si>
    <t>4864</t>
  </si>
  <si>
    <t>9658</t>
  </si>
  <si>
    <t>5882</t>
  </si>
  <si>
    <t>6047</t>
  </si>
  <si>
    <t>6865</t>
  </si>
  <si>
    <t>6977</t>
  </si>
  <si>
    <t>6688</t>
  </si>
  <si>
    <t>6711</t>
  </si>
  <si>
    <t>6714</t>
  </si>
  <si>
    <t>7311</t>
  </si>
  <si>
    <t>7324</t>
  </si>
  <si>
    <t>7624</t>
  </si>
  <si>
    <t>2941</t>
  </si>
  <si>
    <t>0900</t>
  </si>
  <si>
    <t>440</t>
  </si>
  <si>
    <t>441</t>
  </si>
  <si>
    <t>9837</t>
  </si>
  <si>
    <t>5365</t>
  </si>
  <si>
    <t>5482</t>
  </si>
  <si>
    <t>6564</t>
  </si>
  <si>
    <t>7923</t>
  </si>
  <si>
    <t>445</t>
  </si>
  <si>
    <t>2993</t>
  </si>
  <si>
    <t>6051</t>
  </si>
  <si>
    <t>313</t>
  </si>
  <si>
    <t>8174</t>
  </si>
  <si>
    <t>262</t>
  </si>
  <si>
    <t>289</t>
  </si>
  <si>
    <t>9559</t>
  </si>
  <si>
    <t>5648</t>
  </si>
  <si>
    <t>EI65</t>
  </si>
  <si>
    <t>304</t>
  </si>
  <si>
    <t>7930</t>
  </si>
  <si>
    <t>7985</t>
  </si>
  <si>
    <t>448</t>
  </si>
  <si>
    <t>451</t>
  </si>
  <si>
    <t>6593</t>
  </si>
  <si>
    <t>6919</t>
  </si>
  <si>
    <t>753</t>
  </si>
  <si>
    <t>1513</t>
  </si>
  <si>
    <t>EJ44</t>
  </si>
  <si>
    <t>508</t>
  </si>
  <si>
    <t>1555</t>
  </si>
  <si>
    <t>7700</t>
  </si>
  <si>
    <t>658</t>
  </si>
  <si>
    <t>8995</t>
  </si>
  <si>
    <t>9199</t>
  </si>
  <si>
    <t>9344</t>
  </si>
  <si>
    <t>006</t>
  </si>
  <si>
    <t>919</t>
  </si>
  <si>
    <t>038</t>
  </si>
  <si>
    <t>108</t>
  </si>
  <si>
    <t>302</t>
  </si>
  <si>
    <t>2901</t>
  </si>
  <si>
    <t>5330</t>
  </si>
  <si>
    <t>5618</t>
  </si>
  <si>
    <t>6735</t>
  </si>
  <si>
    <t>1736</t>
  </si>
  <si>
    <t>1893</t>
  </si>
  <si>
    <t>4542</t>
  </si>
  <si>
    <t>9391</t>
  </si>
  <si>
    <t>9574</t>
  </si>
  <si>
    <t>9758</t>
  </si>
  <si>
    <t>9945</t>
  </si>
  <si>
    <t>8000</t>
  </si>
  <si>
    <t>8482</t>
  </si>
  <si>
    <t>4306</t>
  </si>
  <si>
    <t>7084</t>
  </si>
  <si>
    <t>7176</t>
  </si>
  <si>
    <t>7315</t>
  </si>
  <si>
    <t>EJ32</t>
  </si>
  <si>
    <t>2206</t>
  </si>
  <si>
    <t>2208</t>
  </si>
  <si>
    <t>2258</t>
  </si>
  <si>
    <t>EJ11</t>
  </si>
  <si>
    <t>704</t>
  </si>
  <si>
    <t>2125</t>
  </si>
  <si>
    <t>0114</t>
  </si>
  <si>
    <t>966</t>
  </si>
  <si>
    <t>87</t>
  </si>
  <si>
    <t>962</t>
  </si>
  <si>
    <t>750</t>
  </si>
  <si>
    <t>7640</t>
  </si>
  <si>
    <t>2487</t>
  </si>
  <si>
    <t>0661</t>
  </si>
  <si>
    <t>1107</t>
  </si>
  <si>
    <t>8664</t>
  </si>
  <si>
    <t>8980</t>
  </si>
  <si>
    <t>9096</t>
  </si>
  <si>
    <t>9532</t>
  </si>
  <si>
    <t>421</t>
  </si>
  <si>
    <t>2152</t>
  </si>
  <si>
    <t>489</t>
  </si>
  <si>
    <t>9644</t>
  </si>
  <si>
    <t>462</t>
  </si>
  <si>
    <t>350</t>
  </si>
  <si>
    <t>436</t>
  </si>
  <si>
    <t>4456</t>
  </si>
  <si>
    <t>2750</t>
  </si>
  <si>
    <t>2776</t>
  </si>
  <si>
    <t>2842</t>
  </si>
  <si>
    <t>2734</t>
  </si>
  <si>
    <t>18</t>
  </si>
  <si>
    <t>6444</t>
  </si>
  <si>
    <t>6445</t>
  </si>
  <si>
    <t>8708</t>
  </si>
  <si>
    <t>4192</t>
  </si>
  <si>
    <t>4546</t>
  </si>
  <si>
    <t>561</t>
  </si>
  <si>
    <t>3757</t>
  </si>
  <si>
    <t>1602</t>
  </si>
  <si>
    <t>4547</t>
  </si>
  <si>
    <t>9159</t>
  </si>
  <si>
    <t>8693</t>
  </si>
  <si>
    <t>2474</t>
  </si>
  <si>
    <t>888</t>
  </si>
  <si>
    <t>041</t>
  </si>
  <si>
    <t>4950</t>
  </si>
  <si>
    <t>2661</t>
  </si>
  <si>
    <t>017</t>
  </si>
  <si>
    <t>2048</t>
  </si>
  <si>
    <t>2813</t>
  </si>
  <si>
    <t>4797</t>
  </si>
  <si>
    <t>6351</t>
  </si>
  <si>
    <t>3137</t>
  </si>
  <si>
    <t>3455</t>
  </si>
  <si>
    <t>3754</t>
  </si>
  <si>
    <t>3761</t>
  </si>
  <si>
    <t>5156</t>
  </si>
  <si>
    <t>9515</t>
  </si>
  <si>
    <t>4327</t>
  </si>
  <si>
    <t>254</t>
  </si>
  <si>
    <t>9571</t>
  </si>
  <si>
    <t>4942</t>
  </si>
  <si>
    <t>4963</t>
  </si>
  <si>
    <t>4981</t>
  </si>
  <si>
    <t>5311</t>
  </si>
  <si>
    <t>7548</t>
  </si>
  <si>
    <t>6287</t>
  </si>
  <si>
    <t>6397</t>
  </si>
  <si>
    <t>460</t>
  </si>
  <si>
    <t>7332</t>
  </si>
  <si>
    <t>086</t>
  </si>
  <si>
    <t>2646</t>
  </si>
  <si>
    <t>5743</t>
  </si>
  <si>
    <t>238</t>
  </si>
  <si>
    <t>5802</t>
  </si>
  <si>
    <t>5804</t>
  </si>
  <si>
    <t>2851</t>
  </si>
  <si>
    <t>6760</t>
  </si>
  <si>
    <t>070</t>
  </si>
  <si>
    <t>3211</t>
  </si>
  <si>
    <t>5959</t>
  </si>
  <si>
    <t>7617</t>
  </si>
  <si>
    <t>EI57</t>
  </si>
  <si>
    <t>510</t>
  </si>
  <si>
    <t>255</t>
  </si>
  <si>
    <t>9970</t>
  </si>
  <si>
    <t>2530</t>
  </si>
  <si>
    <t>466</t>
  </si>
  <si>
    <t>7559</t>
  </si>
  <si>
    <t>7356</t>
  </si>
  <si>
    <t>7402</t>
  </si>
  <si>
    <t>1864</t>
  </si>
  <si>
    <t>8789</t>
  </si>
  <si>
    <t>768</t>
  </si>
  <si>
    <t>7596</t>
  </si>
  <si>
    <t>7683</t>
  </si>
  <si>
    <t>558</t>
  </si>
  <si>
    <t>8884</t>
  </si>
  <si>
    <t>0393</t>
  </si>
  <si>
    <t>0721</t>
  </si>
  <si>
    <t>0203</t>
  </si>
  <si>
    <t>4362</t>
  </si>
  <si>
    <t>7133</t>
  </si>
  <si>
    <t>1721</t>
  </si>
  <si>
    <t>0261</t>
  </si>
  <si>
    <t>EI25</t>
  </si>
  <si>
    <t>3353</t>
  </si>
  <si>
    <t>3354</t>
  </si>
  <si>
    <t>7869</t>
  </si>
  <si>
    <t>8483</t>
  </si>
  <si>
    <t>8568</t>
  </si>
  <si>
    <t>1168</t>
  </si>
  <si>
    <t>8251</t>
  </si>
  <si>
    <t>3632</t>
  </si>
  <si>
    <t>3633</t>
  </si>
  <si>
    <t>000</t>
  </si>
  <si>
    <t>4730</t>
  </si>
  <si>
    <t>914</t>
  </si>
  <si>
    <t>8681</t>
  </si>
  <si>
    <t>1543</t>
  </si>
  <si>
    <t>438</t>
  </si>
  <si>
    <t>4035</t>
  </si>
  <si>
    <t>4038</t>
  </si>
  <si>
    <t>9601</t>
  </si>
  <si>
    <t>0484</t>
  </si>
  <si>
    <t>9495</t>
  </si>
  <si>
    <t>7806</t>
  </si>
  <si>
    <t>631</t>
  </si>
  <si>
    <t>959</t>
  </si>
  <si>
    <t>482</t>
  </si>
  <si>
    <t>9681</t>
  </si>
  <si>
    <t>698</t>
  </si>
  <si>
    <t>776</t>
  </si>
  <si>
    <t>6797</t>
  </si>
  <si>
    <t>7303</t>
  </si>
  <si>
    <t>0074</t>
  </si>
  <si>
    <t>0946</t>
  </si>
  <si>
    <t>1101</t>
  </si>
  <si>
    <t>0665</t>
  </si>
  <si>
    <t>066</t>
  </si>
  <si>
    <t>0198</t>
  </si>
  <si>
    <t>EJ46</t>
  </si>
  <si>
    <t>083</t>
  </si>
  <si>
    <t>100</t>
  </si>
  <si>
    <t>590</t>
  </si>
  <si>
    <t>670</t>
  </si>
  <si>
    <t>08</t>
  </si>
  <si>
    <t>39</t>
  </si>
  <si>
    <t>49</t>
  </si>
  <si>
    <t>0421</t>
  </si>
  <si>
    <t>0957</t>
  </si>
  <si>
    <t>0965</t>
  </si>
  <si>
    <t>065</t>
  </si>
  <si>
    <t>1666</t>
  </si>
  <si>
    <t>2917</t>
  </si>
  <si>
    <t>3215</t>
  </si>
  <si>
    <t>1465</t>
  </si>
  <si>
    <t>777</t>
  </si>
  <si>
    <t>853</t>
  </si>
  <si>
    <t>2382</t>
  </si>
  <si>
    <t>2383</t>
  </si>
  <si>
    <t>3982</t>
  </si>
  <si>
    <t>0317</t>
  </si>
  <si>
    <t>933</t>
  </si>
  <si>
    <t>0770</t>
  </si>
  <si>
    <t>1895</t>
  </si>
  <si>
    <t>916</t>
  </si>
  <si>
    <t>0688</t>
  </si>
  <si>
    <t>9929</t>
  </si>
  <si>
    <t>2151</t>
  </si>
  <si>
    <t>2343</t>
  </si>
  <si>
    <t>1848</t>
  </si>
  <si>
    <t>2921</t>
  </si>
  <si>
    <t>2008</t>
  </si>
  <si>
    <t>2130</t>
  </si>
  <si>
    <t>2286</t>
  </si>
  <si>
    <t>571</t>
  </si>
  <si>
    <t>0051</t>
  </si>
  <si>
    <t>886</t>
  </si>
  <si>
    <t>61</t>
  </si>
  <si>
    <t>0523</t>
  </si>
  <si>
    <t>3247</t>
  </si>
  <si>
    <t>8824</t>
  </si>
  <si>
    <t>3297</t>
  </si>
  <si>
    <t>683</t>
  </si>
  <si>
    <t>923</t>
  </si>
  <si>
    <t>845</t>
  </si>
  <si>
    <t>175</t>
  </si>
  <si>
    <t>674</t>
  </si>
  <si>
    <t>179</t>
  </si>
  <si>
    <t>0686</t>
  </si>
  <si>
    <t>0797</t>
  </si>
  <si>
    <t>538</t>
  </si>
  <si>
    <t>0548</t>
  </si>
  <si>
    <t>689</t>
  </si>
  <si>
    <t>7128</t>
  </si>
  <si>
    <t>EI12</t>
  </si>
  <si>
    <t>6353</t>
  </si>
  <si>
    <t>6323</t>
  </si>
  <si>
    <t>997</t>
  </si>
  <si>
    <t>889</t>
  </si>
  <si>
    <t>404</t>
  </si>
  <si>
    <t>488</t>
  </si>
  <si>
    <t>9171</t>
  </si>
  <si>
    <t>8897</t>
  </si>
  <si>
    <t>8321</t>
  </si>
  <si>
    <t>122</t>
  </si>
  <si>
    <t>233</t>
  </si>
  <si>
    <t>805</t>
  </si>
  <si>
    <t>785</t>
  </si>
  <si>
    <t>180</t>
  </si>
  <si>
    <t>9498</t>
  </si>
  <si>
    <t>2924</t>
  </si>
  <si>
    <t>1810</t>
  </si>
  <si>
    <t>8611</t>
  </si>
  <si>
    <t>0798</t>
  </si>
  <si>
    <t>1669</t>
  </si>
  <si>
    <t>9343</t>
  </si>
  <si>
    <t>3586</t>
  </si>
  <si>
    <t>8885</t>
  </si>
  <si>
    <t>6045</t>
  </si>
  <si>
    <t>6703</t>
  </si>
  <si>
    <t>3480</t>
  </si>
  <si>
    <t>4066</t>
  </si>
  <si>
    <t>2101</t>
  </si>
  <si>
    <t>5354</t>
  </si>
  <si>
    <t>3618</t>
  </si>
  <si>
    <t>3500</t>
  </si>
  <si>
    <t>5015</t>
  </si>
  <si>
    <t>781</t>
  </si>
  <si>
    <t>851</t>
  </si>
  <si>
    <t>521</t>
  </si>
  <si>
    <t>519</t>
  </si>
  <si>
    <t>258</t>
  </si>
  <si>
    <t>0966</t>
  </si>
  <si>
    <t>050</t>
  </si>
  <si>
    <t>264</t>
  </si>
  <si>
    <t>827</t>
  </si>
  <si>
    <t>603</t>
  </si>
  <si>
    <t>621</t>
  </si>
  <si>
    <t>143</t>
  </si>
  <si>
    <t>664</t>
  </si>
  <si>
    <t>150</t>
  </si>
  <si>
    <t>0991</t>
  </si>
  <si>
    <t>812</t>
  </si>
  <si>
    <t>444</t>
  </si>
  <si>
    <t>0569</t>
  </si>
  <si>
    <t>219</t>
  </si>
  <si>
    <t>382</t>
  </si>
  <si>
    <t>952</t>
  </si>
  <si>
    <t>001</t>
  </si>
  <si>
    <t>067</t>
  </si>
  <si>
    <t>214</t>
  </si>
  <si>
    <t>645</t>
  </si>
  <si>
    <t>581</t>
  </si>
  <si>
    <t>727</t>
  </si>
  <si>
    <t>995</t>
  </si>
  <si>
    <t>437</t>
  </si>
  <si>
    <t>681</t>
  </si>
  <si>
    <t>0445</t>
  </si>
  <si>
    <t>9206</t>
  </si>
  <si>
    <t>891</t>
  </si>
  <si>
    <t>0316</t>
  </si>
  <si>
    <t>708</t>
  </si>
  <si>
    <t>128</t>
  </si>
  <si>
    <t>636</t>
  </si>
  <si>
    <t>989</t>
  </si>
  <si>
    <t>568</t>
  </si>
  <si>
    <t>556</t>
  </si>
  <si>
    <t>963</t>
  </si>
  <si>
    <t>618</t>
  </si>
  <si>
    <t>653</t>
  </si>
  <si>
    <t>281</t>
  </si>
  <si>
    <t>671</t>
  </si>
  <si>
    <t>118</t>
  </si>
  <si>
    <t>091</t>
  </si>
  <si>
    <t>925</t>
  </si>
  <si>
    <t>0287</t>
  </si>
  <si>
    <t>660</t>
  </si>
  <si>
    <t>010</t>
  </si>
  <si>
    <t>713</t>
  </si>
  <si>
    <t>755</t>
  </si>
  <si>
    <t>473</t>
  </si>
  <si>
    <t>182</t>
  </si>
  <si>
    <t>878</t>
  </si>
  <si>
    <t>427</t>
  </si>
  <si>
    <t>EI27</t>
  </si>
  <si>
    <t>4514</t>
  </si>
  <si>
    <t>513</t>
  </si>
  <si>
    <t>624</t>
  </si>
  <si>
    <t>2168</t>
  </si>
  <si>
    <t>714</t>
  </si>
  <si>
    <t>691</t>
  </si>
  <si>
    <t>825</t>
  </si>
  <si>
    <t>4818</t>
  </si>
  <si>
    <t>412</t>
  </si>
  <si>
    <t>552</t>
  </si>
  <si>
    <t>410</t>
  </si>
  <si>
    <t>1844</t>
  </si>
  <si>
    <t>744</t>
  </si>
  <si>
    <t>9218</t>
  </si>
  <si>
    <t>611</t>
  </si>
  <si>
    <t>8322</t>
  </si>
  <si>
    <t>151</t>
  </si>
  <si>
    <t>0943</t>
  </si>
  <si>
    <t>530</t>
  </si>
  <si>
    <t>1414</t>
  </si>
  <si>
    <t>1467</t>
  </si>
  <si>
    <t>6729</t>
  </si>
  <si>
    <t>5309</t>
  </si>
  <si>
    <t>2587</t>
  </si>
  <si>
    <t>6265</t>
  </si>
  <si>
    <t>0528</t>
  </si>
  <si>
    <t>6723</t>
  </si>
  <si>
    <t>985</t>
  </si>
  <si>
    <t>3179</t>
  </si>
  <si>
    <t>3764</t>
  </si>
  <si>
    <t>2720</t>
  </si>
  <si>
    <t>032</t>
  </si>
  <si>
    <t>333</t>
  </si>
  <si>
    <t>7882</t>
  </si>
  <si>
    <t>458</t>
  </si>
  <si>
    <t>459</t>
  </si>
  <si>
    <t>6922</t>
  </si>
  <si>
    <t>690</t>
  </si>
  <si>
    <t>EI14</t>
  </si>
  <si>
    <t>110</t>
  </si>
  <si>
    <t>1029</t>
  </si>
  <si>
    <t>166</t>
  </si>
  <si>
    <t>2667</t>
  </si>
  <si>
    <t>74</t>
  </si>
  <si>
    <t>5465</t>
  </si>
  <si>
    <t>218</t>
  </si>
  <si>
    <t>5060</t>
  </si>
  <si>
    <t>1473</t>
  </si>
  <si>
    <t>893</t>
  </si>
  <si>
    <t>2775</t>
  </si>
  <si>
    <t>6764</t>
  </si>
  <si>
    <t>504</t>
  </si>
  <si>
    <t>403</t>
  </si>
  <si>
    <t>234</t>
  </si>
  <si>
    <t>3773</t>
  </si>
  <si>
    <t>1741</t>
  </si>
  <si>
    <t>6862</t>
  </si>
  <si>
    <t>4766</t>
  </si>
  <si>
    <t>8458</t>
  </si>
  <si>
    <t>124</t>
  </si>
  <si>
    <t>2473</t>
  </si>
  <si>
    <t>062</t>
  </si>
  <si>
    <t>973</t>
  </si>
  <si>
    <t>575</t>
  </si>
  <si>
    <t>343</t>
  </si>
  <si>
    <t>3330</t>
  </si>
  <si>
    <t>1641</t>
  </si>
  <si>
    <t>91</t>
  </si>
  <si>
    <t>0062</t>
  </si>
  <si>
    <t>8053</t>
  </si>
  <si>
    <t>4299</t>
  </si>
  <si>
    <t>7561</t>
  </si>
  <si>
    <t>347</t>
  </si>
  <si>
    <t>3333</t>
  </si>
  <si>
    <t>9796</t>
  </si>
  <si>
    <t>731</t>
  </si>
  <si>
    <t>3772</t>
  </si>
  <si>
    <t>5095</t>
  </si>
  <si>
    <t>0604</t>
  </si>
  <si>
    <t>2934</t>
  </si>
  <si>
    <t>EI92</t>
  </si>
  <si>
    <t>454</t>
  </si>
  <si>
    <t>9926</t>
  </si>
  <si>
    <t>377</t>
  </si>
  <si>
    <t>6930</t>
  </si>
  <si>
    <t>6830</t>
  </si>
  <si>
    <t>089</t>
  </si>
  <si>
    <t>049</t>
  </si>
  <si>
    <t>2570</t>
  </si>
  <si>
    <t>4221</t>
  </si>
  <si>
    <t>311</t>
  </si>
  <si>
    <t>0908</t>
  </si>
  <si>
    <t>474</t>
  </si>
  <si>
    <t>416</t>
  </si>
  <si>
    <t>7144</t>
  </si>
  <si>
    <t>244</t>
  </si>
  <si>
    <t>2421</t>
  </si>
  <si>
    <t>6182</t>
  </si>
  <si>
    <t>0263</t>
  </si>
  <si>
    <t>0702</t>
  </si>
  <si>
    <t>1329</t>
  </si>
  <si>
    <t>8146</t>
  </si>
  <si>
    <t>3112</t>
  </si>
  <si>
    <t>4442</t>
  </si>
  <si>
    <t>0095</t>
  </si>
  <si>
    <t>6122</t>
  </si>
  <si>
    <t>6129</t>
  </si>
  <si>
    <t>0552</t>
  </si>
  <si>
    <t>2305</t>
  </si>
  <si>
    <t>3412</t>
  </si>
  <si>
    <t>5274</t>
  </si>
  <si>
    <t>9128</t>
  </si>
  <si>
    <t>4716</t>
  </si>
  <si>
    <t>9512</t>
  </si>
  <si>
    <t>2285</t>
  </si>
  <si>
    <t>3464</t>
  </si>
  <si>
    <t>4552</t>
  </si>
  <si>
    <t>6667</t>
  </si>
  <si>
    <t>0795</t>
  </si>
  <si>
    <t>4491</t>
  </si>
  <si>
    <t>1407</t>
  </si>
  <si>
    <t>0220</t>
  </si>
  <si>
    <t>052</t>
  </si>
  <si>
    <t>7879</t>
  </si>
  <si>
    <t>9379</t>
  </si>
  <si>
    <t>9383</t>
  </si>
  <si>
    <t>9390</t>
  </si>
  <si>
    <t>9439</t>
  </si>
  <si>
    <t>9603</t>
  </si>
  <si>
    <t>9846</t>
  </si>
  <si>
    <t>400</t>
  </si>
  <si>
    <t>5247</t>
  </si>
  <si>
    <t>6630</t>
  </si>
  <si>
    <t>6005</t>
  </si>
  <si>
    <t>7484</t>
  </si>
  <si>
    <t>1273</t>
  </si>
  <si>
    <t>1147</t>
  </si>
  <si>
    <t>5984</t>
  </si>
  <si>
    <t>8461</t>
  </si>
  <si>
    <t>4849</t>
  </si>
  <si>
    <t>198</t>
  </si>
  <si>
    <t>9917</t>
  </si>
  <si>
    <t>009</t>
  </si>
  <si>
    <t>5991</t>
  </si>
  <si>
    <t>0144</t>
  </si>
  <si>
    <t>1122</t>
  </si>
  <si>
    <t>3176</t>
  </si>
  <si>
    <t>14</t>
  </si>
  <si>
    <t>0120</t>
  </si>
  <si>
    <t>0157</t>
  </si>
  <si>
    <t>0035</t>
  </si>
  <si>
    <t>5372</t>
  </si>
  <si>
    <t>9087</t>
  </si>
  <si>
    <t>5985</t>
  </si>
  <si>
    <t>EI17</t>
  </si>
  <si>
    <t>8370</t>
  </si>
  <si>
    <t>0603</t>
  </si>
  <si>
    <t>201</t>
  </si>
  <si>
    <t>5492</t>
  </si>
  <si>
    <t>5547</t>
  </si>
  <si>
    <t>852</t>
  </si>
  <si>
    <t>7632</t>
  </si>
  <si>
    <t>4837</t>
  </si>
  <si>
    <t>705</t>
  </si>
  <si>
    <t>022</t>
  </si>
  <si>
    <t>1843</t>
  </si>
  <si>
    <t>5827</t>
  </si>
  <si>
    <t>9561</t>
  </si>
  <si>
    <t>4132</t>
  </si>
  <si>
    <t>8782</t>
  </si>
  <si>
    <t>1726</t>
  </si>
  <si>
    <t>1806</t>
  </si>
  <si>
    <t>2273</t>
  </si>
  <si>
    <t>1827</t>
  </si>
  <si>
    <t>1237</t>
  </si>
  <si>
    <t>4817</t>
  </si>
  <si>
    <t>8725</t>
  </si>
  <si>
    <t>9604</t>
  </si>
  <si>
    <t>5988</t>
  </si>
  <si>
    <t>1174</t>
  </si>
  <si>
    <t>9817</t>
  </si>
  <si>
    <t>9781</t>
  </si>
  <si>
    <t>937</t>
  </si>
  <si>
    <t>390</t>
  </si>
  <si>
    <t>63</t>
  </si>
  <si>
    <t>320</t>
  </si>
  <si>
    <t>0826</t>
  </si>
  <si>
    <t>1542</t>
  </si>
  <si>
    <t>1765</t>
  </si>
  <si>
    <t>EI49</t>
  </si>
  <si>
    <t>79</t>
  </si>
  <si>
    <t>8128</t>
  </si>
  <si>
    <t>8498</t>
  </si>
  <si>
    <t>4488</t>
  </si>
  <si>
    <t>7690</t>
  </si>
  <si>
    <t>9767</t>
  </si>
  <si>
    <t>8733</t>
  </si>
  <si>
    <t>8333</t>
  </si>
  <si>
    <t>0197</t>
  </si>
  <si>
    <t>6579</t>
  </si>
  <si>
    <t>7445</t>
  </si>
  <si>
    <t>2783</t>
  </si>
  <si>
    <t>982</t>
  </si>
  <si>
    <t>5710</t>
  </si>
  <si>
    <t>866</t>
  </si>
  <si>
    <t>2075</t>
  </si>
  <si>
    <t>173</t>
  </si>
  <si>
    <t>8375</t>
  </si>
  <si>
    <t>8099</t>
  </si>
  <si>
    <t>557</t>
  </si>
  <si>
    <t>5788</t>
  </si>
  <si>
    <t>6639</t>
  </si>
  <si>
    <t>3600</t>
  </si>
  <si>
    <t>2725</t>
  </si>
  <si>
    <t>3302</t>
  </si>
  <si>
    <t>9500</t>
  </si>
  <si>
    <t>EJ05</t>
  </si>
  <si>
    <t>0468</t>
  </si>
  <si>
    <t>0568</t>
  </si>
  <si>
    <t>0710</t>
  </si>
  <si>
    <t>5234</t>
  </si>
  <si>
    <t>7485</t>
  </si>
  <si>
    <t>8348</t>
  </si>
  <si>
    <t>4702</t>
  </si>
  <si>
    <t>0395</t>
  </si>
  <si>
    <t>4802</t>
  </si>
  <si>
    <t>875</t>
  </si>
  <si>
    <t>1824</t>
  </si>
  <si>
    <t>7798</t>
  </si>
  <si>
    <t>6300</t>
  </si>
  <si>
    <t>8318</t>
  </si>
  <si>
    <t>8703</t>
  </si>
  <si>
    <t>0844</t>
  </si>
  <si>
    <t>5280</t>
  </si>
  <si>
    <t>7268</t>
  </si>
  <si>
    <t>6563</t>
  </si>
  <si>
    <t>0092</t>
  </si>
  <si>
    <t>8880</t>
  </si>
  <si>
    <t>1039</t>
  </si>
  <si>
    <t>2574</t>
  </si>
  <si>
    <t>2457</t>
  </si>
  <si>
    <t>5273</t>
  </si>
  <si>
    <t>5803</t>
  </si>
  <si>
    <t>200</t>
  </si>
  <si>
    <t>719</t>
  </si>
  <si>
    <t>1879</t>
  </si>
  <si>
    <t>6207</t>
  </si>
  <si>
    <t>2742</t>
  </si>
  <si>
    <t>2668</t>
  </si>
  <si>
    <t>3275</t>
  </si>
  <si>
    <t>1730</t>
  </si>
  <si>
    <t>4910</t>
  </si>
  <si>
    <t>6404</t>
  </si>
  <si>
    <t>138</t>
  </si>
  <si>
    <t>3543</t>
  </si>
  <si>
    <t>6257</t>
  </si>
  <si>
    <t>4264</t>
  </si>
  <si>
    <t>7277</t>
  </si>
  <si>
    <t>7405</t>
  </si>
  <si>
    <t>6189</t>
  </si>
  <si>
    <t>2217</t>
  </si>
  <si>
    <t>9416</t>
  </si>
  <si>
    <t>585</t>
  </si>
  <si>
    <t>191</t>
  </si>
  <si>
    <t>4930</t>
  </si>
  <si>
    <t>402</t>
  </si>
  <si>
    <t>41</t>
  </si>
  <si>
    <t>4439</t>
  </si>
  <si>
    <t>930</t>
  </si>
  <si>
    <t>3636</t>
  </si>
  <si>
    <t>895</t>
  </si>
  <si>
    <t>220</t>
  </si>
  <si>
    <t>879</t>
  </si>
  <si>
    <t>2991</t>
  </si>
  <si>
    <t>3687</t>
  </si>
  <si>
    <t>0906</t>
  </si>
  <si>
    <t>0817</t>
  </si>
  <si>
    <t>5676</t>
  </si>
  <si>
    <t>9849</t>
  </si>
  <si>
    <t>EI11</t>
  </si>
  <si>
    <t>1038</t>
  </si>
  <si>
    <t>EI16</t>
  </si>
  <si>
    <t>3892</t>
  </si>
  <si>
    <t>0453</t>
  </si>
  <si>
    <t>0456</t>
  </si>
  <si>
    <t>0497</t>
  </si>
  <si>
    <t>0538</t>
  </si>
  <si>
    <t>0540</t>
  </si>
  <si>
    <t>0544</t>
  </si>
  <si>
    <t>0562</t>
  </si>
  <si>
    <t>1664</t>
  </si>
  <si>
    <t>1892</t>
  </si>
  <si>
    <t>0581</t>
  </si>
  <si>
    <t>0593</t>
  </si>
  <si>
    <t>1406</t>
  </si>
  <si>
    <t>1415</t>
  </si>
  <si>
    <t>1481</t>
  </si>
  <si>
    <t>1628</t>
  </si>
  <si>
    <t>2158</t>
  </si>
  <si>
    <t>2164</t>
  </si>
  <si>
    <t>2647</t>
  </si>
  <si>
    <t>2677</t>
  </si>
  <si>
    <t>3144</t>
  </si>
  <si>
    <t>3303</t>
  </si>
  <si>
    <t>3369</t>
  </si>
  <si>
    <t>3428</t>
  </si>
  <si>
    <t>3517</t>
  </si>
  <si>
    <t>3526</t>
  </si>
  <si>
    <t>1485</t>
  </si>
  <si>
    <t>4500</t>
  </si>
  <si>
    <t>2771</t>
  </si>
  <si>
    <t>6377</t>
  </si>
  <si>
    <t>4611</t>
  </si>
  <si>
    <t>4773</t>
  </si>
  <si>
    <t>2738</t>
  </si>
  <si>
    <t>2964</t>
  </si>
  <si>
    <t>6756</t>
  </si>
  <si>
    <t>36</t>
  </si>
  <si>
    <t>6400</t>
  </si>
  <si>
    <t>2567</t>
  </si>
  <si>
    <t>4998</t>
  </si>
  <si>
    <t>4878</t>
  </si>
  <si>
    <t>4779</t>
  </si>
  <si>
    <t>3148</t>
  </si>
  <si>
    <t>1710</t>
  </si>
  <si>
    <t>2042</t>
  </si>
  <si>
    <t>2045</t>
  </si>
  <si>
    <t>2073</t>
  </si>
  <si>
    <t>2704</t>
  </si>
  <si>
    <t>6389</t>
  </si>
  <si>
    <t>0907</t>
  </si>
  <si>
    <t>2311</t>
  </si>
  <si>
    <t>1873</t>
  </si>
  <si>
    <t>2923</t>
  </si>
  <si>
    <t>2412</t>
  </si>
  <si>
    <t>2770</t>
  </si>
  <si>
    <t>1722</t>
  </si>
  <si>
    <t>4723</t>
  </si>
  <si>
    <t>3763</t>
  </si>
  <si>
    <t>8934</t>
  </si>
  <si>
    <t>2888</t>
  </si>
  <si>
    <t>3178</t>
  </si>
  <si>
    <t>3987</t>
  </si>
  <si>
    <t>4196</t>
  </si>
  <si>
    <t>4340</t>
  </si>
  <si>
    <t>7455</t>
  </si>
  <si>
    <t>2467</t>
  </si>
  <si>
    <t>2656</t>
  </si>
  <si>
    <t>6308</t>
  </si>
  <si>
    <t>8780</t>
  </si>
  <si>
    <t>6861</t>
  </si>
  <si>
    <t>9317</t>
  </si>
  <si>
    <t>3623</t>
  </si>
  <si>
    <t>3655</t>
  </si>
  <si>
    <t>8040</t>
  </si>
  <si>
    <t>0933</t>
  </si>
  <si>
    <t>8814</t>
  </si>
  <si>
    <t>4162</t>
  </si>
  <si>
    <t>4454</t>
  </si>
  <si>
    <t>4458</t>
  </si>
  <si>
    <t>6467</t>
  </si>
  <si>
    <t>4618</t>
  </si>
  <si>
    <t>1308</t>
  </si>
  <si>
    <t>1510</t>
  </si>
  <si>
    <t>0901</t>
  </si>
  <si>
    <t>1621</t>
  </si>
  <si>
    <t>9240</t>
  </si>
  <si>
    <t>9573</t>
  </si>
  <si>
    <t>5675</t>
  </si>
  <si>
    <t>9708</t>
  </si>
  <si>
    <t>9873</t>
  </si>
  <si>
    <t>0241</t>
  </si>
  <si>
    <t>6671</t>
  </si>
  <si>
    <t>1291</t>
  </si>
  <si>
    <t>2606</t>
  </si>
  <si>
    <t>0833</t>
  </si>
  <si>
    <t>1162</t>
  </si>
  <si>
    <t>1208</t>
  </si>
  <si>
    <t>3340</t>
  </si>
  <si>
    <t>2275</t>
  </si>
  <si>
    <t>7030</t>
  </si>
  <si>
    <t>3155</t>
  </si>
  <si>
    <t>4788</t>
  </si>
  <si>
    <t>4813</t>
  </si>
  <si>
    <t>7343</t>
  </si>
  <si>
    <t>4900</t>
  </si>
  <si>
    <t>6062</t>
  </si>
  <si>
    <t>9646</t>
  </si>
  <si>
    <t>0362</t>
  </si>
  <si>
    <t>0576</t>
  </si>
  <si>
    <t>0861</t>
  </si>
  <si>
    <t>1053</t>
  </si>
  <si>
    <t>4889</t>
  </si>
  <si>
    <t>9752</t>
  </si>
  <si>
    <t>6683</t>
  </si>
  <si>
    <t>9843</t>
  </si>
  <si>
    <t>7889</t>
  </si>
  <si>
    <t>8036</t>
  </si>
  <si>
    <t>0494</t>
  </si>
  <si>
    <t>1318</t>
  </si>
  <si>
    <t>0902</t>
  </si>
  <si>
    <t>9621</t>
  </si>
  <si>
    <t>0001</t>
  </si>
  <si>
    <t>0339</t>
  </si>
  <si>
    <t>9678</t>
  </si>
  <si>
    <t>2675</t>
  </si>
  <si>
    <t>0994</t>
  </si>
  <si>
    <t>8700</t>
  </si>
  <si>
    <t>2549</t>
  </si>
  <si>
    <t>4383</t>
  </si>
  <si>
    <t>2354</t>
  </si>
  <si>
    <t>8845</t>
  </si>
  <si>
    <t>EI30</t>
  </si>
  <si>
    <t>5120</t>
  </si>
  <si>
    <t>4118</t>
  </si>
  <si>
    <t>5611</t>
  </si>
  <si>
    <t>0105</t>
  </si>
  <si>
    <t>7224</t>
  </si>
  <si>
    <t>321</t>
  </si>
  <si>
    <t>8847</t>
  </si>
  <si>
    <t>8260</t>
  </si>
  <si>
    <t>7873</t>
  </si>
  <si>
    <t>9738</t>
  </si>
  <si>
    <t>4739</t>
  </si>
  <si>
    <t>2823</t>
  </si>
  <si>
    <t>0754</t>
  </si>
  <si>
    <t>4495</t>
  </si>
  <si>
    <t>9339</t>
  </si>
  <si>
    <t>292</t>
  </si>
  <si>
    <t>9192</t>
  </si>
  <si>
    <t>7790</t>
  </si>
  <si>
    <t>5855</t>
  </si>
  <si>
    <t>0563</t>
  </si>
  <si>
    <t>71</t>
  </si>
  <si>
    <t>210</t>
  </si>
  <si>
    <t>5174</t>
  </si>
  <si>
    <t>9313</t>
  </si>
  <si>
    <t>9520</t>
  </si>
  <si>
    <t>2423</t>
  </si>
  <si>
    <t>0202</t>
  </si>
  <si>
    <t>271</t>
  </si>
  <si>
    <t>4792</t>
  </si>
  <si>
    <t>6094</t>
  </si>
  <si>
    <t>457</t>
  </si>
  <si>
    <t>0713</t>
  </si>
  <si>
    <t>0236</t>
  </si>
  <si>
    <t>EI34</t>
  </si>
  <si>
    <t>718</t>
  </si>
  <si>
    <t>9059</t>
  </si>
  <si>
    <t>7129</t>
  </si>
  <si>
    <t>4347</t>
  </si>
  <si>
    <t>9393</t>
  </si>
  <si>
    <t>7497</t>
  </si>
  <si>
    <t>8208</t>
  </si>
  <si>
    <t>716</t>
  </si>
  <si>
    <t>5742</t>
  </si>
  <si>
    <t>1098</t>
  </si>
  <si>
    <t>5388</t>
  </si>
  <si>
    <t>5557</t>
  </si>
  <si>
    <t>EI66</t>
  </si>
  <si>
    <t>28</t>
  </si>
  <si>
    <t>9167</t>
  </si>
  <si>
    <t>9297</t>
  </si>
  <si>
    <t>634</t>
  </si>
  <si>
    <t>037</t>
  </si>
  <si>
    <t>230</t>
  </si>
  <si>
    <t>339</t>
  </si>
  <si>
    <t>95</t>
  </si>
  <si>
    <t>03</t>
  </si>
  <si>
    <t>54</t>
  </si>
  <si>
    <t>3899</t>
  </si>
  <si>
    <t>1795</t>
  </si>
  <si>
    <t>7470</t>
  </si>
  <si>
    <t>1971</t>
  </si>
  <si>
    <t>EI32</t>
  </si>
  <si>
    <t>2239</t>
  </si>
  <si>
    <t>4145</t>
  </si>
  <si>
    <t>EJ13</t>
  </si>
  <si>
    <t>1738</t>
  </si>
  <si>
    <t>6784</t>
  </si>
  <si>
    <t>EI21</t>
  </si>
  <si>
    <t>3804</t>
  </si>
  <si>
    <t>6193</t>
  </si>
  <si>
    <t>3828</t>
  </si>
  <si>
    <t>3030</t>
  </si>
  <si>
    <t>2893</t>
  </si>
  <si>
    <t>6986</t>
  </si>
  <si>
    <t>3490</t>
  </si>
  <si>
    <t>9158</t>
  </si>
  <si>
    <t>2944</t>
  </si>
  <si>
    <t>034</t>
  </si>
  <si>
    <t>456</t>
  </si>
  <si>
    <t>0015</t>
  </si>
  <si>
    <t>4649</t>
  </si>
  <si>
    <t>927</t>
  </si>
  <si>
    <t>0639</t>
  </si>
  <si>
    <t>101</t>
  </si>
  <si>
    <t>680</t>
  </si>
  <si>
    <t>312</t>
  </si>
  <si>
    <t>669</t>
  </si>
  <si>
    <t>147</t>
  </si>
  <si>
    <t>607</t>
  </si>
  <si>
    <t>505</t>
  </si>
  <si>
    <t>316</t>
  </si>
  <si>
    <t>512</t>
  </si>
  <si>
    <t>509</t>
  </si>
  <si>
    <t>0831</t>
  </si>
  <si>
    <t>0772</t>
  </si>
  <si>
    <t>0937</t>
  </si>
  <si>
    <t>0854</t>
  </si>
  <si>
    <t>280</t>
  </si>
  <si>
    <t>046</t>
  </si>
  <si>
    <t>231</t>
  </si>
  <si>
    <t>3980</t>
  </si>
  <si>
    <t>9795</t>
  </si>
  <si>
    <t>483</t>
  </si>
  <si>
    <t>322</t>
  </si>
  <si>
    <t>368</t>
  </si>
  <si>
    <t>730</t>
  </si>
  <si>
    <t>772</t>
  </si>
  <si>
    <t>0418</t>
  </si>
  <si>
    <t>0643</t>
  </si>
  <si>
    <t>0645</t>
  </si>
  <si>
    <t>486</t>
  </si>
  <si>
    <t>709</t>
  </si>
  <si>
    <t>REVISAR COPAGOS</t>
  </si>
  <si>
    <t>REVISAR SALDOS</t>
  </si>
  <si>
    <t>TODO EL DIA GLOSAS Y DEV</t>
  </si>
  <si>
    <t>CONTRATO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</si>
</sst>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_(* #,##0_);_(* \(#,##0\);_(* &quot;-&quot;_);_(@_)"/>
    <numFmt numFmtId="165" formatCode="_(&quot;$&quot;\ * #,##0.00_);_(&quot;$&quot;\ * \(#,##0.00\);_(&quot;$&quot;\ * &quot;-&quot;??_);_(@_)"/>
    <numFmt numFmtId="166" formatCode="&quot;$&quot;\ #,##0"/>
    <numFmt numFmtId="167" formatCode="_-&quot;$&quot;\ * #,##0_-;\-&quot;$&quot;\ * #,##0_-;_-&quot;$&quot;\ * &quot;-&quot;??_-;_-@_-"/>
    <numFmt numFmtId="168" formatCode="_(&quot;$&quot;\ * #,##0_);_(&quot;$&quot;\ * \(#,##0\);_(&quot;$&quot;\ * &quot;-&quot;??_);_(@_)"/>
    <numFmt numFmtId="169" formatCode="[$-240A]d&quot; de &quot;mmmm&quot; de &quot;yyyy;@"/>
    <numFmt numFmtId="170" formatCode="&quot;$&quot;\ #,##0;[Red]&quot;$&quot;\ #,##0"/>
    <numFmt numFmtId="171" formatCode="[$$-240A]\ #,##0;\-[$$-240A]\ #,##0"/>
    <numFmt numFmtId="172" formatCode="_-* #,##0_-;\-* #,##0_-;_-* &quot;-&quot;??_-;_-@_-"/>
  </numFmts>
  <fonts count="27" x14ac:knownFonts="1">
    <font>
      <sz val="11"/>
      <color theme="1"/>
      <name val="Calibri"/>
      <family val="2"/>
      <scheme val="minor"/>
    </font>
    <font>
      <sz val="8"/>
      <name val="Calibri"/>
      <family val="2"/>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sz val="8"/>
      <color theme="1"/>
      <name val="Tahoma"/>
      <family val="2"/>
    </font>
    <font>
      <sz val="8"/>
      <name val="Tahoma"/>
      <family val="2"/>
    </font>
    <font>
      <b/>
      <sz val="8"/>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38">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4" fillId="20" borderId="2" applyNumberFormat="0" applyAlignment="0" applyProtection="0"/>
    <xf numFmtId="0" fontId="5" fillId="21" borderId="3" applyNumberFormat="0" applyAlignment="0" applyProtection="0"/>
    <xf numFmtId="0" fontId="6" fillId="0" borderId="4" applyNumberFormat="0" applyFill="0" applyAlignment="0" applyProtection="0"/>
    <xf numFmtId="0" fontId="7" fillId="0" borderId="5" applyNumberFormat="0" applyFill="0" applyAlignment="0" applyProtection="0"/>
    <xf numFmtId="0" fontId="8" fillId="0" borderId="0" applyNumberFormat="0" applyFill="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 fillId="28" borderId="2" applyNumberFormat="0" applyAlignment="0" applyProtection="0"/>
    <xf numFmtId="0" fontId="10" fillId="29" borderId="0" applyNumberFormat="0" applyBorder="0" applyAlignment="0" applyProtection="0"/>
    <xf numFmtId="164" fontId="2" fillId="0" borderId="0" applyFont="0" applyFill="0" applyBorder="0" applyAlignment="0" applyProtection="0"/>
    <xf numFmtId="165" fontId="2" fillId="0" borderId="0" applyFont="0" applyFill="0" applyBorder="0" applyAlignment="0" applyProtection="0"/>
    <xf numFmtId="0" fontId="11" fillId="30" borderId="0" applyNumberFormat="0" applyBorder="0" applyAlignment="0" applyProtection="0"/>
    <xf numFmtId="0" fontId="2" fillId="31" borderId="6" applyNumberFormat="0" applyFont="0" applyAlignment="0" applyProtection="0"/>
    <xf numFmtId="0" fontId="12" fillId="20" borderId="7" applyNumberFormat="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8" applyNumberFormat="0" applyFill="0" applyAlignment="0" applyProtection="0"/>
    <xf numFmtId="0" fontId="8" fillId="0" borderId="9" applyNumberFormat="0" applyFill="0" applyAlignment="0" applyProtection="0"/>
    <xf numFmtId="0" fontId="17" fillId="0" borderId="10" applyNumberFormat="0" applyFill="0" applyAlignment="0" applyProtection="0"/>
    <xf numFmtId="0" fontId="22" fillId="0" borderId="0"/>
    <xf numFmtId="43" fontId="2" fillId="0" borderId="0" applyFont="0" applyFill="0" applyBorder="0" applyAlignment="0" applyProtection="0"/>
    <xf numFmtId="43" fontId="2" fillId="0" borderId="0" applyFont="0" applyFill="0" applyBorder="0" applyAlignment="0" applyProtection="0"/>
  </cellStyleXfs>
  <cellXfs count="119">
    <xf numFmtId="0" fontId="0" fillId="0" borderId="0" xfId="0"/>
    <xf numFmtId="0" fontId="0" fillId="0" borderId="0" xfId="0" applyAlignment="1">
      <alignment horizontal="center" vertical="center" wrapText="1"/>
    </xf>
    <xf numFmtId="0" fontId="2" fillId="2" borderId="1" xfId="1" applyBorder="1" applyAlignment="1">
      <alignment horizontal="center" vertical="center" wrapText="1"/>
    </xf>
    <xf numFmtId="164" fontId="2" fillId="2" borderId="1" xfId="32" applyFill="1" applyBorder="1" applyAlignment="1">
      <alignment horizontal="center" vertical="center" wrapText="1"/>
    </xf>
    <xf numFmtId="0" fontId="2" fillId="2" borderId="1" xfId="1" applyFont="1" applyBorder="1" applyAlignment="1">
      <alignment horizontal="center" vertical="center" wrapText="1"/>
    </xf>
    <xf numFmtId="0" fontId="0" fillId="0" borderId="1" xfId="0" applyBorder="1"/>
    <xf numFmtId="14" fontId="0" fillId="0" borderId="1" xfId="0" applyNumberFormat="1" applyBorder="1"/>
    <xf numFmtId="164" fontId="2" fillId="0" borderId="1" xfId="32" applyFont="1" applyBorder="1"/>
    <xf numFmtId="164" fontId="2" fillId="0" borderId="1" xfId="32" applyFont="1" applyBorder="1"/>
    <xf numFmtId="164" fontId="0" fillId="0" borderId="0" xfId="0" applyNumberFormat="1"/>
    <xf numFmtId="14" fontId="2" fillId="2" borderId="1" xfId="1" applyNumberFormat="1" applyBorder="1" applyAlignment="1">
      <alignment horizontal="center" vertical="center" wrapText="1"/>
    </xf>
    <xf numFmtId="0" fontId="18" fillId="0" borderId="1" xfId="0" applyFont="1" applyBorder="1"/>
    <xf numFmtId="14" fontId="18" fillId="0" borderId="1" xfId="0" applyNumberFormat="1" applyFont="1" applyBorder="1"/>
    <xf numFmtId="164" fontId="18" fillId="0" borderId="1" xfId="32" applyFont="1" applyBorder="1"/>
    <xf numFmtId="0" fontId="18" fillId="0" borderId="0" xfId="0" applyFont="1" applyBorder="1"/>
    <xf numFmtId="14" fontId="18" fillId="0" borderId="0" xfId="0" applyNumberFormat="1" applyFont="1" applyBorder="1"/>
    <xf numFmtId="164" fontId="18" fillId="0" borderId="0" xfId="32" applyFont="1" applyBorder="1"/>
    <xf numFmtId="166" fontId="19" fillId="0" borderId="0" xfId="0" applyNumberFormat="1" applyFont="1" applyAlignment="1">
      <alignment vertical="center"/>
    </xf>
    <xf numFmtId="166" fontId="18" fillId="0" borderId="0" xfId="0" applyNumberFormat="1" applyFont="1" applyAlignment="1">
      <alignment vertical="center"/>
    </xf>
    <xf numFmtId="167" fontId="18" fillId="0" borderId="0" xfId="33" applyNumberFormat="1" applyFont="1" applyAlignment="1">
      <alignment vertical="center"/>
    </xf>
    <xf numFmtId="0" fontId="18" fillId="0" borderId="0" xfId="33" applyNumberFormat="1" applyFont="1" applyAlignment="1">
      <alignment vertical="center"/>
    </xf>
    <xf numFmtId="14" fontId="18" fillId="0" borderId="0" xfId="0" applyNumberFormat="1" applyFont="1" applyAlignment="1">
      <alignment vertical="center"/>
    </xf>
    <xf numFmtId="166" fontId="18" fillId="0" borderId="0" xfId="0" applyNumberFormat="1" applyFont="1"/>
    <xf numFmtId="0" fontId="20" fillId="32" borderId="1" xfId="0" applyFont="1" applyFill="1" applyBorder="1" applyAlignment="1">
      <alignment horizontal="center" vertical="center" wrapText="1"/>
    </xf>
    <xf numFmtId="0" fontId="21" fillId="33" borderId="1" xfId="0" applyFont="1" applyFill="1" applyBorder="1" applyAlignment="1">
      <alignment horizontal="center" vertical="center" wrapText="1"/>
    </xf>
    <xf numFmtId="167" fontId="21" fillId="33" borderId="1" xfId="33" applyNumberFormat="1" applyFont="1" applyFill="1" applyBorder="1" applyAlignment="1">
      <alignment horizontal="center" vertical="center" wrapText="1"/>
    </xf>
    <xf numFmtId="0" fontId="21" fillId="33" borderId="1" xfId="33" applyNumberFormat="1" applyFont="1" applyFill="1" applyBorder="1" applyAlignment="1">
      <alignment horizontal="center" vertical="center" wrapText="1"/>
    </xf>
    <xf numFmtId="2" fontId="21" fillId="33" borderId="1" xfId="0" applyNumberFormat="1" applyFont="1" applyFill="1" applyBorder="1" applyAlignment="1">
      <alignment horizontal="center" vertical="center" wrapText="1"/>
    </xf>
    <xf numFmtId="14" fontId="21" fillId="33" borderId="1" xfId="0" applyNumberFormat="1" applyFont="1" applyFill="1" applyBorder="1" applyAlignment="1">
      <alignment horizontal="center" vertical="center" wrapText="1"/>
    </xf>
    <xf numFmtId="0" fontId="21" fillId="34" borderId="1" xfId="0" applyFont="1" applyFill="1" applyBorder="1" applyAlignment="1">
      <alignment horizontal="center" vertical="center" wrapText="1"/>
    </xf>
    <xf numFmtId="14" fontId="21" fillId="34" borderId="1" xfId="0" applyNumberFormat="1" applyFont="1" applyFill="1" applyBorder="1" applyAlignment="1">
      <alignment horizontal="center" vertical="center" wrapText="1"/>
    </xf>
    <xf numFmtId="0" fontId="21" fillId="35" borderId="1" xfId="0" applyFont="1" applyFill="1" applyBorder="1" applyAlignment="1">
      <alignment horizontal="center" vertical="center" wrapText="1"/>
    </xf>
    <xf numFmtId="0" fontId="21" fillId="36" borderId="1" xfId="0" applyFont="1" applyFill="1" applyBorder="1" applyAlignment="1">
      <alignment horizontal="center" vertical="center" wrapText="1"/>
    </xf>
    <xf numFmtId="14" fontId="18" fillId="0" borderId="0" xfId="0" applyNumberFormat="1" applyFont="1"/>
    <xf numFmtId="164" fontId="18" fillId="0" borderId="1" xfId="0" applyNumberFormat="1" applyFont="1" applyBorder="1"/>
    <xf numFmtId="0" fontId="21" fillId="2" borderId="1" xfId="1" applyFont="1" applyBorder="1" applyAlignment="1">
      <alignment horizontal="center" vertical="center" wrapText="1"/>
    </xf>
    <xf numFmtId="14" fontId="21" fillId="2" borderId="1" xfId="1" applyNumberFormat="1" applyFont="1" applyBorder="1" applyAlignment="1">
      <alignment horizontal="center" vertical="center" wrapText="1"/>
    </xf>
    <xf numFmtId="164" fontId="21" fillId="2" borderId="1" xfId="32" applyFont="1" applyFill="1" applyBorder="1" applyAlignment="1">
      <alignment horizontal="center" vertical="center" wrapText="1"/>
    </xf>
    <xf numFmtId="0" fontId="21" fillId="0" borderId="0" xfId="0" applyFont="1" applyBorder="1" applyAlignment="1">
      <alignment horizontal="center" vertical="center" wrapText="1"/>
    </xf>
    <xf numFmtId="168" fontId="18" fillId="0" borderId="1" xfId="33" applyNumberFormat="1" applyFont="1" applyBorder="1"/>
    <xf numFmtId="14" fontId="0" fillId="0" borderId="0" xfId="0" applyNumberFormat="1"/>
    <xf numFmtId="0" fontId="18" fillId="0" borderId="1" xfId="0" applyFont="1" applyBorder="1" applyAlignment="1">
      <alignment vertical="center"/>
    </xf>
    <xf numFmtId="168" fontId="18" fillId="0" borderId="0" xfId="33" applyNumberFormat="1" applyFont="1" applyAlignment="1">
      <alignment vertical="center"/>
    </xf>
    <xf numFmtId="168" fontId="18" fillId="0" borderId="0" xfId="33" applyNumberFormat="1" applyFont="1" applyBorder="1"/>
    <xf numFmtId="168" fontId="21" fillId="35" borderId="1" xfId="33" applyNumberFormat="1" applyFont="1" applyFill="1" applyBorder="1" applyAlignment="1">
      <alignment horizontal="center" vertical="center" wrapText="1"/>
    </xf>
    <xf numFmtId="168" fontId="21" fillId="32" borderId="1" xfId="33" applyNumberFormat="1" applyFont="1" applyFill="1" applyBorder="1" applyAlignment="1">
      <alignment horizontal="center" vertical="center" wrapText="1"/>
    </xf>
    <xf numFmtId="168" fontId="18" fillId="0" borderId="0" xfId="33" applyNumberFormat="1" applyFont="1"/>
    <xf numFmtId="168" fontId="21" fillId="36" borderId="1" xfId="33" applyNumberFormat="1" applyFont="1" applyFill="1" applyBorder="1" applyAlignment="1">
      <alignment horizontal="center" vertical="center" wrapText="1"/>
    </xf>
    <xf numFmtId="14" fontId="21" fillId="36" borderId="1" xfId="0" applyNumberFormat="1" applyFont="1" applyFill="1" applyBorder="1" applyAlignment="1">
      <alignment horizontal="center" vertical="center" wrapText="1"/>
    </xf>
    <xf numFmtId="0" fontId="23" fillId="0" borderId="0" xfId="43" applyFont="1"/>
    <xf numFmtId="0" fontId="23" fillId="0" borderId="11" xfId="43" applyFont="1" applyBorder="1" applyAlignment="1">
      <alignment horizontal="centerContinuous"/>
    </xf>
    <xf numFmtId="0" fontId="23" fillId="0" borderId="12" xfId="43" applyFont="1" applyBorder="1" applyAlignment="1">
      <alignment horizontal="centerContinuous"/>
    </xf>
    <xf numFmtId="0" fontId="23" fillId="0" borderId="15" xfId="43" applyFont="1" applyBorder="1" applyAlignment="1">
      <alignment horizontal="centerContinuous"/>
    </xf>
    <xf numFmtId="0" fontId="23" fillId="0" borderId="16" xfId="43" applyFont="1" applyBorder="1" applyAlignment="1">
      <alignment horizontal="centerContinuous"/>
    </xf>
    <xf numFmtId="0" fontId="24" fillId="0" borderId="11" xfId="43" applyFont="1" applyBorder="1" applyAlignment="1">
      <alignment horizontal="centerContinuous" vertical="center"/>
    </xf>
    <xf numFmtId="0" fontId="24" fillId="0" borderId="13" xfId="43" applyFont="1" applyBorder="1" applyAlignment="1">
      <alignment horizontal="centerContinuous" vertical="center"/>
    </xf>
    <xf numFmtId="0" fontId="24" fillId="0" borderId="12" xfId="43" applyFont="1" applyBorder="1" applyAlignment="1">
      <alignment horizontal="centerContinuous" vertical="center"/>
    </xf>
    <xf numFmtId="0" fontId="24" fillId="0" borderId="14" xfId="43" applyFont="1" applyBorder="1" applyAlignment="1">
      <alignment horizontal="centerContinuous" vertical="center"/>
    </xf>
    <xf numFmtId="0" fontId="24" fillId="0" borderId="15" xfId="43" applyFont="1" applyBorder="1" applyAlignment="1">
      <alignment horizontal="centerContinuous" vertical="center"/>
    </xf>
    <xf numFmtId="0" fontId="24" fillId="0" borderId="0" xfId="43" applyFont="1" applyAlignment="1">
      <alignment horizontal="centerContinuous" vertical="center"/>
    </xf>
    <xf numFmtId="0" fontId="24" fillId="0" borderId="21" xfId="43" applyFont="1" applyBorder="1" applyAlignment="1">
      <alignment horizontal="centerContinuous" vertical="center"/>
    </xf>
    <xf numFmtId="0" fontId="23" fillId="0" borderId="17" xfId="43" applyFont="1" applyBorder="1" applyAlignment="1">
      <alignment horizontal="centerContinuous"/>
    </xf>
    <xf numFmtId="0" fontId="23" fillId="0" borderId="19" xfId="43" applyFont="1" applyBorder="1" applyAlignment="1">
      <alignment horizontal="centerContinuous"/>
    </xf>
    <xf numFmtId="0" fontId="24" fillId="0" borderId="17" xfId="43" applyFont="1" applyBorder="1" applyAlignment="1">
      <alignment horizontal="centerContinuous" vertical="center"/>
    </xf>
    <xf numFmtId="0" fontId="24" fillId="0" borderId="18" xfId="43" applyFont="1" applyBorder="1" applyAlignment="1">
      <alignment horizontal="centerContinuous" vertical="center"/>
    </xf>
    <xf numFmtId="0" fontId="24" fillId="0" borderId="19" xfId="43" applyFont="1" applyBorder="1" applyAlignment="1">
      <alignment horizontal="centerContinuous" vertical="center"/>
    </xf>
    <xf numFmtId="0" fontId="24" fillId="0" borderId="20" xfId="43" applyFont="1" applyBorder="1" applyAlignment="1">
      <alignment horizontal="centerContinuous" vertical="center"/>
    </xf>
    <xf numFmtId="0" fontId="23" fillId="0" borderId="15" xfId="43" applyFont="1" applyBorder="1"/>
    <xf numFmtId="0" fontId="23" fillId="0" borderId="16" xfId="43" applyFont="1" applyBorder="1"/>
    <xf numFmtId="0" fontId="24" fillId="0" borderId="0" xfId="43" applyFont="1"/>
    <xf numFmtId="14" fontId="23" fillId="0" borderId="0" xfId="43" applyNumberFormat="1" applyFont="1"/>
    <xf numFmtId="169" fontId="23" fillId="0" borderId="0" xfId="43" applyNumberFormat="1" applyFont="1"/>
    <xf numFmtId="14" fontId="23" fillId="0" borderId="0" xfId="43" applyNumberFormat="1" applyFont="1" applyAlignment="1">
      <alignment horizontal="left"/>
    </xf>
    <xf numFmtId="1" fontId="24" fillId="0" borderId="0" xfId="44" applyNumberFormat="1" applyFont="1" applyAlignment="1">
      <alignment horizontal="center" vertical="center"/>
    </xf>
    <xf numFmtId="166" fontId="24" fillId="0" borderId="0" xfId="43" applyNumberFormat="1" applyFont="1" applyAlignment="1">
      <alignment horizontal="center" vertical="center"/>
    </xf>
    <xf numFmtId="170" fontId="24" fillId="0" borderId="0" xfId="43" applyNumberFormat="1" applyFont="1" applyAlignment="1">
      <alignment horizontal="right"/>
    </xf>
    <xf numFmtId="170" fontId="23" fillId="0" borderId="0" xfId="43" applyNumberFormat="1" applyFont="1" applyAlignment="1">
      <alignment horizontal="right"/>
    </xf>
    <xf numFmtId="170" fontId="23" fillId="0" borderId="18" xfId="43" applyNumberFormat="1" applyFont="1" applyBorder="1" applyAlignment="1">
      <alignment horizontal="right"/>
    </xf>
    <xf numFmtId="170" fontId="24" fillId="0" borderId="22" xfId="43" applyNumberFormat="1" applyFont="1" applyBorder="1" applyAlignment="1">
      <alignment horizontal="right"/>
    </xf>
    <xf numFmtId="170" fontId="23" fillId="0" borderId="0" xfId="43" applyNumberFormat="1" applyFont="1"/>
    <xf numFmtId="170" fontId="24" fillId="0" borderId="18" xfId="43" applyNumberFormat="1" applyFont="1" applyBorder="1"/>
    <xf numFmtId="170" fontId="23" fillId="0" borderId="18" xfId="43" applyNumberFormat="1" applyFont="1" applyBorder="1"/>
    <xf numFmtId="170" fontId="24" fillId="0" borderId="0" xfId="43" applyNumberFormat="1" applyFont="1"/>
    <xf numFmtId="0" fontId="23" fillId="0" borderId="17" xfId="43" applyFont="1" applyBorder="1"/>
    <xf numFmtId="0" fontId="23" fillId="0" borderId="18" xfId="43" applyFont="1" applyBorder="1"/>
    <xf numFmtId="0" fontId="23" fillId="0" borderId="19" xfId="43" applyFont="1" applyBorder="1"/>
    <xf numFmtId="0" fontId="23" fillId="37" borderId="0" xfId="43" applyFont="1" applyFill="1"/>
    <xf numFmtId="0" fontId="24" fillId="0" borderId="0" xfId="43" applyFont="1" applyAlignment="1">
      <alignment horizontal="center"/>
    </xf>
    <xf numFmtId="1" fontId="24" fillId="0" borderId="0" xfId="44" applyNumberFormat="1" applyFont="1" applyAlignment="1">
      <alignment horizontal="right"/>
    </xf>
    <xf numFmtId="171" fontId="24" fillId="0" borderId="0" xfId="45" applyNumberFormat="1" applyFont="1" applyAlignment="1">
      <alignment horizontal="right"/>
    </xf>
    <xf numFmtId="1" fontId="23" fillId="0" borderId="0" xfId="44" applyNumberFormat="1" applyFont="1" applyAlignment="1">
      <alignment horizontal="right"/>
    </xf>
    <xf numFmtId="171" fontId="23" fillId="0" borderId="0" xfId="45" applyNumberFormat="1" applyFont="1" applyAlignment="1">
      <alignment horizontal="right"/>
    </xf>
    <xf numFmtId="172" fontId="23" fillId="0" borderId="22" xfId="45" applyNumberFormat="1" applyFont="1" applyBorder="1" applyAlignment="1">
      <alignment horizontal="center"/>
    </xf>
    <xf numFmtId="171" fontId="23" fillId="0" borderId="22" xfId="4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3" fontId="24" fillId="0" borderId="0" xfId="43" applyNumberFormat="1" applyFont="1" applyAlignment="1">
      <alignment horizontal="center"/>
    </xf>
    <xf numFmtId="3" fontId="23" fillId="0" borderId="0" xfId="43" applyNumberFormat="1" applyFont="1" applyAlignment="1">
      <alignment horizontal="center"/>
    </xf>
    <xf numFmtId="3" fontId="23" fillId="0" borderId="18" xfId="43" applyNumberFormat="1" applyFont="1" applyBorder="1" applyAlignment="1">
      <alignment horizontal="center"/>
    </xf>
    <xf numFmtId="3" fontId="24" fillId="0" borderId="22" xfId="43" applyNumberFormat="1" applyFont="1" applyBorder="1" applyAlignment="1">
      <alignment horizontal="center"/>
    </xf>
    <xf numFmtId="164" fontId="18" fillId="34" borderId="1" xfId="32" applyFont="1" applyFill="1" applyBorder="1"/>
    <xf numFmtId="0" fontId="23" fillId="34" borderId="0" xfId="43" applyFont="1" applyFill="1"/>
    <xf numFmtId="0" fontId="18" fillId="33" borderId="1" xfId="0" applyFont="1" applyFill="1" applyBorder="1"/>
    <xf numFmtId="0" fontId="23" fillId="33" borderId="0" xfId="43" applyFont="1" applyFill="1"/>
    <xf numFmtId="0" fontId="18" fillId="34" borderId="1" xfId="0" applyFont="1" applyFill="1" applyBorder="1"/>
    <xf numFmtId="0" fontId="24" fillId="0" borderId="11" xfId="43" applyFont="1" applyBorder="1" applyAlignment="1">
      <alignment horizontal="center" vertical="center"/>
    </xf>
    <xf numFmtId="0" fontId="24" fillId="0" borderId="13" xfId="43" applyFont="1" applyBorder="1" applyAlignment="1">
      <alignment horizontal="center" vertical="center"/>
    </xf>
    <xf numFmtId="0" fontId="24" fillId="0" borderId="12" xfId="43" applyFont="1" applyBorder="1" applyAlignment="1">
      <alignment horizontal="center" vertical="center"/>
    </xf>
    <xf numFmtId="0" fontId="24" fillId="0" borderId="17" xfId="43" applyFont="1" applyBorder="1" applyAlignment="1">
      <alignment horizontal="center" vertical="center"/>
    </xf>
    <xf numFmtId="0" fontId="24" fillId="0" borderId="18" xfId="43" applyFont="1" applyBorder="1" applyAlignment="1">
      <alignment horizontal="center" vertical="center"/>
    </xf>
    <xf numFmtId="0" fontId="24" fillId="0" borderId="19" xfId="43" applyFont="1" applyBorder="1" applyAlignment="1">
      <alignment horizontal="center" vertical="center"/>
    </xf>
    <xf numFmtId="0" fontId="24" fillId="0" borderId="14" xfId="43" applyFont="1" applyBorder="1" applyAlignment="1">
      <alignment horizontal="center" vertical="center"/>
    </xf>
    <xf numFmtId="0" fontId="24" fillId="0" borderId="20" xfId="43" applyFont="1" applyBorder="1" applyAlignment="1">
      <alignment horizontal="center" vertical="center"/>
    </xf>
    <xf numFmtId="0" fontId="25" fillId="0" borderId="0" xfId="43" applyFont="1" applyAlignment="1">
      <alignment horizontal="center" vertical="center" wrapText="1"/>
    </xf>
    <xf numFmtId="0" fontId="24" fillId="0" borderId="15" xfId="43" applyFont="1" applyBorder="1" applyAlignment="1">
      <alignment horizontal="center" vertical="center" wrapText="1"/>
    </xf>
    <xf numFmtId="0" fontId="24" fillId="0" borderId="0" xfId="43" applyFont="1" applyAlignment="1">
      <alignment horizontal="center" vertical="center" wrapText="1"/>
    </xf>
    <xf numFmtId="0" fontId="24" fillId="0" borderId="16" xfId="43" applyFont="1" applyBorder="1" applyAlignment="1">
      <alignment horizontal="center" vertical="center" wrapText="1"/>
    </xf>
    <xf numFmtId="0" fontId="26" fillId="0" borderId="0" xfId="0" applyFont="1" applyAlignment="1">
      <alignment horizontal="center" vertical="center" wrapText="1"/>
    </xf>
  </cellXfs>
  <cellStyles count="46">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0]" xfId="32" builtinId="6"/>
    <cellStyle name="Millares 2 2" xfId="45"/>
    <cellStyle name="Millares 3" xfId="44"/>
    <cellStyle name="Moneda" xfId="33" builtinId="4"/>
    <cellStyle name="Neutral" xfId="34" builtinId="28" customBuiltin="1"/>
    <cellStyle name="Normal" xfId="0" builtinId="0"/>
    <cellStyle name="Normal 2 2" xfId="43"/>
    <cellStyle name="Notas" xfId="35" builtinId="10" customBuiltin="1"/>
    <cellStyle name="Salida" xfId="36" builtinId="21" customBuiltin="1"/>
    <cellStyle name="Texto de advertencia" xfId="37" builtinId="11" customBuiltin="1"/>
    <cellStyle name="Texto explicativo" xfId="38" builtinId="53" customBuiltin="1"/>
    <cellStyle name="Título" xfId="39" builtinId="15" customBuiltin="1"/>
    <cellStyle name="Título 2" xfId="40" builtinId="17" customBuiltin="1"/>
    <cellStyle name="Título 3" xfId="41" builtinId="18" customBuiltin="1"/>
    <cellStyle name="Total" xfId="42" builtinId="25" customBuiltin="1"/>
  </cellStyles>
  <dxfs count="6">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FFFF00"/>
          <bgColor rgb="FF000000"/>
        </patternFill>
      </fill>
    </dxf>
    <dxf>
      <fill>
        <patternFill patternType="solid">
          <fgColor rgb="FF92D050"/>
          <bgColor rgb="FF000000"/>
        </patternFill>
      </fill>
    </dxf>
    <dxf>
      <fill>
        <patternFill patternType="solid">
          <fgColor rgb="FF92D05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57.649184027781" createdVersion="5" refreshedVersion="5" minRefreshableVersion="3" recordCount="1329">
  <cacheSource type="worksheet">
    <worksheetSource ref="A2:AT1331" sheet="ESTADO DE CADA FACTURA"/>
  </cacheSource>
  <cacheFields count="60">
    <cacheField name="NIT IPS" numFmtId="0">
      <sharedItems containsSemiMixedTypes="0" containsString="0" containsNumber="1" containsInteger="1" minValue="891480000" maxValue="891480000"/>
    </cacheField>
    <cacheField name="NOMBRE PRESTADOR" numFmtId="0">
      <sharedItems/>
    </cacheField>
    <cacheField name="FACTURA IPS" numFmtId="0">
      <sharedItems/>
    </cacheField>
    <cacheField name="A" numFmtId="0">
      <sharedItems/>
    </cacheField>
    <cacheField name="LLAVE" numFmtId="0">
      <sharedItems/>
    </cacheField>
    <cacheField name="PREFIJO FACTURA ACREEDOR" numFmtId="0">
      <sharedItems/>
    </cacheField>
    <cacheField name="N° FACTURA ACREEDOR" numFmtId="0">
      <sharedItems/>
    </cacheField>
    <cacheField name="FECHA FACTURA ACREEDOR" numFmtId="14">
      <sharedItems containsSemiMixedTypes="0" containsNonDate="0" containsDate="1" containsString="0" minDate="2021-10-07T00:00:00" maxDate="2025-03-01T00:00:00"/>
    </cacheField>
    <cacheField name="ACREEDOR SALDO FACTURA" numFmtId="164">
      <sharedItems containsSemiMixedTypes="0" containsString="0" containsNumber="1" containsInteger="1" minValue="3087" maxValue="165736983"/>
    </cacheField>
    <cacheField name="Sede / Ciudad" numFmtId="0">
      <sharedItems/>
    </cacheField>
    <cacheField name="ESTADO CARTERA ANTERIOR" numFmtId="164">
      <sharedItems/>
    </cacheField>
    <cacheField name="ESTADO EPS 10-04-2025" numFmtId="0">
      <sharedItems count="10">
        <s v="Factura aceptada por la IPS"/>
        <s v="Factura cancelada"/>
        <s v="Factura cancelada parcialmente - Glosa por contestar IPS"/>
        <s v="Factura devuelta"/>
        <s v="Factura en proceso interno"/>
        <s v="Factura no radicada"/>
        <s v="Factura pendiente en programacion de pago"/>
        <s v="Factura pendiente en programacion de pago - Glosa por contestar IPS"/>
        <s v="Facturacion Covid"/>
        <s v="Glosa por contestar IPS"/>
      </sharedItems>
    </cacheField>
    <cacheField name="POR PAGAR SAP" numFmtId="168">
      <sharedItems containsSemiMixedTypes="0" containsString="0" containsNumber="1" containsInteger="1" minValue="0" maxValue="87234702"/>
    </cacheField>
    <cacheField name="DOC CONTA" numFmtId="0">
      <sharedItems containsString="0" containsBlank="1" containsNumber="1" containsInteger="1" minValue="136877041" maxValue="4800066626"/>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1-08-23T00:00:00" maxDate="2025-02-28T00:00:00"/>
    </cacheField>
    <cacheField name="FECHA RAD" numFmtId="14">
      <sharedItems containsNonDate="0" containsDate="1" containsString="0" containsBlank="1" minDate="2022-07-28T00:00:00" maxDate="2025-04-03T00:00:00"/>
    </cacheField>
    <cacheField name="FECHA LIQ" numFmtId="14">
      <sharedItems containsNonDate="0" containsDate="1" containsString="0" containsBlank="1" minDate="2022-11-25T00:00:00" maxDate="2025-04-10T00:00:00"/>
    </cacheField>
    <cacheField name="FECHA DEV" numFmtId="14">
      <sharedItems containsNonDate="0" containsDate="1" containsString="0" containsBlank="1" minDate="2023-09-06T00:00:00" maxDate="2025-03-01T00:00:00"/>
    </cacheField>
    <cacheField name="DIAS" numFmtId="0">
      <sharedItems containsMixedTypes="1" containsNumber="1" containsInteger="1" minValue="-9" maxValue="857"/>
    </cacheField>
    <cacheField name="EDAD" numFmtId="0">
      <sharedItems/>
    </cacheField>
    <cacheField name="VALOR BRUTO" numFmtId="168">
      <sharedItems containsSemiMixedTypes="0" containsString="0" containsNumber="1" containsInteger="1" minValue="6209" maxValue="183011771"/>
    </cacheField>
    <cacheField name="VALOR RADICAD" numFmtId="168">
      <sharedItems containsSemiMixedTypes="0" containsString="0" containsNumber="1" containsInteger="1" minValue="4158" maxValue="165736983"/>
    </cacheField>
    <cacheField name="COPAGO/CM REAL" numFmtId="168">
      <sharedItems containsSemiMixedTypes="0" containsString="0" containsNumber="1" containsInteger="1" minValue="0" maxValue="621200"/>
    </cacheField>
    <cacheField name="COPAGO/CM BOX" numFmtId="168">
      <sharedItems containsSemiMixedTypes="0" containsString="0" containsNumber="1" minValue="0" maxValue="621200"/>
    </cacheField>
    <cacheField name="NOTA CREDITO" numFmtId="168">
      <sharedItems containsSemiMixedTypes="0" containsString="0" containsNumber="1" containsInteger="1" minValue="0" maxValue="0"/>
    </cacheField>
    <cacheField name="GLOSA PDTE" numFmtId="168">
      <sharedItems containsSemiMixedTypes="0" containsString="0" containsNumber="1" containsInteger="1" minValue="0" maxValue="11563538"/>
    </cacheField>
    <cacheField name="GLOSA ACEPTADA" numFmtId="168">
      <sharedItems containsSemiMixedTypes="0" containsString="0" containsNumber="1" containsInteger="1" minValue="0" maxValue="8179067"/>
    </cacheField>
    <cacheField name="DEVOLUCION" numFmtId="168">
      <sharedItems containsSemiMixedTypes="0" containsString="0" containsNumber="1" containsInteger="1" minValue="0" maxValue="34942733"/>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8">
      <sharedItems containsSemiMixedTypes="0" containsString="0" containsNumber="1" containsInteger="1" minValue="0" maxValue="45664"/>
    </cacheField>
    <cacheField name="VALOR A PAGAR" numFmtId="168">
      <sharedItems containsSemiMixedTypes="0" containsString="0" containsNumber="1" containsInteger="1" minValue="0" maxValue="97886980"/>
    </cacheField>
    <cacheField name="Valor_Glosa y Devolución" numFmtId="168">
      <sharedItems containsSemiMixedTypes="0" containsString="0" containsNumber="1" containsInteger="1" minValue="0" maxValue="666936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38159952"/>
    </cacheField>
    <cacheField name="FACTURA DEVUELTA" numFmtId="168">
      <sharedItems containsSemiMixedTypes="0" containsString="0" containsNumber="1" containsInteger="1" minValue="0" maxValue="34942733"/>
    </cacheField>
    <cacheField name="FACTURA NO RADICADA" numFmtId="168">
      <sharedItems containsSemiMixedTypes="0" containsString="0" containsNumber="1" containsInteger="1" minValue="0" maxValue="296462"/>
    </cacheField>
    <cacheField name="GLOSA ACEPTADA2" numFmtId="168">
      <sharedItems containsSemiMixedTypes="0" containsString="0" containsNumber="1" containsInteger="1" minValue="0" maxValue="7071332"/>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11563538"/>
    </cacheField>
    <cacheField name="FACTURA EN PROGRAMACION DE PAGO" numFmtId="168">
      <sharedItems containsSemiMixedTypes="0" containsString="0" containsNumber="1" containsInteger="1" minValue="0" maxValue="97886980"/>
    </cacheField>
    <cacheField name="FACTURA EN PROCESO INTERNO" numFmtId="168">
      <sharedItems containsSemiMixedTypes="0" containsString="0" containsNumber="1" containsInteger="1" minValue="0" maxValue="165736983"/>
    </cacheField>
    <cacheField name="FACTURACION COVID-19" numFmtId="168">
      <sharedItems containsSemiMixedTypes="0" containsString="0" containsNumber="1" containsInteger="1" minValue="0" maxValue="80832"/>
    </cacheField>
    <cacheField name="VALO CANCELADO SAP" numFmtId="168">
      <sharedItems containsSemiMixedTypes="0" containsString="0" containsNumber="1" containsInteger="1" minValue="0" maxValue="55285147"/>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500332" maxValue="4800067810"/>
    </cacheField>
    <cacheField name="FECHA COMPENSACION SAP" numFmtId="14">
      <sharedItems containsNonDate="0" containsDate="1" containsString="0" containsBlank="1" minDate="2023-11-17T00:00:00" maxDate="2025-03-13T00:00:00"/>
    </cacheField>
    <cacheField name="OBSE PAGO" numFmtId="0">
      <sharedItems containsBlank="1"/>
    </cacheField>
    <cacheField name="VALOR TRANFERENCIA" numFmtId="168">
      <sharedItems containsSemiMixedTypes="0" containsString="0" containsNumber="1" containsInteger="1" minValue="0" maxValue="37557269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29">
  <r>
    <n v="891480000"/>
    <s v="COMFAMILIAR RISARALDA"/>
    <s v="EI608873"/>
    <s v="'EI608873', "/>
    <s v="891480000_EI608873"/>
    <s v="EI60"/>
    <s v="873"/>
    <d v="2024-03-11T00:00:00"/>
    <n v="7071332"/>
    <s v="PEREIRA"/>
    <s v="Factura aceptada por la IPS"/>
    <x v="0"/>
    <n v="0"/>
    <m/>
    <m/>
    <m/>
    <m/>
    <s v="Finalizada"/>
    <d v="2024-02-29T00:00:00"/>
    <d v="2024-03-13T00:00:00"/>
    <d v="2025-01-14T00:00:00"/>
    <m/>
    <n v="76"/>
    <s v="61-90"/>
    <n v="183011771"/>
    <n v="18197090"/>
    <n v="0"/>
    <n v="0"/>
    <n v="0"/>
    <n v="0"/>
    <n v="7071332"/>
    <n v="0"/>
    <m/>
    <m/>
    <s v="Se realiza obj adm $ 56210 no facturable incluido en CX HOJA BISTURI $ 5390 lidocaina incl en Cx $ 50820|se realiza objecion medica dr Diego $ 18.140.880 106 SE OBJETA 541701, REALIZADO EL DIA 2023-12-25, SE CONSIDERA QUE EL PROCEDIMIENTO HACE PARTE DE LA TECNICA ASCEPTIA DE 45760 Y 461301, POR LO CUAL NO DA LUGAR A FACTURACION ADICIOANL   $ 534.919 601 SE OBJETA 107M01, CANTIADAD 1, POR EL DIA 27-12-2023, PACIENTE CON PROGRAMACION DE PROCEDIMIENTO QUIRURFICO PARA EL DIA MENCIONADO LLEVADA HASTA EL DIA 28, SE CONSIDERA INOPORTUNIDAD EN PROCEDIMIENTO QUIRURGICO POR LO CUAL NO SE RECONOCE EL MENCIONADO DIA  $ 1.328.759 601 SE OBJETA 110A01, CANTIADAD 1, POR EL DIA 30-12-2023, DE ACUERDO CON NOTA DE CIRUGIA GENERAL PACIENTE A LA ESPERA DE DISPONIBILIDA DE SALA PARA SER LLEVADO A PROCEDIMIENTO QUIRURGICO. FINALMENTE NO ES LLEVADO HASTA EL DIA 31-12-2023 POR LO CUAL NO SE RECONOCE EL DIA EN MENCION   $ 1.758.111 341 SE OBJETA 547703, CANTIDAD 2 EL DIA 31-12-2023 ES LLEVADO A PROCEDIMIENTO QUIRURGICO SE FACTURA 547703 CANTIDAD 4 DE LOS CUALES UNICAMENTE SE EVIDENCIAN REALIZADOS 2. TENIENDO EN CUENTA LO ANTERIOR SOLO SE RECONOCEN 2 Y SE OBJETAN 2   $ 2.611.390 601 SE OBJETA 107M01, CANTIDAD 3, POR LOS DIAS 05-06-07 DE ENERO DE 2024, DE ACUERDO A NOTAS DE EVOLUCION PACIENTE CON ORDEN DE TRASLADO A PISO, DE ACUERDO A LO ANTERIO SE CONSIDERA QUE NO PRESENTA CRITERIOS PARA ESTANCIA EN CUIDADO INTERMEDIO   $ 2.872.962 601 SE OBJETA 107M01, CANTIDAD 3, POR LOS DIAS 09-10-11 DE ENERO DE 2024, DE ACUERDO A NOTAS DE EVOLUCION PACIENTE SIN CRITERIOS DE ESTANCIA EN UNIDAD DE CUIDADO INTERMEDIO. &quot;SIN SOPORTE ORGANICO, CONSERVA ESTABILIDAD HEMODINAMICA Y ELECTRICA SIN AUMENTO DEL TRABAJO RESPIRATORIO, GLUCOMETRIAS EN METAS ADECUADO GASTO URINARIO SIN CLINICA DE SIRS, SIN DEFICIT NEUROLOGICO &quot;  $ 2.872.962 601 SE OBJETA 10A002, CANTIDAD 2, POR LOS DIAS 14-15 DE ENERO DE 2024, DE ACUERDO A NOTAS DE EVOLUCION PACIENTE CON SOLICITUD DE PROCEDIMIENTO DESDE EL 13 DE ENERO A LA ESPERA HASTA EL DIA 16 DE ENERO. SE GLOSA LA ESTANCIA MENCIONADA POR INOPORTUNIDAD EN PROCEDIMIENTO QUIRURGICO   $ 742.210 601 SE OBJETA 10A002, CANTIDAD 5, POR LOS DIAS 26-27-28-29-30 DE ENERO DE 2024, DE ACUERDO A NOTAS DE EVOLUCION PACIENTE CON SOLICITUD DE PROCEDIMIENTO DESDE EL 25 DE DE ENERO A REALIZAR EL DIA 26 DE ENERO EL CUAL SE REALIZO HASTA EL 31 DE ENERO. SE GLOSA LA ESTANCIA MENCIONADA POR INOPORTUNIDAD EN PROCEDIMIENTO QUIRURGICO   $ 1.855.525 341 SE OBJETA 464001, CANTIDAD 1 EL DIA 31-01-2024 ES LLEVADO A PROCEDIMIENTO QUIRURGICO, NO SE EVIDENCIA SOPORTADO EL PROCEDIMIENTO FACTURADO POR LO CUAL NO SE RECONOCE  $ 624.042 606 SE OBJETA CANISTER INFOVAC*1000ML, FACTURADOS LOS DIAS 13-16 DE ENERO DE 2024, NO SE EVIDENCIA SOPORTADO NI JUSTIFICADO SU USO EN LOS DIAS MENCIONADOS POR LO CUAL NO SE CONSIDERA PERTINENTE EL RECONOCIMIENTO   $ 2.940.000 "/>
    <s v="Acta Conciliacion N°483"/>
    <n v="0"/>
    <n v="11125758"/>
    <n v="0"/>
    <m/>
    <m/>
    <m/>
    <s v="Servicios hospitalarios"/>
    <m/>
    <s v="CNT-2023-532"/>
    <n v="0"/>
    <n v="0"/>
    <n v="0"/>
    <n v="7071332"/>
    <n v="0"/>
    <n v="0"/>
    <n v="0"/>
    <n v="0"/>
    <n v="0"/>
    <n v="11125758"/>
    <n v="0"/>
    <n v="2201583447"/>
    <d v="2025-01-24T00:00:00"/>
    <s v="(en blanco)"/>
    <n v="83095631"/>
  </r>
  <r>
    <n v="891480000"/>
    <s v="COMFAMILIAR RISARALDA"/>
    <s v="EI5114646"/>
    <s v="'EI5114646', "/>
    <s v="891480000_EI5114646"/>
    <s v="EI51"/>
    <s v="4646"/>
    <d v="2023-06-30T00:00:00"/>
    <n v="24672"/>
    <s v="PEREIRA"/>
    <s v="Factura cancelada"/>
    <x v="0"/>
    <n v="0"/>
    <m/>
    <m/>
    <m/>
    <m/>
    <s v="Finalizada"/>
    <d v="2023-08-10T00:00:00"/>
    <d v="2023-08-11T00:00:00"/>
    <d v="2023-09-15T00:00:00"/>
    <m/>
    <n v="563"/>
    <s v="Más de 360"/>
    <n v="52063"/>
    <n v="24672"/>
    <n v="0"/>
    <n v="0"/>
    <n v="0"/>
    <n v="0"/>
    <n v="24672"/>
    <n v="0"/>
    <m/>
    <m/>
    <s v="Se realiza glosa, ayuda diagnostica no soportada."/>
    <s v="Elizabeth Fernandez Chilito"/>
    <n v="0"/>
    <n v="0"/>
    <n v="0"/>
    <m/>
    <m/>
    <m/>
    <s v="Servicios hospitalarios"/>
    <m/>
    <s v="CMSSV-152"/>
    <n v="0"/>
    <n v="0"/>
    <n v="0"/>
    <n v="24672"/>
    <n v="0"/>
    <n v="0"/>
    <n v="0"/>
    <n v="0"/>
    <n v="0"/>
    <n v="27391"/>
    <n v="0"/>
    <n v="2201549039"/>
    <d v="2024-09-25T00:00:00"/>
    <s v="(en blanco)"/>
    <n v="65586737"/>
  </r>
  <r>
    <n v="891480000"/>
    <s v="COMFAMILIAR RISARALDA"/>
    <s v="EI0149012"/>
    <s v="'EI0149012', "/>
    <s v="891480000_EI0149012"/>
    <s v="EI01"/>
    <s v="9012"/>
    <d v="2024-09-26T00:00:00"/>
    <n v="21500"/>
    <s v="PEREIRA"/>
    <s v="Factura cancelada"/>
    <x v="0"/>
    <n v="0"/>
    <m/>
    <m/>
    <m/>
    <m/>
    <s v="Finalizada"/>
    <d v="2024-09-10T00:00:00"/>
    <d v="2024-10-08T00:00:00"/>
    <d v="2025-01-14T00:00:00"/>
    <m/>
    <n v="76"/>
    <s v="61-90"/>
    <n v="112500"/>
    <n v="21500"/>
    <n v="0"/>
    <n v="0"/>
    <n v="0"/>
    <n v="0"/>
    <n v="21500"/>
    <n v="0"/>
    <m/>
    <m/>
    <s v="mayor valor cobrado en codigo 890344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0341638"/>
    <s v="'EI0341638', "/>
    <s v="891480000_EI0341638"/>
    <s v="EI03"/>
    <s v="1638"/>
    <d v="2024-09-26T00:00:00"/>
    <n v="21500"/>
    <s v="PEREIRA"/>
    <s v="Factura cancelada"/>
    <x v="0"/>
    <n v="0"/>
    <m/>
    <m/>
    <m/>
    <m/>
    <s v="Finalizada"/>
    <d v="2024-09-05T00:00:00"/>
    <d v="2024-10-08T00:00:00"/>
    <d v="2025-01-14T00:00:00"/>
    <m/>
    <n v="76"/>
    <s v="61-90"/>
    <n v="112500"/>
    <n v="21500"/>
    <n v="0"/>
    <n v="0"/>
    <n v="0"/>
    <n v="0"/>
    <n v="21500"/>
    <n v="0"/>
    <m/>
    <m/>
    <s v="mayor valor cobrado en codigo que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0341740"/>
    <s v="'EI0341740', "/>
    <s v="891480000_EI0341740"/>
    <s v="EI03"/>
    <s v="1740"/>
    <d v="2024-09-26T00:00:00"/>
    <n v="21500"/>
    <s v="PEREIRA"/>
    <s v="Factura cancelada"/>
    <x v="0"/>
    <n v="0"/>
    <m/>
    <m/>
    <m/>
    <m/>
    <s v="Finalizada"/>
    <d v="2024-09-09T00:00:00"/>
    <d v="2024-10-08T00:00:00"/>
    <d v="2025-01-14T00:00:00"/>
    <m/>
    <n v="76"/>
    <s v="61-90"/>
    <n v="112500"/>
    <n v="21500"/>
    <n v="0"/>
    <n v="0"/>
    <n v="0"/>
    <n v="0"/>
    <n v="21500"/>
    <n v="0"/>
    <m/>
    <m/>
    <s v="mayor valor cobrado en codigo que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2838890"/>
    <s v="'EI2838890', "/>
    <s v="891480000_EI2838890"/>
    <s v="EI28"/>
    <s v="8890"/>
    <d v="2024-09-26T00:00:00"/>
    <n v="21500"/>
    <s v="PEREIRA"/>
    <s v="Factura cancelada"/>
    <x v="0"/>
    <n v="0"/>
    <m/>
    <m/>
    <m/>
    <m/>
    <s v="Finalizada"/>
    <d v="2024-09-10T00:00:00"/>
    <d v="2024-10-08T00:00:00"/>
    <d v="2025-01-14T00:00:00"/>
    <m/>
    <n v="76"/>
    <s v="61-90"/>
    <n v="112500"/>
    <n v="21500"/>
    <n v="0"/>
    <n v="0"/>
    <n v="0"/>
    <n v="0"/>
    <n v="21500"/>
    <n v="0"/>
    <m/>
    <m/>
    <s v="mayor valor cobrado en codigo que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J2321791"/>
    <s v="'EJ2321791', "/>
    <s v="891480000_EJ2321791"/>
    <s v="EJ23"/>
    <s v="1791"/>
    <d v="2024-09-26T00:00:00"/>
    <n v="21500"/>
    <s v="PEREIRA"/>
    <s v="Factura cancelada"/>
    <x v="0"/>
    <n v="0"/>
    <m/>
    <m/>
    <m/>
    <m/>
    <s v="Finalizada"/>
    <d v="2024-09-02T00:00:00"/>
    <d v="2024-10-08T00:00:00"/>
    <d v="2025-01-14T00:00:00"/>
    <m/>
    <n v="76"/>
    <s v="61-90"/>
    <n v="112500"/>
    <n v="21500"/>
    <n v="0"/>
    <n v="0"/>
    <n v="0"/>
    <n v="0"/>
    <n v="21500"/>
    <n v="0"/>
    <m/>
    <m/>
    <s v="mayor valor cobrado en codigo que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0149660"/>
    <s v="'EI0149660', "/>
    <s v="891480000_EI0149660"/>
    <s v="EI01"/>
    <s v="9660"/>
    <d v="2024-09-30T00:00:00"/>
    <n v="21500"/>
    <s v="PEREIRA"/>
    <s v="Factura cancelada"/>
    <x v="0"/>
    <n v="0"/>
    <m/>
    <m/>
    <m/>
    <m/>
    <s v="Finalizada"/>
    <d v="2024-09-25T00:00:00"/>
    <d v="2024-10-09T00:00:00"/>
    <d v="2025-01-14T00:00:00"/>
    <m/>
    <n v="76"/>
    <s v="61-90"/>
    <n v="112500"/>
    <n v="21500"/>
    <n v="0"/>
    <n v="0"/>
    <n v="0"/>
    <n v="0"/>
    <n v="21500"/>
    <n v="0"/>
    <m/>
    <m/>
    <s v="mayor valor cobrado en codigo 890344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0341715"/>
    <s v="'EI0341715', "/>
    <s v="891480000_EI0341715"/>
    <s v="EI03"/>
    <s v="1715"/>
    <d v="2024-09-30T00:00:00"/>
    <n v="21500"/>
    <s v="PEREIRA"/>
    <s v="Factura cancelada"/>
    <x v="0"/>
    <n v="0"/>
    <m/>
    <m/>
    <m/>
    <m/>
    <s v="Finalizada"/>
    <d v="2024-09-09T00:00:00"/>
    <d v="2024-10-09T00:00:00"/>
    <d v="2025-01-14T00:00:00"/>
    <m/>
    <n v="76"/>
    <s v="61-90"/>
    <n v="112500"/>
    <n v="21500"/>
    <n v="0"/>
    <n v="0"/>
    <n v="0"/>
    <n v="0"/>
    <n v="21500"/>
    <n v="0"/>
    <m/>
    <m/>
    <s v="mayor valor cobrado en codigo que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J0825881"/>
    <s v="'EJ0825881', "/>
    <s v="891480000_EJ0825881"/>
    <s v="EJ08"/>
    <s v="5881"/>
    <d v="2024-09-30T00:00:00"/>
    <n v="21500"/>
    <s v="PEREIRA"/>
    <s v="Factura cancelada"/>
    <x v="0"/>
    <n v="0"/>
    <m/>
    <m/>
    <m/>
    <m/>
    <s v="Finalizada"/>
    <d v="2024-09-23T00:00:00"/>
    <d v="2024-10-09T00:00:00"/>
    <d v="2025-01-14T00:00:00"/>
    <m/>
    <n v="76"/>
    <s v="61-90"/>
    <n v="112500"/>
    <n v="21500"/>
    <n v="0"/>
    <n v="0"/>
    <n v="0"/>
    <n v="0"/>
    <n v="21500"/>
    <n v="0"/>
    <m/>
    <m/>
    <s v="mayor valor cobrado en codigo 890344 facturan $ 112500 convenio $ 91000 dif $ 21500"/>
    <s v="Acta Conciliacion N°483"/>
    <n v="0"/>
    <n v="0"/>
    <n v="0"/>
    <m/>
    <m/>
    <m/>
    <s v="Servicios ambulatorios"/>
    <m/>
    <s v="CNT-2023-532"/>
    <n v="0"/>
    <n v="0"/>
    <n v="0"/>
    <n v="21500"/>
    <n v="0"/>
    <n v="0"/>
    <n v="0"/>
    <n v="0"/>
    <n v="0"/>
    <n v="91000"/>
    <n v="0"/>
    <n v="4800066443"/>
    <d v="2024-12-12T00:00:00"/>
    <s v="PAGO DIRECTO REGIMEN SUBSIDIADO NOVIEMBRE 2024"/>
    <n v="375572694"/>
  </r>
  <r>
    <n v="891480000"/>
    <s v="COMFAMILIAR RISARALDA"/>
    <s v="EI606908"/>
    <s v="'EI606908', "/>
    <s v="891480000_EI606908"/>
    <s v="EI60"/>
    <s v="908"/>
    <d v="2023-05-05T00:00:00"/>
    <n v="95802"/>
    <s v="PEREIRA"/>
    <s v="Factura cancelada"/>
    <x v="1"/>
    <n v="0"/>
    <m/>
    <m/>
    <m/>
    <m/>
    <s v="Finalizada"/>
    <d v="2023-04-13T00:00:00"/>
    <d v="2023-08-14T00:00:00"/>
    <d v="2023-12-29T00:00:00"/>
    <m/>
    <n v="458"/>
    <s v="Más de 360"/>
    <n v="4242065"/>
    <n v="22834"/>
    <n v="0"/>
    <n v="0"/>
    <n v="0"/>
    <n v="0"/>
    <n v="11417"/>
    <n v="0"/>
    <m/>
    <m/>
    <s v="Se objeta medicamento 21382-1 - CEFTRIAXONA POLVO P/RECONSTITUIR SOL INY. Facturan 13, mayor valor facturado, tarifa pactada $33.040 se objeta la diferencia $1.260 x 13 glosa total $ 16.380|Se objeta medicamento 19922562-10 - DIPIRONA MONOHIDRATO SOLUCION. Facturan 24, mayor valor facturado, tarifa pactada $560 se objeta la diferencia $140 x 24 glosa total $ 3.360|Se objeta medicamento 19946535-1 - METRONIDAZOL SOLUCION INYECTABLE. Facturan 17, mayor valor facturado, tarifa pactada $6.538 se objeta la diferencia $182 x 17 glosa total $ 3.094"/>
    <s v="Acta Conciliacion N°24"/>
    <n v="0"/>
    <n v="11417"/>
    <n v="0"/>
    <m/>
    <m/>
    <m/>
    <s v="Servicios de internación y/o cirugía (Hospitalaria o Ambulatoria)"/>
    <m/>
    <s v="CMSSV-152"/>
    <n v="95802"/>
    <n v="0"/>
    <n v="0"/>
    <n v="0"/>
    <n v="0"/>
    <n v="0"/>
    <n v="0"/>
    <n v="0"/>
    <n v="0"/>
    <n v="4134846"/>
    <n v="0"/>
    <n v="4800065696"/>
    <d v="2024-10-23T00:00:00"/>
    <s v="PAGO DIRECTO RC 2DO PROC. OCTUBRE"/>
    <n v="38645034"/>
  </r>
  <r>
    <n v="891480000"/>
    <s v="COMFAMILIAR RISARALDA"/>
    <s v="EJ289141"/>
    <s v="'EJ289141', "/>
    <s v="891480000_EJ289141"/>
    <s v="EJ28"/>
    <s v="141"/>
    <d v="2024-04-12T00:00:00"/>
    <n v="205263"/>
    <s v="PEREIRA"/>
    <s v="Factura cancelada"/>
    <x v="1"/>
    <n v="0"/>
    <m/>
    <m/>
    <m/>
    <m/>
    <s v="Finalizada"/>
    <d v="2024-04-10T00:00:00"/>
    <d v="2024-04-12T00:00:00"/>
    <d v="2025-01-20T00:00:00"/>
    <m/>
    <n v="70"/>
    <s v="61-90"/>
    <n v="217200"/>
    <n v="11937"/>
    <n v="0"/>
    <n v="0"/>
    <n v="0"/>
    <n v="0"/>
    <n v="11937"/>
    <n v="0"/>
    <m/>
    <m/>
    <s v="MAYOR VALOR COBRADO EN CODIGO 255006 FACTURANN $ 217200 CONVENIO $ 205263 DIF $ 11937"/>
    <s v="Acta Conciliacion N°499"/>
    <n v="0"/>
    <n v="0"/>
    <n v="0"/>
    <m/>
    <m/>
    <m/>
    <s v="Servicios hospitalarios"/>
    <m/>
    <s v="CNT-2023-532"/>
    <n v="205263"/>
    <n v="0"/>
    <n v="0"/>
    <n v="0"/>
    <n v="0"/>
    <n v="0"/>
    <n v="0"/>
    <n v="0"/>
    <n v="0"/>
    <n v="205263"/>
    <n v="0"/>
    <n v="4800063572"/>
    <d v="2024-04-30T00:00:00"/>
    <m/>
    <n v="0"/>
  </r>
  <r>
    <n v="891480000"/>
    <s v="COMFAMILIAR RISARALDA"/>
    <s v="EI537048"/>
    <s v="'EI537048', "/>
    <s v="891480000_EI537048"/>
    <s v="EI53"/>
    <s v="048"/>
    <d v="2023-06-30T00:00:00"/>
    <n v="1640315"/>
    <s v="PEREIRA"/>
    <s v="Factura cancelada"/>
    <x v="1"/>
    <n v="0"/>
    <m/>
    <m/>
    <m/>
    <m/>
    <s v="Finalizada"/>
    <d v="2023-06-15T00:00:00"/>
    <d v="2023-10-02T00:00:00"/>
    <d v="2024-02-29T00:00:00"/>
    <m/>
    <n v="396"/>
    <s v="Más de 360"/>
    <n v="12612911"/>
    <n v="2624504"/>
    <n v="0"/>
    <n v="0"/>
    <n v="0"/>
    <n v="0"/>
    <n v="984189"/>
    <n v="0"/>
    <m/>
    <m/>
    <s v="SOLICTAN CPRE EL DIA  30 DE MAYO: LA CUAL FUE REALIZADA EL DIA 5 DE JUNIO, SE CONSIDERA FALTA DE OPORTUNIDAD, SE GLOSA ESTANCIA DEL 31 DE MAYO AL 4 DE JUNIO.  5 DIAS: TOTAL: 1.640.315 |6 DE JUNIO: PACIENTE CON ESTENOSIS SEVERA DE VÍA BILIAR DISTAL, SE INDICA LLEVAR A CIRUGÍA PARA RECONSTRUCCIÓN BILIAR Y TOMA DE BIOPSIA POR CONGELACIÓN Y EN CASO DE SER POSITIVA REALIZAR PANCREATODUODENECTOMIA O DE SER NEGATIVA REALIZAR RECONSTRUCCIÓN BILIAR, PACIENTE A LA ESPERA DE PROCEDIMIENTO EL CUAL NO REALIZAN, PACIENTE FALLECE EL DIA 12 DE JUNIO. SE CONSIDERA ESTANCIA NO PERTINENTE POR FALTA DE OPORTUNIDAD DEL 7 DE JUNIO HASTA EL  9 DE JUNIO, PACIENTE A ESPERA DE PROCEDIMIENTO.   CANT 3 DIAS:  328,063, TOTAL: 984189 "/>
    <s v="Acta Conciliacion N°94"/>
    <n v="0"/>
    <n v="1640315"/>
    <n v="0"/>
    <m/>
    <m/>
    <m/>
    <s v="Servicios hospitalarios"/>
    <m/>
    <s v="CMSSV-152"/>
    <n v="1640315"/>
    <n v="0"/>
    <n v="0"/>
    <n v="0"/>
    <n v="0"/>
    <n v="0"/>
    <n v="0"/>
    <n v="0"/>
    <n v="0"/>
    <n v="1640315"/>
    <n v="0"/>
    <n v="2201520846"/>
    <d v="2024-06-24T00:00:00"/>
    <s v="(en blanco)"/>
    <n v="56038728"/>
  </r>
  <r>
    <n v="891480000"/>
    <s v="COMFAMILIAR RISARALDA"/>
    <s v="EI607824"/>
    <s v="'EI607824', "/>
    <s v="891480000_EI607824"/>
    <s v="EI60"/>
    <s v="824"/>
    <d v="2023-08-31T00:00:00"/>
    <n v="3042175"/>
    <s v="PEREIRA"/>
    <s v="Factura cancelada"/>
    <x v="1"/>
    <n v="0"/>
    <m/>
    <m/>
    <m/>
    <m/>
    <s v="Finalizada"/>
    <d v="2023-08-28T00:00:00"/>
    <d v="2023-10-02T00:00:00"/>
    <d v="2024-02-29T00:00:00"/>
    <m/>
    <n v="396"/>
    <s v="Más de 360"/>
    <n v="18533269"/>
    <n v="3042175"/>
    <n v="0"/>
    <n v="0"/>
    <n v="0"/>
    <n v="0"/>
    <n v="0"/>
    <n v="0"/>
    <m/>
    <m/>
    <s v="876110 - AORTOGRAMA TORACICO - 20230823,  NO FACTURABLE EN ESTE CASO,  ESTA IMPLICITO EN  CIERRE DE DUCTUS ARTERIOSO PERSISTENTE, VÍA PERCUTÁNEA (ENDOVASCULAR), EN DESCRIPCION DEL PROCEDIMINTO RELATAN:  &quot;Se realiza Aortograma de control en proyección lateral izquierda observando dispositivo bien ubicado&quot;."/>
    <s v="Acta Conciliacion N°94"/>
    <n v="0"/>
    <n v="3042175"/>
    <n v="0"/>
    <m/>
    <m/>
    <m/>
    <s v="Servicios hospitalarios"/>
    <m/>
    <s v="CMSSV-152"/>
    <n v="3042175"/>
    <n v="0"/>
    <n v="0"/>
    <n v="0"/>
    <n v="0"/>
    <n v="0"/>
    <n v="0"/>
    <n v="0"/>
    <n v="0"/>
    <n v="15491094"/>
    <n v="0"/>
    <n v="4800062056"/>
    <d v="2023-12-20T00:00:00"/>
    <s v="PAGO DIRECTO REGIMEN SUBSIDIADO NOVIEMBRE 2023"/>
    <n v="23584900"/>
  </r>
  <r>
    <n v="891480000"/>
    <s v="COMFAMILIAR RISARALDA"/>
    <s v="EI584692"/>
    <s v="'EI584692', "/>
    <s v="891480000_EI584692"/>
    <s v="EI58"/>
    <s v="692"/>
    <d v="2023-08-11T00:00:00"/>
    <n v="115408"/>
    <s v="PEREIRA"/>
    <s v="Factura cancelada"/>
    <x v="1"/>
    <n v="0"/>
    <m/>
    <m/>
    <m/>
    <m/>
    <s v="Finalizada"/>
    <d v="2023-06-27T00:00:00"/>
    <d v="2023-10-02T00:00:00"/>
    <d v="2024-05-22T00:00:00"/>
    <m/>
    <n v="313"/>
    <s v="181-360"/>
    <n v="6798022"/>
    <n v="140000"/>
    <n v="0"/>
    <n v="0"/>
    <n v="0"/>
    <n v="0"/>
    <n v="0"/>
    <n v="0"/>
    <m/>
    <m/>
    <s v="EPS levanta objeción. |IPS Acepta objeción. |IPS Acepta objeción. |IPS Acepta objeción. "/>
    <s v="Maiber Rullely Acevedo Vasquez"/>
    <n v="0"/>
    <n v="140000"/>
    <n v="0"/>
    <m/>
    <m/>
    <m/>
    <s v="Servicios hospitalarios"/>
    <m/>
    <s v="CMSSV-152"/>
    <n v="115408"/>
    <n v="0"/>
    <n v="0"/>
    <n v="0"/>
    <n v="0"/>
    <n v="0"/>
    <n v="0"/>
    <n v="0"/>
    <n v="0"/>
    <n v="6542614"/>
    <n v="0"/>
    <n v="2201500332"/>
    <d v="2024-04-12T00:00:00"/>
    <s v="(en blanco)"/>
    <n v="97989605"/>
  </r>
  <r>
    <n v="891480000"/>
    <s v="COMFAMILIAR RISARALDA"/>
    <s v="EI507569"/>
    <s v="'EI507569', "/>
    <s v="891480000_EI507569"/>
    <s v="EI50"/>
    <s v="569"/>
    <d v="2023-08-15T00:00:00"/>
    <n v="4100"/>
    <s v="PEREIRA"/>
    <s v="Factura cancelada"/>
    <x v="1"/>
    <n v="0"/>
    <m/>
    <m/>
    <m/>
    <m/>
    <s v="Finalizada"/>
    <d v="2023-07-24T00:00:00"/>
    <d v="2024-01-11T00:00:00"/>
    <d v="2024-01-25T00:00:00"/>
    <m/>
    <n v="431"/>
    <s v="Más de 360"/>
    <n v="4503083"/>
    <n v="4503083"/>
    <n v="4100"/>
    <n v="4100"/>
    <n v="0"/>
    <n v="0"/>
    <n v="0"/>
    <n v="0"/>
    <m/>
    <m/>
    <m/>
    <s v="Ana Milena Lozano Rivera"/>
    <n v="0"/>
    <n v="4498983"/>
    <n v="0"/>
    <m/>
    <m/>
    <m/>
    <s v="Servicios hospitalarios"/>
    <m/>
    <s v="CNT-2023-532"/>
    <n v="4100"/>
    <n v="0"/>
    <n v="0"/>
    <n v="0"/>
    <n v="0"/>
    <n v="0"/>
    <n v="0"/>
    <n v="0"/>
    <n v="0"/>
    <n v="4498983"/>
    <n v="0"/>
    <n v="2201549039"/>
    <d v="2024-09-25T00:00:00"/>
    <s v="(en blanco)"/>
    <n v="65586737"/>
  </r>
  <r>
    <n v="891480000"/>
    <s v="COMFAMILIAR RISARALDA"/>
    <s v="EI585898"/>
    <s v="'EI585898', "/>
    <s v="891480000_EI585898"/>
    <s v="EI58"/>
    <s v="898"/>
    <d v="2024-09-30T00:00:00"/>
    <n v="338000"/>
    <s v="PEREIRA"/>
    <s v="Factura cancelada"/>
    <x v="1"/>
    <n v="0"/>
    <m/>
    <m/>
    <m/>
    <m/>
    <s v="Finalizada"/>
    <d v="2024-05-20T00:00:00"/>
    <d v="2024-10-08T00:00:00"/>
    <d v="2024-10-15T00:00:00"/>
    <m/>
    <n v="167"/>
    <s v="91-180"/>
    <n v="4781993"/>
    <n v="4781993"/>
    <n v="338000"/>
    <n v="338000"/>
    <n v="0"/>
    <n v="0"/>
    <n v="0"/>
    <n v="0"/>
    <m/>
    <m/>
    <m/>
    <s v="Ana Milena Lozano Rivera"/>
    <n v="0"/>
    <n v="4443993"/>
    <n v="0"/>
    <m/>
    <m/>
    <m/>
    <s v="Servicios hospitalarios"/>
    <m/>
    <s v="CNT-2023-532"/>
    <n v="338000"/>
    <n v="0"/>
    <n v="0"/>
    <n v="0"/>
    <n v="0"/>
    <n v="0"/>
    <n v="0"/>
    <n v="0"/>
    <n v="0"/>
    <n v="4443993"/>
    <n v="0"/>
    <n v="4800066027"/>
    <d v="2024-11-15T00:00:00"/>
    <s v="PAGO DIRECTO REGIMEN SUBSIDIADO OCTUBRE 2024"/>
    <n v="74797127"/>
  </r>
  <r>
    <n v="891480000"/>
    <s v="COMFAMILIAR RISARALDA"/>
    <s v="EJ215498"/>
    <s v="'EJ215498', "/>
    <s v="891480000_EJ215498"/>
    <s v="EJ21"/>
    <s v="498"/>
    <d v="2023-08-01T00:00:00"/>
    <n v="45664"/>
    <s v="PEREIRA"/>
    <s v="Factura cancelada"/>
    <x v="1"/>
    <n v="0"/>
    <m/>
    <m/>
    <m/>
    <m/>
    <s v="Finalizada"/>
    <d v="2023-07-13T00:00:00"/>
    <d v="2023-08-01T00:00:00"/>
    <d v="2023-08-08T00:00:00"/>
    <m/>
    <n v="601"/>
    <s v="Más de 360"/>
    <n v="2283206"/>
    <n v="2283206"/>
    <n v="0"/>
    <n v="0"/>
    <n v="0"/>
    <n v="0"/>
    <n v="0"/>
    <n v="0"/>
    <m/>
    <m/>
    <m/>
    <s v="Ana Milena Lozano Rivera"/>
    <n v="45664"/>
    <n v="2283206"/>
    <n v="0"/>
    <m/>
    <m/>
    <m/>
    <s v="Servicios hospitalarios"/>
    <m/>
    <s v="COT-2023-60"/>
    <n v="45664"/>
    <n v="0"/>
    <n v="0"/>
    <n v="0"/>
    <n v="0"/>
    <n v="0"/>
    <n v="0"/>
    <n v="0"/>
    <n v="0"/>
    <n v="2237542"/>
    <n v="0"/>
    <n v="2201549039"/>
    <d v="2024-09-25T00:00:00"/>
    <s v="(en blanco)"/>
    <n v="65586737"/>
  </r>
  <r>
    <n v="891480000"/>
    <s v="COMFAMILIAR RISARALDA"/>
    <s v="EI4261488"/>
    <s v="'EI4261488', "/>
    <s v="891480000_EI4261488"/>
    <s v="EI42"/>
    <s v="1488"/>
    <d v="2024-02-08T00:00:00"/>
    <n v="3087"/>
    <s v="PEREIRA"/>
    <s v="Factura cancelada"/>
    <x v="1"/>
    <n v="0"/>
    <m/>
    <m/>
    <m/>
    <m/>
    <s v="Finalizada"/>
    <d v="2024-01-24T00:00:00"/>
    <d v="2024-02-08T00:00:00"/>
    <d v="2024-02-26T00:00:00"/>
    <m/>
    <n v="399"/>
    <s v="Más de 360"/>
    <n v="1124550"/>
    <n v="1124550"/>
    <n v="133087"/>
    <n v="133087.08499999999"/>
    <n v="0"/>
    <n v="0"/>
    <n v="0"/>
    <n v="0"/>
    <m/>
    <m/>
    <m/>
    <s v="Ana Milena Lozano Rivera"/>
    <n v="0"/>
    <n v="991463"/>
    <n v="0"/>
    <m/>
    <m/>
    <m/>
    <s v="Servicios hospitalarios"/>
    <m/>
    <s v="CNT-2023-532"/>
    <n v="3087"/>
    <n v="0"/>
    <n v="0"/>
    <n v="0"/>
    <n v="0"/>
    <n v="0"/>
    <n v="0"/>
    <n v="0"/>
    <n v="0"/>
    <n v="991463"/>
    <n v="0"/>
    <n v="4800065964"/>
    <d v="2024-11-15T00:00:00"/>
    <s v="PAGO DIRECTO RC 1PRIR PROC. NOVIEMBRE"/>
    <n v="203258950"/>
  </r>
  <r>
    <n v="891480000"/>
    <s v="COMFAMILIAR RISARALDA"/>
    <s v="EI2832397"/>
    <s v="'EI2832397', "/>
    <s v="891480000_EI2832397"/>
    <s v="EI28"/>
    <s v="2397"/>
    <d v="2024-03-27T00:00:00"/>
    <n v="141603"/>
    <s v="PEREIRA"/>
    <s v="Factura cancelada"/>
    <x v="1"/>
    <n v="0"/>
    <m/>
    <m/>
    <m/>
    <m/>
    <s v="Finalizada"/>
    <d v="2024-03-19T00:00:00"/>
    <d v="2024-08-01T00:00:00"/>
    <d v="2024-08-09T00:00:00"/>
    <m/>
    <n v="234"/>
    <s v="181-360"/>
    <n v="1231332"/>
    <n v="1231332"/>
    <n v="141603"/>
    <n v="141603"/>
    <n v="0"/>
    <n v="0"/>
    <n v="0"/>
    <n v="0"/>
    <m/>
    <m/>
    <m/>
    <s v="Ana Milena Lozano Rivera"/>
    <n v="0"/>
    <n v="1089729"/>
    <n v="0"/>
    <m/>
    <m/>
    <m/>
    <s v="Servicios ambulatorios"/>
    <m/>
    <s v="CNT-2023-532"/>
    <n v="141603"/>
    <n v="0"/>
    <n v="0"/>
    <n v="0"/>
    <n v="0"/>
    <n v="0"/>
    <n v="0"/>
    <n v="0"/>
    <n v="0"/>
    <n v="1089729"/>
    <n v="0"/>
    <n v="4800065964"/>
    <d v="2024-11-15T00:00:00"/>
    <s v="PAGO DIRECTO RC 1PRIR PROC. NOVIEMBRE"/>
    <n v="203258950"/>
  </r>
  <r>
    <n v="891480000"/>
    <s v="COMFAMILIAR RISARALDA"/>
    <s v="EI684016"/>
    <s v="'EI684016', "/>
    <s v="891480000_EI684016"/>
    <s v="EI68"/>
    <s v="016"/>
    <d v="2023-08-11T00:00:00"/>
    <n v="366591"/>
    <s v="PEREIRA"/>
    <s v="Factura cancelada"/>
    <x v="1"/>
    <n v="0"/>
    <m/>
    <m/>
    <m/>
    <m/>
    <s v="Finalizada"/>
    <d v="2023-06-29T00:00:00"/>
    <d v="2023-10-02T00:00:00"/>
    <d v="2023-11-17T00:00:00"/>
    <m/>
    <n v="500"/>
    <s v="Más de 360"/>
    <n v="1544893"/>
    <n v="366591"/>
    <n v="0"/>
    <n v="0"/>
    <n v="0"/>
    <n v="0"/>
    <n v="0"/>
    <n v="0"/>
    <m/>
    <m/>
    <s v="Se objeta codigo facturado 883210 RESONANCIA NUCLEAR MAGNETICA COLUMNA CERVICAL NO ESTA AUTORIZADA .GESTIONAR CON EL AREA ENCARGADA Facturan $ 366.591"/>
    <s v="Acta Conciliacion N°24"/>
    <n v="0"/>
    <n v="366591"/>
    <n v="0"/>
    <m/>
    <m/>
    <m/>
    <s v="Servicios hospitalarios"/>
    <m/>
    <s v="CMSSV-152"/>
    <n v="366591"/>
    <n v="0"/>
    <n v="0"/>
    <n v="0"/>
    <n v="0"/>
    <n v="0"/>
    <n v="0"/>
    <n v="0"/>
    <n v="0"/>
    <n v="1178302"/>
    <n v="0"/>
    <n v="4800061743"/>
    <d v="2023-11-17T00:00:00"/>
    <s v="PAGO DIRECTO REGIMEN SUBSIDIADO NOVIEMBRE 2023"/>
    <n v="152112612"/>
  </r>
  <r>
    <n v="891480000"/>
    <s v="COMFAMILIAR RISARALDA"/>
    <s v="EI2312237"/>
    <s v="'EI2312237', "/>
    <s v="891480000_EI2312237"/>
    <s v="EI23"/>
    <s v="2237"/>
    <d v="2023-08-29T00:00:00"/>
    <n v="6961"/>
    <s v="PEREIRA"/>
    <s v="Factura cancelada"/>
    <x v="1"/>
    <n v="0"/>
    <m/>
    <m/>
    <m/>
    <m/>
    <s v="Finalizada"/>
    <d v="2023-08-03T00:00:00"/>
    <d v="2023-09-01T00:00:00"/>
    <d v="2023-09-04T00:00:00"/>
    <m/>
    <n v="574"/>
    <s v="Más de 360"/>
    <n v="348030"/>
    <n v="348030"/>
    <n v="0"/>
    <n v="0"/>
    <n v="0"/>
    <n v="0"/>
    <n v="0"/>
    <n v="0"/>
    <m/>
    <m/>
    <m/>
    <s v="Julio Alberto Montoya Pulgar"/>
    <n v="6961"/>
    <n v="348030"/>
    <n v="0"/>
    <m/>
    <m/>
    <m/>
    <s v="Servicios Odontológicos ambulatorios"/>
    <m/>
    <s v="CMSSV-152"/>
    <n v="6961"/>
    <n v="0"/>
    <n v="0"/>
    <n v="0"/>
    <n v="0"/>
    <n v="0"/>
    <n v="0"/>
    <n v="0"/>
    <n v="0"/>
    <n v="341069"/>
    <n v="0"/>
    <n v="2201549039"/>
    <d v="2024-09-25T00:00:00"/>
    <s v="(en blanco)"/>
    <n v="65586737"/>
  </r>
  <r>
    <n v="891480000"/>
    <s v="COMFAMILIAR RISARALDA"/>
    <s v="EI4849015"/>
    <s v="'EI4849015', "/>
    <s v="891480000_EI4849015"/>
    <s v="EI48"/>
    <s v="9015"/>
    <d v="2023-12-14T00:00:00"/>
    <n v="4100"/>
    <s v="PEREIRA"/>
    <s v="Factura cancelada"/>
    <x v="1"/>
    <n v="0"/>
    <m/>
    <m/>
    <m/>
    <m/>
    <s v="Finalizada"/>
    <d v="2023-11-23T00:00:00"/>
    <d v="2023-12-14T00:00:00"/>
    <d v="2023-12-25T00:00:00"/>
    <m/>
    <n v="462"/>
    <s v="Más de 360"/>
    <n v="181503"/>
    <n v="181503"/>
    <n v="4100"/>
    <n v="4100"/>
    <n v="0"/>
    <n v="0"/>
    <n v="0"/>
    <n v="0"/>
    <m/>
    <m/>
    <m/>
    <s v="Ana Milena Lozano Rivera"/>
    <n v="0"/>
    <n v="177403"/>
    <n v="0"/>
    <m/>
    <m/>
    <m/>
    <s v="Servicios hospitalarios"/>
    <m/>
    <s v="CNT-2023-532"/>
    <n v="4100"/>
    <n v="0"/>
    <n v="0"/>
    <n v="0"/>
    <n v="0"/>
    <n v="0"/>
    <n v="0"/>
    <n v="0"/>
    <n v="0"/>
    <n v="177403"/>
    <n v="0"/>
    <n v="2201554301"/>
    <d v="2024-09-30T00:00:00"/>
    <s v="(en blanco)"/>
    <n v="36029767"/>
  </r>
  <r>
    <n v="891480000"/>
    <s v="COMFAMILIAR RISARALDA"/>
    <s v="EI4259386"/>
    <s v="'EI4259386', "/>
    <s v="891480000_EI4259386"/>
    <s v="EI42"/>
    <s v="9386"/>
    <d v="2023-12-15T00:00:00"/>
    <n v="16400"/>
    <s v="PEREIRA"/>
    <s v="Factura cancelada"/>
    <x v="1"/>
    <n v="0"/>
    <m/>
    <m/>
    <m/>
    <m/>
    <s v="Finalizada"/>
    <d v="2023-12-09T00:00:00"/>
    <d v="2023-12-15T00:00:00"/>
    <d v="2023-12-25T00:00:00"/>
    <m/>
    <n v="462"/>
    <s v="Más de 360"/>
    <n v="101215"/>
    <n v="101215"/>
    <n v="16400"/>
    <n v="16400"/>
    <n v="0"/>
    <n v="0"/>
    <n v="0"/>
    <n v="0"/>
    <m/>
    <m/>
    <m/>
    <s v="Ana Milena Lozano Rivera"/>
    <n v="0"/>
    <n v="84815"/>
    <n v="0"/>
    <m/>
    <m/>
    <m/>
    <s v="Servicios hospitalarios"/>
    <m/>
    <s v="CNT-2023-532"/>
    <n v="16400"/>
    <n v="0"/>
    <n v="0"/>
    <n v="0"/>
    <n v="0"/>
    <n v="0"/>
    <n v="0"/>
    <n v="0"/>
    <n v="0"/>
    <n v="84815"/>
    <n v="0"/>
    <n v="2201554301"/>
    <d v="2024-09-30T00:00:00"/>
    <s v="(en blanco)"/>
    <n v="36029767"/>
  </r>
  <r>
    <n v="891480000"/>
    <s v="COMFAMILIAR RISARALDA"/>
    <s v="EI0135655"/>
    <s v="'EI0135655', "/>
    <s v="891480000_EI0135655"/>
    <s v="EI01"/>
    <s v="5655"/>
    <d v="2023-11-07T00:00:00"/>
    <n v="4100"/>
    <s v="PEREIRA"/>
    <s v="Factura cancelada"/>
    <x v="1"/>
    <n v="0"/>
    <m/>
    <m/>
    <m/>
    <m/>
    <s v="Finalizada"/>
    <d v="2023-10-31T00:00:00"/>
    <d v="2023-11-15T00:00:00"/>
    <d v="2023-11-16T00:00:00"/>
    <m/>
    <n v="501"/>
    <s v="Más de 360"/>
    <n v="56297"/>
    <n v="56297"/>
    <n v="8200"/>
    <n v="8200"/>
    <n v="0"/>
    <n v="0"/>
    <n v="0"/>
    <n v="0"/>
    <m/>
    <m/>
    <m/>
    <s v="Ana Milena Lozano Rivera"/>
    <n v="0"/>
    <n v="48097"/>
    <n v="0"/>
    <m/>
    <m/>
    <m/>
    <s v="Servicios ambulatorios"/>
    <m/>
    <s v="CNT-2023-532"/>
    <n v="4100"/>
    <n v="0"/>
    <n v="0"/>
    <n v="0"/>
    <n v="0"/>
    <n v="0"/>
    <n v="0"/>
    <n v="0"/>
    <n v="0"/>
    <n v="48097"/>
    <n v="0"/>
    <n v="2201554301"/>
    <d v="2024-09-30T00:00:00"/>
    <s v="(en blanco)"/>
    <n v="36029767"/>
  </r>
  <r>
    <n v="891480000"/>
    <s v="COMFAMILIAR RISARALDA"/>
    <s v="EI4848640"/>
    <s v="'EI4848640', "/>
    <s v="891480000_EI4848640"/>
    <s v="EI48"/>
    <s v="8640"/>
    <d v="2023-12-01T00:00:00"/>
    <n v="4100"/>
    <s v="PEREIRA"/>
    <s v="Factura cancelada"/>
    <x v="1"/>
    <n v="0"/>
    <m/>
    <m/>
    <m/>
    <m/>
    <s v="Finalizada"/>
    <d v="2023-11-14T00:00:00"/>
    <d v="2023-12-01T00:00:00"/>
    <d v="2023-12-12T00:00:00"/>
    <m/>
    <n v="475"/>
    <s v="Más de 360"/>
    <n v="41432"/>
    <n v="41432"/>
    <n v="4100"/>
    <n v="4100"/>
    <n v="0"/>
    <n v="0"/>
    <n v="0"/>
    <n v="0"/>
    <m/>
    <m/>
    <m/>
    <s v="Ana Milena Lozano Rivera"/>
    <n v="0"/>
    <n v="37332"/>
    <n v="0"/>
    <m/>
    <m/>
    <m/>
    <s v="Servicios hospitalarios"/>
    <m/>
    <s v="CNT-2023-532"/>
    <n v="4100"/>
    <n v="0"/>
    <n v="0"/>
    <n v="0"/>
    <n v="0"/>
    <n v="0"/>
    <n v="0"/>
    <n v="0"/>
    <n v="0"/>
    <n v="37332"/>
    <n v="0"/>
    <n v="2201554301"/>
    <d v="2024-09-30T00:00:00"/>
    <s v="(en blanco)"/>
    <n v="36029767"/>
  </r>
  <r>
    <n v="891480000"/>
    <s v="COMFAMILIAR RISARALDA"/>
    <s v="EJ014756"/>
    <s v="'EJ014756', "/>
    <s v="891480000_EJ014756"/>
    <s v="EJ01"/>
    <s v="756"/>
    <d v="2024-03-27T00:00:00"/>
    <n v="2522304"/>
    <s v="PEREIRA"/>
    <s v="Factura cancelada"/>
    <x v="1"/>
    <n v="0"/>
    <m/>
    <m/>
    <m/>
    <m/>
    <s v="Finalizada"/>
    <d v="2024-03-26T00:00:00"/>
    <d v="2024-04-01T00:00:00"/>
    <d v="2024-04-19T00:00:00"/>
    <m/>
    <n v="346"/>
    <s v="181-360"/>
    <n v="2522304"/>
    <n v="2522304"/>
    <n v="0"/>
    <n v="0"/>
    <n v="0"/>
    <n v="0"/>
    <n v="0"/>
    <n v="0"/>
    <m/>
    <m/>
    <m/>
    <s v="Ana Milena Lozano Rivera"/>
    <n v="0"/>
    <n v="2522304"/>
    <n v="0"/>
    <m/>
    <m/>
    <m/>
    <s v="Servicios ambulatorios"/>
    <m/>
    <s v="CNT-2023-532"/>
    <n v="2522304"/>
    <n v="0"/>
    <n v="0"/>
    <n v="0"/>
    <n v="0"/>
    <n v="0"/>
    <n v="0"/>
    <n v="0"/>
    <n v="0"/>
    <n v="2522304"/>
    <n v="0"/>
    <n v="4800063572"/>
    <d v="2024-04-30T00:00:00"/>
    <m/>
    <n v="0"/>
  </r>
  <r>
    <n v="891480000"/>
    <s v="COMFAMILIAR RISARALDA"/>
    <s v="EI8225218"/>
    <s v="'EI8225218', "/>
    <s v="891480000_EI8225218"/>
    <s v="EI82"/>
    <s v="5218"/>
    <d v="2024-04-10T00:00:00"/>
    <n v="297958"/>
    <s v="PEREIRA"/>
    <s v="Factura cancelada"/>
    <x v="1"/>
    <n v="0"/>
    <m/>
    <m/>
    <m/>
    <m/>
    <s v="Finalizada"/>
    <d v="2024-04-02T00:00:00"/>
    <d v="2024-04-10T00:00:00"/>
    <d v="2024-04-16T00:00:00"/>
    <m/>
    <n v="349"/>
    <s v="181-360"/>
    <n v="297958"/>
    <n v="297958"/>
    <n v="0"/>
    <n v="0"/>
    <n v="0"/>
    <n v="0"/>
    <n v="0"/>
    <n v="0"/>
    <m/>
    <m/>
    <m/>
    <s v="Ana Milena Lozano Rivera"/>
    <n v="0"/>
    <n v="297958"/>
    <n v="0"/>
    <m/>
    <m/>
    <m/>
    <s v="Servicios ambulatorios"/>
    <m/>
    <s v="CNT-2023-532"/>
    <n v="297958"/>
    <n v="0"/>
    <n v="0"/>
    <n v="0"/>
    <n v="0"/>
    <n v="0"/>
    <n v="0"/>
    <n v="0"/>
    <n v="0"/>
    <n v="297958"/>
    <n v="0"/>
    <n v="4800063572"/>
    <d v="2024-04-30T00:00:00"/>
    <m/>
    <n v="0"/>
  </r>
  <r>
    <n v="891480000"/>
    <s v="COMFAMILIAR RISARALDA"/>
    <s v="EI9646712"/>
    <s v="'EI9646712', "/>
    <s v="891480000_EI9646712"/>
    <s v="EI96"/>
    <s v="6712"/>
    <d v="2024-04-10T00:00:00"/>
    <n v="2998835"/>
    <s v="PEREIRA"/>
    <s v="Factura cancelada"/>
    <x v="1"/>
    <n v="0"/>
    <m/>
    <m/>
    <m/>
    <m/>
    <s v="Finalizada"/>
    <d v="2024-04-01T00:00:00"/>
    <d v="2024-04-10T00:00:00"/>
    <d v="2024-04-19T00:00:00"/>
    <m/>
    <n v="346"/>
    <s v="181-360"/>
    <n v="2998835"/>
    <n v="2998835"/>
    <n v="0"/>
    <n v="0"/>
    <n v="0"/>
    <n v="0"/>
    <n v="0"/>
    <n v="0"/>
    <m/>
    <m/>
    <m/>
    <s v="Ana Milena Lozano Rivera"/>
    <n v="0"/>
    <n v="2998835"/>
    <n v="0"/>
    <m/>
    <m/>
    <m/>
    <s v="Servicios ambulatorios"/>
    <m/>
    <s v="CNT-2023-532"/>
    <n v="2998835"/>
    <n v="0"/>
    <n v="0"/>
    <n v="0"/>
    <n v="0"/>
    <n v="0"/>
    <n v="0"/>
    <n v="0"/>
    <n v="0"/>
    <n v="2998835"/>
    <n v="0"/>
    <n v="4800063572"/>
    <d v="2024-04-30T00:00:00"/>
    <m/>
    <n v="0"/>
  </r>
  <r>
    <n v="891480000"/>
    <s v="COMFAMILIAR RISARALDA"/>
    <s v="EJ014764"/>
    <s v="'EJ014764', "/>
    <s v="891480000_EJ014764"/>
    <s v="EJ01"/>
    <s v="764"/>
    <d v="2024-04-10T00:00:00"/>
    <n v="1261152"/>
    <s v="PEREIRA"/>
    <s v="Factura cancelada"/>
    <x v="1"/>
    <n v="0"/>
    <m/>
    <m/>
    <m/>
    <m/>
    <s v="Finalizada"/>
    <d v="2024-04-01T00:00:00"/>
    <d v="2024-04-10T00:00:00"/>
    <d v="2024-04-19T00:00:00"/>
    <m/>
    <n v="346"/>
    <s v="181-360"/>
    <n v="1261152"/>
    <n v="1261152"/>
    <n v="0"/>
    <n v="0"/>
    <n v="0"/>
    <n v="0"/>
    <n v="0"/>
    <n v="0"/>
    <m/>
    <m/>
    <m/>
    <s v="Ana Milena Lozano Rivera"/>
    <n v="0"/>
    <n v="1261152"/>
    <n v="0"/>
    <m/>
    <m/>
    <m/>
    <s v="Servicios ambulatorios"/>
    <m/>
    <s v="CNT-2023-532"/>
    <n v="1261152"/>
    <n v="0"/>
    <n v="0"/>
    <n v="0"/>
    <n v="0"/>
    <n v="0"/>
    <n v="0"/>
    <n v="0"/>
    <n v="0"/>
    <n v="1261152"/>
    <n v="0"/>
    <n v="4800063572"/>
    <d v="2024-04-30T00:00:00"/>
    <m/>
    <n v="0"/>
  </r>
  <r>
    <n v="891480000"/>
    <s v="COMFAMILIAR RISARALDA"/>
    <s v="EJ0419642"/>
    <s v="'EJ0419642', "/>
    <s v="891480000_EJ0419642"/>
    <s v="EJ04"/>
    <s v="9642"/>
    <d v="2024-04-10T00:00:00"/>
    <n v="1044600"/>
    <s v="PEREIRA"/>
    <s v="Factura cancelada"/>
    <x v="1"/>
    <n v="0"/>
    <m/>
    <m/>
    <m/>
    <m/>
    <s v="Finalizada"/>
    <d v="2024-04-08T00:00:00"/>
    <d v="2024-04-10T00:00:00"/>
    <d v="2024-04-16T00:00:00"/>
    <m/>
    <n v="349"/>
    <s v="181-360"/>
    <n v="1044600"/>
    <n v="1044600"/>
    <n v="0"/>
    <n v="0"/>
    <n v="0"/>
    <n v="0"/>
    <n v="0"/>
    <n v="0"/>
    <m/>
    <m/>
    <m/>
    <s v="Ana Milena Lozano Rivera"/>
    <n v="0"/>
    <n v="1044600"/>
    <n v="0"/>
    <m/>
    <m/>
    <m/>
    <s v="Servicios Odontológicos ambulatorios"/>
    <m/>
    <s v="CNT-2023-532"/>
    <n v="1044600"/>
    <n v="0"/>
    <n v="0"/>
    <n v="0"/>
    <n v="0"/>
    <n v="0"/>
    <n v="0"/>
    <n v="0"/>
    <n v="0"/>
    <n v="1044600"/>
    <n v="0"/>
    <n v="4800063572"/>
    <d v="2024-04-30T00:00:00"/>
    <m/>
    <n v="0"/>
  </r>
  <r>
    <n v="891480000"/>
    <s v="COMFAMILIAR RISARALDA"/>
    <s v="EJ0419655"/>
    <s v="'EJ0419655', "/>
    <s v="891480000_EJ0419655"/>
    <s v="EJ04"/>
    <s v="9655"/>
    <d v="2024-04-10T00:00:00"/>
    <n v="735112"/>
    <s v="PEREIRA"/>
    <s v="Factura cancelada"/>
    <x v="1"/>
    <n v="0"/>
    <m/>
    <m/>
    <m/>
    <m/>
    <s v="Finalizada"/>
    <d v="2024-04-08T00:00:00"/>
    <d v="2024-04-10T00:00:00"/>
    <d v="2024-04-16T00:00:00"/>
    <m/>
    <n v="349"/>
    <s v="181-360"/>
    <n v="735112"/>
    <n v="735112"/>
    <n v="0"/>
    <n v="0"/>
    <n v="0"/>
    <n v="0"/>
    <n v="0"/>
    <n v="0"/>
    <m/>
    <m/>
    <m/>
    <s v="Ana Milena Lozano Rivera"/>
    <n v="0"/>
    <n v="735112"/>
    <n v="0"/>
    <m/>
    <m/>
    <m/>
    <s v="Servicios Odontológicos ambulatorios"/>
    <m/>
    <s v="CNT-2023-532"/>
    <n v="735112"/>
    <n v="0"/>
    <n v="0"/>
    <n v="0"/>
    <n v="0"/>
    <n v="0"/>
    <n v="0"/>
    <n v="0"/>
    <n v="0"/>
    <n v="735112"/>
    <n v="0"/>
    <n v="4800063572"/>
    <d v="2024-04-30T00:00:00"/>
    <m/>
    <n v="0"/>
  </r>
  <r>
    <n v="891480000"/>
    <s v="COMFAMILIAR RISARALDA"/>
    <s v="EJ226622"/>
    <s v="'EJ226622', "/>
    <s v="891480000_EJ226622"/>
    <s v="EJ22"/>
    <s v="622"/>
    <d v="2024-04-10T00:00:00"/>
    <n v="1528881"/>
    <s v="PEREIRA"/>
    <s v="Factura cancelada"/>
    <x v="1"/>
    <n v="0"/>
    <m/>
    <m/>
    <m/>
    <m/>
    <s v="Finalizada"/>
    <d v="2024-04-03T00:00:00"/>
    <d v="2024-04-10T00:00:00"/>
    <d v="2024-04-19T00:00:00"/>
    <m/>
    <n v="346"/>
    <s v="181-360"/>
    <n v="1528881"/>
    <n v="1528881"/>
    <n v="0"/>
    <n v="0"/>
    <n v="0"/>
    <n v="0"/>
    <n v="0"/>
    <n v="0"/>
    <m/>
    <m/>
    <m/>
    <s v="Ana Milena Lozano Rivera"/>
    <n v="0"/>
    <n v="1528881"/>
    <n v="0"/>
    <m/>
    <m/>
    <m/>
    <s v="Servicios hospitalarios"/>
    <m/>
    <s v="CNT-2023-532"/>
    <n v="1528881"/>
    <n v="0"/>
    <n v="0"/>
    <n v="0"/>
    <n v="0"/>
    <n v="0"/>
    <n v="0"/>
    <n v="0"/>
    <n v="0"/>
    <n v="1528881"/>
    <n v="0"/>
    <n v="4800063572"/>
    <d v="2024-04-30T00:00:00"/>
    <m/>
    <n v="0"/>
  </r>
  <r>
    <n v="891480000"/>
    <s v="COMFAMILIAR RISARALDA"/>
    <s v="EJ289057"/>
    <s v="'EJ289057', "/>
    <s v="891480000_EJ289057"/>
    <s v="EJ28"/>
    <s v="057"/>
    <d v="2024-04-10T00:00:00"/>
    <n v="2625113"/>
    <s v="PEREIRA"/>
    <s v="Factura cancelada"/>
    <x v="1"/>
    <n v="0"/>
    <m/>
    <m/>
    <m/>
    <m/>
    <s v="Finalizada"/>
    <d v="2024-04-01T00:00:00"/>
    <d v="2024-04-10T00:00:00"/>
    <d v="2024-04-19T00:00:00"/>
    <m/>
    <n v="346"/>
    <s v="181-360"/>
    <n v="2625113"/>
    <n v="2625113"/>
    <n v="0"/>
    <n v="0"/>
    <n v="0"/>
    <n v="0"/>
    <n v="0"/>
    <n v="0"/>
    <m/>
    <m/>
    <m/>
    <s v="Ana Milena Lozano Rivera"/>
    <n v="0"/>
    <n v="2625113"/>
    <n v="0"/>
    <m/>
    <m/>
    <m/>
    <s v="Servicios hospitalarios"/>
    <m/>
    <s v="CNT-2023-532"/>
    <n v="2625113"/>
    <n v="0"/>
    <n v="0"/>
    <n v="0"/>
    <n v="0"/>
    <n v="0"/>
    <n v="0"/>
    <n v="0"/>
    <n v="0"/>
    <n v="2625113"/>
    <n v="0"/>
    <n v="4800063572"/>
    <d v="2024-04-30T00:00:00"/>
    <m/>
    <n v="0"/>
  </r>
  <r>
    <n v="891480000"/>
    <s v="COMFAMILIAR RISARALDA"/>
    <s v="EI4265062"/>
    <s v="'EI4265062', "/>
    <s v="891480000_EI4265062"/>
    <s v="EI42"/>
    <s v="5062"/>
    <d v="2024-04-12T00:00:00"/>
    <n v="492550"/>
    <s v="PEREIRA"/>
    <s v="Factura cancelada"/>
    <x v="1"/>
    <n v="0"/>
    <m/>
    <m/>
    <m/>
    <m/>
    <s v="Finalizada"/>
    <d v="2024-04-10T00:00:00"/>
    <d v="2024-04-12T00:00:00"/>
    <d v="2024-04-16T00:00:00"/>
    <m/>
    <n v="349"/>
    <s v="181-360"/>
    <n v="492550"/>
    <n v="492550"/>
    <n v="0"/>
    <n v="0"/>
    <n v="0"/>
    <n v="0"/>
    <n v="0"/>
    <n v="0"/>
    <m/>
    <m/>
    <m/>
    <s v="Ana Milena Lozano Rivera"/>
    <n v="0"/>
    <n v="492550"/>
    <n v="0"/>
    <m/>
    <m/>
    <m/>
    <s v="Servicios hospitalarios"/>
    <m/>
    <s v="CNT-2023-532"/>
    <n v="492550"/>
    <n v="0"/>
    <n v="0"/>
    <n v="0"/>
    <n v="0"/>
    <n v="0"/>
    <n v="0"/>
    <n v="0"/>
    <n v="0"/>
    <n v="492550"/>
    <n v="0"/>
    <n v="4800063572"/>
    <d v="2024-04-30T00:00:00"/>
    <m/>
    <n v="0"/>
  </r>
  <r>
    <n v="891480000"/>
    <s v="COMFAMILIAR RISARALDA"/>
    <s v="EI773588"/>
    <s v="'EI773588', "/>
    <s v="891480000_EI773588"/>
    <s v="EI77"/>
    <s v="588"/>
    <d v="2024-04-12T00:00:00"/>
    <n v="726940"/>
    <s v="PEREIRA"/>
    <s v="Factura cancelada"/>
    <x v="1"/>
    <n v="0"/>
    <m/>
    <m/>
    <m/>
    <m/>
    <s v="Finalizada"/>
    <d v="2024-04-08T00:00:00"/>
    <d v="2024-04-12T00:00:00"/>
    <d v="2024-04-16T00:00:00"/>
    <m/>
    <n v="349"/>
    <s v="181-360"/>
    <n v="726940"/>
    <n v="726940"/>
    <n v="0"/>
    <n v="0"/>
    <n v="0"/>
    <n v="0"/>
    <n v="0"/>
    <n v="0"/>
    <m/>
    <m/>
    <m/>
    <s v="Ana Milena Lozano Rivera"/>
    <n v="0"/>
    <n v="726940"/>
    <n v="0"/>
    <m/>
    <m/>
    <m/>
    <s v="Servicios ambulatorios"/>
    <m/>
    <s v="CNT-2023-532"/>
    <n v="726940"/>
    <n v="0"/>
    <n v="0"/>
    <n v="0"/>
    <n v="0"/>
    <n v="0"/>
    <n v="0"/>
    <n v="0"/>
    <n v="0"/>
    <n v="726940"/>
    <n v="0"/>
    <n v="4800063572"/>
    <d v="2024-04-30T00:00:00"/>
    <m/>
    <n v="0"/>
  </r>
  <r>
    <n v="891480000"/>
    <s v="COMFAMILIAR RISARALDA"/>
    <s v="EI9319459"/>
    <s v="'EI9319459', "/>
    <s v="891480000_EI9319459"/>
    <s v="EI93"/>
    <s v="9459"/>
    <d v="2024-04-12T00:00:00"/>
    <n v="408729"/>
    <s v="PEREIRA"/>
    <s v="Factura cancelada"/>
    <x v="1"/>
    <n v="0"/>
    <m/>
    <m/>
    <m/>
    <m/>
    <s v="Finalizada"/>
    <d v="2024-04-08T00:00:00"/>
    <d v="2024-04-12T00:00:00"/>
    <d v="2024-04-16T00:00:00"/>
    <m/>
    <n v="349"/>
    <s v="181-360"/>
    <n v="408729"/>
    <n v="408729"/>
    <n v="0"/>
    <n v="0"/>
    <n v="0"/>
    <n v="0"/>
    <n v="0"/>
    <n v="0"/>
    <m/>
    <m/>
    <m/>
    <s v="Ana Milena Lozano Rivera"/>
    <n v="0"/>
    <n v="408729"/>
    <n v="0"/>
    <m/>
    <m/>
    <m/>
    <s v="Servicios ambulatorios"/>
    <m/>
    <s v="CNT-2023-532"/>
    <n v="408729"/>
    <n v="0"/>
    <n v="0"/>
    <n v="0"/>
    <n v="0"/>
    <n v="0"/>
    <n v="0"/>
    <n v="0"/>
    <n v="0"/>
    <n v="408729"/>
    <n v="0"/>
    <n v="4800063572"/>
    <d v="2024-04-30T00:00:00"/>
    <m/>
    <n v="0"/>
  </r>
  <r>
    <n v="891480000"/>
    <s v="COMFAMILIAR RISARALDA"/>
    <s v="EI0332618"/>
    <s v="'EI0332618', "/>
    <s v="891480000_EI0332618"/>
    <s v="EI03"/>
    <s v="2618"/>
    <d v="2024-01-17T00:00:00"/>
    <n v="290455"/>
    <s v="PEREIRA"/>
    <s v="Factura pendiente en programacion de pago"/>
    <x v="1"/>
    <n v="0"/>
    <m/>
    <m/>
    <m/>
    <m/>
    <s v="Finalizada"/>
    <d v="2024-01-10T00:00:00"/>
    <d v="2025-01-07T00:00:00"/>
    <d v="2025-01-30T00:00:00"/>
    <m/>
    <n v="60"/>
    <s v="31-60"/>
    <n v="290455"/>
    <n v="290455"/>
    <n v="0"/>
    <n v="0"/>
    <n v="0"/>
    <n v="0"/>
    <n v="0"/>
    <n v="0"/>
    <m/>
    <m/>
    <m/>
    <s v="Cesar Augusto Alzate Gaviria"/>
    <n v="0"/>
    <n v="290455"/>
    <n v="0"/>
    <m/>
    <m/>
    <m/>
    <s v="Servicios ambulatorios"/>
    <m/>
    <s v="CMSSV-152"/>
    <n v="290455"/>
    <n v="0"/>
    <n v="0"/>
    <n v="0"/>
    <n v="0"/>
    <n v="0"/>
    <n v="0"/>
    <n v="0"/>
    <n v="0"/>
    <n v="290455"/>
    <n v="0"/>
    <n v="4800067810"/>
    <d v="2025-03-12T00:00:00"/>
    <s v="PAGO DIRECTO REGIMEN SUBSIDIADO FEBRERO 2025"/>
    <n v="216751601"/>
  </r>
  <r>
    <n v="891480000"/>
    <s v="COMFAMILIAR RISARALDA"/>
    <s v="EI0220366"/>
    <s v="'EI0220366', "/>
    <s v="891480000_EI0220366"/>
    <s v="EI02"/>
    <s v="0366"/>
    <d v="2024-03-01T00:00:00"/>
    <n v="147673"/>
    <s v="PEREIRA"/>
    <s v="Factura pendiente en programacion de pago"/>
    <x v="1"/>
    <n v="0"/>
    <m/>
    <m/>
    <m/>
    <m/>
    <s v="Finalizada"/>
    <d v="2024-02-19T00:00:00"/>
    <d v="2025-01-07T00:00:00"/>
    <d v="2025-01-30T00:00:00"/>
    <m/>
    <n v="60"/>
    <s v="31-60"/>
    <n v="147673"/>
    <n v="147673"/>
    <n v="0"/>
    <n v="0"/>
    <n v="0"/>
    <n v="0"/>
    <n v="0"/>
    <n v="0"/>
    <m/>
    <m/>
    <m/>
    <s v="Yufrey Hernandez Truque"/>
    <n v="0"/>
    <n v="147673"/>
    <n v="0"/>
    <m/>
    <m/>
    <m/>
    <s v="Servicios ambulatorios"/>
    <m/>
    <s v="CNT-2023-532"/>
    <n v="147673"/>
    <n v="0"/>
    <n v="0"/>
    <n v="0"/>
    <n v="0"/>
    <n v="0"/>
    <n v="0"/>
    <n v="0"/>
    <n v="0"/>
    <n v="147673"/>
    <n v="0"/>
    <n v="4800067810"/>
    <d v="2025-03-12T00:00:00"/>
    <s v="PAGO DIRECTO REGIMEN SUBSIDIADO FEBRERO 2025"/>
    <n v="216751601"/>
  </r>
  <r>
    <n v="891480000"/>
    <s v="COMFAMILIAR RISARALDA"/>
    <s v="EI0141365"/>
    <s v="'EI0141365', "/>
    <s v="891480000_EI0141365"/>
    <s v="EI01"/>
    <s v="1365"/>
    <d v="2024-03-06T00:00:00"/>
    <n v="99296"/>
    <s v="PEREIRA"/>
    <s v="Factura pendiente en programacion de pago"/>
    <x v="1"/>
    <n v="0"/>
    <m/>
    <m/>
    <m/>
    <m/>
    <s v="Finalizada"/>
    <d v="2024-03-01T00:00:00"/>
    <d v="2025-01-07T00:00:00"/>
    <d v="2025-01-30T00:00:00"/>
    <m/>
    <n v="60"/>
    <s v="31-60"/>
    <n v="99296"/>
    <n v="99296"/>
    <n v="0"/>
    <n v="0"/>
    <n v="0"/>
    <n v="0"/>
    <n v="0"/>
    <n v="0"/>
    <m/>
    <m/>
    <m/>
    <s v="Yufrey Hernandez Truque"/>
    <n v="0"/>
    <n v="99296"/>
    <n v="0"/>
    <m/>
    <m/>
    <m/>
    <s v="Servicios ambulatorios"/>
    <m/>
    <s v="CNT-2023-532"/>
    <n v="99296"/>
    <n v="0"/>
    <n v="0"/>
    <n v="0"/>
    <n v="0"/>
    <n v="0"/>
    <n v="0"/>
    <n v="0"/>
    <n v="0"/>
    <n v="99296"/>
    <n v="0"/>
    <n v="4800067810"/>
    <d v="2025-03-12T00:00:00"/>
    <s v="PAGO DIRECTO REGIMEN SUBSIDIADO FEBRERO 2025"/>
    <n v="216751601"/>
  </r>
  <r>
    <n v="891480000"/>
    <s v="COMFAMILIAR RISARALDA"/>
    <s v="EI4265046"/>
    <s v="'EI4265046', "/>
    <s v="891480000_EI4265046"/>
    <s v="EI42"/>
    <s v="5046"/>
    <d v="2024-04-12T00:00:00"/>
    <n v="159450"/>
    <s v="PEREIRA"/>
    <s v="Factura pendiente en programacion de pago"/>
    <x v="1"/>
    <n v="0"/>
    <m/>
    <m/>
    <m/>
    <m/>
    <s v="Finalizada"/>
    <d v="2024-04-10T00:00:00"/>
    <d v="2025-01-02T00:00:00"/>
    <d v="2025-01-30T00:00:00"/>
    <m/>
    <n v="60"/>
    <s v="31-60"/>
    <n v="159450"/>
    <n v="159450"/>
    <n v="0"/>
    <n v="0"/>
    <n v="0"/>
    <n v="0"/>
    <n v="0"/>
    <n v="0"/>
    <m/>
    <m/>
    <m/>
    <s v="Yufrey Hernandez Truque"/>
    <n v="0"/>
    <n v="159450"/>
    <n v="0"/>
    <m/>
    <m/>
    <m/>
    <s v="Servicios ambulatorios"/>
    <m/>
    <s v="CNT-2023-532"/>
    <n v="159450"/>
    <n v="0"/>
    <n v="0"/>
    <n v="0"/>
    <n v="0"/>
    <n v="0"/>
    <n v="0"/>
    <n v="0"/>
    <n v="0"/>
    <n v="159450"/>
    <n v="0"/>
    <n v="4800067810"/>
    <d v="2025-03-12T00:00:00"/>
    <s v="PAGO DIRECTO REGIMEN SUBSIDIADO FEBRERO 2025"/>
    <n v="216751601"/>
  </r>
  <r>
    <n v="891480000"/>
    <s v="COMFAMILIAR RISARALDA"/>
    <s v="EI9319523"/>
    <s v="'EI9319523', "/>
    <s v="891480000_EI9319523"/>
    <s v="EI93"/>
    <s v="9523"/>
    <d v="2024-05-02T00:00:00"/>
    <n v="408729"/>
    <s v="PEREIRA"/>
    <s v="Factura pendiente en programacion de pago"/>
    <x v="1"/>
    <n v="0"/>
    <m/>
    <m/>
    <m/>
    <m/>
    <s v="Finalizada"/>
    <d v="2024-04-19T00:00:00"/>
    <d v="2025-01-07T00:00:00"/>
    <d v="2025-01-30T00:00:00"/>
    <m/>
    <n v="60"/>
    <s v="31-60"/>
    <n v="408729"/>
    <n v="408729"/>
    <n v="0"/>
    <n v="0"/>
    <n v="0"/>
    <n v="0"/>
    <n v="0"/>
    <n v="0"/>
    <m/>
    <m/>
    <m/>
    <s v="Cesar Augusto Alzate Gaviria"/>
    <n v="0"/>
    <n v="408729"/>
    <n v="0"/>
    <m/>
    <m/>
    <m/>
    <s v="Servicios ambulatorios"/>
    <m/>
    <s v="CNT-2023-532"/>
    <n v="408729"/>
    <n v="0"/>
    <n v="0"/>
    <n v="0"/>
    <n v="0"/>
    <n v="0"/>
    <n v="0"/>
    <n v="0"/>
    <n v="0"/>
    <n v="408729"/>
    <n v="0"/>
    <n v="4800067810"/>
    <d v="2025-03-12T00:00:00"/>
    <s v="PAGO DIRECTO REGIMEN SUBSIDIADO FEBRERO 2025"/>
    <n v="216751601"/>
  </r>
  <r>
    <n v="891480000"/>
    <s v="COMFAMILIAR RISARALDA"/>
    <s v="EI0146674"/>
    <s v="'EI0146674', "/>
    <s v="891480000_EI0146674"/>
    <s v="EI01"/>
    <s v="6674"/>
    <d v="2024-06-28T00:00:00"/>
    <n v="86216"/>
    <s v="PEREIRA"/>
    <s v="Factura pendiente en programacion de pago"/>
    <x v="1"/>
    <n v="0"/>
    <m/>
    <m/>
    <m/>
    <m/>
    <s v="Finalizada"/>
    <d v="2024-06-25T00:00:00"/>
    <d v="2025-01-07T00:00:00"/>
    <d v="2025-01-30T00:00:00"/>
    <m/>
    <n v="60"/>
    <s v="31-60"/>
    <n v="86216"/>
    <n v="86216"/>
    <n v="0"/>
    <n v="0"/>
    <n v="0"/>
    <n v="0"/>
    <n v="0"/>
    <n v="0"/>
    <m/>
    <m/>
    <m/>
    <s v="Cesar Augusto Alzate Gaviria"/>
    <n v="0"/>
    <n v="86216"/>
    <n v="0"/>
    <m/>
    <m/>
    <m/>
    <s v="Servicios ambulatorios"/>
    <m/>
    <s v="CNT-2023-532"/>
    <n v="86216"/>
    <n v="0"/>
    <n v="0"/>
    <n v="0"/>
    <n v="0"/>
    <n v="0"/>
    <n v="0"/>
    <n v="0"/>
    <n v="0"/>
    <n v="86216"/>
    <n v="0"/>
    <n v="4800067810"/>
    <d v="2025-03-12T00:00:00"/>
    <s v="PAGO DIRECTO REGIMEN SUBSIDIADO FEBRERO 2025"/>
    <n v="216751601"/>
  </r>
  <r>
    <n v="891480000"/>
    <s v="COMFAMILIAR RISARALDA"/>
    <s v="EI0146205"/>
    <s v="'EI0146205', "/>
    <s v="891480000_EI0146205"/>
    <s v="EI01"/>
    <s v="6205"/>
    <d v="2024-07-01T00:00:00"/>
    <n v="147673"/>
    <s v="PEREIRA"/>
    <s v="Factura pendiente en programacion de pago"/>
    <x v="1"/>
    <n v="0"/>
    <m/>
    <m/>
    <m/>
    <m/>
    <s v="Finalizada"/>
    <d v="2024-06-17T00:00:00"/>
    <d v="2025-01-07T00:00:00"/>
    <d v="2025-01-30T00:00:00"/>
    <m/>
    <n v="60"/>
    <s v="31-60"/>
    <n v="147673"/>
    <n v="147673"/>
    <n v="0"/>
    <n v="0"/>
    <n v="0"/>
    <n v="0"/>
    <n v="0"/>
    <n v="0"/>
    <m/>
    <m/>
    <m/>
    <s v="Yufrey Hernandez Truque"/>
    <n v="0"/>
    <n v="147673"/>
    <n v="0"/>
    <m/>
    <m/>
    <m/>
    <s v="Servicios ambulatorios"/>
    <m/>
    <s v="CNT-2023-532"/>
    <n v="147673"/>
    <n v="0"/>
    <n v="0"/>
    <n v="0"/>
    <n v="0"/>
    <n v="0"/>
    <n v="0"/>
    <n v="0"/>
    <n v="0"/>
    <n v="147673"/>
    <n v="0"/>
    <n v="4800067810"/>
    <d v="2025-03-12T00:00:00"/>
    <s v="PAGO DIRECTO REGIMEN SUBSIDIADO FEBRERO 2025"/>
    <n v="216751601"/>
  </r>
  <r>
    <n v="891480000"/>
    <s v="COMFAMILIAR RISARALDA"/>
    <s v="EI0146411"/>
    <s v="'EI0146411', "/>
    <s v="891480000_EI0146411"/>
    <s v="EI01"/>
    <s v="6411"/>
    <d v="2024-07-02T00:00:00"/>
    <n v="99296"/>
    <s v="PEREIRA"/>
    <s v="Factura pendiente en programacion de pago"/>
    <x v="1"/>
    <n v="0"/>
    <m/>
    <m/>
    <m/>
    <m/>
    <s v="Finalizada"/>
    <d v="2024-06-19T00:00:00"/>
    <d v="2025-01-07T00:00:00"/>
    <d v="2025-01-30T00:00:00"/>
    <m/>
    <n v="60"/>
    <s v="31-60"/>
    <n v="99296"/>
    <n v="99296"/>
    <n v="0"/>
    <n v="0"/>
    <n v="0"/>
    <n v="0"/>
    <n v="0"/>
    <n v="0"/>
    <m/>
    <m/>
    <m/>
    <s v="Yufrey Hernandez Truque"/>
    <n v="0"/>
    <n v="99296"/>
    <n v="0"/>
    <m/>
    <m/>
    <m/>
    <s v="Servicios ambulatorios"/>
    <m/>
    <s v="CNT-2023-532"/>
    <n v="99296"/>
    <n v="0"/>
    <n v="0"/>
    <n v="0"/>
    <n v="0"/>
    <n v="0"/>
    <n v="0"/>
    <n v="0"/>
    <n v="0"/>
    <n v="99296"/>
    <n v="0"/>
    <n v="4800067810"/>
    <d v="2025-03-12T00:00:00"/>
    <s v="PAGO DIRECTO REGIMEN SUBSIDIADO FEBRERO 2025"/>
    <n v="216751601"/>
  </r>
  <r>
    <n v="891480000"/>
    <s v="COMFAMILIAR RISARALDA"/>
    <s v="EI0147001"/>
    <s v="'EI0147001', "/>
    <s v="891480000_EI0147001"/>
    <s v="EI01"/>
    <s v="7001"/>
    <d v="2024-07-12T00:00:00"/>
    <n v="83762"/>
    <s v="PEREIRA"/>
    <s v="Factura pendiente en programacion de pago"/>
    <x v="1"/>
    <n v="0"/>
    <m/>
    <m/>
    <m/>
    <m/>
    <s v="Finalizada"/>
    <d v="2024-07-03T00:00:00"/>
    <d v="2025-01-07T00:00:00"/>
    <d v="2025-01-30T00:00:00"/>
    <m/>
    <n v="60"/>
    <s v="31-60"/>
    <n v="83762"/>
    <n v="83762"/>
    <n v="0"/>
    <n v="0"/>
    <n v="0"/>
    <n v="0"/>
    <n v="0"/>
    <n v="0"/>
    <m/>
    <m/>
    <m/>
    <s v="Jose Avilio Manquillo Gallo"/>
    <n v="0"/>
    <n v="83762"/>
    <n v="0"/>
    <m/>
    <m/>
    <m/>
    <s v="Servicios ambulatorios"/>
    <m/>
    <s v="CNT-2023-532"/>
    <n v="83762"/>
    <n v="0"/>
    <n v="0"/>
    <n v="0"/>
    <n v="0"/>
    <n v="0"/>
    <n v="0"/>
    <n v="0"/>
    <n v="0"/>
    <n v="83762"/>
    <n v="0"/>
    <n v="4800067810"/>
    <d v="2025-03-12T00:00:00"/>
    <s v="PAGO DIRECTO REGIMEN SUBSIDIADO FEBRERO 2025"/>
    <n v="216751601"/>
  </r>
  <r>
    <n v="891480000"/>
    <s v="COMFAMILIAR RISARALDA"/>
    <s v="EJ2320154"/>
    <s v="'EJ2320154', "/>
    <s v="891480000_EJ2320154"/>
    <s v="EJ23"/>
    <s v="0154"/>
    <d v="2024-07-12T00:00:00"/>
    <n v="66900"/>
    <s v="PEREIRA"/>
    <s v="Factura pendiente en programacion de pago"/>
    <x v="1"/>
    <n v="0"/>
    <m/>
    <m/>
    <m/>
    <m/>
    <s v="Finalizada"/>
    <d v="2024-07-08T00:00:00"/>
    <d v="2025-01-02T00:00:00"/>
    <d v="2025-01-30T00:00:00"/>
    <m/>
    <n v="60"/>
    <s v="31-60"/>
    <n v="66900"/>
    <n v="66900"/>
    <n v="0"/>
    <n v="0"/>
    <n v="0"/>
    <n v="0"/>
    <n v="0"/>
    <n v="0"/>
    <m/>
    <m/>
    <m/>
    <s v="Jose Avilio Manquillo Gallo"/>
    <n v="0"/>
    <n v="66900"/>
    <n v="0"/>
    <m/>
    <m/>
    <m/>
    <s v="Servicios hospitalarios"/>
    <m/>
    <s v="CNT-2023-532"/>
    <n v="66900"/>
    <n v="0"/>
    <n v="0"/>
    <n v="0"/>
    <n v="0"/>
    <n v="0"/>
    <n v="0"/>
    <n v="0"/>
    <n v="0"/>
    <n v="66900"/>
    <n v="0"/>
    <n v="4800067810"/>
    <d v="2025-03-12T00:00:00"/>
    <s v="PAGO DIRECTO REGIMEN SUBSIDIADO FEBRERO 2025"/>
    <n v="216751601"/>
  </r>
  <r>
    <n v="891480000"/>
    <s v="COMFAMILIAR RISARALDA"/>
    <s v="EJ2810025"/>
    <s v="'EJ2810025', "/>
    <s v="891480000_EJ2810025"/>
    <s v="EJ28"/>
    <s v="0025"/>
    <d v="2024-07-31T00:00:00"/>
    <n v="992233"/>
    <s v="PEREIRA"/>
    <s v="Factura pendiente en programacion de pago"/>
    <x v="1"/>
    <n v="0"/>
    <m/>
    <m/>
    <m/>
    <m/>
    <s v="Finalizada"/>
    <d v="2024-07-29T00:00:00"/>
    <d v="2025-01-02T00:00:00"/>
    <d v="2025-01-30T00:00:00"/>
    <m/>
    <n v="60"/>
    <s v="31-60"/>
    <n v="992233"/>
    <n v="992233"/>
    <n v="0"/>
    <n v="0"/>
    <n v="0"/>
    <n v="0"/>
    <n v="0"/>
    <n v="0"/>
    <m/>
    <m/>
    <m/>
    <s v="Carolina Mosquera Triviño"/>
    <n v="0"/>
    <n v="992233"/>
    <n v="0"/>
    <m/>
    <m/>
    <m/>
    <s v="Servicios hospitalarios"/>
    <m/>
    <s v="CNT-2023-532"/>
    <n v="992233"/>
    <n v="0"/>
    <n v="0"/>
    <n v="0"/>
    <n v="0"/>
    <n v="0"/>
    <n v="0"/>
    <n v="0"/>
    <n v="0"/>
    <n v="992233"/>
    <n v="0"/>
    <n v="4800067810"/>
    <d v="2025-03-12T00:00:00"/>
    <s v="PAGO DIRECTO REGIMEN SUBSIDIADO FEBRERO 2025"/>
    <n v="216751601"/>
  </r>
  <r>
    <n v="891480000"/>
    <s v="COMFAMILIAR RISARALDA"/>
    <s v="EI9319944"/>
    <s v="'EI9319944', "/>
    <s v="891480000_EI9319944"/>
    <s v="EI93"/>
    <s v="9944"/>
    <d v="2024-08-01T00:00:00"/>
    <n v="65305"/>
    <s v="PEREIRA"/>
    <s v="Factura pendiente en programacion de pago"/>
    <x v="1"/>
    <n v="0"/>
    <m/>
    <m/>
    <m/>
    <m/>
    <s v="Finalizada"/>
    <d v="2024-07-11T00:00:00"/>
    <d v="2025-01-02T00:00:00"/>
    <d v="2025-01-30T00:00:00"/>
    <m/>
    <n v="60"/>
    <s v="31-60"/>
    <n v="65305"/>
    <n v="65305"/>
    <n v="0"/>
    <n v="0"/>
    <n v="0"/>
    <n v="0"/>
    <n v="0"/>
    <n v="0"/>
    <m/>
    <m/>
    <m/>
    <s v="ProcesoMasivo"/>
    <n v="0"/>
    <n v="65305"/>
    <n v="0"/>
    <m/>
    <m/>
    <m/>
    <s v="Servicios hospitalarios"/>
    <m/>
    <s v="CNT-2023-532"/>
    <n v="65305"/>
    <n v="0"/>
    <n v="0"/>
    <n v="0"/>
    <n v="0"/>
    <n v="0"/>
    <n v="0"/>
    <n v="0"/>
    <n v="0"/>
    <n v="65305"/>
    <n v="0"/>
    <n v="4800067810"/>
    <d v="2025-03-12T00:00:00"/>
    <s v="PAGO DIRECTO REGIMEN SUBSIDIADO FEBRERO 2025"/>
    <n v="216751601"/>
  </r>
  <r>
    <n v="891480000"/>
    <s v="COMFAMILIAR RISARALDA"/>
    <s v="EJ2321114"/>
    <s v="'EJ2321114', "/>
    <s v="891480000_EJ2321114"/>
    <s v="EJ23"/>
    <s v="1114"/>
    <d v="2024-08-27T00:00:00"/>
    <n v="99296"/>
    <s v="PEREIRA"/>
    <s v="Factura pendiente en programacion de pago"/>
    <x v="1"/>
    <n v="0"/>
    <m/>
    <m/>
    <m/>
    <m/>
    <s v="Finalizada"/>
    <d v="2024-08-05T00:00:00"/>
    <d v="2025-01-02T00:00:00"/>
    <d v="2025-01-30T00:00:00"/>
    <m/>
    <n v="60"/>
    <s v="31-60"/>
    <n v="99296"/>
    <n v="99296"/>
    <n v="0"/>
    <n v="0"/>
    <n v="0"/>
    <n v="0"/>
    <n v="0"/>
    <n v="0"/>
    <m/>
    <m/>
    <m/>
    <s v="ProcesoMasivo"/>
    <n v="0"/>
    <n v="99296"/>
    <n v="0"/>
    <m/>
    <m/>
    <m/>
    <s v="Servicios hospitalarios"/>
    <m/>
    <s v="CNT-2023-532"/>
    <n v="99296"/>
    <n v="0"/>
    <n v="0"/>
    <n v="0"/>
    <n v="0"/>
    <n v="0"/>
    <n v="0"/>
    <n v="0"/>
    <n v="0"/>
    <n v="99296"/>
    <n v="0"/>
    <n v="4800067810"/>
    <d v="2025-03-12T00:00:00"/>
    <s v="PAGO DIRECTO REGIMEN SUBSIDIADO FEBRERO 2025"/>
    <n v="216751601"/>
  </r>
  <r>
    <n v="891480000"/>
    <s v="COMFAMILIAR RISARALDA"/>
    <s v="EI0148191"/>
    <s v="'EI0148191', "/>
    <s v="891480000_EI0148191"/>
    <s v="EI01"/>
    <s v="8191"/>
    <d v="2024-09-26T00:00:00"/>
    <n v="65305"/>
    <s v="PEREIRA"/>
    <s v="Factura pendiente en programacion de pago"/>
    <x v="1"/>
    <n v="0"/>
    <m/>
    <m/>
    <m/>
    <m/>
    <s v="Finalizada"/>
    <d v="2024-08-22T00:00:00"/>
    <d v="2025-01-07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49285"/>
    <s v="'EI0149285', "/>
    <s v="891480000_EI0149285"/>
    <s v="EI01"/>
    <s v="9285"/>
    <d v="2024-09-30T00:00:00"/>
    <n v="83761"/>
    <s v="PEREIRA"/>
    <s v="Factura pendiente en programacion de pago"/>
    <x v="1"/>
    <n v="0"/>
    <m/>
    <m/>
    <m/>
    <m/>
    <s v="Finalizada"/>
    <d v="2024-09-17T00:00:00"/>
    <d v="2025-01-07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I4861676"/>
    <s v="'EI4861676', "/>
    <s v="891480000_EI4861676"/>
    <s v="EI48"/>
    <s v="1676"/>
    <d v="2024-12-17T00:00:00"/>
    <n v="161899"/>
    <s v="PEREIRA"/>
    <e v="#N/A"/>
    <x v="1"/>
    <n v="0"/>
    <m/>
    <m/>
    <m/>
    <m/>
    <s v="Finalizada"/>
    <d v="2024-12-08T00:00:00"/>
    <d v="2025-01-02T00:00:00"/>
    <d v="2025-01-30T00:00:00"/>
    <m/>
    <n v="60"/>
    <s v="31-60"/>
    <n v="161899"/>
    <n v="161899"/>
    <n v="0"/>
    <n v="0"/>
    <n v="0"/>
    <n v="0"/>
    <n v="0"/>
    <n v="0"/>
    <m/>
    <m/>
    <m/>
    <s v="Yufrey Hernandez Truque"/>
    <n v="0"/>
    <n v="161899"/>
    <n v="0"/>
    <m/>
    <m/>
    <m/>
    <s v="Servicios hospitalarios"/>
    <m/>
    <s v="CNT-2023-532"/>
    <n v="161899"/>
    <n v="0"/>
    <n v="0"/>
    <n v="0"/>
    <n v="0"/>
    <n v="0"/>
    <n v="0"/>
    <n v="0"/>
    <n v="0"/>
    <n v="161899"/>
    <n v="0"/>
    <n v="4800067810"/>
    <d v="2025-03-12T00:00:00"/>
    <s v="PAGO DIRECTO REGIMEN SUBSIDIADO FEBRERO 2025"/>
    <n v="216751601"/>
  </r>
  <r>
    <n v="891480000"/>
    <s v="COMFAMILIAR RISARALDA"/>
    <s v="EI55809"/>
    <s v="'EI55809', "/>
    <s v="891480000_EI55809"/>
    <s v="EI55"/>
    <s v="09"/>
    <d v="2024-12-17T00:00:00"/>
    <n v="828802"/>
    <s v="PEREIRA"/>
    <e v="#N/A"/>
    <x v="1"/>
    <n v="0"/>
    <m/>
    <m/>
    <m/>
    <m/>
    <s v="Finalizada"/>
    <d v="2024-12-09T00:00:00"/>
    <d v="2025-01-02T00:00:00"/>
    <d v="2025-01-30T00:00:00"/>
    <m/>
    <n v="60"/>
    <s v="31-60"/>
    <n v="828802"/>
    <n v="828802"/>
    <n v="0"/>
    <n v="0"/>
    <n v="0"/>
    <n v="0"/>
    <n v="0"/>
    <n v="0"/>
    <m/>
    <m/>
    <m/>
    <s v="Carolina Mosquera Triviño"/>
    <n v="0"/>
    <n v="828802"/>
    <n v="0"/>
    <m/>
    <m/>
    <m/>
    <s v="Servicios hospitalarios"/>
    <m/>
    <s v="CNT-2023-532"/>
    <n v="828802"/>
    <n v="0"/>
    <n v="0"/>
    <n v="0"/>
    <n v="0"/>
    <n v="0"/>
    <n v="0"/>
    <n v="0"/>
    <n v="0"/>
    <n v="828802"/>
    <n v="0"/>
    <n v="4800067810"/>
    <d v="2025-03-12T00:00:00"/>
    <s v="PAGO DIRECTO REGIMEN SUBSIDIADO FEBRERO 2025"/>
    <n v="216751601"/>
  </r>
  <r>
    <n v="891480000"/>
    <s v="COMFAMILIAR RISARALDA"/>
    <s v="EI55811"/>
    <s v="'EI55811', "/>
    <s v="891480000_EI55811"/>
    <s v="EI55"/>
    <s v="11"/>
    <d v="2024-12-17T00:00:00"/>
    <n v="834994"/>
    <s v="PEREIRA"/>
    <e v="#N/A"/>
    <x v="1"/>
    <n v="0"/>
    <m/>
    <m/>
    <m/>
    <m/>
    <s v="Finalizada"/>
    <d v="2024-12-09T00:00:00"/>
    <d v="2025-01-02T00:00:00"/>
    <d v="2025-01-30T00:00:00"/>
    <m/>
    <n v="60"/>
    <s v="31-60"/>
    <n v="834994"/>
    <n v="834994"/>
    <n v="0"/>
    <n v="0"/>
    <n v="0"/>
    <n v="0"/>
    <n v="0"/>
    <n v="0"/>
    <m/>
    <m/>
    <m/>
    <s v="Carolina Mosquera Triviño"/>
    <n v="0"/>
    <n v="834994"/>
    <n v="0"/>
    <m/>
    <m/>
    <m/>
    <s v="Servicios hospitalarios"/>
    <m/>
    <s v="CNT-2023-532"/>
    <n v="834994"/>
    <n v="0"/>
    <n v="0"/>
    <n v="0"/>
    <n v="0"/>
    <n v="0"/>
    <n v="0"/>
    <n v="0"/>
    <n v="0"/>
    <n v="834994"/>
    <n v="0"/>
    <n v="4800067810"/>
    <d v="2025-03-12T00:00:00"/>
    <s v="PAGO DIRECTO REGIMEN SUBSIDIADO FEBRERO 2025"/>
    <n v="216751601"/>
  </r>
  <r>
    <n v="891480000"/>
    <s v="COMFAMILIAR RISARALDA"/>
    <s v="EI55831"/>
    <s v="'EI55831', "/>
    <s v="891480000_EI55831"/>
    <s v="EI55"/>
    <s v="31"/>
    <d v="2024-12-17T00:00:00"/>
    <n v="2292201"/>
    <s v="PEREIRA"/>
    <e v="#N/A"/>
    <x v="1"/>
    <n v="0"/>
    <m/>
    <m/>
    <m/>
    <m/>
    <s v="Finalizada"/>
    <d v="2024-12-10T00:00:00"/>
    <d v="2025-01-02T00:00:00"/>
    <d v="2025-01-30T00:00:00"/>
    <m/>
    <n v="60"/>
    <s v="31-60"/>
    <n v="2292201"/>
    <n v="2292201"/>
    <n v="0"/>
    <n v="0"/>
    <n v="0"/>
    <n v="0"/>
    <n v="0"/>
    <n v="0"/>
    <m/>
    <m/>
    <m/>
    <s v="Carolina Mosquera Triviño"/>
    <n v="0"/>
    <n v="2292201"/>
    <n v="0"/>
    <m/>
    <m/>
    <m/>
    <s v="Servicios hospitalarios"/>
    <m/>
    <s v="CNT-2023-532"/>
    <n v="2292201"/>
    <n v="0"/>
    <n v="0"/>
    <n v="0"/>
    <n v="0"/>
    <n v="0"/>
    <n v="0"/>
    <n v="0"/>
    <n v="0"/>
    <n v="2292201"/>
    <n v="0"/>
    <n v="4800067810"/>
    <d v="2025-03-12T00:00:00"/>
    <s v="PAGO DIRECTO REGIMEN SUBSIDIADO FEBRERO 2025"/>
    <n v="216751601"/>
  </r>
  <r>
    <n v="891480000"/>
    <s v="COMFAMILIAR RISARALDA"/>
    <s v="EI3533538"/>
    <s v="'EI3533538', "/>
    <s v="891480000_EI3533538"/>
    <s v="EI35"/>
    <s v="3538"/>
    <d v="2024-12-30T00:00:00"/>
    <n v="57422"/>
    <s v="PEREIRA"/>
    <e v="#N/A"/>
    <x v="1"/>
    <n v="0"/>
    <m/>
    <m/>
    <m/>
    <m/>
    <s v="Finalizada"/>
    <d v="2024-12-17T00:00:00"/>
    <d v="2025-01-02T00:00:00"/>
    <d v="2025-01-30T00:00:00"/>
    <m/>
    <n v="60"/>
    <s v="31-60"/>
    <n v="57422"/>
    <n v="57422"/>
    <n v="0"/>
    <n v="0"/>
    <n v="0"/>
    <n v="0"/>
    <n v="0"/>
    <n v="0"/>
    <m/>
    <m/>
    <m/>
    <s v="ProcesoMasivo"/>
    <n v="0"/>
    <n v="57422"/>
    <n v="0"/>
    <m/>
    <m/>
    <m/>
    <s v="Servicios Odontológicos ambulatorios"/>
    <m/>
    <s v="CNT-2023-532"/>
    <n v="57422"/>
    <n v="0"/>
    <n v="0"/>
    <n v="0"/>
    <n v="0"/>
    <n v="0"/>
    <n v="0"/>
    <n v="0"/>
    <n v="0"/>
    <n v="57422"/>
    <n v="0"/>
    <n v="4800067810"/>
    <d v="2025-03-12T00:00:00"/>
    <s v="PAGO DIRECTO REGIMEN SUBSIDIADO FEBRERO 2025"/>
    <n v="216751601"/>
  </r>
  <r>
    <n v="891480000"/>
    <s v="COMFAMILIAR RISARALDA"/>
    <s v="EI3533539"/>
    <s v="'EI3533539', "/>
    <s v="891480000_EI3533539"/>
    <s v="EI35"/>
    <s v="3539"/>
    <d v="2024-12-30T00:00:00"/>
    <n v="91681"/>
    <s v="PEREIRA"/>
    <e v="#N/A"/>
    <x v="1"/>
    <n v="0"/>
    <m/>
    <m/>
    <m/>
    <m/>
    <s v="Finalizada"/>
    <d v="2024-12-17T00:00:00"/>
    <d v="2025-01-02T00:00:00"/>
    <d v="2025-01-30T00:00:00"/>
    <m/>
    <n v="60"/>
    <s v="31-60"/>
    <n v="91681"/>
    <n v="91681"/>
    <n v="0"/>
    <n v="0"/>
    <n v="0"/>
    <n v="0"/>
    <n v="0"/>
    <n v="0"/>
    <m/>
    <m/>
    <m/>
    <s v="ProcesoMasivo"/>
    <n v="0"/>
    <n v="91681"/>
    <n v="0"/>
    <m/>
    <m/>
    <m/>
    <s v="Servicios Odontológicos ambulatorios"/>
    <m/>
    <s v="CNT-2023-532"/>
    <n v="91681"/>
    <n v="0"/>
    <n v="0"/>
    <n v="0"/>
    <n v="0"/>
    <n v="0"/>
    <n v="0"/>
    <n v="0"/>
    <n v="0"/>
    <n v="91681"/>
    <n v="0"/>
    <n v="4800067810"/>
    <d v="2025-03-12T00:00:00"/>
    <s v="PAGO DIRECTO REGIMEN SUBSIDIADO FEBRERO 2025"/>
    <n v="216751601"/>
  </r>
  <r>
    <n v="891480000"/>
    <s v="COMFAMILIAR RISARALDA"/>
    <s v="EI0151809"/>
    <s v="'EI0151809', "/>
    <s v="891480000_EI0151809"/>
    <s v="EI01"/>
    <s v="1809"/>
    <d v="2025-01-02T00:00:00"/>
    <n v="83762"/>
    <s v="PEREIRA"/>
    <e v="#N/A"/>
    <x v="1"/>
    <n v="0"/>
    <m/>
    <m/>
    <m/>
    <m/>
    <s v="Finalizada"/>
    <d v="2024-11-18T00:00:00"/>
    <d v="2025-01-02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0151858"/>
    <s v="'EI0151858', "/>
    <s v="891480000_EI0151858"/>
    <s v="EI01"/>
    <s v="1858"/>
    <d v="2025-01-02T00:00:00"/>
    <n v="112500"/>
    <s v="PEREIRA"/>
    <e v="#N/A"/>
    <x v="1"/>
    <n v="0"/>
    <m/>
    <m/>
    <m/>
    <m/>
    <s v="Finalizada"/>
    <d v="2024-11-18T00:00:00"/>
    <d v="2025-01-02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0151865"/>
    <s v="'EI0151865', "/>
    <s v="891480000_EI0151865"/>
    <s v="EI01"/>
    <s v="1865"/>
    <d v="2025-01-02T00:00:00"/>
    <n v="99296"/>
    <s v="PEREIRA"/>
    <e v="#N/A"/>
    <x v="1"/>
    <n v="0"/>
    <m/>
    <m/>
    <m/>
    <m/>
    <s v="Finalizada"/>
    <d v="2024-11-18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0151942"/>
    <s v="'EI0151942', "/>
    <s v="891480000_EI0151942"/>
    <s v="EI01"/>
    <s v="1942"/>
    <d v="2025-01-02T00:00:00"/>
    <n v="147673"/>
    <s v="PEREIRA"/>
    <e v="#N/A"/>
    <x v="1"/>
    <n v="0"/>
    <m/>
    <m/>
    <m/>
    <m/>
    <s v="Finalizada"/>
    <d v="2024-11-20T00:00:00"/>
    <d v="2025-01-02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0151961"/>
    <s v="'EI0151961', "/>
    <s v="891480000_EI0151961"/>
    <s v="EI01"/>
    <s v="1961"/>
    <d v="2025-01-02T00:00:00"/>
    <n v="66900"/>
    <s v="PEREIRA"/>
    <e v="#N/A"/>
    <x v="1"/>
    <n v="0"/>
    <m/>
    <m/>
    <m/>
    <m/>
    <s v="Finalizada"/>
    <d v="2024-11-20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0152063"/>
    <s v="'EI0152063', "/>
    <s v="891480000_EI0152063"/>
    <s v="EI01"/>
    <s v="2063"/>
    <d v="2025-01-02T00:00:00"/>
    <n v="613412"/>
    <s v="PEREIRA"/>
    <e v="#N/A"/>
    <x v="1"/>
    <n v="0"/>
    <m/>
    <m/>
    <m/>
    <m/>
    <s v="Finalizada"/>
    <d v="2024-11-22T00:00:00"/>
    <d v="2025-01-02T00:00:00"/>
    <d v="2025-01-30T00:00:00"/>
    <m/>
    <n v="60"/>
    <s v="31-60"/>
    <n v="613412"/>
    <n v="613412"/>
    <n v="0"/>
    <n v="0"/>
    <n v="0"/>
    <n v="0"/>
    <n v="0"/>
    <n v="0"/>
    <m/>
    <m/>
    <m/>
    <s v="ProcesoMasivo"/>
    <n v="0"/>
    <n v="613412"/>
    <n v="0"/>
    <m/>
    <m/>
    <m/>
    <s v="Servicios ambulatorios"/>
    <m/>
    <s v="CNT-2023-532"/>
    <n v="613412"/>
    <n v="0"/>
    <n v="0"/>
    <n v="0"/>
    <n v="0"/>
    <n v="0"/>
    <n v="0"/>
    <n v="0"/>
    <n v="0"/>
    <n v="613412"/>
    <n v="0"/>
    <n v="4800067810"/>
    <d v="2025-03-12T00:00:00"/>
    <s v="PAGO DIRECTO REGIMEN SUBSIDIADO FEBRERO 2025"/>
    <n v="216751601"/>
  </r>
  <r>
    <n v="891480000"/>
    <s v="COMFAMILIAR RISARALDA"/>
    <s v="EI0152114"/>
    <s v="'EI0152114', "/>
    <s v="891480000_EI0152114"/>
    <s v="EI01"/>
    <s v="2114"/>
    <d v="2025-01-02T00:00:00"/>
    <n v="66900"/>
    <s v="PEREIRA"/>
    <e v="#N/A"/>
    <x v="1"/>
    <n v="0"/>
    <m/>
    <m/>
    <m/>
    <m/>
    <s v="Finalizada"/>
    <d v="2024-11-2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2157"/>
    <s v="'EI0152157', "/>
    <s v="891480000_EI0152157"/>
    <s v="EI01"/>
    <s v="2157"/>
    <d v="2025-01-02T00:00:00"/>
    <n v="99296"/>
    <s v="PEREIRA"/>
    <e v="#N/A"/>
    <x v="1"/>
    <n v="0"/>
    <m/>
    <m/>
    <m/>
    <m/>
    <s v="Finalizada"/>
    <d v="2024-11-25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0152212"/>
    <s v="'EI0152212', "/>
    <s v="891480000_EI0152212"/>
    <s v="EI01"/>
    <s v="2212"/>
    <d v="2025-01-02T00:00:00"/>
    <n v="86216"/>
    <s v="PEREIRA"/>
    <e v="#N/A"/>
    <x v="1"/>
    <n v="0"/>
    <m/>
    <m/>
    <m/>
    <m/>
    <s v="Finalizada"/>
    <d v="2024-11-26T00:00:00"/>
    <d v="2025-01-02T00:00:00"/>
    <d v="2025-01-30T00:00:00"/>
    <m/>
    <n v="60"/>
    <s v="31-60"/>
    <n v="86216"/>
    <n v="86216"/>
    <n v="0"/>
    <n v="0"/>
    <n v="0"/>
    <n v="0"/>
    <n v="0"/>
    <n v="0"/>
    <m/>
    <m/>
    <m/>
    <s v="Cesar Augusto Alzate Gaviria"/>
    <n v="0"/>
    <n v="86216"/>
    <n v="0"/>
    <m/>
    <m/>
    <m/>
    <s v="Servicios ambulatorios"/>
    <m/>
    <s v="CNT-2023-532"/>
    <n v="86216"/>
    <n v="0"/>
    <n v="0"/>
    <n v="0"/>
    <n v="0"/>
    <n v="0"/>
    <n v="0"/>
    <n v="0"/>
    <n v="0"/>
    <n v="86216"/>
    <n v="0"/>
    <n v="4800067810"/>
    <d v="2025-03-12T00:00:00"/>
    <s v="PAGO DIRECTO REGIMEN SUBSIDIADO FEBRERO 2025"/>
    <n v="216751601"/>
  </r>
  <r>
    <n v="891480000"/>
    <s v="COMFAMILIAR RISARALDA"/>
    <s v="EI0152274"/>
    <s v="'EI0152274', "/>
    <s v="891480000_EI0152274"/>
    <s v="EI01"/>
    <s v="2274"/>
    <d v="2025-01-02T00:00:00"/>
    <n v="147000"/>
    <s v="PEREIRA"/>
    <e v="#N/A"/>
    <x v="1"/>
    <n v="0"/>
    <m/>
    <m/>
    <m/>
    <m/>
    <s v="Finalizada"/>
    <d v="2024-11-26T00:00:00"/>
    <d v="2025-01-02T00:00:00"/>
    <d v="2025-01-30T00:00:00"/>
    <m/>
    <n v="60"/>
    <s v="31-60"/>
    <n v="147000"/>
    <n v="147000"/>
    <n v="0"/>
    <n v="0"/>
    <n v="0"/>
    <n v="0"/>
    <n v="0"/>
    <n v="0"/>
    <m/>
    <m/>
    <m/>
    <s v="ProcesoMasivo"/>
    <n v="0"/>
    <n v="147000"/>
    <n v="0"/>
    <m/>
    <m/>
    <m/>
    <s v="Servicios ambulatorios"/>
    <m/>
    <s v="CNT-2023-532"/>
    <n v="147000"/>
    <n v="0"/>
    <n v="0"/>
    <n v="0"/>
    <n v="0"/>
    <n v="0"/>
    <n v="0"/>
    <n v="0"/>
    <n v="0"/>
    <n v="147000"/>
    <n v="0"/>
    <n v="4800067810"/>
    <d v="2025-03-12T00:00:00"/>
    <s v="PAGO DIRECTO REGIMEN SUBSIDIADO FEBRERO 2025"/>
    <n v="216751601"/>
  </r>
  <r>
    <n v="891480000"/>
    <s v="COMFAMILIAR RISARALDA"/>
    <s v="EI0152666"/>
    <s v="'EI0152666', "/>
    <s v="891480000_EI0152666"/>
    <s v="EI01"/>
    <s v="2666"/>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2670"/>
    <s v="'EI0152670', "/>
    <s v="891480000_EI0152670"/>
    <s v="EI01"/>
    <s v="2670"/>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2701"/>
    <s v="'EI0152701', "/>
    <s v="891480000_EI0152701"/>
    <s v="EI01"/>
    <s v="2701"/>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2710"/>
    <s v="'EI0152710', "/>
    <s v="891480000_EI0152710"/>
    <s v="EI01"/>
    <s v="2710"/>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2816"/>
    <s v="'EI0152816', "/>
    <s v="891480000_EI0152816"/>
    <s v="EI01"/>
    <s v="2816"/>
    <d v="2025-01-02T00:00:00"/>
    <n v="66900"/>
    <s v="PEREIRA"/>
    <e v="#N/A"/>
    <x v="1"/>
    <n v="0"/>
    <m/>
    <m/>
    <m/>
    <m/>
    <s v="Finalizada"/>
    <d v="2024-12-10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2836"/>
    <s v="'EI0152836', "/>
    <s v="891480000_EI0152836"/>
    <s v="EI01"/>
    <s v="2836"/>
    <d v="2025-01-02T00:00:00"/>
    <n v="90359"/>
    <s v="PEREIRA"/>
    <e v="#N/A"/>
    <x v="1"/>
    <n v="0"/>
    <m/>
    <m/>
    <m/>
    <m/>
    <s v="Finalizada"/>
    <d v="2024-12-10T00:00:00"/>
    <d v="2025-01-02T00:00:00"/>
    <d v="2025-01-30T00:00:00"/>
    <m/>
    <n v="60"/>
    <s v="31-60"/>
    <n v="90359"/>
    <n v="90359"/>
    <n v="0"/>
    <n v="0"/>
    <n v="0"/>
    <n v="0"/>
    <n v="0"/>
    <n v="0"/>
    <m/>
    <m/>
    <m/>
    <s v="ProcesoMasivo"/>
    <n v="0"/>
    <n v="90359"/>
    <n v="0"/>
    <m/>
    <m/>
    <m/>
    <s v="Servicios ambulatorios"/>
    <m/>
    <s v="CNT-2023-532"/>
    <n v="90359"/>
    <n v="0"/>
    <n v="0"/>
    <n v="0"/>
    <n v="0"/>
    <n v="0"/>
    <n v="0"/>
    <n v="0"/>
    <n v="0"/>
    <n v="90359"/>
    <n v="0"/>
    <n v="4800067810"/>
    <d v="2025-03-12T00:00:00"/>
    <s v="PAGO DIRECTO REGIMEN SUBSIDIADO FEBRERO 2025"/>
    <n v="216751601"/>
  </r>
  <r>
    <n v="891480000"/>
    <s v="COMFAMILIAR RISARALDA"/>
    <s v="EI0343172"/>
    <s v="'EI0343172', "/>
    <s v="891480000_EI0343172"/>
    <s v="EI03"/>
    <s v="3172"/>
    <d v="2025-01-02T00:00:00"/>
    <n v="66900"/>
    <s v="PEREIRA"/>
    <e v="#N/A"/>
    <x v="1"/>
    <n v="0"/>
    <m/>
    <m/>
    <m/>
    <m/>
    <s v="Finalizada"/>
    <d v="2024-11-12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3198"/>
    <s v="'EI0343198', "/>
    <s v="891480000_EI0343198"/>
    <s v="EI03"/>
    <s v="3198"/>
    <d v="2025-01-02T00:00:00"/>
    <n v="66900"/>
    <s v="PEREIRA"/>
    <e v="#N/A"/>
    <x v="1"/>
    <n v="0"/>
    <m/>
    <m/>
    <m/>
    <m/>
    <s v="Finalizada"/>
    <d v="2024-11-12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0343219"/>
    <s v="'EI0343219', "/>
    <s v="891480000_EI0343219"/>
    <s v="EI03"/>
    <s v="3219"/>
    <d v="2025-01-02T00:00:00"/>
    <n v="66900"/>
    <s v="PEREIRA"/>
    <e v="#N/A"/>
    <x v="1"/>
    <n v="0"/>
    <m/>
    <m/>
    <m/>
    <m/>
    <s v="Finalizada"/>
    <d v="2024-11-12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3300"/>
    <s v="'EI0343300', "/>
    <s v="891480000_EI0343300"/>
    <s v="EI03"/>
    <s v="3300"/>
    <d v="2025-01-02T00:00:00"/>
    <n v="66900"/>
    <s v="PEREIRA"/>
    <e v="#N/A"/>
    <x v="1"/>
    <n v="0"/>
    <m/>
    <m/>
    <m/>
    <m/>
    <s v="Finalizada"/>
    <d v="2024-11-13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0343379"/>
    <s v="'EI0343379', "/>
    <s v="891480000_EI0343379"/>
    <s v="EI03"/>
    <s v="3379"/>
    <d v="2025-01-02T00:00:00"/>
    <n v="66900"/>
    <s v="PEREIRA"/>
    <e v="#N/A"/>
    <x v="1"/>
    <n v="0"/>
    <m/>
    <m/>
    <m/>
    <m/>
    <s v="Finalizada"/>
    <d v="2024-11-1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3400"/>
    <s v="'EI0343400', "/>
    <s v="891480000_EI0343400"/>
    <s v="EI03"/>
    <s v="3400"/>
    <d v="2025-01-02T00:00:00"/>
    <n v="66900"/>
    <s v="PEREIRA"/>
    <e v="#N/A"/>
    <x v="1"/>
    <n v="0"/>
    <m/>
    <m/>
    <m/>
    <m/>
    <s v="Finalizada"/>
    <d v="2024-11-18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3407"/>
    <s v="'EI0343407', "/>
    <s v="891480000_EI0343407"/>
    <s v="EI03"/>
    <s v="3407"/>
    <d v="2025-01-02T00:00:00"/>
    <n v="112500"/>
    <s v="PEREIRA"/>
    <e v="#N/A"/>
    <x v="1"/>
    <n v="0"/>
    <m/>
    <m/>
    <m/>
    <m/>
    <s v="Finalizada"/>
    <d v="2024-11-18T00:00:00"/>
    <d v="2025-01-02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0343420"/>
    <s v="'EI0343420', "/>
    <s v="891480000_EI0343420"/>
    <s v="EI03"/>
    <s v="3420"/>
    <d v="2025-01-02T00:00:00"/>
    <n v="83762"/>
    <s v="PEREIRA"/>
    <e v="#N/A"/>
    <x v="1"/>
    <n v="0"/>
    <m/>
    <m/>
    <m/>
    <m/>
    <s v="Finalizada"/>
    <d v="2024-11-18T00:00:00"/>
    <d v="2025-01-02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0343512"/>
    <s v="'EI0343512', "/>
    <s v="891480000_EI0343512"/>
    <s v="EI03"/>
    <s v="3512"/>
    <d v="2025-01-02T00:00:00"/>
    <n v="147673"/>
    <s v="PEREIRA"/>
    <e v="#N/A"/>
    <x v="1"/>
    <n v="0"/>
    <m/>
    <m/>
    <m/>
    <m/>
    <s v="Finalizada"/>
    <d v="2024-11-20T00:00:00"/>
    <d v="2025-01-02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0343706"/>
    <s v="'EI0343706', "/>
    <s v="891480000_EI0343706"/>
    <s v="EI03"/>
    <s v="3706"/>
    <d v="2025-01-02T00:00:00"/>
    <n v="66900"/>
    <s v="PEREIRA"/>
    <e v="#N/A"/>
    <x v="1"/>
    <n v="0"/>
    <m/>
    <m/>
    <m/>
    <m/>
    <s v="Finalizada"/>
    <d v="2024-11-26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3741"/>
    <s v="'EI0343741', "/>
    <s v="891480000_EI0343741"/>
    <s v="EI03"/>
    <s v="3741"/>
    <d v="2025-01-02T00:00:00"/>
    <n v="66900"/>
    <s v="PEREIRA"/>
    <e v="#N/A"/>
    <x v="1"/>
    <n v="0"/>
    <m/>
    <m/>
    <m/>
    <m/>
    <s v="Finalizada"/>
    <d v="2024-11-26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0343858"/>
    <s v="'EI0343858', "/>
    <s v="891480000_EI0343858"/>
    <s v="EI03"/>
    <s v="3858"/>
    <d v="2025-01-02T00:00:00"/>
    <n v="66900"/>
    <s v="PEREIRA"/>
    <e v="#N/A"/>
    <x v="1"/>
    <n v="0"/>
    <m/>
    <m/>
    <m/>
    <m/>
    <s v="Finalizada"/>
    <d v="2024-11-28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174"/>
    <s v="'EI0344174', "/>
    <s v="891480000_EI0344174"/>
    <s v="EI03"/>
    <s v="4174"/>
    <d v="2025-01-02T00:00:00"/>
    <n v="613412"/>
    <s v="PEREIRA"/>
    <e v="#N/A"/>
    <x v="1"/>
    <n v="0"/>
    <m/>
    <m/>
    <m/>
    <m/>
    <s v="Finalizada"/>
    <d v="2024-12-06T00:00:00"/>
    <d v="2025-01-02T00:00:00"/>
    <d v="2025-01-30T00:00:00"/>
    <m/>
    <n v="60"/>
    <s v="31-60"/>
    <n v="613412"/>
    <n v="613412"/>
    <n v="0"/>
    <n v="0"/>
    <n v="0"/>
    <n v="0"/>
    <n v="0"/>
    <n v="0"/>
    <m/>
    <m/>
    <m/>
    <s v="ProcesoMasivo"/>
    <n v="0"/>
    <n v="613412"/>
    <n v="0"/>
    <m/>
    <m/>
    <m/>
    <s v="Servicios ambulatorios"/>
    <m/>
    <s v="CNT-2023-532"/>
    <n v="613412"/>
    <n v="0"/>
    <n v="0"/>
    <n v="0"/>
    <n v="0"/>
    <n v="0"/>
    <n v="0"/>
    <n v="0"/>
    <n v="0"/>
    <n v="613412"/>
    <n v="0"/>
    <n v="4800067810"/>
    <d v="2025-03-12T00:00:00"/>
    <s v="PAGO DIRECTO REGIMEN SUBSIDIADO FEBRERO 2025"/>
    <n v="216751601"/>
  </r>
  <r>
    <n v="891480000"/>
    <s v="COMFAMILIAR RISARALDA"/>
    <s v="EI0344248"/>
    <s v="'EI0344248', "/>
    <s v="891480000_EI0344248"/>
    <s v="EI03"/>
    <s v="4248"/>
    <d v="2025-01-02T00:00:00"/>
    <n v="66900"/>
    <s v="PEREIRA"/>
    <e v="#N/A"/>
    <x v="1"/>
    <n v="0"/>
    <m/>
    <m/>
    <m/>
    <m/>
    <s v="Finalizada"/>
    <d v="2024-12-10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256"/>
    <s v="'EI0344256', "/>
    <s v="891480000_EI0344256"/>
    <s v="EI03"/>
    <s v="4256"/>
    <d v="2025-01-02T00:00:00"/>
    <n v="112500"/>
    <s v="PEREIRA"/>
    <e v="#N/A"/>
    <x v="1"/>
    <n v="0"/>
    <m/>
    <m/>
    <m/>
    <m/>
    <s v="Finalizada"/>
    <d v="2024-12-10T00:00:00"/>
    <d v="2025-01-02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0344273"/>
    <s v="'EI0344273', "/>
    <s v="891480000_EI0344273"/>
    <s v="EI03"/>
    <s v="4273"/>
    <d v="2025-01-02T00:00:00"/>
    <n v="66900"/>
    <s v="PEREIRA"/>
    <e v="#N/A"/>
    <x v="1"/>
    <n v="0"/>
    <m/>
    <m/>
    <m/>
    <m/>
    <s v="Finalizada"/>
    <d v="2024-12-10T00:00:00"/>
    <d v="2025-01-02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344304"/>
    <s v="'EI0344304', "/>
    <s v="891480000_EI0344304"/>
    <s v="EI03"/>
    <s v="4304"/>
    <d v="2025-01-02T00:00:00"/>
    <n v="147673"/>
    <s v="PEREIRA"/>
    <e v="#N/A"/>
    <x v="1"/>
    <n v="0"/>
    <m/>
    <m/>
    <m/>
    <m/>
    <s v="Finalizada"/>
    <d v="2024-12-11T00:00:00"/>
    <d v="2025-01-02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0344353"/>
    <s v="'EI0344353', "/>
    <s v="891480000_EI0344353"/>
    <s v="EI03"/>
    <s v="4353"/>
    <d v="2025-01-02T00:00:00"/>
    <n v="66900"/>
    <s v="PEREIRA"/>
    <e v="#N/A"/>
    <x v="1"/>
    <n v="0"/>
    <m/>
    <m/>
    <m/>
    <m/>
    <s v="Finalizada"/>
    <d v="2024-12-11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358"/>
    <s v="'EI0344358', "/>
    <s v="891480000_EI0344358"/>
    <s v="EI03"/>
    <s v="4358"/>
    <d v="2025-01-02T00:00:00"/>
    <n v="99296"/>
    <s v="PEREIRA"/>
    <e v="#N/A"/>
    <x v="1"/>
    <n v="0"/>
    <m/>
    <m/>
    <m/>
    <m/>
    <s v="Finalizada"/>
    <d v="2024-12-12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0344367"/>
    <s v="'EI0344367', "/>
    <s v="891480000_EI0344367"/>
    <s v="EI03"/>
    <s v="4367"/>
    <d v="2025-01-02T00:00:00"/>
    <n v="66900"/>
    <s v="PEREIRA"/>
    <e v="#N/A"/>
    <x v="1"/>
    <n v="0"/>
    <m/>
    <m/>
    <m/>
    <m/>
    <s v="Finalizada"/>
    <d v="2024-12-12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1763"/>
    <s v="'EI2841763', "/>
    <s v="891480000_EI2841763"/>
    <s v="EI28"/>
    <s v="1763"/>
    <d v="2025-01-02T00:00:00"/>
    <n v="66900"/>
    <s v="PEREIRA"/>
    <e v="#N/A"/>
    <x v="1"/>
    <n v="0"/>
    <m/>
    <m/>
    <m/>
    <m/>
    <s v="Finalizada"/>
    <d v="2024-11-13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2216"/>
    <s v="'EI2842216', "/>
    <s v="891480000_EI2842216"/>
    <s v="EI28"/>
    <s v="2216"/>
    <d v="2025-01-02T00:00:00"/>
    <n v="66900"/>
    <s v="PEREIRA"/>
    <e v="#N/A"/>
    <x v="1"/>
    <n v="0"/>
    <m/>
    <m/>
    <m/>
    <m/>
    <s v="Finalizada"/>
    <d v="2024-11-26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2219"/>
    <s v="'EI2842219', "/>
    <s v="891480000_EI2842219"/>
    <s v="EI28"/>
    <s v="2219"/>
    <d v="2025-01-02T00:00:00"/>
    <n v="66900"/>
    <s v="PEREIRA"/>
    <e v="#N/A"/>
    <x v="1"/>
    <n v="0"/>
    <m/>
    <m/>
    <m/>
    <m/>
    <s v="Finalizada"/>
    <d v="2024-11-26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2266"/>
    <s v="'EI2842266', "/>
    <s v="891480000_EI2842266"/>
    <s v="EI28"/>
    <s v="2266"/>
    <d v="2025-01-02T00:00:00"/>
    <n v="147000"/>
    <s v="PEREIRA"/>
    <e v="#N/A"/>
    <x v="1"/>
    <n v="0"/>
    <m/>
    <m/>
    <m/>
    <m/>
    <s v="Finalizada"/>
    <d v="2024-11-26T00:00:00"/>
    <d v="2025-01-02T00:00:00"/>
    <d v="2025-01-30T00:00:00"/>
    <m/>
    <n v="60"/>
    <s v="31-60"/>
    <n v="147000"/>
    <n v="147000"/>
    <n v="0"/>
    <n v="0"/>
    <n v="0"/>
    <n v="0"/>
    <n v="0"/>
    <n v="0"/>
    <m/>
    <m/>
    <m/>
    <s v="ProcesoMasivo"/>
    <n v="0"/>
    <n v="147000"/>
    <n v="0"/>
    <m/>
    <m/>
    <m/>
    <s v="Servicios ambulatorios"/>
    <m/>
    <s v="CNT-2023-532"/>
    <n v="147000"/>
    <n v="0"/>
    <n v="0"/>
    <n v="0"/>
    <n v="0"/>
    <n v="0"/>
    <n v="0"/>
    <n v="0"/>
    <n v="0"/>
    <n v="147000"/>
    <n v="0"/>
    <n v="4800067810"/>
    <d v="2025-03-12T00:00:00"/>
    <s v="PAGO DIRECTO REGIMEN SUBSIDIADO FEBRERO 2025"/>
    <n v="216751601"/>
  </r>
  <r>
    <n v="891480000"/>
    <s v="COMFAMILIAR RISARALDA"/>
    <s v="EI2842348"/>
    <s v="'EI2842348', "/>
    <s v="891480000_EI2842348"/>
    <s v="EI28"/>
    <s v="2348"/>
    <d v="2025-01-02T00:00:00"/>
    <n v="65305"/>
    <s v="PEREIRA"/>
    <e v="#N/A"/>
    <x v="1"/>
    <n v="0"/>
    <m/>
    <m/>
    <m/>
    <m/>
    <s v="Finalizada"/>
    <d v="2024-11-28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2842368"/>
    <s v="'EI2842368', "/>
    <s v="891480000_EI2842368"/>
    <s v="EI28"/>
    <s v="2368"/>
    <d v="2025-01-02T00:00:00"/>
    <n v="66900"/>
    <s v="PEREIRA"/>
    <e v="#N/A"/>
    <x v="1"/>
    <n v="0"/>
    <m/>
    <m/>
    <m/>
    <m/>
    <s v="Finalizada"/>
    <d v="2024-11-28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2376"/>
    <s v="'EI2842376', "/>
    <s v="891480000_EI2842376"/>
    <s v="EI28"/>
    <s v="2376"/>
    <d v="2025-01-02T00:00:00"/>
    <n v="99296"/>
    <s v="PEREIRA"/>
    <e v="#N/A"/>
    <x v="1"/>
    <n v="0"/>
    <m/>
    <m/>
    <m/>
    <m/>
    <s v="Finalizada"/>
    <d v="2024-11-28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2842990"/>
    <s v="'EI2842990', "/>
    <s v="891480000_EI2842990"/>
    <s v="EI28"/>
    <s v="2990"/>
    <d v="2025-01-02T00:00:00"/>
    <n v="66900"/>
    <s v="PEREIRA"/>
    <e v="#N/A"/>
    <x v="1"/>
    <n v="0"/>
    <m/>
    <m/>
    <m/>
    <m/>
    <s v="Finalizada"/>
    <d v="2024-12-12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6244159"/>
    <s v="'EI6244159', "/>
    <s v="891480000_EI6244159"/>
    <s v="EI62"/>
    <s v="4159"/>
    <d v="2025-01-02T00:00:00"/>
    <n v="24232"/>
    <s v="PEREIRA"/>
    <e v="#N/A"/>
    <x v="1"/>
    <n v="0"/>
    <m/>
    <m/>
    <m/>
    <m/>
    <s v="Finalizada"/>
    <d v="2024-11-26T00:00:00"/>
    <d v="2025-01-02T00:00:00"/>
    <d v="2025-01-30T00:00:00"/>
    <m/>
    <n v="60"/>
    <s v="31-60"/>
    <n v="24232"/>
    <n v="24232"/>
    <n v="0"/>
    <n v="0"/>
    <n v="0"/>
    <n v="0"/>
    <n v="0"/>
    <n v="0"/>
    <m/>
    <m/>
    <m/>
    <s v="ProcesoMasivo"/>
    <n v="0"/>
    <n v="24232"/>
    <n v="0"/>
    <m/>
    <m/>
    <m/>
    <s v="Servicios ambulatorios"/>
    <m/>
    <s v="CNT-2023-532"/>
    <n v="24232"/>
    <n v="0"/>
    <n v="0"/>
    <n v="0"/>
    <n v="0"/>
    <n v="0"/>
    <n v="0"/>
    <n v="0"/>
    <n v="0"/>
    <n v="24232"/>
    <n v="0"/>
    <n v="4800067810"/>
    <d v="2025-03-12T00:00:00"/>
    <s v="PAGO DIRECTO REGIMEN SUBSIDIADO FEBRERO 2025"/>
    <n v="216751601"/>
  </r>
  <r>
    <n v="891480000"/>
    <s v="COMFAMILIAR RISARALDA"/>
    <s v="EI6327054"/>
    <s v="'EI6327054', "/>
    <s v="891480000_EI6327054"/>
    <s v="EI63"/>
    <s v="7054"/>
    <d v="2025-01-02T00:00:00"/>
    <n v="66512"/>
    <s v="PEREIRA"/>
    <e v="#N/A"/>
    <x v="1"/>
    <n v="0"/>
    <m/>
    <m/>
    <m/>
    <m/>
    <s v="Finalizada"/>
    <d v="2024-11-08T00:00:00"/>
    <d v="2025-01-02T00:00:00"/>
    <d v="2025-01-30T00:00:00"/>
    <m/>
    <n v="60"/>
    <s v="31-60"/>
    <n v="66512"/>
    <n v="66512"/>
    <n v="0"/>
    <n v="0"/>
    <n v="0"/>
    <n v="0"/>
    <n v="0"/>
    <n v="0"/>
    <m/>
    <m/>
    <m/>
    <s v="Jose Avilio Manquillo Gallo"/>
    <n v="0"/>
    <n v="66512"/>
    <n v="0"/>
    <m/>
    <m/>
    <m/>
    <s v="Servicios ambulatorios"/>
    <m/>
    <s v="CNT-2023-532"/>
    <n v="66512"/>
    <n v="0"/>
    <n v="0"/>
    <n v="0"/>
    <n v="0"/>
    <n v="0"/>
    <n v="0"/>
    <n v="0"/>
    <n v="0"/>
    <n v="66512"/>
    <n v="0"/>
    <n v="4800067810"/>
    <d v="2025-03-12T00:00:00"/>
    <s v="PAGO DIRECTO REGIMEN SUBSIDIADO FEBRERO 2025"/>
    <n v="216751601"/>
  </r>
  <r>
    <n v="891480000"/>
    <s v="COMFAMILIAR RISARALDA"/>
    <s v="EI6327181"/>
    <s v="'EI6327181', "/>
    <s v="891480000_EI6327181"/>
    <s v="EI63"/>
    <s v="7181"/>
    <d v="2025-01-02T00:00:00"/>
    <n v="42280"/>
    <s v="PEREIRA"/>
    <e v="#N/A"/>
    <x v="1"/>
    <n v="0"/>
    <m/>
    <m/>
    <m/>
    <m/>
    <s v="Finalizada"/>
    <d v="2024-11-15T00:00:00"/>
    <d v="2025-01-02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I6327201"/>
    <s v="'EI6327201', "/>
    <s v="891480000_EI6327201"/>
    <s v="EI63"/>
    <s v="7201"/>
    <d v="2025-01-02T00:00:00"/>
    <n v="42280"/>
    <s v="PEREIRA"/>
    <e v="#N/A"/>
    <x v="1"/>
    <n v="0"/>
    <m/>
    <m/>
    <m/>
    <m/>
    <s v="Finalizada"/>
    <d v="2024-11-15T00:00:00"/>
    <d v="2025-01-02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I774941"/>
    <s v="'EI774941', "/>
    <s v="891480000_EI774941"/>
    <s v="EI77"/>
    <s v="941"/>
    <d v="2025-01-02T00:00:00"/>
    <n v="1090410"/>
    <s v="PEREIRA"/>
    <e v="#N/A"/>
    <x v="1"/>
    <n v="0"/>
    <m/>
    <m/>
    <m/>
    <m/>
    <s v="Finalizada"/>
    <d v="2024-11-15T00:00:00"/>
    <d v="2025-01-02T00:00:00"/>
    <d v="2025-01-30T00:00:00"/>
    <m/>
    <n v="60"/>
    <s v="31-60"/>
    <n v="1090410"/>
    <n v="1090410"/>
    <n v="0"/>
    <n v="0"/>
    <n v="0"/>
    <n v="0"/>
    <n v="0"/>
    <n v="0"/>
    <m/>
    <m/>
    <m/>
    <s v="Carolina Mosquera Triviño"/>
    <n v="0"/>
    <n v="1090410"/>
    <n v="0"/>
    <m/>
    <m/>
    <m/>
    <s v="Servicios ambulatorios"/>
    <m/>
    <s v="CNT-2023-532"/>
    <n v="1090410"/>
    <n v="0"/>
    <n v="0"/>
    <n v="0"/>
    <n v="0"/>
    <n v="0"/>
    <n v="0"/>
    <n v="0"/>
    <n v="0"/>
    <n v="1090410"/>
    <n v="0"/>
    <n v="4800067810"/>
    <d v="2025-03-12T00:00:00"/>
    <s v="PAGO DIRECTO REGIMEN SUBSIDIADO FEBRERO 2025"/>
    <n v="216751601"/>
  </r>
  <r>
    <n v="891480000"/>
    <s v="COMFAMILIAR RISARALDA"/>
    <s v="EI7813466"/>
    <s v="'EI7813466', "/>
    <s v="891480000_EI7813466"/>
    <s v="EI78"/>
    <s v="3466"/>
    <d v="2025-01-02T00:00:00"/>
    <n v="308676"/>
    <s v="PEREIRA"/>
    <e v="#N/A"/>
    <x v="1"/>
    <n v="0"/>
    <m/>
    <m/>
    <m/>
    <m/>
    <s v="Finalizada"/>
    <d v="2024-11-22T00:00:00"/>
    <d v="2025-01-02T00:00:00"/>
    <d v="2025-01-30T00:00:00"/>
    <m/>
    <n v="60"/>
    <s v="31-60"/>
    <n v="308676"/>
    <n v="308676"/>
    <n v="0"/>
    <n v="0"/>
    <n v="0"/>
    <n v="0"/>
    <n v="0"/>
    <n v="0"/>
    <m/>
    <m/>
    <m/>
    <s v="ProcesoMasivo"/>
    <n v="0"/>
    <n v="308676"/>
    <n v="0"/>
    <m/>
    <m/>
    <m/>
    <s v="Servicios ambulatorios"/>
    <m/>
    <s v="CNT-2023-532"/>
    <n v="308676"/>
    <n v="0"/>
    <n v="0"/>
    <n v="0"/>
    <n v="0"/>
    <n v="0"/>
    <n v="0"/>
    <n v="0"/>
    <n v="0"/>
    <n v="308676"/>
    <n v="0"/>
    <n v="4800067810"/>
    <d v="2025-03-12T00:00:00"/>
    <s v="PAGO DIRECTO REGIMEN SUBSIDIADO FEBRERO 2025"/>
    <n v="216751601"/>
  </r>
  <r>
    <n v="891480000"/>
    <s v="COMFAMILIAR RISARALDA"/>
    <s v="EI7813731"/>
    <s v="'EI7813731', "/>
    <s v="891480000_EI7813731"/>
    <s v="EI78"/>
    <s v="3731"/>
    <d v="2025-01-02T00:00:00"/>
    <n v="308676"/>
    <s v="PEREIRA"/>
    <e v="#N/A"/>
    <x v="1"/>
    <n v="0"/>
    <m/>
    <m/>
    <m/>
    <m/>
    <s v="Finalizada"/>
    <d v="2024-12-09T00:00:00"/>
    <d v="2025-01-02T00:00:00"/>
    <d v="2025-01-30T00:00:00"/>
    <m/>
    <n v="60"/>
    <s v="31-60"/>
    <n v="308676"/>
    <n v="308676"/>
    <n v="0"/>
    <n v="0"/>
    <n v="0"/>
    <n v="0"/>
    <n v="0"/>
    <n v="0"/>
    <m/>
    <m/>
    <m/>
    <s v="ProcesoMasivo"/>
    <n v="0"/>
    <n v="308676"/>
    <n v="0"/>
    <m/>
    <m/>
    <m/>
    <s v="Servicios ambulatorios"/>
    <m/>
    <s v="CNT-2023-532"/>
    <n v="308676"/>
    <n v="0"/>
    <n v="0"/>
    <n v="0"/>
    <n v="0"/>
    <n v="0"/>
    <n v="0"/>
    <n v="0"/>
    <n v="0"/>
    <n v="308676"/>
    <n v="0"/>
    <n v="4800067810"/>
    <d v="2025-03-12T00:00:00"/>
    <s v="PAGO DIRECTO REGIMEN SUBSIDIADO FEBRERO 2025"/>
    <n v="216751601"/>
  </r>
  <r>
    <n v="891480000"/>
    <s v="COMFAMILIAR RISARALDA"/>
    <s v="EI7922483"/>
    <s v="'EI7922483', "/>
    <s v="891480000_EI7922483"/>
    <s v="EI79"/>
    <s v="2483"/>
    <d v="2025-01-02T00:00:00"/>
    <n v="65305"/>
    <s v="PEREIRA"/>
    <e v="#N/A"/>
    <x v="1"/>
    <n v="0"/>
    <m/>
    <m/>
    <m/>
    <m/>
    <s v="Finalizada"/>
    <d v="2024-11-28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8227079"/>
    <s v="'EI8227079', "/>
    <s v="891480000_EI8227079"/>
    <s v="EI82"/>
    <s v="7079"/>
    <d v="2025-01-02T00:00:00"/>
    <n v="66900"/>
    <s v="PEREIRA"/>
    <e v="#N/A"/>
    <x v="1"/>
    <n v="0"/>
    <m/>
    <m/>
    <m/>
    <m/>
    <s v="Finalizada"/>
    <d v="2024-11-2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8227253"/>
    <s v="'EI8227253', "/>
    <s v="891480000_EI8227253"/>
    <s v="EI82"/>
    <s v="7253"/>
    <d v="2025-01-02T00:00:00"/>
    <n v="64500"/>
    <s v="PEREIRA"/>
    <e v="#N/A"/>
    <x v="1"/>
    <n v="0"/>
    <m/>
    <m/>
    <m/>
    <m/>
    <s v="Finalizada"/>
    <d v="2024-12-09T00:00:00"/>
    <d v="2025-01-02T00:00:00"/>
    <d v="2025-01-30T00:00:00"/>
    <m/>
    <n v="60"/>
    <s v="31-60"/>
    <n v="64500"/>
    <n v="64500"/>
    <n v="0"/>
    <n v="0"/>
    <n v="0"/>
    <n v="0"/>
    <n v="0"/>
    <n v="0"/>
    <m/>
    <m/>
    <m/>
    <s v="ProcesoMasivo"/>
    <n v="0"/>
    <n v="64500"/>
    <n v="0"/>
    <m/>
    <m/>
    <m/>
    <s v="Servicios ambulatorios"/>
    <m/>
    <s v="CNT-2023-532"/>
    <n v="64500"/>
    <n v="0"/>
    <n v="0"/>
    <n v="0"/>
    <n v="0"/>
    <n v="0"/>
    <n v="0"/>
    <n v="0"/>
    <n v="0"/>
    <n v="64500"/>
    <n v="0"/>
    <n v="4800067810"/>
    <d v="2025-03-12T00:00:00"/>
    <s v="PAGO DIRECTO REGIMEN SUBSIDIADO FEBRERO 2025"/>
    <n v="216751601"/>
  </r>
  <r>
    <n v="891480000"/>
    <s v="COMFAMILIAR RISARALDA"/>
    <s v="EI8316007"/>
    <s v="'EI8316007', "/>
    <s v="891480000_EI8316007"/>
    <s v="EI83"/>
    <s v="6007"/>
    <d v="2025-01-02T00:00:00"/>
    <n v="80790"/>
    <s v="PEREIRA"/>
    <e v="#N/A"/>
    <x v="1"/>
    <n v="0"/>
    <m/>
    <m/>
    <m/>
    <m/>
    <s v="Finalizada"/>
    <d v="2024-11-27T00:00:00"/>
    <d v="2025-01-02T00:00:00"/>
    <d v="2025-01-30T00:00:00"/>
    <m/>
    <n v="60"/>
    <s v="31-60"/>
    <n v="80790"/>
    <n v="80790"/>
    <n v="0"/>
    <n v="0"/>
    <n v="0"/>
    <n v="0"/>
    <n v="0"/>
    <n v="0"/>
    <m/>
    <m/>
    <m/>
    <s v="ProcesoMasivo"/>
    <n v="0"/>
    <n v="80790"/>
    <n v="0"/>
    <m/>
    <m/>
    <m/>
    <s v="Servicios ambulatorios"/>
    <m/>
    <s v="CNT-2023-532"/>
    <n v="80790"/>
    <n v="0"/>
    <n v="0"/>
    <n v="0"/>
    <n v="0"/>
    <n v="0"/>
    <n v="0"/>
    <n v="0"/>
    <n v="0"/>
    <n v="80790"/>
    <n v="0"/>
    <n v="4800067810"/>
    <d v="2025-03-12T00:00:00"/>
    <s v="PAGO DIRECTO REGIMEN SUBSIDIADO FEBRERO 2025"/>
    <n v="216751601"/>
  </r>
  <r>
    <n v="891480000"/>
    <s v="COMFAMILIAR RISARALDA"/>
    <s v="EI8316008"/>
    <s v="'EI8316008', "/>
    <s v="891480000_EI8316008"/>
    <s v="EI83"/>
    <s v="6008"/>
    <d v="2025-01-02T00:00:00"/>
    <n v="342330"/>
    <s v="PEREIRA"/>
    <e v="#N/A"/>
    <x v="1"/>
    <n v="0"/>
    <m/>
    <m/>
    <m/>
    <m/>
    <s v="Finalizada"/>
    <d v="2024-11-27T00:00:00"/>
    <d v="2025-01-02T00:00:00"/>
    <d v="2025-01-30T00:00:00"/>
    <m/>
    <n v="60"/>
    <s v="31-60"/>
    <n v="342330"/>
    <n v="342330"/>
    <n v="0"/>
    <n v="0"/>
    <n v="0"/>
    <n v="0"/>
    <n v="0"/>
    <n v="0"/>
    <m/>
    <m/>
    <m/>
    <s v="ProcesoMasivo"/>
    <n v="0"/>
    <n v="342330"/>
    <n v="0"/>
    <m/>
    <m/>
    <m/>
    <s v="Servicios ambulatorios"/>
    <m/>
    <s v="CNT-2023-532"/>
    <n v="342330"/>
    <n v="0"/>
    <n v="0"/>
    <n v="0"/>
    <n v="0"/>
    <n v="0"/>
    <n v="0"/>
    <n v="0"/>
    <n v="0"/>
    <n v="342330"/>
    <n v="0"/>
    <n v="4800067810"/>
    <d v="2025-03-12T00:00:00"/>
    <s v="PAGO DIRECTO REGIMEN SUBSIDIADO FEBRERO 2025"/>
    <n v="216751601"/>
  </r>
  <r>
    <n v="891480000"/>
    <s v="COMFAMILIAR RISARALDA"/>
    <s v="EI9320586"/>
    <s v="'EI9320586', "/>
    <s v="891480000_EI9320586"/>
    <s v="EI93"/>
    <s v="0586"/>
    <d v="2025-01-02T00:00:00"/>
    <n v="65305"/>
    <s v="PEREIRA"/>
    <e v="#N/A"/>
    <x v="1"/>
    <n v="0"/>
    <m/>
    <m/>
    <m/>
    <m/>
    <s v="Finalizada"/>
    <d v="2024-11-19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320587"/>
    <s v="'EI9320587', "/>
    <s v="891480000_EI9320587"/>
    <s v="EI93"/>
    <s v="0587"/>
    <d v="2025-01-02T00:00:00"/>
    <n v="65305"/>
    <s v="PEREIRA"/>
    <e v="#N/A"/>
    <x v="1"/>
    <n v="0"/>
    <m/>
    <m/>
    <m/>
    <m/>
    <s v="Finalizada"/>
    <d v="2024-11-19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320615"/>
    <s v="'EI9320615', "/>
    <s v="891480000_EI9320615"/>
    <s v="EI93"/>
    <s v="0615"/>
    <d v="2025-01-02T00:00:00"/>
    <n v="65305"/>
    <s v="PEREIRA"/>
    <e v="#N/A"/>
    <x v="1"/>
    <n v="0"/>
    <m/>
    <m/>
    <m/>
    <m/>
    <s v="Finalizada"/>
    <d v="2024-11-2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320660"/>
    <s v="'EI9320660', "/>
    <s v="891480000_EI9320660"/>
    <s v="EI93"/>
    <s v="0660"/>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320694"/>
    <s v="'EI9320694', "/>
    <s v="891480000_EI9320694"/>
    <s v="EI93"/>
    <s v="0694"/>
    <d v="2025-01-02T00:00:00"/>
    <n v="65305"/>
    <s v="PEREIRA"/>
    <e v="#N/A"/>
    <x v="1"/>
    <n v="0"/>
    <m/>
    <m/>
    <m/>
    <m/>
    <s v="Finalizada"/>
    <d v="2024-12-12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652272"/>
    <s v="'EI9652272', "/>
    <s v="891480000_EI9652272"/>
    <s v="EI96"/>
    <s v="2272"/>
    <d v="2025-01-02T00:00:00"/>
    <n v="2594256"/>
    <s v="PEREIRA"/>
    <e v="#N/A"/>
    <x v="1"/>
    <n v="0"/>
    <m/>
    <m/>
    <m/>
    <m/>
    <s v="Finalizada"/>
    <d v="2024-11-06T00:00:00"/>
    <d v="2025-01-02T00:00:00"/>
    <d v="2025-01-29T00:00:00"/>
    <m/>
    <n v="61"/>
    <s v="61-90"/>
    <n v="2594256"/>
    <n v="2594256"/>
    <n v="0"/>
    <n v="0"/>
    <n v="0"/>
    <n v="0"/>
    <n v="0"/>
    <n v="0"/>
    <m/>
    <m/>
    <m/>
    <s v="Carolina Mosquera Triviño"/>
    <n v="0"/>
    <n v="2594256"/>
    <n v="0"/>
    <m/>
    <m/>
    <m/>
    <s v="Servicios ambulatorios"/>
    <m/>
    <s v="CNT-2023-532"/>
    <n v="2594256"/>
    <n v="0"/>
    <n v="0"/>
    <n v="0"/>
    <n v="0"/>
    <n v="0"/>
    <n v="0"/>
    <n v="0"/>
    <n v="0"/>
    <n v="2594256"/>
    <n v="0"/>
    <n v="4800067810"/>
    <d v="2025-03-12T00:00:00"/>
    <s v="PAGO DIRECTO REGIMEN SUBSIDIADO FEBRERO 2025"/>
    <n v="216751601"/>
  </r>
  <r>
    <n v="891480000"/>
    <s v="COMFAMILIAR RISARALDA"/>
    <s v="EI9653111"/>
    <s v="'EI9653111', "/>
    <s v="891480000_EI9653111"/>
    <s v="EI96"/>
    <s v="3111"/>
    <d v="2025-01-02T00:00:00"/>
    <n v="42280"/>
    <s v="PEREIRA"/>
    <e v="#N/A"/>
    <x v="1"/>
    <n v="0"/>
    <m/>
    <m/>
    <m/>
    <m/>
    <s v="Finalizada"/>
    <d v="2024-12-11T00:00:00"/>
    <d v="2025-01-02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J0826827"/>
    <s v="'EJ0826827', "/>
    <s v="891480000_EJ0826827"/>
    <s v="EJ08"/>
    <s v="6827"/>
    <d v="2025-01-02T00:00:00"/>
    <n v="66900"/>
    <s v="PEREIRA"/>
    <e v="#N/A"/>
    <x v="1"/>
    <n v="0"/>
    <m/>
    <m/>
    <m/>
    <m/>
    <s v="Finalizada"/>
    <d v="2024-10-1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6839"/>
    <s v="'EJ0826839', "/>
    <s v="891480000_EJ0826839"/>
    <s v="EJ08"/>
    <s v="6839"/>
    <d v="2025-01-02T00:00:00"/>
    <n v="66900"/>
    <s v="PEREIRA"/>
    <e v="#N/A"/>
    <x v="1"/>
    <n v="0"/>
    <m/>
    <m/>
    <m/>
    <m/>
    <s v="Finalizada"/>
    <d v="2024-10-15T00:00:00"/>
    <d v="2025-01-02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6844"/>
    <s v="'EJ0826844', "/>
    <s v="891480000_EJ0826844"/>
    <s v="EJ08"/>
    <s v="6844"/>
    <d v="2025-01-02T00:00:00"/>
    <n v="66900"/>
    <s v="PEREIRA"/>
    <e v="#N/A"/>
    <x v="1"/>
    <n v="0"/>
    <m/>
    <m/>
    <m/>
    <m/>
    <s v="Finalizada"/>
    <d v="2024-10-1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7023"/>
    <s v="'EJ0827023', "/>
    <s v="891480000_EJ0827023"/>
    <s v="EJ08"/>
    <s v="7023"/>
    <d v="2025-01-02T00:00:00"/>
    <n v="66900"/>
    <s v="PEREIRA"/>
    <e v="#N/A"/>
    <x v="1"/>
    <n v="0"/>
    <m/>
    <m/>
    <m/>
    <m/>
    <s v="Finalizada"/>
    <d v="2024-10-18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7169"/>
    <s v="'EJ0827169', "/>
    <s v="891480000_EJ0827169"/>
    <s v="EJ08"/>
    <s v="7169"/>
    <d v="2025-01-02T00:00:00"/>
    <n v="66900"/>
    <s v="PEREIRA"/>
    <e v="#N/A"/>
    <x v="1"/>
    <n v="0"/>
    <m/>
    <m/>
    <m/>
    <m/>
    <s v="Finalizada"/>
    <d v="2024-10-24T00:00:00"/>
    <d v="2025-01-02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7230"/>
    <s v="'EJ0827230', "/>
    <s v="891480000_EJ0827230"/>
    <s v="EJ08"/>
    <s v="7230"/>
    <d v="2025-01-02T00:00:00"/>
    <n v="83762"/>
    <s v="PEREIRA"/>
    <e v="#N/A"/>
    <x v="1"/>
    <n v="0"/>
    <m/>
    <m/>
    <m/>
    <m/>
    <s v="Finalizada"/>
    <d v="2024-10-25T00:00:00"/>
    <d v="2025-01-02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0827260"/>
    <s v="'EJ0827260', "/>
    <s v="891480000_EJ0827260"/>
    <s v="EJ08"/>
    <s v="7260"/>
    <d v="2025-01-02T00:00:00"/>
    <n v="65305"/>
    <s v="PEREIRA"/>
    <e v="#N/A"/>
    <x v="1"/>
    <n v="0"/>
    <m/>
    <m/>
    <m/>
    <m/>
    <s v="Finalizada"/>
    <d v="2024-10-2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7314"/>
    <s v="'EJ0827314', "/>
    <s v="891480000_EJ0827314"/>
    <s v="EJ08"/>
    <s v="7314"/>
    <d v="2025-01-02T00:00:00"/>
    <n v="99296"/>
    <s v="PEREIRA"/>
    <e v="#N/A"/>
    <x v="1"/>
    <n v="0"/>
    <m/>
    <m/>
    <m/>
    <m/>
    <s v="Finalizada"/>
    <d v="2024-10-28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J0827331"/>
    <s v="'EJ0827331', "/>
    <s v="891480000_EJ0827331"/>
    <s v="EJ08"/>
    <s v="7331"/>
    <d v="2025-01-02T00:00:00"/>
    <n v="66900"/>
    <s v="PEREIRA"/>
    <e v="#N/A"/>
    <x v="1"/>
    <n v="0"/>
    <m/>
    <m/>
    <m/>
    <m/>
    <s v="Finalizada"/>
    <d v="2024-10-28T00:00:00"/>
    <d v="2025-01-02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7334"/>
    <s v="'EJ0827334', "/>
    <s v="891480000_EJ0827334"/>
    <s v="EJ08"/>
    <s v="7334"/>
    <d v="2025-01-02T00:00:00"/>
    <n v="83762"/>
    <s v="PEREIRA"/>
    <e v="#N/A"/>
    <x v="1"/>
    <n v="0"/>
    <m/>
    <m/>
    <m/>
    <m/>
    <s v="Finalizada"/>
    <d v="2024-10-28T00:00:00"/>
    <d v="2025-01-02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0827461"/>
    <s v="'EJ0827461', "/>
    <s v="891480000_EJ0827461"/>
    <s v="EJ08"/>
    <s v="7461"/>
    <d v="2025-01-02T00:00:00"/>
    <n v="99296"/>
    <s v="PEREIRA"/>
    <e v="#N/A"/>
    <x v="1"/>
    <n v="0"/>
    <m/>
    <m/>
    <m/>
    <m/>
    <s v="Finalizada"/>
    <d v="2024-10-30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J0827471"/>
    <s v="'EJ0827471', "/>
    <s v="891480000_EJ0827471"/>
    <s v="EJ08"/>
    <s v="7471"/>
    <d v="2025-01-02T00:00:00"/>
    <n v="83761"/>
    <s v="PEREIRA"/>
    <e v="#N/A"/>
    <x v="1"/>
    <n v="0"/>
    <m/>
    <m/>
    <m/>
    <m/>
    <s v="Finalizada"/>
    <d v="2024-10-30T00:00:00"/>
    <d v="2025-01-02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7496"/>
    <s v="'EJ0827496', "/>
    <s v="891480000_EJ0827496"/>
    <s v="EJ08"/>
    <s v="7496"/>
    <d v="2025-01-02T00:00:00"/>
    <n v="83761"/>
    <s v="PEREIRA"/>
    <e v="#N/A"/>
    <x v="1"/>
    <n v="0"/>
    <m/>
    <m/>
    <m/>
    <m/>
    <s v="Finalizada"/>
    <d v="2024-10-30T00:00:00"/>
    <d v="2025-01-02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7506"/>
    <s v="'EJ0827506', "/>
    <s v="891480000_EJ0827506"/>
    <s v="EJ08"/>
    <s v="7506"/>
    <d v="2025-01-02T00:00:00"/>
    <n v="66900"/>
    <s v="PEREIRA"/>
    <e v="#N/A"/>
    <x v="1"/>
    <n v="0"/>
    <m/>
    <m/>
    <m/>
    <m/>
    <s v="Finalizada"/>
    <d v="2024-10-30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7521"/>
    <s v="'EJ0827521', "/>
    <s v="891480000_EJ0827521"/>
    <s v="EJ08"/>
    <s v="7521"/>
    <d v="2025-01-02T00:00:00"/>
    <n v="90359"/>
    <s v="PEREIRA"/>
    <e v="#N/A"/>
    <x v="1"/>
    <n v="0"/>
    <m/>
    <m/>
    <m/>
    <m/>
    <s v="Finalizada"/>
    <d v="2024-10-30T00:00:00"/>
    <d v="2025-01-02T00:00:00"/>
    <d v="2025-01-30T00:00:00"/>
    <m/>
    <n v="60"/>
    <s v="31-60"/>
    <n v="90359"/>
    <n v="90359"/>
    <n v="0"/>
    <n v="0"/>
    <n v="0"/>
    <n v="0"/>
    <n v="0"/>
    <n v="0"/>
    <m/>
    <m/>
    <m/>
    <s v="ProcesoMasivo"/>
    <n v="0"/>
    <n v="90359"/>
    <n v="0"/>
    <m/>
    <m/>
    <m/>
    <s v="Servicios ambulatorios"/>
    <m/>
    <s v="CNT-2023-532"/>
    <n v="90359"/>
    <n v="0"/>
    <n v="0"/>
    <n v="0"/>
    <n v="0"/>
    <n v="0"/>
    <n v="0"/>
    <n v="0"/>
    <n v="0"/>
    <n v="90359"/>
    <n v="0"/>
    <n v="4800067810"/>
    <d v="2025-03-12T00:00:00"/>
    <s v="PAGO DIRECTO REGIMEN SUBSIDIADO FEBRERO 2025"/>
    <n v="216751601"/>
  </r>
  <r>
    <n v="891480000"/>
    <s v="COMFAMILIAR RISARALDA"/>
    <s v="EJ0828002"/>
    <s v="'EJ0828002', "/>
    <s v="891480000_EJ0828002"/>
    <s v="EJ08"/>
    <s v="8002"/>
    <d v="2025-01-02T00:00:00"/>
    <n v="83761"/>
    <s v="PEREIRA"/>
    <e v="#N/A"/>
    <x v="1"/>
    <n v="0"/>
    <m/>
    <m/>
    <m/>
    <m/>
    <s v="Finalizada"/>
    <d v="2024-11-15T00:00:00"/>
    <d v="2025-01-02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8013"/>
    <s v="'EJ0828013', "/>
    <s v="891480000_EJ0828013"/>
    <s v="EJ08"/>
    <s v="8013"/>
    <d v="2025-01-02T00:00:00"/>
    <n v="306706"/>
    <s v="PEREIRA"/>
    <e v="#N/A"/>
    <x v="1"/>
    <n v="0"/>
    <m/>
    <m/>
    <m/>
    <m/>
    <s v="Finalizada"/>
    <d v="2024-11-15T00:00:00"/>
    <d v="2025-01-02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J0828035"/>
    <s v="'EJ0828035', "/>
    <s v="891480000_EJ0828035"/>
    <s v="EJ08"/>
    <s v="8035"/>
    <d v="2025-01-02T00:00:00"/>
    <n v="66900"/>
    <s v="PEREIRA"/>
    <e v="#N/A"/>
    <x v="1"/>
    <n v="0"/>
    <m/>
    <m/>
    <m/>
    <m/>
    <s v="Finalizada"/>
    <d v="2024-11-18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8037"/>
    <s v="'EJ0828037', "/>
    <s v="891480000_EJ0828037"/>
    <s v="EJ08"/>
    <s v="8037"/>
    <d v="2025-01-02T00:00:00"/>
    <n v="66900"/>
    <s v="PEREIRA"/>
    <e v="#N/A"/>
    <x v="1"/>
    <n v="0"/>
    <m/>
    <m/>
    <m/>
    <m/>
    <s v="Finalizada"/>
    <d v="2024-11-18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8072"/>
    <s v="'EJ0828072', "/>
    <s v="891480000_EJ0828072"/>
    <s v="EJ08"/>
    <s v="8072"/>
    <d v="2025-01-02T00:00:00"/>
    <n v="66900"/>
    <s v="PEREIRA"/>
    <e v="#N/A"/>
    <x v="1"/>
    <n v="0"/>
    <m/>
    <m/>
    <m/>
    <m/>
    <s v="Finalizada"/>
    <d v="2024-11-18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089"/>
    <s v="'EJ0828089', "/>
    <s v="891480000_EJ0828089"/>
    <s v="EJ08"/>
    <s v="8089"/>
    <d v="2025-01-02T00:00:00"/>
    <n v="112500"/>
    <s v="PEREIRA"/>
    <e v="#N/A"/>
    <x v="1"/>
    <n v="0"/>
    <m/>
    <m/>
    <m/>
    <m/>
    <s v="Finalizada"/>
    <d v="2024-11-18T00:00:00"/>
    <d v="2025-01-02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J0828090"/>
    <s v="'EJ0828090', "/>
    <s v="891480000_EJ0828090"/>
    <s v="EJ08"/>
    <s v="8090"/>
    <d v="2025-01-02T00:00:00"/>
    <n v="99296"/>
    <s v="PEREIRA"/>
    <e v="#N/A"/>
    <x v="1"/>
    <n v="0"/>
    <m/>
    <m/>
    <m/>
    <m/>
    <s v="Finalizada"/>
    <d v="2024-11-18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J0828094"/>
    <s v="'EJ0828094', "/>
    <s v="891480000_EJ0828094"/>
    <s v="EJ08"/>
    <s v="8094"/>
    <d v="2025-01-02T00:00:00"/>
    <n v="64500"/>
    <s v="PEREIRA"/>
    <e v="#N/A"/>
    <x v="1"/>
    <n v="0"/>
    <m/>
    <m/>
    <m/>
    <m/>
    <s v="Finalizada"/>
    <d v="2024-11-18T00:00:00"/>
    <d v="2025-01-02T00:00:00"/>
    <d v="2025-01-30T00:00:00"/>
    <m/>
    <n v="60"/>
    <s v="31-60"/>
    <n v="64500"/>
    <n v="64500"/>
    <n v="0"/>
    <n v="0"/>
    <n v="0"/>
    <n v="0"/>
    <n v="0"/>
    <n v="0"/>
    <m/>
    <m/>
    <m/>
    <s v="ProcesoMasivo"/>
    <n v="0"/>
    <n v="64500"/>
    <n v="0"/>
    <m/>
    <m/>
    <m/>
    <s v="Servicios ambulatorios"/>
    <m/>
    <s v="CNT-2023-532"/>
    <n v="64500"/>
    <n v="0"/>
    <n v="0"/>
    <n v="0"/>
    <n v="0"/>
    <n v="0"/>
    <n v="0"/>
    <n v="0"/>
    <n v="0"/>
    <n v="64500"/>
    <n v="0"/>
    <n v="4800067810"/>
    <d v="2025-03-12T00:00:00"/>
    <s v="PAGO DIRECTO REGIMEN SUBSIDIADO FEBRERO 2025"/>
    <n v="216751601"/>
  </r>
  <r>
    <n v="891480000"/>
    <s v="COMFAMILIAR RISARALDA"/>
    <s v="EJ0828135"/>
    <s v="'EJ0828135', "/>
    <s v="891480000_EJ0828135"/>
    <s v="EJ08"/>
    <s v="8135"/>
    <d v="2025-01-02T00:00:00"/>
    <n v="66900"/>
    <s v="PEREIRA"/>
    <e v="#N/A"/>
    <x v="1"/>
    <n v="0"/>
    <m/>
    <m/>
    <m/>
    <m/>
    <s v="Finalizada"/>
    <d v="2024-11-19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142"/>
    <s v="'EJ0828142', "/>
    <s v="891480000_EJ0828142"/>
    <s v="EJ08"/>
    <s v="8142"/>
    <d v="2025-01-02T00:00:00"/>
    <n v="66900"/>
    <s v="PEREIRA"/>
    <e v="#N/A"/>
    <x v="1"/>
    <n v="0"/>
    <m/>
    <m/>
    <m/>
    <m/>
    <s v="Finalizada"/>
    <d v="2024-11-19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143"/>
    <s v="'EJ0828143', "/>
    <s v="891480000_EJ0828143"/>
    <s v="EJ08"/>
    <s v="8143"/>
    <d v="2025-01-02T00:00:00"/>
    <n v="66900"/>
    <s v="PEREIRA"/>
    <e v="#N/A"/>
    <x v="1"/>
    <n v="0"/>
    <m/>
    <m/>
    <m/>
    <m/>
    <s v="Finalizada"/>
    <d v="2024-11-19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148"/>
    <s v="'EJ0828148', "/>
    <s v="891480000_EJ0828148"/>
    <s v="EJ08"/>
    <s v="8148"/>
    <d v="2025-01-02T00:00:00"/>
    <n v="99296"/>
    <s v="PEREIRA"/>
    <e v="#N/A"/>
    <x v="1"/>
    <n v="0"/>
    <m/>
    <m/>
    <m/>
    <m/>
    <s v="Finalizada"/>
    <d v="2024-11-19T00:00:00"/>
    <d v="2025-01-02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J0828156"/>
    <s v="'EJ0828156', "/>
    <s v="891480000_EJ0828156"/>
    <s v="EJ08"/>
    <s v="8156"/>
    <d v="2025-01-02T00:00:00"/>
    <n v="66900"/>
    <s v="PEREIRA"/>
    <e v="#N/A"/>
    <x v="1"/>
    <n v="0"/>
    <m/>
    <m/>
    <m/>
    <m/>
    <s v="Finalizada"/>
    <d v="2024-11-19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243"/>
    <s v="'EJ0828243', "/>
    <s v="891480000_EJ0828243"/>
    <s v="EJ08"/>
    <s v="8243"/>
    <d v="2025-01-02T00:00:00"/>
    <n v="65305"/>
    <s v="PEREIRA"/>
    <e v="#N/A"/>
    <x v="1"/>
    <n v="0"/>
    <m/>
    <m/>
    <m/>
    <m/>
    <s v="Finalizada"/>
    <d v="2024-11-21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8269"/>
    <s v="'EJ0828269', "/>
    <s v="891480000_EJ0828269"/>
    <s v="EJ08"/>
    <s v="8269"/>
    <d v="2025-01-02T00:00:00"/>
    <n v="66900"/>
    <s v="PEREIRA"/>
    <e v="#N/A"/>
    <x v="1"/>
    <n v="0"/>
    <m/>
    <m/>
    <m/>
    <m/>
    <s v="Finalizada"/>
    <d v="2024-11-22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8270"/>
    <s v="'EJ0828270', "/>
    <s v="891480000_EJ0828270"/>
    <s v="EJ08"/>
    <s v="8270"/>
    <d v="2025-01-02T00:00:00"/>
    <n v="66900"/>
    <s v="PEREIRA"/>
    <e v="#N/A"/>
    <x v="1"/>
    <n v="0"/>
    <m/>
    <m/>
    <m/>
    <m/>
    <s v="Finalizada"/>
    <d v="2024-11-22T00:00:00"/>
    <d v="2025-01-02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8282"/>
    <s v="'EJ0828282', "/>
    <s v="891480000_EJ0828282"/>
    <s v="EJ08"/>
    <s v="8282"/>
    <d v="2025-01-02T00:00:00"/>
    <n v="495552"/>
    <s v="PEREIRA"/>
    <e v="#N/A"/>
    <x v="1"/>
    <n v="0"/>
    <m/>
    <m/>
    <m/>
    <m/>
    <s v="Finalizada"/>
    <d v="2024-11-22T00:00:00"/>
    <d v="2025-01-02T00:00:00"/>
    <d v="2025-01-30T00:00:00"/>
    <m/>
    <n v="60"/>
    <s v="31-60"/>
    <n v="495552"/>
    <n v="495552"/>
    <n v="0"/>
    <n v="0"/>
    <n v="0"/>
    <n v="0"/>
    <n v="0"/>
    <n v="0"/>
    <m/>
    <m/>
    <m/>
    <s v="ProcesoMasivo"/>
    <n v="0"/>
    <n v="495552"/>
    <n v="0"/>
    <m/>
    <m/>
    <m/>
    <s v="Servicios ambulatorios"/>
    <m/>
    <s v="CNT-2023-532"/>
    <n v="495552"/>
    <n v="0"/>
    <n v="0"/>
    <n v="0"/>
    <n v="0"/>
    <n v="0"/>
    <n v="0"/>
    <n v="0"/>
    <n v="0"/>
    <n v="495552"/>
    <n v="0"/>
    <n v="4800067810"/>
    <d v="2025-03-12T00:00:00"/>
    <s v="PAGO DIRECTO REGIMEN SUBSIDIADO FEBRERO 2025"/>
    <n v="216751601"/>
  </r>
  <r>
    <n v="891480000"/>
    <s v="COMFAMILIAR RISARALDA"/>
    <s v="EJ0828359"/>
    <s v="'EJ0828359', "/>
    <s v="891480000_EJ0828359"/>
    <s v="EJ08"/>
    <s v="8359"/>
    <d v="2025-01-02T00:00:00"/>
    <n v="66900"/>
    <s v="PEREIRA"/>
    <e v="#N/A"/>
    <x v="1"/>
    <n v="0"/>
    <m/>
    <m/>
    <m/>
    <m/>
    <s v="Finalizada"/>
    <d v="2024-11-2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382"/>
    <s v="'EJ0828382', "/>
    <s v="891480000_EJ0828382"/>
    <s v="EJ08"/>
    <s v="8382"/>
    <d v="2025-01-02T00:00:00"/>
    <n v="66900"/>
    <s v="PEREIRA"/>
    <e v="#N/A"/>
    <x v="1"/>
    <n v="0"/>
    <m/>
    <m/>
    <m/>
    <m/>
    <s v="Finalizada"/>
    <d v="2024-11-25T00:00:00"/>
    <d v="2025-01-02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402"/>
    <s v="'EJ0828402', "/>
    <s v="891480000_EJ0828402"/>
    <s v="EJ08"/>
    <s v="8402"/>
    <d v="2025-01-02T00:00:00"/>
    <n v="83761"/>
    <s v="PEREIRA"/>
    <e v="#N/A"/>
    <x v="1"/>
    <n v="0"/>
    <m/>
    <m/>
    <m/>
    <m/>
    <s v="Finalizada"/>
    <d v="2024-11-26T00:00:00"/>
    <d v="2025-01-02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8427"/>
    <s v="'EJ0828427', "/>
    <s v="891480000_EJ0828427"/>
    <s v="EJ08"/>
    <s v="8427"/>
    <d v="2025-01-02T00:00:00"/>
    <n v="83761"/>
    <s v="PEREIRA"/>
    <e v="#N/A"/>
    <x v="1"/>
    <n v="0"/>
    <m/>
    <m/>
    <m/>
    <m/>
    <s v="Finalizada"/>
    <d v="2024-11-26T00:00:00"/>
    <d v="2025-01-02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8451"/>
    <s v="'EJ0828451', "/>
    <s v="891480000_EJ0828451"/>
    <s v="EJ08"/>
    <s v="8451"/>
    <d v="2025-01-02T00:00:00"/>
    <n v="147000"/>
    <s v="PEREIRA"/>
    <e v="#N/A"/>
    <x v="1"/>
    <n v="0"/>
    <m/>
    <m/>
    <m/>
    <m/>
    <s v="Finalizada"/>
    <d v="2024-11-26T00:00:00"/>
    <d v="2025-01-02T00:00:00"/>
    <d v="2025-01-30T00:00:00"/>
    <m/>
    <n v="60"/>
    <s v="31-60"/>
    <n v="147000"/>
    <n v="147000"/>
    <n v="0"/>
    <n v="0"/>
    <n v="0"/>
    <n v="0"/>
    <n v="0"/>
    <n v="0"/>
    <m/>
    <m/>
    <m/>
    <s v="ProcesoMasivo"/>
    <n v="0"/>
    <n v="147000"/>
    <n v="0"/>
    <m/>
    <m/>
    <m/>
    <s v="Servicios ambulatorios"/>
    <m/>
    <s v="CNT-2023-532"/>
    <n v="147000"/>
    <n v="0"/>
    <n v="0"/>
    <n v="0"/>
    <n v="0"/>
    <n v="0"/>
    <n v="0"/>
    <n v="0"/>
    <n v="0"/>
    <n v="147000"/>
    <n v="0"/>
    <n v="4800067810"/>
    <d v="2025-03-12T00:00:00"/>
    <s v="PAGO DIRECTO REGIMEN SUBSIDIADO FEBRERO 2025"/>
    <n v="216751601"/>
  </r>
  <r>
    <n v="891480000"/>
    <s v="COMFAMILIAR RISARALDA"/>
    <s v="EJ0828469"/>
    <s v="'EJ0828469', "/>
    <s v="891480000_EJ0828469"/>
    <s v="EJ08"/>
    <s v="8469"/>
    <d v="2025-01-02T00:00:00"/>
    <n v="65305"/>
    <s v="PEREIRA"/>
    <e v="#N/A"/>
    <x v="1"/>
    <n v="0"/>
    <m/>
    <m/>
    <m/>
    <m/>
    <s v="Finalizada"/>
    <d v="2024-11-27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8471"/>
    <s v="'EJ0828471', "/>
    <s v="891480000_EJ0828471"/>
    <s v="EJ08"/>
    <s v="8471"/>
    <d v="2025-01-02T00:00:00"/>
    <n v="65305"/>
    <s v="PEREIRA"/>
    <e v="#N/A"/>
    <x v="1"/>
    <n v="0"/>
    <m/>
    <m/>
    <m/>
    <m/>
    <s v="Finalizada"/>
    <d v="2024-11-27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8558"/>
    <s v="'EJ0828558', "/>
    <s v="891480000_EJ0828558"/>
    <s v="EJ08"/>
    <s v="8558"/>
    <d v="2025-01-02T00:00:00"/>
    <n v="65305"/>
    <s v="PEREIRA"/>
    <e v="#N/A"/>
    <x v="1"/>
    <n v="0"/>
    <m/>
    <m/>
    <m/>
    <m/>
    <s v="Finalizada"/>
    <d v="2024-11-28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8578"/>
    <s v="'EJ0828578', "/>
    <s v="891480000_EJ0828578"/>
    <s v="EJ08"/>
    <s v="8578"/>
    <d v="2025-01-02T00:00:00"/>
    <n v="66900"/>
    <s v="PEREIRA"/>
    <e v="#N/A"/>
    <x v="1"/>
    <n v="0"/>
    <m/>
    <m/>
    <m/>
    <m/>
    <s v="Finalizada"/>
    <d v="2024-11-28T00:00:00"/>
    <d v="2025-01-02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8846"/>
    <s v="'EJ0828846', "/>
    <s v="891480000_EJ0828846"/>
    <s v="EJ08"/>
    <s v="8846"/>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2322635"/>
    <s v="'EJ2322635', "/>
    <s v="891480000_EJ2322635"/>
    <s v="EJ23"/>
    <s v="2635"/>
    <d v="2025-01-02T00:00:00"/>
    <n v="65305"/>
    <s v="PEREIRA"/>
    <e v="#N/A"/>
    <x v="1"/>
    <n v="0"/>
    <m/>
    <m/>
    <m/>
    <m/>
    <s v="Finalizada"/>
    <d v="2024-12-05T00:00:00"/>
    <d v="2025-01-02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2635139"/>
    <s v="'EJ2635139', "/>
    <s v="891480000_EJ2635139"/>
    <s v="EJ26"/>
    <s v="5139"/>
    <d v="2025-01-02T00:00:00"/>
    <n v="140573"/>
    <s v="PEREIRA"/>
    <e v="#N/A"/>
    <x v="1"/>
    <n v="0"/>
    <m/>
    <m/>
    <m/>
    <m/>
    <s v="Finalizada"/>
    <d v="2024-11-28T00:00:00"/>
    <d v="2025-01-02T00:00:00"/>
    <d v="2025-01-30T00:00:00"/>
    <m/>
    <n v="60"/>
    <s v="31-60"/>
    <n v="140573"/>
    <n v="140573"/>
    <n v="0"/>
    <n v="0"/>
    <n v="0"/>
    <n v="0"/>
    <n v="0"/>
    <n v="0"/>
    <m/>
    <m/>
    <m/>
    <s v="ProcesoMasivo"/>
    <n v="0"/>
    <n v="140573"/>
    <n v="0"/>
    <m/>
    <m/>
    <m/>
    <s v="Servicios ambulatorios"/>
    <m/>
    <s v="CNT-2023-532"/>
    <n v="140573"/>
    <n v="0"/>
    <n v="0"/>
    <n v="0"/>
    <n v="0"/>
    <n v="0"/>
    <n v="0"/>
    <n v="0"/>
    <n v="0"/>
    <n v="140573"/>
    <n v="0"/>
    <n v="4800067810"/>
    <d v="2025-03-12T00:00:00"/>
    <s v="PAGO DIRECTO REGIMEN SUBSIDIADO FEBRERO 2025"/>
    <n v="216751601"/>
  </r>
  <r>
    <n v="891480000"/>
    <s v="COMFAMILIAR RISARALDA"/>
    <s v="EJ2744278"/>
    <s v="'EJ2744278', "/>
    <s v="891480000_EJ2744278"/>
    <s v="EJ27"/>
    <s v="4278"/>
    <d v="2025-01-02T00:00:00"/>
    <n v="42280"/>
    <s v="PEREIRA"/>
    <e v="#N/A"/>
    <x v="1"/>
    <n v="0"/>
    <m/>
    <m/>
    <m/>
    <m/>
    <s v="Finalizada"/>
    <d v="2024-11-25T00:00:00"/>
    <d v="2025-01-02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J3328930"/>
    <s v="'EJ3328930', "/>
    <s v="891480000_EJ3328930"/>
    <s v="EJ33"/>
    <s v="8930"/>
    <d v="2025-01-02T00:00:00"/>
    <n v="230580"/>
    <s v="PEREIRA"/>
    <e v="#N/A"/>
    <x v="1"/>
    <n v="0"/>
    <m/>
    <m/>
    <m/>
    <m/>
    <s v="Finalizada"/>
    <d v="2024-12-09T00:00:00"/>
    <d v="2025-01-02T00:00:00"/>
    <d v="2025-01-30T00:00:00"/>
    <m/>
    <n v="60"/>
    <s v="31-60"/>
    <n v="230580"/>
    <n v="230580"/>
    <n v="0"/>
    <n v="0"/>
    <n v="0"/>
    <n v="0"/>
    <n v="0"/>
    <n v="0"/>
    <m/>
    <m/>
    <m/>
    <s v="Cesar Augusto Alzate Gaviria"/>
    <n v="0"/>
    <n v="230580"/>
    <n v="0"/>
    <m/>
    <m/>
    <m/>
    <s v="Servicios ambulatorios"/>
    <m/>
    <s v="CMSSV-152"/>
    <n v="230580"/>
    <n v="0"/>
    <n v="0"/>
    <n v="0"/>
    <n v="0"/>
    <n v="0"/>
    <n v="0"/>
    <n v="0"/>
    <n v="0"/>
    <n v="230580"/>
    <n v="0"/>
    <n v="4800067810"/>
    <d v="2025-03-12T00:00:00"/>
    <s v="PAGO DIRECTO REGIMEN SUBSIDIADO FEBRERO 2025"/>
    <n v="216751601"/>
  </r>
  <r>
    <n v="891480000"/>
    <s v="COMFAMILIAR RISARALDA"/>
    <s v="EJ3329070"/>
    <s v="'EJ3329070', "/>
    <s v="891480000_EJ3329070"/>
    <s v="EJ33"/>
    <s v="9070"/>
    <d v="2025-01-02T00:00:00"/>
    <n v="42280"/>
    <s v="PEREIRA"/>
    <e v="#N/A"/>
    <x v="1"/>
    <n v="0"/>
    <m/>
    <m/>
    <m/>
    <m/>
    <s v="Finalizada"/>
    <d v="2024-12-13T00:00:00"/>
    <d v="2025-01-02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I0152919"/>
    <s v="'EI0152919', "/>
    <s v="891480000_EI0152919"/>
    <s v="EI01"/>
    <s v="2919"/>
    <d v="2025-01-13T00:00:00"/>
    <n v="613412"/>
    <s v="PEREIRA"/>
    <e v="#N/A"/>
    <x v="1"/>
    <n v="0"/>
    <m/>
    <m/>
    <m/>
    <m/>
    <s v="Finalizada"/>
    <d v="2024-12-12T00:00:00"/>
    <d v="2025-01-13T00:00:00"/>
    <d v="2025-01-30T00:00:00"/>
    <m/>
    <n v="60"/>
    <s v="31-60"/>
    <n v="613412"/>
    <n v="613412"/>
    <n v="0"/>
    <n v="0"/>
    <n v="0"/>
    <n v="0"/>
    <n v="0"/>
    <n v="0"/>
    <m/>
    <m/>
    <m/>
    <s v="ProcesoMasivo"/>
    <n v="0"/>
    <n v="613412"/>
    <n v="0"/>
    <m/>
    <m/>
    <m/>
    <s v="Servicios ambulatorios"/>
    <m/>
    <s v="CNT-2023-532"/>
    <n v="613412"/>
    <n v="0"/>
    <n v="0"/>
    <n v="0"/>
    <n v="0"/>
    <n v="0"/>
    <n v="0"/>
    <n v="0"/>
    <n v="0"/>
    <n v="613412"/>
    <n v="0"/>
    <n v="4800067810"/>
    <d v="2025-03-12T00:00:00"/>
    <s v="PAGO DIRECTO REGIMEN SUBSIDIADO FEBRERO 2025"/>
    <n v="216751601"/>
  </r>
  <r>
    <n v="891480000"/>
    <s v="COMFAMILIAR RISARALDA"/>
    <s v="EI0152922"/>
    <s v="'EI0152922', "/>
    <s v="891480000_EI0152922"/>
    <s v="EI01"/>
    <s v="2922"/>
    <d v="2025-01-13T00:00:00"/>
    <n v="36975"/>
    <s v="PEREIRA"/>
    <e v="#N/A"/>
    <x v="1"/>
    <n v="0"/>
    <m/>
    <m/>
    <m/>
    <m/>
    <s v="Finalizada"/>
    <d v="2024-12-12T00:00:00"/>
    <d v="2025-01-13T00:00:00"/>
    <d v="2025-01-30T00:00:00"/>
    <m/>
    <n v="60"/>
    <s v="31-60"/>
    <n v="36975"/>
    <n v="36975"/>
    <n v="0"/>
    <n v="0"/>
    <n v="0"/>
    <n v="0"/>
    <n v="0"/>
    <n v="0"/>
    <m/>
    <m/>
    <m/>
    <s v="ProcesoMasivo"/>
    <n v="0"/>
    <n v="36975"/>
    <n v="0"/>
    <m/>
    <m/>
    <m/>
    <s v="Servicios ambulatorios"/>
    <m/>
    <s v="CNT-2023-532"/>
    <n v="36975"/>
    <n v="0"/>
    <n v="0"/>
    <n v="0"/>
    <n v="0"/>
    <n v="0"/>
    <n v="0"/>
    <n v="0"/>
    <n v="0"/>
    <n v="36975"/>
    <n v="0"/>
    <n v="4800067810"/>
    <d v="2025-03-12T00:00:00"/>
    <s v="PAGO DIRECTO REGIMEN SUBSIDIADO FEBRERO 2025"/>
    <n v="216751601"/>
  </r>
  <r>
    <n v="891480000"/>
    <s v="COMFAMILIAR RISARALDA"/>
    <s v="EI0152973"/>
    <s v="'EI0152973', "/>
    <s v="891480000_EI0152973"/>
    <s v="EI01"/>
    <s v="2973"/>
    <d v="2025-01-13T00:00:00"/>
    <n v="66900"/>
    <s v="PEREIRA"/>
    <e v="#N/A"/>
    <x v="1"/>
    <n v="0"/>
    <m/>
    <m/>
    <m/>
    <m/>
    <s v="Finalizada"/>
    <d v="2024-12-13T00:00:00"/>
    <d v="2025-01-13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153010"/>
    <s v="'EI0153010', "/>
    <s v="891480000_EI0153010"/>
    <s v="EI01"/>
    <s v="3010"/>
    <d v="2025-01-13T00:00:00"/>
    <n v="66900"/>
    <s v="PEREIRA"/>
    <e v="#N/A"/>
    <x v="1"/>
    <n v="0"/>
    <m/>
    <m/>
    <m/>
    <m/>
    <s v="Finalizada"/>
    <d v="2024-12-16T00:00:00"/>
    <d v="2025-01-13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153024"/>
    <s v="'EI0153024', "/>
    <s v="891480000_EI0153024"/>
    <s v="EI01"/>
    <s v="3024"/>
    <d v="2025-01-13T00:00:00"/>
    <n v="66900"/>
    <s v="PEREIRA"/>
    <e v="#N/A"/>
    <x v="1"/>
    <n v="0"/>
    <m/>
    <m/>
    <m/>
    <m/>
    <s v="Finalizada"/>
    <d v="2024-12-16T00:00:00"/>
    <d v="2025-01-13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153034"/>
    <s v="'EI0153034', "/>
    <s v="891480000_EI0153034"/>
    <s v="EI01"/>
    <s v="3034"/>
    <d v="2025-01-13T00:00:00"/>
    <n v="66900"/>
    <s v="PEREIRA"/>
    <e v="#N/A"/>
    <x v="1"/>
    <n v="0"/>
    <m/>
    <m/>
    <m/>
    <m/>
    <s v="Finalizada"/>
    <d v="2024-12-16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3169"/>
    <s v="'EI0153169', "/>
    <s v="891480000_EI0153169"/>
    <s v="EI01"/>
    <s v="3169"/>
    <d v="2025-01-13T00:00:00"/>
    <n v="66900"/>
    <s v="PEREIRA"/>
    <e v="#N/A"/>
    <x v="1"/>
    <n v="0"/>
    <m/>
    <m/>
    <m/>
    <m/>
    <s v="Finalizada"/>
    <d v="2024-12-1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3237"/>
    <s v="'EI0153237', "/>
    <s v="891480000_EI0153237"/>
    <s v="EI01"/>
    <s v="3237"/>
    <d v="2025-01-13T00:00:00"/>
    <n v="65305"/>
    <s v="PEREIRA"/>
    <e v="#N/A"/>
    <x v="1"/>
    <n v="0"/>
    <m/>
    <m/>
    <m/>
    <m/>
    <s v="Finalizada"/>
    <d v="2024-12-19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3300"/>
    <s v="'EI0153300', "/>
    <s v="891480000_EI0153300"/>
    <s v="EI01"/>
    <s v="3300"/>
    <d v="2025-01-13T00:00:00"/>
    <n v="125375"/>
    <s v="PEREIRA"/>
    <e v="#N/A"/>
    <x v="1"/>
    <n v="0"/>
    <m/>
    <m/>
    <m/>
    <m/>
    <s v="Finalizada"/>
    <d v="2024-12-20T00:00:00"/>
    <d v="2025-01-13T00:00:00"/>
    <d v="2025-01-30T00:00:00"/>
    <m/>
    <n v="60"/>
    <s v="31-60"/>
    <n v="125375"/>
    <n v="125375"/>
    <n v="0"/>
    <n v="0"/>
    <n v="0"/>
    <n v="0"/>
    <n v="0"/>
    <n v="0"/>
    <m/>
    <m/>
    <m/>
    <s v="ProcesoMasivo"/>
    <n v="0"/>
    <n v="125375"/>
    <n v="0"/>
    <m/>
    <m/>
    <m/>
    <s v="Servicios ambulatorios"/>
    <m/>
    <s v="CNT-2023-532"/>
    <n v="125375"/>
    <n v="0"/>
    <n v="0"/>
    <n v="0"/>
    <n v="0"/>
    <n v="0"/>
    <n v="0"/>
    <n v="0"/>
    <n v="0"/>
    <n v="125375"/>
    <n v="0"/>
    <n v="4800067810"/>
    <d v="2025-03-12T00:00:00"/>
    <s v="PAGO DIRECTO REGIMEN SUBSIDIADO FEBRERO 2025"/>
    <n v="216751601"/>
  </r>
  <r>
    <n v="891480000"/>
    <s v="COMFAMILIAR RISARALDA"/>
    <s v="EI0153331"/>
    <s v="'EI0153331', "/>
    <s v="891480000_EI0153331"/>
    <s v="EI01"/>
    <s v="3331"/>
    <d v="2025-01-13T00:00:00"/>
    <n v="66900"/>
    <s v="PEREIRA"/>
    <e v="#N/A"/>
    <x v="1"/>
    <n v="0"/>
    <m/>
    <m/>
    <m/>
    <m/>
    <s v="Finalizada"/>
    <d v="2024-12-23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3366"/>
    <s v="'EI0153366', "/>
    <s v="891480000_EI0153366"/>
    <s v="EI01"/>
    <s v="3366"/>
    <d v="2025-01-13T00:00:00"/>
    <n v="83762"/>
    <s v="PEREIRA"/>
    <e v="#N/A"/>
    <x v="1"/>
    <n v="0"/>
    <m/>
    <m/>
    <m/>
    <m/>
    <s v="Finalizada"/>
    <d v="2024-12-24T00:00:00"/>
    <d v="2025-01-13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0153382"/>
    <s v="'EI0153382', "/>
    <s v="891480000_EI0153382"/>
    <s v="EI01"/>
    <s v="3382"/>
    <d v="2025-01-13T00:00:00"/>
    <n v="66900"/>
    <s v="PEREIRA"/>
    <e v="#N/A"/>
    <x v="1"/>
    <n v="0"/>
    <m/>
    <m/>
    <m/>
    <m/>
    <s v="Finalizada"/>
    <d v="2024-12-26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3444"/>
    <s v="'EI0153444', "/>
    <s v="891480000_EI0153444"/>
    <s v="EI01"/>
    <s v="3444"/>
    <d v="2025-01-13T00:00:00"/>
    <n v="284371"/>
    <s v="PEREIRA"/>
    <e v="#N/A"/>
    <x v="1"/>
    <n v="0"/>
    <m/>
    <m/>
    <m/>
    <m/>
    <s v="Finalizada"/>
    <d v="2024-12-30T00:00:00"/>
    <d v="2025-01-13T00:00:00"/>
    <d v="2025-01-30T00:00:00"/>
    <m/>
    <n v="60"/>
    <s v="31-60"/>
    <n v="284371"/>
    <n v="284371"/>
    <n v="0"/>
    <n v="0"/>
    <n v="0"/>
    <n v="0"/>
    <n v="0"/>
    <n v="0"/>
    <m/>
    <m/>
    <m/>
    <s v="ProcesoMasivo"/>
    <n v="0"/>
    <n v="284371"/>
    <n v="0"/>
    <m/>
    <m/>
    <m/>
    <s v="Servicios ambulatorios"/>
    <m/>
    <s v="CNT-2023-532"/>
    <n v="284371"/>
    <n v="0"/>
    <n v="0"/>
    <n v="0"/>
    <n v="0"/>
    <n v="0"/>
    <n v="0"/>
    <n v="0"/>
    <n v="0"/>
    <n v="284371"/>
    <n v="0"/>
    <n v="4800067810"/>
    <d v="2025-03-12T00:00:00"/>
    <s v="PAGO DIRECTO REGIMEN SUBSIDIADO FEBRERO 2025"/>
    <n v="216751601"/>
  </r>
  <r>
    <n v="891480000"/>
    <s v="COMFAMILIAR RISARALDA"/>
    <s v="EI0343643"/>
    <s v="'EI0343643', "/>
    <s v="891480000_EI0343643"/>
    <s v="EI03"/>
    <s v="3643"/>
    <d v="2025-01-13T00:00:00"/>
    <n v="66900"/>
    <s v="PEREIRA"/>
    <e v="#N/A"/>
    <x v="1"/>
    <n v="0"/>
    <m/>
    <m/>
    <m/>
    <m/>
    <s v="Finalizada"/>
    <d v="2024-11-25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415"/>
    <s v="'EI0344415', "/>
    <s v="891480000_EI0344415"/>
    <s v="EI03"/>
    <s v="4415"/>
    <d v="2025-01-13T00:00:00"/>
    <n v="306706"/>
    <s v="PEREIRA"/>
    <e v="#N/A"/>
    <x v="1"/>
    <n v="0"/>
    <m/>
    <m/>
    <m/>
    <m/>
    <s v="Finalizada"/>
    <d v="2024-12-13T00:00:00"/>
    <d v="2025-01-13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I0344423"/>
    <s v="'EI0344423', "/>
    <s v="891480000_EI0344423"/>
    <s v="EI03"/>
    <s v="4423"/>
    <d v="2025-01-13T00:00:00"/>
    <n v="306706"/>
    <s v="PEREIRA"/>
    <e v="#N/A"/>
    <x v="1"/>
    <n v="0"/>
    <m/>
    <m/>
    <m/>
    <m/>
    <s v="Finalizada"/>
    <d v="2024-12-13T00:00:00"/>
    <d v="2025-01-13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I0344433"/>
    <s v="'EI0344433', "/>
    <s v="891480000_EI0344433"/>
    <s v="EI03"/>
    <s v="4433"/>
    <d v="2025-01-13T00:00:00"/>
    <n v="83762"/>
    <s v="PEREIRA"/>
    <e v="#N/A"/>
    <x v="1"/>
    <n v="0"/>
    <m/>
    <m/>
    <m/>
    <m/>
    <s v="Finalizada"/>
    <d v="2024-12-13T00:00:00"/>
    <d v="2025-01-13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0344516"/>
    <s v="'EI0344516', "/>
    <s v="891480000_EI0344516"/>
    <s v="EI03"/>
    <s v="4516"/>
    <d v="2025-01-13T00:00:00"/>
    <n v="66900"/>
    <s v="PEREIRA"/>
    <e v="#N/A"/>
    <x v="1"/>
    <n v="0"/>
    <m/>
    <m/>
    <m/>
    <m/>
    <s v="Finalizada"/>
    <d v="2024-12-16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543"/>
    <s v="'EI0344543', "/>
    <s v="891480000_EI0344543"/>
    <s v="EI03"/>
    <s v="4543"/>
    <d v="2025-01-13T00:00:00"/>
    <n v="66900"/>
    <s v="PEREIRA"/>
    <e v="#N/A"/>
    <x v="1"/>
    <n v="0"/>
    <m/>
    <m/>
    <m/>
    <m/>
    <s v="Finalizada"/>
    <d v="2024-12-17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615"/>
    <s v="'EI0344615', "/>
    <s v="891480000_EI0344615"/>
    <s v="EI03"/>
    <s v="4615"/>
    <d v="2025-01-13T00:00:00"/>
    <n v="66900"/>
    <s v="PEREIRA"/>
    <e v="#N/A"/>
    <x v="1"/>
    <n v="0"/>
    <m/>
    <m/>
    <m/>
    <m/>
    <s v="Finalizada"/>
    <d v="2024-12-19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632"/>
    <s v="'EI0344632', "/>
    <s v="891480000_EI0344632"/>
    <s v="EI03"/>
    <s v="4632"/>
    <d v="2025-01-13T00:00:00"/>
    <n v="99296"/>
    <s v="PEREIRA"/>
    <e v="#N/A"/>
    <x v="1"/>
    <n v="0"/>
    <m/>
    <m/>
    <m/>
    <m/>
    <s v="Finalizada"/>
    <d v="2024-12-19T00:00:00"/>
    <d v="2025-01-13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0344642"/>
    <s v="'EI0344642', "/>
    <s v="891480000_EI0344642"/>
    <s v="EI03"/>
    <s v="4642"/>
    <d v="2025-01-13T00:00:00"/>
    <n v="66900"/>
    <s v="PEREIRA"/>
    <e v="#N/A"/>
    <x v="1"/>
    <n v="0"/>
    <m/>
    <m/>
    <m/>
    <m/>
    <s v="Finalizada"/>
    <d v="2024-12-19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643"/>
    <s v="'EI0344643', "/>
    <s v="891480000_EI0344643"/>
    <s v="EI03"/>
    <s v="4643"/>
    <d v="2025-01-13T00:00:00"/>
    <n v="65305"/>
    <s v="PEREIRA"/>
    <e v="#N/A"/>
    <x v="1"/>
    <n v="0"/>
    <m/>
    <m/>
    <m/>
    <m/>
    <s v="Finalizada"/>
    <d v="2024-12-19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344651"/>
    <s v="'EI0344651', "/>
    <s v="891480000_EI0344651"/>
    <s v="EI03"/>
    <s v="4651"/>
    <d v="2025-01-13T00:00:00"/>
    <n v="66900"/>
    <s v="PEREIRA"/>
    <e v="#N/A"/>
    <x v="1"/>
    <n v="0"/>
    <m/>
    <m/>
    <m/>
    <m/>
    <s v="Finalizada"/>
    <d v="2024-12-19T00:00:00"/>
    <d v="2025-01-13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344660"/>
    <s v="'EI0344660', "/>
    <s v="891480000_EI0344660"/>
    <s v="EI03"/>
    <s v="4660"/>
    <d v="2025-01-13T00:00:00"/>
    <n v="306706"/>
    <s v="PEREIRA"/>
    <e v="#N/A"/>
    <x v="1"/>
    <n v="0"/>
    <m/>
    <m/>
    <m/>
    <m/>
    <s v="Finalizada"/>
    <d v="2024-12-20T00:00:00"/>
    <d v="2025-01-13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I0344759"/>
    <s v="'EI0344759', "/>
    <s v="891480000_EI0344759"/>
    <s v="EI03"/>
    <s v="4759"/>
    <d v="2025-01-13T00:00:00"/>
    <n v="65305"/>
    <s v="PEREIRA"/>
    <e v="#N/A"/>
    <x v="1"/>
    <n v="0"/>
    <m/>
    <m/>
    <m/>
    <m/>
    <s v="Finalizada"/>
    <d v="2024-12-26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344850"/>
    <s v="'EI0344850', "/>
    <s v="891480000_EI0344850"/>
    <s v="EI03"/>
    <s v="4850"/>
    <d v="2025-01-13T00:00:00"/>
    <n v="66900"/>
    <s v="PEREIRA"/>
    <e v="#N/A"/>
    <x v="1"/>
    <n v="0"/>
    <m/>
    <m/>
    <m/>
    <m/>
    <s v="Finalizada"/>
    <d v="2025-01-07T00:00:00"/>
    <d v="2025-01-13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0344974"/>
    <s v="'EI0344974', "/>
    <s v="891480000_EI0344974"/>
    <s v="EI03"/>
    <s v="4974"/>
    <d v="2025-01-13T00:00:00"/>
    <n v="66900"/>
    <s v="PEREIRA"/>
    <e v="#N/A"/>
    <x v="1"/>
    <n v="0"/>
    <m/>
    <m/>
    <m/>
    <m/>
    <s v="Finalizada"/>
    <d v="2025-01-09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344986"/>
    <s v="'EI0344986', "/>
    <s v="891480000_EI0344986"/>
    <s v="EI03"/>
    <s v="4986"/>
    <d v="2025-01-13T00:00:00"/>
    <n v="66900"/>
    <s v="PEREIRA"/>
    <e v="#N/A"/>
    <x v="1"/>
    <n v="0"/>
    <m/>
    <m/>
    <m/>
    <m/>
    <s v="Finalizada"/>
    <d v="2025-01-09T00:00:00"/>
    <d v="2025-01-13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0345009"/>
    <s v="'EI0345009', "/>
    <s v="891480000_EI0345009"/>
    <s v="EI03"/>
    <s v="5009"/>
    <d v="2025-01-13T00:00:00"/>
    <n v="65305"/>
    <s v="PEREIRA"/>
    <e v="#N/A"/>
    <x v="1"/>
    <n v="0"/>
    <m/>
    <m/>
    <m/>
    <m/>
    <s v="Finalizada"/>
    <d v="2025-01-09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345024"/>
    <s v="'EI0345024', "/>
    <s v="891480000_EI0345024"/>
    <s v="EI03"/>
    <s v="5024"/>
    <d v="2025-01-13T00:00:00"/>
    <n v="66900"/>
    <s v="PEREIRA"/>
    <e v="#N/A"/>
    <x v="1"/>
    <n v="0"/>
    <m/>
    <m/>
    <m/>
    <m/>
    <s v="Finalizada"/>
    <d v="2025-01-09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612"/>
    <s v="'EI2843612', "/>
    <s v="891480000_EI2843612"/>
    <s v="EI28"/>
    <s v="3612"/>
    <d v="2025-01-13T00:00:00"/>
    <n v="207600"/>
    <s v="PEREIRA"/>
    <e v="#N/A"/>
    <x v="1"/>
    <n v="0"/>
    <m/>
    <m/>
    <m/>
    <m/>
    <s v="Finalizada"/>
    <d v="2025-01-07T00:00:00"/>
    <d v="2025-01-13T00:00:00"/>
    <d v="2025-01-30T00:00:00"/>
    <m/>
    <n v="60"/>
    <s v="31-60"/>
    <n v="207600"/>
    <n v="207600"/>
    <n v="0"/>
    <n v="0"/>
    <n v="0"/>
    <n v="0"/>
    <n v="0"/>
    <n v="0"/>
    <m/>
    <m/>
    <m/>
    <s v="ProcesoMasivo"/>
    <n v="0"/>
    <n v="207600"/>
    <n v="0"/>
    <m/>
    <m/>
    <m/>
    <s v="Servicios ambulatorios"/>
    <m/>
    <s v="CNT-2023-532"/>
    <n v="207600"/>
    <n v="0"/>
    <n v="0"/>
    <n v="0"/>
    <n v="0"/>
    <n v="0"/>
    <n v="0"/>
    <n v="0"/>
    <n v="0"/>
    <n v="207600"/>
    <n v="0"/>
    <n v="4800067810"/>
    <d v="2025-03-12T00:00:00"/>
    <s v="PAGO DIRECTO REGIMEN SUBSIDIADO FEBRERO 2025"/>
    <n v="216751601"/>
  </r>
  <r>
    <n v="891480000"/>
    <s v="COMFAMILIAR RISARALDA"/>
    <s v="EI2843620"/>
    <s v="'EI2843620', "/>
    <s v="891480000_EI2843620"/>
    <s v="EI28"/>
    <s v="3620"/>
    <d v="2025-01-13T00:00:00"/>
    <n v="284371"/>
    <s v="PEREIRA"/>
    <e v="#N/A"/>
    <x v="1"/>
    <n v="0"/>
    <m/>
    <m/>
    <m/>
    <m/>
    <s v="Finalizada"/>
    <d v="2025-01-07T00:00:00"/>
    <d v="2025-01-13T00:00:00"/>
    <d v="2025-01-30T00:00:00"/>
    <m/>
    <n v="60"/>
    <s v="31-60"/>
    <n v="284371"/>
    <n v="284371"/>
    <n v="0"/>
    <n v="0"/>
    <n v="0"/>
    <n v="0"/>
    <n v="0"/>
    <n v="0"/>
    <m/>
    <m/>
    <m/>
    <s v="ProcesoMasivo"/>
    <n v="0"/>
    <n v="284371"/>
    <n v="0"/>
    <m/>
    <m/>
    <m/>
    <s v="Servicios ambulatorios"/>
    <m/>
    <s v="CNT-2023-532"/>
    <n v="284371"/>
    <n v="0"/>
    <n v="0"/>
    <n v="0"/>
    <n v="0"/>
    <n v="0"/>
    <n v="0"/>
    <n v="0"/>
    <n v="0"/>
    <n v="284371"/>
    <n v="0"/>
    <n v="4800067810"/>
    <d v="2025-03-12T00:00:00"/>
    <s v="PAGO DIRECTO REGIMEN SUBSIDIADO FEBRERO 2025"/>
    <n v="216751601"/>
  </r>
  <r>
    <n v="891480000"/>
    <s v="COMFAMILIAR RISARALDA"/>
    <s v="EI2843696"/>
    <s v="'EI2843696', "/>
    <s v="891480000_EI2843696"/>
    <s v="EI28"/>
    <s v="3696"/>
    <d v="2025-01-13T00:00:00"/>
    <n v="66900"/>
    <s v="PEREIRA"/>
    <e v="#N/A"/>
    <x v="1"/>
    <n v="0"/>
    <m/>
    <m/>
    <m/>
    <m/>
    <s v="Finalizada"/>
    <d v="2025-01-0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721"/>
    <s v="'EI2843721', "/>
    <s v="891480000_EI2843721"/>
    <s v="EI28"/>
    <s v="3721"/>
    <d v="2025-01-13T00:00:00"/>
    <n v="66900"/>
    <s v="PEREIRA"/>
    <e v="#N/A"/>
    <x v="1"/>
    <n v="0"/>
    <m/>
    <m/>
    <m/>
    <m/>
    <s v="Finalizada"/>
    <d v="2025-01-0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723"/>
    <s v="'EI2843723', "/>
    <s v="891480000_EI2843723"/>
    <s v="EI28"/>
    <s v="3723"/>
    <d v="2025-01-13T00:00:00"/>
    <n v="66900"/>
    <s v="PEREIRA"/>
    <e v="#N/A"/>
    <x v="1"/>
    <n v="0"/>
    <m/>
    <m/>
    <m/>
    <m/>
    <s v="Finalizada"/>
    <d v="2025-01-0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750"/>
    <s v="'EI2843750', "/>
    <s v="891480000_EI2843750"/>
    <s v="EI28"/>
    <s v="3750"/>
    <d v="2025-01-13T00:00:00"/>
    <n v="65305"/>
    <s v="PEREIRA"/>
    <e v="#N/A"/>
    <x v="1"/>
    <n v="0"/>
    <m/>
    <m/>
    <m/>
    <m/>
    <s v="Finalizada"/>
    <d v="2025-01-09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2843787"/>
    <s v="'EI2843787', "/>
    <s v="891480000_EI2843787"/>
    <s v="EI28"/>
    <s v="3787"/>
    <d v="2025-01-13T00:00:00"/>
    <n v="66900"/>
    <s v="PEREIRA"/>
    <e v="#N/A"/>
    <x v="1"/>
    <n v="0"/>
    <m/>
    <m/>
    <m/>
    <m/>
    <s v="Finalizada"/>
    <d v="2025-01-09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792"/>
    <s v="'EI2843792', "/>
    <s v="891480000_EI2843792"/>
    <s v="EI28"/>
    <s v="3792"/>
    <d v="2025-01-13T00:00:00"/>
    <n v="66900"/>
    <s v="PEREIRA"/>
    <e v="#N/A"/>
    <x v="1"/>
    <n v="0"/>
    <m/>
    <m/>
    <m/>
    <m/>
    <s v="Finalizada"/>
    <d v="2025-01-09T00:00:00"/>
    <d v="2025-01-13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3793"/>
    <s v="'EI2843793', "/>
    <s v="891480000_EI2843793"/>
    <s v="EI28"/>
    <s v="3793"/>
    <d v="2025-01-13T00:00:00"/>
    <n v="66900"/>
    <s v="PEREIRA"/>
    <e v="#N/A"/>
    <x v="1"/>
    <n v="0"/>
    <m/>
    <m/>
    <m/>
    <m/>
    <s v="Finalizada"/>
    <d v="2025-01-09T00:00:00"/>
    <d v="2025-01-13T00:00:00"/>
    <d v="2025-01-31T00:00:00"/>
    <m/>
    <n v="59"/>
    <s v="31-60"/>
    <n v="66900"/>
    <n v="66900"/>
    <n v="0"/>
    <n v="0"/>
    <n v="0"/>
    <n v="0"/>
    <n v="0"/>
    <n v="0"/>
    <m/>
    <m/>
    <m/>
    <s v="Julio Alberto Montoya Pulgar"/>
    <n v="0"/>
    <n v="66900"/>
    <n v="0"/>
    <m/>
    <m/>
    <m/>
    <s v="Servicios ambulatorios"/>
    <m/>
    <s v="CNT-2023-532"/>
    <n v="66900"/>
    <n v="0"/>
    <n v="0"/>
    <n v="0"/>
    <n v="0"/>
    <n v="0"/>
    <n v="0"/>
    <n v="0"/>
    <n v="0"/>
    <n v="66900"/>
    <n v="0"/>
    <n v="4800067810"/>
    <d v="2025-03-12T00:00:00"/>
    <s v="PAGO DIRECTO REGIMEN SUBSIDIADO FEBRERO 2025"/>
    <n v="216751601"/>
  </r>
  <r>
    <n v="891480000"/>
    <s v="COMFAMILIAR RISARALDA"/>
    <s v="EI7813929"/>
    <s v="'EI7813929', "/>
    <s v="891480000_EI7813929"/>
    <s v="EI78"/>
    <s v="3929"/>
    <d v="2025-01-13T00:00:00"/>
    <n v="65305"/>
    <s v="PEREIRA"/>
    <e v="#N/A"/>
    <x v="1"/>
    <n v="0"/>
    <m/>
    <m/>
    <m/>
    <m/>
    <s v="Finalizada"/>
    <d v="2025-01-07T00:00:00"/>
    <d v="2025-01-13T00:00:00"/>
    <d v="2025-01-30T00:00:00"/>
    <m/>
    <n v="60"/>
    <s v="31-60"/>
    <n v="65305"/>
    <n v="65305"/>
    <n v="0"/>
    <n v="0"/>
    <n v="0"/>
    <n v="0"/>
    <n v="0"/>
    <n v="0"/>
    <m/>
    <m/>
    <m/>
    <s v="Jose Avilio Manquillo Gallo"/>
    <n v="0"/>
    <n v="65305"/>
    <n v="0"/>
    <m/>
    <m/>
    <m/>
    <s v="Servicios ambulatorios"/>
    <m/>
    <s v="CNT-2023-532"/>
    <n v="65305"/>
    <n v="0"/>
    <n v="0"/>
    <n v="0"/>
    <n v="0"/>
    <n v="0"/>
    <n v="0"/>
    <n v="0"/>
    <n v="0"/>
    <n v="65305"/>
    <n v="0"/>
    <n v="4800067810"/>
    <d v="2025-03-12T00:00:00"/>
    <s v="PAGO DIRECTO REGIMEN SUBSIDIADO FEBRERO 2025"/>
    <n v="216751601"/>
  </r>
  <r>
    <n v="891480000"/>
    <s v="COMFAMILIAR RISARALDA"/>
    <s v="EI7922547"/>
    <s v="'EI7922547', "/>
    <s v="891480000_EI7922547"/>
    <s v="EI79"/>
    <s v="2547"/>
    <d v="2025-01-13T00:00:00"/>
    <n v="65305"/>
    <s v="PEREIRA"/>
    <e v="#N/A"/>
    <x v="1"/>
    <n v="0"/>
    <m/>
    <m/>
    <m/>
    <m/>
    <s v="Finalizada"/>
    <d v="2024-12-16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8227383"/>
    <s v="'EI8227383', "/>
    <s v="891480000_EI8227383"/>
    <s v="EI82"/>
    <s v="7383"/>
    <d v="2025-01-13T00:00:00"/>
    <n v="53088"/>
    <s v="PEREIRA"/>
    <e v="#N/A"/>
    <x v="1"/>
    <n v="0"/>
    <m/>
    <m/>
    <m/>
    <m/>
    <s v="Finalizada"/>
    <d v="2024-12-20T00:00:00"/>
    <d v="2025-01-13T00:00:00"/>
    <d v="2025-01-30T00:00:00"/>
    <m/>
    <n v="60"/>
    <s v="31-60"/>
    <n v="53088"/>
    <n v="53088"/>
    <n v="0"/>
    <n v="0"/>
    <n v="0"/>
    <n v="0"/>
    <n v="0"/>
    <n v="0"/>
    <m/>
    <m/>
    <m/>
    <s v="ProcesoMasivo"/>
    <n v="0"/>
    <n v="53088"/>
    <n v="0"/>
    <m/>
    <m/>
    <m/>
    <s v="Servicios ambulatorios"/>
    <m/>
    <s v="CNT-2023-532"/>
    <n v="53088"/>
    <n v="0"/>
    <n v="0"/>
    <n v="0"/>
    <n v="0"/>
    <n v="0"/>
    <n v="0"/>
    <n v="0"/>
    <n v="0"/>
    <n v="53088"/>
    <n v="0"/>
    <n v="4800067810"/>
    <d v="2025-03-12T00:00:00"/>
    <s v="PAGO DIRECTO REGIMEN SUBSIDIADO FEBRERO 2025"/>
    <n v="216751601"/>
  </r>
  <r>
    <n v="891480000"/>
    <s v="COMFAMILIAR RISARALDA"/>
    <s v="EI9320372"/>
    <s v="'EI9320372', "/>
    <s v="891480000_EI9320372"/>
    <s v="EI93"/>
    <s v="0372"/>
    <d v="2025-01-13T00:00:00"/>
    <n v="241010"/>
    <s v="PEREIRA"/>
    <e v="#N/A"/>
    <x v="1"/>
    <n v="0"/>
    <m/>
    <m/>
    <m/>
    <m/>
    <s v="Finalizada"/>
    <d v="2024-10-02T00:00:00"/>
    <d v="2025-01-13T00:00:00"/>
    <d v="2025-01-30T00:00:00"/>
    <m/>
    <n v="60"/>
    <s v="31-60"/>
    <n v="241010"/>
    <n v="241010"/>
    <n v="0"/>
    <n v="0"/>
    <n v="0"/>
    <n v="0"/>
    <n v="0"/>
    <n v="0"/>
    <m/>
    <m/>
    <m/>
    <s v="ProcesoMasivo"/>
    <n v="0"/>
    <n v="241010"/>
    <n v="0"/>
    <m/>
    <m/>
    <m/>
    <s v="Servicios ambulatorios"/>
    <m/>
    <s v="CNT-2023-532"/>
    <n v="241010"/>
    <n v="0"/>
    <n v="0"/>
    <n v="0"/>
    <n v="0"/>
    <n v="0"/>
    <n v="0"/>
    <n v="0"/>
    <n v="0"/>
    <n v="241010"/>
    <n v="0"/>
    <n v="4800067810"/>
    <d v="2025-03-12T00:00:00"/>
    <s v="PAGO DIRECTO REGIMEN SUBSIDIADO FEBRERO 2025"/>
    <n v="216751601"/>
  </r>
  <r>
    <n v="891480000"/>
    <s v="COMFAMILIAR RISARALDA"/>
    <s v="EI9320394"/>
    <s v="'EI9320394', "/>
    <s v="891480000_EI9320394"/>
    <s v="EI93"/>
    <s v="0394"/>
    <d v="2025-01-13T00:00:00"/>
    <n v="241010"/>
    <s v="PEREIRA"/>
    <e v="#N/A"/>
    <x v="1"/>
    <n v="0"/>
    <m/>
    <m/>
    <m/>
    <m/>
    <s v="Finalizada"/>
    <d v="2024-10-07T00:00:00"/>
    <d v="2025-01-13T00:00:00"/>
    <d v="2025-01-30T00:00:00"/>
    <m/>
    <n v="60"/>
    <s v="31-60"/>
    <n v="241010"/>
    <n v="241010"/>
    <n v="0"/>
    <n v="0"/>
    <n v="0"/>
    <n v="0"/>
    <n v="0"/>
    <n v="0"/>
    <m/>
    <m/>
    <m/>
    <s v="ProcesoMasivo"/>
    <n v="0"/>
    <n v="241010"/>
    <n v="0"/>
    <m/>
    <m/>
    <m/>
    <s v="Servicios ambulatorios"/>
    <m/>
    <s v="CNT-2023-532"/>
    <n v="241010"/>
    <n v="0"/>
    <n v="0"/>
    <n v="0"/>
    <n v="0"/>
    <n v="0"/>
    <n v="0"/>
    <n v="0"/>
    <n v="0"/>
    <n v="241010"/>
    <n v="0"/>
    <n v="4800067810"/>
    <d v="2025-03-12T00:00:00"/>
    <s v="PAGO DIRECTO REGIMEN SUBSIDIADO FEBRERO 2025"/>
    <n v="216751601"/>
  </r>
  <r>
    <n v="891480000"/>
    <s v="COMFAMILIAR RISARALDA"/>
    <s v="EI9320664"/>
    <s v="'EI9320664', "/>
    <s v="891480000_EI9320664"/>
    <s v="EI93"/>
    <s v="0664"/>
    <d v="2025-01-13T00:00:00"/>
    <n v="65305"/>
    <s v="PEREIRA"/>
    <e v="#N/A"/>
    <x v="1"/>
    <n v="0"/>
    <m/>
    <m/>
    <m/>
    <m/>
    <s v="Finalizada"/>
    <d v="2024-12-06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320732"/>
    <s v="'EI9320732', "/>
    <s v="891480000_EI9320732"/>
    <s v="EI93"/>
    <s v="0732"/>
    <d v="2025-01-13T00:00:00"/>
    <n v="241010"/>
    <s v="PEREIRA"/>
    <e v="#N/A"/>
    <x v="1"/>
    <n v="0"/>
    <m/>
    <m/>
    <m/>
    <m/>
    <s v="Finalizada"/>
    <d v="2024-12-20T00:00:00"/>
    <d v="2025-01-13T00:00:00"/>
    <d v="2025-01-30T00:00:00"/>
    <m/>
    <n v="60"/>
    <s v="31-60"/>
    <n v="241010"/>
    <n v="241010"/>
    <n v="0"/>
    <n v="0"/>
    <n v="0"/>
    <n v="0"/>
    <n v="0"/>
    <n v="0"/>
    <m/>
    <m/>
    <m/>
    <s v="ProcesoMasivo"/>
    <n v="0"/>
    <n v="241010"/>
    <n v="0"/>
    <m/>
    <m/>
    <m/>
    <s v="Servicios ambulatorios"/>
    <m/>
    <s v="CNT-2023-532"/>
    <n v="241010"/>
    <n v="0"/>
    <n v="0"/>
    <n v="0"/>
    <n v="0"/>
    <n v="0"/>
    <n v="0"/>
    <n v="0"/>
    <n v="0"/>
    <n v="241010"/>
    <n v="0"/>
    <n v="4800067810"/>
    <d v="2025-03-12T00:00:00"/>
    <s v="PAGO DIRECTO REGIMEN SUBSIDIADO FEBRERO 2025"/>
    <n v="216751601"/>
  </r>
  <r>
    <n v="891480000"/>
    <s v="COMFAMILIAR RISARALDA"/>
    <s v="EI9320741"/>
    <s v="'EI9320741', "/>
    <s v="891480000_EI9320741"/>
    <s v="EI93"/>
    <s v="0741"/>
    <d v="2025-01-13T00:00:00"/>
    <n v="241010"/>
    <s v="PEREIRA"/>
    <e v="#N/A"/>
    <x v="1"/>
    <n v="0"/>
    <m/>
    <m/>
    <m/>
    <m/>
    <s v="Finalizada"/>
    <d v="2024-12-23T00:00:00"/>
    <d v="2025-01-13T00:00:00"/>
    <d v="2025-01-30T00:00:00"/>
    <m/>
    <n v="60"/>
    <s v="31-60"/>
    <n v="241010"/>
    <n v="241010"/>
    <n v="0"/>
    <n v="0"/>
    <n v="0"/>
    <n v="0"/>
    <n v="0"/>
    <n v="0"/>
    <m/>
    <m/>
    <m/>
    <s v="ProcesoMasivo"/>
    <n v="0"/>
    <n v="241010"/>
    <n v="0"/>
    <m/>
    <m/>
    <m/>
    <s v="Servicios ambulatorios"/>
    <m/>
    <s v="CNT-2023-532"/>
    <n v="241010"/>
    <n v="0"/>
    <n v="0"/>
    <n v="0"/>
    <n v="0"/>
    <n v="0"/>
    <n v="0"/>
    <n v="0"/>
    <n v="0"/>
    <n v="241010"/>
    <n v="0"/>
    <n v="4800067810"/>
    <d v="2025-03-12T00:00:00"/>
    <s v="PAGO DIRECTO REGIMEN SUBSIDIADO FEBRERO 2025"/>
    <n v="216751601"/>
  </r>
  <r>
    <n v="891480000"/>
    <s v="COMFAMILIAR RISARALDA"/>
    <s v="EI9320748"/>
    <s v="'EI9320748', "/>
    <s v="891480000_EI9320748"/>
    <s v="EI93"/>
    <s v="0748"/>
    <d v="2025-01-13T00:00:00"/>
    <n v="241010"/>
    <s v="PEREIRA"/>
    <e v="#N/A"/>
    <x v="1"/>
    <n v="0"/>
    <m/>
    <m/>
    <m/>
    <m/>
    <s v="Finalizada"/>
    <d v="2024-12-26T00:00:00"/>
    <d v="2025-01-13T00:00:00"/>
    <d v="2025-01-30T00:00:00"/>
    <m/>
    <n v="60"/>
    <s v="31-60"/>
    <n v="241010"/>
    <n v="241010"/>
    <n v="0"/>
    <n v="0"/>
    <n v="0"/>
    <n v="0"/>
    <n v="0"/>
    <n v="0"/>
    <m/>
    <m/>
    <m/>
    <s v="ProcesoMasivo"/>
    <n v="0"/>
    <n v="241010"/>
    <n v="0"/>
    <m/>
    <m/>
    <m/>
    <s v="Servicios ambulatorios"/>
    <m/>
    <s v="CNT-2023-532"/>
    <n v="241010"/>
    <n v="0"/>
    <n v="0"/>
    <n v="0"/>
    <n v="0"/>
    <n v="0"/>
    <n v="0"/>
    <n v="0"/>
    <n v="0"/>
    <n v="241010"/>
    <n v="0"/>
    <n v="4800067810"/>
    <d v="2025-03-12T00:00:00"/>
    <s v="PAGO DIRECTO REGIMEN SUBSIDIADO FEBRERO 2025"/>
    <n v="216751601"/>
  </r>
  <r>
    <n v="891480000"/>
    <s v="COMFAMILIAR RISARALDA"/>
    <s v="EI9320759"/>
    <s v="'EI9320759', "/>
    <s v="891480000_EI9320759"/>
    <s v="EI93"/>
    <s v="0759"/>
    <d v="2025-01-13T00:00:00"/>
    <n v="65305"/>
    <s v="PEREIRA"/>
    <e v="#N/A"/>
    <x v="1"/>
    <n v="0"/>
    <m/>
    <m/>
    <m/>
    <m/>
    <s v="Finalizada"/>
    <d v="2024-12-30T00:00:00"/>
    <d v="2025-01-13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9652857"/>
    <s v="'EI9652857', "/>
    <s v="891480000_EI9652857"/>
    <s v="EI96"/>
    <s v="2857"/>
    <d v="2025-01-13T00:00:00"/>
    <n v="761530"/>
    <s v="PEREIRA"/>
    <e v="#N/A"/>
    <x v="1"/>
    <n v="0"/>
    <m/>
    <m/>
    <m/>
    <m/>
    <s v="Finalizada"/>
    <d v="2024-12-02T00:00:00"/>
    <d v="2025-01-13T00:00:00"/>
    <d v="2025-01-30T00:00:00"/>
    <m/>
    <n v="60"/>
    <s v="31-60"/>
    <n v="761530"/>
    <n v="761530"/>
    <n v="0"/>
    <n v="0"/>
    <n v="0"/>
    <n v="0"/>
    <n v="0"/>
    <n v="0"/>
    <m/>
    <m/>
    <m/>
    <s v="Cesar Augusto Alzate Gaviria"/>
    <n v="0"/>
    <n v="761530"/>
    <n v="0"/>
    <m/>
    <m/>
    <m/>
    <s v="Servicios ambulatorios"/>
    <m/>
    <s v="CNT-2023-532"/>
    <n v="761530"/>
    <n v="0"/>
    <n v="0"/>
    <n v="0"/>
    <n v="0"/>
    <n v="0"/>
    <n v="0"/>
    <n v="0"/>
    <n v="0"/>
    <n v="761530"/>
    <n v="0"/>
    <n v="4800067810"/>
    <d v="2025-03-12T00:00:00"/>
    <s v="PAGO DIRECTO REGIMEN SUBSIDIADO FEBRERO 2025"/>
    <n v="216751601"/>
  </r>
  <r>
    <n v="891480000"/>
    <s v="COMFAMILIAR RISARALDA"/>
    <s v="EI9653713"/>
    <s v="'EI9653713', "/>
    <s v="891480000_EI9653713"/>
    <s v="EI96"/>
    <s v="3713"/>
    <d v="2025-01-13T00:00:00"/>
    <n v="95317"/>
    <s v="PEREIRA"/>
    <e v="#N/A"/>
    <x v="1"/>
    <n v="0"/>
    <m/>
    <m/>
    <m/>
    <m/>
    <s v="Finalizada"/>
    <d v="2025-01-07T00:00:00"/>
    <d v="2025-01-13T00:00:00"/>
    <d v="2025-01-30T00:00:00"/>
    <m/>
    <n v="60"/>
    <s v="31-60"/>
    <n v="95317"/>
    <n v="95317"/>
    <n v="0"/>
    <n v="0"/>
    <n v="0"/>
    <n v="0"/>
    <n v="0"/>
    <n v="0"/>
    <m/>
    <m/>
    <m/>
    <s v="Yufrey Hernandez Truque"/>
    <n v="0"/>
    <n v="95317"/>
    <n v="0"/>
    <m/>
    <m/>
    <m/>
    <s v="Servicios ambulatorios"/>
    <m/>
    <s v="CNT-2023-532"/>
    <n v="95317"/>
    <n v="0"/>
    <n v="0"/>
    <n v="0"/>
    <n v="0"/>
    <n v="0"/>
    <n v="0"/>
    <n v="0"/>
    <n v="0"/>
    <n v="95317"/>
    <n v="0"/>
    <n v="4800067810"/>
    <d v="2025-03-12T00:00:00"/>
    <s v="PAGO DIRECTO REGIMEN SUBSIDIADO FEBRERO 2025"/>
    <n v="216751601"/>
  </r>
  <r>
    <n v="891480000"/>
    <s v="COMFAMILIAR RISARALDA"/>
    <s v="EJ015516"/>
    <s v="'EJ015516', "/>
    <s v="891480000_EJ015516"/>
    <s v="EJ01"/>
    <s v="516"/>
    <d v="2025-01-13T00:00:00"/>
    <n v="50046"/>
    <s v="PEREIRA"/>
    <e v="#N/A"/>
    <x v="1"/>
    <n v="0"/>
    <m/>
    <m/>
    <m/>
    <m/>
    <s v="Finalizada"/>
    <d v="2024-10-23T00:00:00"/>
    <d v="2025-01-13T00:00:00"/>
    <d v="2025-01-30T00:00:00"/>
    <m/>
    <n v="60"/>
    <s v="31-60"/>
    <n v="50046"/>
    <n v="50046"/>
    <n v="0"/>
    <n v="0"/>
    <n v="0"/>
    <n v="0"/>
    <n v="0"/>
    <n v="0"/>
    <m/>
    <m/>
    <m/>
    <s v="ProcesoMasivo"/>
    <n v="0"/>
    <n v="50046"/>
    <n v="0"/>
    <m/>
    <m/>
    <m/>
    <s v="Servicios ambulatorios"/>
    <m/>
    <s v="CNT-2023-532"/>
    <n v="50046"/>
    <n v="0"/>
    <n v="0"/>
    <n v="0"/>
    <n v="0"/>
    <n v="0"/>
    <n v="0"/>
    <n v="0"/>
    <n v="0"/>
    <n v="50046"/>
    <n v="0"/>
    <n v="4800067810"/>
    <d v="2025-03-12T00:00:00"/>
    <s v="PAGO DIRECTO REGIMEN SUBSIDIADO FEBRERO 2025"/>
    <n v="216751601"/>
  </r>
  <r>
    <n v="891480000"/>
    <s v="COMFAMILIAR RISARALDA"/>
    <s v="EJ0829410"/>
    <s v="'EJ0829410', "/>
    <s v="891480000_EJ0829410"/>
    <s v="EJ08"/>
    <s v="9410"/>
    <d v="2025-01-13T00:00:00"/>
    <n v="66900"/>
    <s v="PEREIRA"/>
    <e v="#N/A"/>
    <x v="1"/>
    <n v="0"/>
    <m/>
    <m/>
    <m/>
    <m/>
    <s v="Finalizada"/>
    <d v="2024-12-1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9424"/>
    <s v="'EJ0829424', "/>
    <s v="891480000_EJ0829424"/>
    <s v="EJ08"/>
    <s v="9424"/>
    <d v="2025-01-13T00:00:00"/>
    <n v="66900"/>
    <s v="PEREIRA"/>
    <e v="#N/A"/>
    <x v="1"/>
    <n v="0"/>
    <m/>
    <m/>
    <m/>
    <m/>
    <s v="Finalizada"/>
    <d v="2024-12-1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9425"/>
    <s v="'EJ0829425', "/>
    <s v="891480000_EJ0829425"/>
    <s v="EJ08"/>
    <s v="9425"/>
    <d v="2025-01-13T00:00:00"/>
    <n v="66900"/>
    <s v="PEREIRA"/>
    <e v="#N/A"/>
    <x v="1"/>
    <n v="0"/>
    <m/>
    <m/>
    <m/>
    <m/>
    <s v="Finalizada"/>
    <d v="2024-12-18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9543"/>
    <s v="'EJ0829543', "/>
    <s v="891480000_EJ0829543"/>
    <s v="EJ08"/>
    <s v="9543"/>
    <d v="2025-01-13T00:00:00"/>
    <n v="66900"/>
    <s v="PEREIRA"/>
    <e v="#N/A"/>
    <x v="1"/>
    <n v="0"/>
    <m/>
    <m/>
    <m/>
    <m/>
    <s v="Finalizada"/>
    <d v="2024-12-24T00:00:00"/>
    <d v="2025-01-13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9599"/>
    <s v="'EJ0829599', "/>
    <s v="891480000_EJ0829599"/>
    <s v="EJ08"/>
    <s v="9599"/>
    <d v="2025-01-13T00:00:00"/>
    <n v="64500"/>
    <s v="PEREIRA"/>
    <e v="#N/A"/>
    <x v="1"/>
    <n v="0"/>
    <m/>
    <m/>
    <m/>
    <m/>
    <s v="Finalizada"/>
    <d v="2024-12-26T00:00:00"/>
    <d v="2025-01-13T00:00:00"/>
    <d v="2025-01-30T00:00:00"/>
    <m/>
    <n v="60"/>
    <s v="31-60"/>
    <n v="64500"/>
    <n v="64500"/>
    <n v="0"/>
    <n v="0"/>
    <n v="0"/>
    <n v="0"/>
    <n v="0"/>
    <n v="0"/>
    <m/>
    <m/>
    <m/>
    <s v="ProcesoMasivo"/>
    <n v="0"/>
    <n v="64500"/>
    <n v="0"/>
    <m/>
    <m/>
    <m/>
    <s v="Servicios ambulatorios"/>
    <m/>
    <s v="CNT-2023-532"/>
    <n v="64500"/>
    <n v="0"/>
    <n v="0"/>
    <n v="0"/>
    <n v="0"/>
    <n v="0"/>
    <n v="0"/>
    <n v="0"/>
    <n v="0"/>
    <n v="64500"/>
    <n v="0"/>
    <n v="4800067810"/>
    <d v="2025-03-12T00:00:00"/>
    <s v="PAGO DIRECTO REGIMEN SUBSIDIADO FEBRERO 2025"/>
    <n v="216751601"/>
  </r>
  <r>
    <n v="891480000"/>
    <s v="COMFAMILIAR RISARALDA"/>
    <s v="EJ2322831"/>
    <s v="'EJ2322831', "/>
    <s v="891480000_EJ2322831"/>
    <s v="EJ23"/>
    <s v="2831"/>
    <d v="2025-01-13T00:00:00"/>
    <n v="83762"/>
    <s v="PEREIRA"/>
    <e v="#N/A"/>
    <x v="1"/>
    <n v="0"/>
    <m/>
    <m/>
    <m/>
    <m/>
    <s v="Finalizada"/>
    <d v="2025-01-08T00:00:00"/>
    <d v="2025-01-13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2322856"/>
    <s v="'EJ2322856', "/>
    <s v="891480000_EJ2322856"/>
    <s v="EJ23"/>
    <s v="2856"/>
    <d v="2025-01-13T00:00:00"/>
    <n v="99296"/>
    <s v="PEREIRA"/>
    <e v="#N/A"/>
    <x v="1"/>
    <n v="0"/>
    <m/>
    <m/>
    <m/>
    <m/>
    <s v="Finalizada"/>
    <d v="2025-01-09T00:00:00"/>
    <d v="2025-01-13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J2635705"/>
    <s v="'EJ2635705', "/>
    <s v="891480000_EJ2635705"/>
    <s v="EJ26"/>
    <s v="5705"/>
    <d v="2025-01-13T00:00:00"/>
    <n v="24232"/>
    <s v="PEREIRA"/>
    <e v="#N/A"/>
    <x v="1"/>
    <n v="0"/>
    <m/>
    <m/>
    <m/>
    <m/>
    <s v="Finalizada"/>
    <d v="2024-12-23T00:00:00"/>
    <d v="2025-01-13T00:00:00"/>
    <d v="2025-01-30T00:00:00"/>
    <m/>
    <n v="60"/>
    <s v="31-60"/>
    <n v="24232"/>
    <n v="24232"/>
    <n v="0"/>
    <n v="0"/>
    <n v="0"/>
    <n v="0"/>
    <n v="0"/>
    <n v="0"/>
    <m/>
    <m/>
    <m/>
    <s v="ProcesoMasivo"/>
    <n v="0"/>
    <n v="24232"/>
    <n v="0"/>
    <m/>
    <m/>
    <m/>
    <s v="Servicios ambulatorios"/>
    <m/>
    <s v="CNT-2023-532"/>
    <n v="24232"/>
    <n v="0"/>
    <n v="0"/>
    <n v="0"/>
    <n v="0"/>
    <n v="0"/>
    <n v="0"/>
    <n v="0"/>
    <n v="0"/>
    <n v="24232"/>
    <n v="0"/>
    <n v="4800067810"/>
    <d v="2025-03-12T00:00:00"/>
    <s v="PAGO DIRECTO REGIMEN SUBSIDIADO FEBRERO 2025"/>
    <n v="216751601"/>
  </r>
  <r>
    <n v="891480000"/>
    <s v="COMFAMILIAR RISARALDA"/>
    <s v="EJ2744712"/>
    <s v="'EJ2744712', "/>
    <s v="891480000_EJ2744712"/>
    <s v="EJ27"/>
    <s v="4712"/>
    <d v="2025-01-13T00:00:00"/>
    <n v="42280"/>
    <s v="PEREIRA"/>
    <e v="#N/A"/>
    <x v="1"/>
    <n v="0"/>
    <m/>
    <m/>
    <m/>
    <m/>
    <s v="Finalizada"/>
    <d v="2024-12-16T00:00:00"/>
    <d v="2025-01-13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J2744731"/>
    <s v="'EJ2744731', "/>
    <s v="891480000_EJ2744731"/>
    <s v="EJ27"/>
    <s v="4731"/>
    <d v="2025-01-13T00:00:00"/>
    <n v="39476"/>
    <s v="PEREIRA"/>
    <e v="#N/A"/>
    <x v="1"/>
    <n v="0"/>
    <m/>
    <m/>
    <m/>
    <m/>
    <s v="Finalizada"/>
    <d v="2024-12-16T00:00:00"/>
    <d v="2025-01-13T00:00:00"/>
    <d v="2025-01-30T00:00:00"/>
    <m/>
    <n v="60"/>
    <s v="31-60"/>
    <n v="39476"/>
    <n v="39476"/>
    <n v="0"/>
    <n v="0"/>
    <n v="0"/>
    <n v="0"/>
    <n v="0"/>
    <n v="0"/>
    <m/>
    <m/>
    <m/>
    <s v="ProcesoMasivo"/>
    <n v="0"/>
    <n v="39476"/>
    <n v="0"/>
    <m/>
    <m/>
    <m/>
    <s v="Servicios ambulatorios"/>
    <m/>
    <s v="CNT-2023-532"/>
    <n v="39476"/>
    <n v="0"/>
    <n v="0"/>
    <n v="0"/>
    <n v="0"/>
    <n v="0"/>
    <n v="0"/>
    <n v="0"/>
    <n v="0"/>
    <n v="39476"/>
    <n v="0"/>
    <n v="4800067810"/>
    <d v="2025-03-12T00:00:00"/>
    <s v="PAGO DIRECTO REGIMEN SUBSIDIADO FEBRERO 2025"/>
    <n v="216751601"/>
  </r>
  <r>
    <n v="891480000"/>
    <s v="COMFAMILIAR RISARALDA"/>
    <s v="EJ3329118"/>
    <s v="'EJ3329118', "/>
    <s v="891480000_EJ3329118"/>
    <s v="EJ33"/>
    <s v="9118"/>
    <d v="2025-01-13T00:00:00"/>
    <n v="42280"/>
    <s v="PEREIRA"/>
    <e v="#N/A"/>
    <x v="1"/>
    <n v="0"/>
    <m/>
    <m/>
    <m/>
    <m/>
    <s v="Finalizada"/>
    <d v="2024-12-17T00:00:00"/>
    <d v="2025-01-13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I4272234"/>
    <s v="'EI4272234', "/>
    <s v="891480000_EI4272234"/>
    <s v="EI42"/>
    <s v="2234"/>
    <d v="2025-01-14T00:00:00"/>
    <n v="27878"/>
    <s v="PEREIRA"/>
    <e v="#N/A"/>
    <x v="1"/>
    <n v="0"/>
    <m/>
    <m/>
    <m/>
    <m/>
    <s v="Finalizada"/>
    <d v="2024-12-22T00:00:00"/>
    <d v="2025-01-14T00:00:00"/>
    <d v="2025-01-30T00:00:00"/>
    <m/>
    <n v="60"/>
    <s v="31-60"/>
    <n v="27878"/>
    <n v="27878"/>
    <n v="0"/>
    <n v="0"/>
    <n v="0"/>
    <n v="0"/>
    <n v="0"/>
    <n v="0"/>
    <m/>
    <m/>
    <m/>
    <s v="Jose Avilio Manquillo Gallo"/>
    <n v="0"/>
    <n v="27878"/>
    <n v="0"/>
    <m/>
    <m/>
    <m/>
    <s v="Servicios hospitalarios"/>
    <m/>
    <s v="CNT-2023-532"/>
    <n v="27878"/>
    <n v="0"/>
    <n v="0"/>
    <n v="0"/>
    <n v="0"/>
    <n v="0"/>
    <n v="0"/>
    <n v="0"/>
    <n v="0"/>
    <n v="27878"/>
    <n v="0"/>
    <n v="4800067810"/>
    <d v="2025-03-12T00:00:00"/>
    <s v="PAGO DIRECTO REGIMEN SUBSIDIADO FEBRERO 2025"/>
    <n v="216751601"/>
  </r>
  <r>
    <n v="891480000"/>
    <s v="COMFAMILIAR RISARALDA"/>
    <s v="EI443114"/>
    <s v="'EI443114', "/>
    <s v="891480000_EI443114"/>
    <s v="EI44"/>
    <s v="114"/>
    <d v="2025-01-14T00:00:00"/>
    <n v="12099495"/>
    <s v="PEREIRA"/>
    <e v="#N/A"/>
    <x v="1"/>
    <n v="0"/>
    <m/>
    <m/>
    <m/>
    <m/>
    <s v="Finalizada"/>
    <d v="2025-01-07T00:00:00"/>
    <d v="2025-01-14T00:00:00"/>
    <d v="2025-01-26T00:00:00"/>
    <m/>
    <n v="64"/>
    <s v="61-90"/>
    <n v="12099495"/>
    <n v="12099495"/>
    <n v="0"/>
    <n v="0"/>
    <n v="0"/>
    <n v="0"/>
    <n v="0"/>
    <n v="0"/>
    <m/>
    <m/>
    <m/>
    <s v="Gladys Cenet Vivas Guevara"/>
    <n v="0"/>
    <n v="12099495"/>
    <n v="0"/>
    <m/>
    <m/>
    <m/>
    <s v="Servicios hospitalarios"/>
    <m/>
    <s v="CNT-2023-532"/>
    <n v="12099495"/>
    <n v="0"/>
    <n v="0"/>
    <n v="0"/>
    <n v="0"/>
    <n v="0"/>
    <n v="0"/>
    <n v="0"/>
    <n v="0"/>
    <n v="12099495"/>
    <n v="0"/>
    <n v="4800067810"/>
    <d v="2025-03-12T00:00:00"/>
    <s v="PAGO DIRECTO REGIMEN SUBSIDIADO FEBRERO 2025"/>
    <n v="216751601"/>
  </r>
  <r>
    <n v="891480000"/>
    <s v="COMFAMILIAR RISARALDA"/>
    <s v="EI547129"/>
    <s v="'EI547129', "/>
    <s v="891480000_EI547129"/>
    <s v="EI54"/>
    <s v="129"/>
    <d v="2025-01-14T00:00:00"/>
    <n v="8136433"/>
    <s v="PEREIRA"/>
    <e v="#N/A"/>
    <x v="1"/>
    <n v="0"/>
    <m/>
    <m/>
    <m/>
    <m/>
    <s v="Finalizada"/>
    <d v="2024-12-14T00:00:00"/>
    <d v="2025-01-14T00:00:00"/>
    <d v="2025-01-23T00:00:00"/>
    <m/>
    <n v="67"/>
    <s v="61-90"/>
    <n v="8136433"/>
    <n v="8136433"/>
    <n v="0"/>
    <n v="0"/>
    <n v="0"/>
    <n v="0"/>
    <n v="0"/>
    <n v="0"/>
    <m/>
    <m/>
    <m/>
    <s v="Carolina Mosquera Triviño"/>
    <n v="0"/>
    <n v="8136433"/>
    <n v="0"/>
    <m/>
    <m/>
    <m/>
    <s v="Servicios hospitalarios"/>
    <m/>
    <s v="CMSSV-152"/>
    <n v="8136433"/>
    <n v="0"/>
    <n v="0"/>
    <n v="0"/>
    <n v="0"/>
    <n v="0"/>
    <n v="0"/>
    <n v="0"/>
    <n v="0"/>
    <n v="8136433"/>
    <n v="0"/>
    <n v="4800067810"/>
    <d v="2025-03-12T00:00:00"/>
    <s v="PAGO DIRECTO REGIMEN SUBSIDIADO FEBRERO 2025"/>
    <n v="216751601"/>
  </r>
  <r>
    <n v="891480000"/>
    <s v="COMFAMILIAR RISARALDA"/>
    <s v="EI547131"/>
    <s v="'EI547131', "/>
    <s v="891480000_EI547131"/>
    <s v="EI54"/>
    <s v="131"/>
    <d v="2025-01-14T00:00:00"/>
    <n v="5838673"/>
    <s v="PEREIRA"/>
    <e v="#N/A"/>
    <x v="1"/>
    <n v="0"/>
    <m/>
    <m/>
    <m/>
    <m/>
    <s v="Finalizada"/>
    <d v="2024-12-15T00:00:00"/>
    <d v="2025-01-14T00:00:00"/>
    <d v="2025-01-23T00:00:00"/>
    <m/>
    <n v="67"/>
    <s v="61-90"/>
    <n v="5838673"/>
    <n v="5838673"/>
    <n v="0"/>
    <n v="0"/>
    <n v="0"/>
    <n v="0"/>
    <n v="0"/>
    <n v="0"/>
    <m/>
    <m/>
    <m/>
    <s v="Carolina Mosquera Triviño"/>
    <n v="0"/>
    <n v="5838673"/>
    <n v="0"/>
    <m/>
    <m/>
    <m/>
    <s v="Servicios hospitalarios"/>
    <m/>
    <s v="CNT-2023-532"/>
    <n v="5838673"/>
    <n v="0"/>
    <n v="0"/>
    <n v="0"/>
    <n v="0"/>
    <n v="0"/>
    <n v="0"/>
    <n v="0"/>
    <n v="0"/>
    <n v="5838673"/>
    <n v="0"/>
    <n v="4800067810"/>
    <d v="2025-03-12T00:00:00"/>
    <s v="PAGO DIRECTO REGIMEN SUBSIDIADO FEBRERO 2025"/>
    <n v="216751601"/>
  </r>
  <r>
    <n v="891480000"/>
    <s v="COMFAMILIAR RISARALDA"/>
    <s v="EI551098"/>
    <s v="'EI551098', "/>
    <s v="891480000_EI551098"/>
    <s v="EI55"/>
    <s v="098"/>
    <d v="2025-01-14T00:00:00"/>
    <n v="1450415"/>
    <s v="PEREIRA"/>
    <e v="#N/A"/>
    <x v="1"/>
    <n v="0"/>
    <m/>
    <m/>
    <m/>
    <m/>
    <s v="Finalizada"/>
    <d v="2024-12-31T00:00:00"/>
    <d v="2025-01-14T00:00:00"/>
    <d v="2025-01-27T00:00:00"/>
    <m/>
    <n v="63"/>
    <s v="61-90"/>
    <n v="1450415"/>
    <n v="1450415"/>
    <n v="0"/>
    <n v="0"/>
    <n v="0"/>
    <n v="0"/>
    <n v="0"/>
    <n v="0"/>
    <m/>
    <m/>
    <m/>
    <s v="Carolina Mosquera Triviño"/>
    <n v="0"/>
    <n v="1450415"/>
    <n v="0"/>
    <m/>
    <m/>
    <m/>
    <s v="Servicios hospitalarios"/>
    <m/>
    <s v="CNT-2023-532"/>
    <n v="1450415"/>
    <n v="0"/>
    <n v="0"/>
    <n v="0"/>
    <n v="0"/>
    <n v="0"/>
    <n v="0"/>
    <n v="0"/>
    <n v="0"/>
    <n v="1450415"/>
    <n v="0"/>
    <n v="4800067810"/>
    <d v="2025-03-12T00:00:00"/>
    <s v="PAGO DIRECTO REGIMEN SUBSIDIADO FEBRERO 2025"/>
    <n v="216751601"/>
  </r>
  <r>
    <n v="891480000"/>
    <s v="COMFAMILIAR RISARALDA"/>
    <s v="EI551104"/>
    <s v="'EI551104', "/>
    <s v="891480000_EI551104"/>
    <s v="EI55"/>
    <s v="104"/>
    <d v="2025-01-14T00:00:00"/>
    <n v="1890626"/>
    <s v="PEREIRA"/>
    <e v="#N/A"/>
    <x v="1"/>
    <n v="0"/>
    <m/>
    <m/>
    <m/>
    <m/>
    <s v="Finalizada"/>
    <d v="2024-12-31T00:00:00"/>
    <d v="2025-01-14T00:00:00"/>
    <d v="2025-01-27T00:00:00"/>
    <m/>
    <n v="63"/>
    <s v="61-90"/>
    <n v="1890626"/>
    <n v="1890626"/>
    <n v="0"/>
    <n v="0"/>
    <n v="0"/>
    <n v="0"/>
    <n v="0"/>
    <n v="0"/>
    <m/>
    <m/>
    <m/>
    <s v="Carolina Mosquera Triviño"/>
    <n v="0"/>
    <n v="1890626"/>
    <n v="0"/>
    <m/>
    <m/>
    <m/>
    <s v="Servicios hospitalarios"/>
    <m/>
    <s v="CNT-2023-532"/>
    <n v="1890626"/>
    <n v="0"/>
    <n v="0"/>
    <n v="0"/>
    <n v="0"/>
    <n v="0"/>
    <n v="0"/>
    <n v="0"/>
    <n v="0"/>
    <n v="1890626"/>
    <n v="0"/>
    <n v="4800067810"/>
    <d v="2025-03-12T00:00:00"/>
    <s v="PAGO DIRECTO REGIMEN SUBSIDIADO FEBRERO 2025"/>
    <n v="216751601"/>
  </r>
  <r>
    <n v="891480000"/>
    <s v="COMFAMILIAR RISARALDA"/>
    <s v="EI55980"/>
    <s v="'EI55980', "/>
    <s v="891480000_EI55980"/>
    <s v="EI55"/>
    <s v="80"/>
    <d v="2025-01-14T00:00:00"/>
    <n v="1871567"/>
    <s v="PEREIRA"/>
    <e v="#N/A"/>
    <x v="1"/>
    <n v="0"/>
    <m/>
    <m/>
    <m/>
    <m/>
    <s v="Finalizada"/>
    <d v="2024-12-19T00:00:00"/>
    <d v="2025-01-14T00:00:00"/>
    <d v="2025-01-30T00:00:00"/>
    <m/>
    <n v="60"/>
    <s v="31-60"/>
    <n v="1871567"/>
    <n v="1871567"/>
    <n v="0"/>
    <n v="0"/>
    <n v="0"/>
    <n v="0"/>
    <n v="0"/>
    <n v="0"/>
    <m/>
    <m/>
    <m/>
    <s v="Carolina Mosquera Triviño"/>
    <n v="0"/>
    <n v="1871567"/>
    <n v="0"/>
    <m/>
    <m/>
    <m/>
    <s v="Servicios hospitalarios"/>
    <m/>
    <s v="CNT-2023-532"/>
    <n v="1871567"/>
    <n v="0"/>
    <n v="0"/>
    <n v="0"/>
    <n v="0"/>
    <n v="0"/>
    <n v="0"/>
    <n v="0"/>
    <n v="0"/>
    <n v="1871567"/>
    <n v="0"/>
    <n v="4800067810"/>
    <d v="2025-03-12T00:00:00"/>
    <s v="PAGO DIRECTO REGIMEN SUBSIDIADO FEBRERO 2025"/>
    <n v="216751601"/>
  </r>
  <r>
    <n v="891480000"/>
    <s v="COMFAMILIAR RISARALDA"/>
    <s v="EI55983"/>
    <s v="'EI55983', "/>
    <s v="891480000_EI55983"/>
    <s v="EI55"/>
    <s v="83"/>
    <d v="2025-01-14T00:00:00"/>
    <n v="311532"/>
    <s v="PEREIRA"/>
    <e v="#N/A"/>
    <x v="1"/>
    <n v="0"/>
    <m/>
    <m/>
    <m/>
    <m/>
    <s v="Finalizada"/>
    <d v="2024-12-19T00:00:00"/>
    <d v="2025-01-14T00:00:00"/>
    <d v="2025-01-30T00:00:00"/>
    <m/>
    <n v="60"/>
    <s v="31-60"/>
    <n v="311532"/>
    <n v="311532"/>
    <n v="0"/>
    <n v="0"/>
    <n v="0"/>
    <n v="0"/>
    <n v="0"/>
    <n v="0"/>
    <m/>
    <m/>
    <m/>
    <s v="Cesar Augusto Alzate Gaviria"/>
    <n v="0"/>
    <n v="311532"/>
    <n v="0"/>
    <m/>
    <m/>
    <m/>
    <s v="Servicios hospitalarios"/>
    <m/>
    <s v="CNT-2023-532"/>
    <n v="311532"/>
    <n v="0"/>
    <n v="0"/>
    <n v="0"/>
    <n v="0"/>
    <n v="0"/>
    <n v="0"/>
    <n v="0"/>
    <n v="0"/>
    <n v="311532"/>
    <n v="0"/>
    <n v="4800067810"/>
    <d v="2025-03-12T00:00:00"/>
    <s v="PAGO DIRECTO REGIMEN SUBSIDIADO FEBRERO 2025"/>
    <n v="216751601"/>
  </r>
  <r>
    <n v="891480000"/>
    <s v="COMFAMILIAR RISARALDA"/>
    <s v="EI562461"/>
    <s v="'EI562461', "/>
    <s v="891480000_EI562461"/>
    <s v="EI56"/>
    <s v="461"/>
    <d v="2025-01-14T00:00:00"/>
    <n v="1879089"/>
    <s v="PEREIRA"/>
    <e v="#N/A"/>
    <x v="1"/>
    <n v="0"/>
    <m/>
    <m/>
    <m/>
    <m/>
    <s v="Finalizada"/>
    <d v="2024-12-27T00:00:00"/>
    <d v="2025-01-14T00:00:00"/>
    <d v="2025-01-30T00:00:00"/>
    <m/>
    <n v="60"/>
    <s v="31-60"/>
    <n v="1879089"/>
    <n v="1879089"/>
    <n v="0"/>
    <n v="0"/>
    <n v="0"/>
    <n v="0"/>
    <n v="0"/>
    <n v="0"/>
    <m/>
    <m/>
    <m/>
    <s v="Carolina Mosquera Triviño"/>
    <n v="0"/>
    <n v="1879089"/>
    <n v="0"/>
    <m/>
    <m/>
    <m/>
    <s v="Servicios hospitalarios"/>
    <m/>
    <s v="CNT-2023-532"/>
    <n v="1879089"/>
    <n v="0"/>
    <n v="0"/>
    <n v="0"/>
    <n v="0"/>
    <n v="0"/>
    <n v="0"/>
    <n v="0"/>
    <n v="0"/>
    <n v="1879089"/>
    <n v="0"/>
    <n v="4800067810"/>
    <d v="2025-03-12T00:00:00"/>
    <s v="PAGO DIRECTO REGIMEN SUBSIDIADO FEBRERO 2025"/>
    <n v="216751601"/>
  </r>
  <r>
    <n v="891480000"/>
    <s v="COMFAMILIAR RISARALDA"/>
    <s v="EI5910709"/>
    <s v="'EI5910709', "/>
    <s v="891480000_EI5910709"/>
    <s v="EI59"/>
    <s v="0709"/>
    <d v="2025-01-14T00:00:00"/>
    <n v="7676224"/>
    <s v="PEREIRA"/>
    <e v="#N/A"/>
    <x v="1"/>
    <n v="0"/>
    <m/>
    <m/>
    <m/>
    <m/>
    <s v="Finalizada"/>
    <d v="2024-12-18T00:00:00"/>
    <d v="2025-01-14T00:00:00"/>
    <d v="2025-01-23T00:00:00"/>
    <m/>
    <n v="67"/>
    <s v="61-90"/>
    <n v="7676224"/>
    <n v="7676224"/>
    <n v="0"/>
    <n v="0"/>
    <n v="0"/>
    <n v="0"/>
    <n v="0"/>
    <n v="0"/>
    <m/>
    <m/>
    <m/>
    <s v="Carolina Mosquera Triviño"/>
    <n v="0"/>
    <n v="7676224"/>
    <n v="0"/>
    <m/>
    <m/>
    <m/>
    <s v="Servicios hospitalarios"/>
    <m/>
    <s v="CMSSV-152"/>
    <n v="7676224"/>
    <n v="0"/>
    <n v="0"/>
    <n v="0"/>
    <n v="0"/>
    <n v="0"/>
    <n v="0"/>
    <n v="0"/>
    <n v="0"/>
    <n v="7676224"/>
    <n v="0"/>
    <n v="4800067810"/>
    <d v="2025-03-12T00:00:00"/>
    <s v="PAGO DIRECTO REGIMEN SUBSIDIADO FEBRERO 2025"/>
    <n v="216751601"/>
  </r>
  <r>
    <n v="891480000"/>
    <s v="COMFAMILIAR RISARALDA"/>
    <s v="EI5910728"/>
    <s v="'EI5910728', "/>
    <s v="891480000_EI5910728"/>
    <s v="EI59"/>
    <s v="0728"/>
    <d v="2025-01-14T00:00:00"/>
    <n v="3370727"/>
    <s v="PEREIRA"/>
    <e v="#N/A"/>
    <x v="1"/>
    <n v="0"/>
    <m/>
    <m/>
    <m/>
    <m/>
    <s v="Finalizada"/>
    <d v="2024-12-23T00:00:00"/>
    <d v="2025-01-14T00:00:00"/>
    <d v="2025-01-30T00:00:00"/>
    <m/>
    <n v="60"/>
    <s v="31-60"/>
    <n v="3370727"/>
    <n v="3370727"/>
    <n v="0"/>
    <n v="0"/>
    <n v="0"/>
    <n v="0"/>
    <n v="0"/>
    <n v="0"/>
    <m/>
    <m/>
    <m/>
    <s v="Carolina Mosquera Triviño"/>
    <n v="0"/>
    <n v="3370727"/>
    <n v="0"/>
    <m/>
    <m/>
    <m/>
    <s v="Servicios hospitalarios"/>
    <m/>
    <s v="CNT-2023-532"/>
    <n v="3370727"/>
    <n v="0"/>
    <n v="0"/>
    <n v="0"/>
    <n v="0"/>
    <n v="0"/>
    <n v="0"/>
    <n v="0"/>
    <n v="0"/>
    <n v="3370727"/>
    <n v="0"/>
    <n v="4800067810"/>
    <d v="2025-03-12T00:00:00"/>
    <s v="PAGO DIRECTO REGIMEN SUBSIDIADO FEBRERO 2025"/>
    <n v="216751601"/>
  </r>
  <r>
    <n v="891480000"/>
    <s v="COMFAMILIAR RISARALDA"/>
    <s v="EI5910777"/>
    <s v="'EI5910777', "/>
    <s v="891480000_EI5910777"/>
    <s v="EI59"/>
    <s v="0777"/>
    <d v="2025-01-14T00:00:00"/>
    <n v="1869602"/>
    <s v="PEREIRA"/>
    <e v="#N/A"/>
    <x v="1"/>
    <n v="0"/>
    <m/>
    <m/>
    <m/>
    <m/>
    <s v="Finalizada"/>
    <d v="2024-12-31T00:00:00"/>
    <d v="2025-01-14T00:00:00"/>
    <d v="2025-01-27T00:00:00"/>
    <m/>
    <n v="63"/>
    <s v="61-90"/>
    <n v="1869602"/>
    <n v="1869602"/>
    <n v="0"/>
    <n v="0"/>
    <n v="0"/>
    <n v="0"/>
    <n v="0"/>
    <n v="0"/>
    <m/>
    <m/>
    <m/>
    <s v="Carolina Mosquera Triviño"/>
    <n v="0"/>
    <n v="1869602"/>
    <n v="0"/>
    <m/>
    <m/>
    <m/>
    <s v="Servicios hospitalarios"/>
    <m/>
    <s v="CNT-2023-532"/>
    <n v="1869602"/>
    <n v="0"/>
    <n v="0"/>
    <n v="0"/>
    <n v="0"/>
    <n v="0"/>
    <n v="0"/>
    <n v="0"/>
    <n v="0"/>
    <n v="1869602"/>
    <n v="0"/>
    <n v="4800067810"/>
    <d v="2025-03-12T00:00:00"/>
    <s v="PAGO DIRECTO REGIMEN SUBSIDIADO FEBRERO 2025"/>
    <n v="216751601"/>
  </r>
  <r>
    <n v="891480000"/>
    <s v="COMFAMILIAR RISARALDA"/>
    <s v="EI6010475"/>
    <s v="'EI6010475', "/>
    <s v="891480000_EI6010475"/>
    <s v="EI60"/>
    <s v="0475"/>
    <d v="2025-01-14T00:00:00"/>
    <n v="8962987"/>
    <s v="PEREIRA"/>
    <e v="#N/A"/>
    <x v="1"/>
    <n v="0"/>
    <m/>
    <m/>
    <m/>
    <m/>
    <s v="Finalizada"/>
    <d v="2024-12-19T00:00:00"/>
    <d v="2025-01-14T00:00:00"/>
    <d v="2025-01-23T00:00:00"/>
    <m/>
    <n v="67"/>
    <s v="61-90"/>
    <n v="8962987"/>
    <n v="8962987"/>
    <n v="0"/>
    <n v="0"/>
    <n v="0"/>
    <n v="0"/>
    <n v="0"/>
    <n v="0"/>
    <m/>
    <m/>
    <m/>
    <s v="Carolina Mosquera Triviño"/>
    <n v="0"/>
    <n v="8962987"/>
    <n v="0"/>
    <m/>
    <m/>
    <m/>
    <s v="Servicios hospitalarios"/>
    <m/>
    <s v="CNT-2023-532"/>
    <n v="8962987"/>
    <n v="0"/>
    <n v="0"/>
    <n v="0"/>
    <n v="0"/>
    <n v="0"/>
    <n v="0"/>
    <n v="0"/>
    <n v="0"/>
    <n v="8962987"/>
    <n v="0"/>
    <n v="4800067810"/>
    <d v="2025-03-12T00:00:00"/>
    <s v="PAGO DIRECTO REGIMEN SUBSIDIADO FEBRERO 2025"/>
    <n v="216751601"/>
  </r>
  <r>
    <n v="891480000"/>
    <s v="COMFAMILIAR RISARALDA"/>
    <s v="EI676523"/>
    <s v="'EI676523', "/>
    <s v="891480000_EI676523"/>
    <s v="EI67"/>
    <s v="523"/>
    <d v="2025-01-14T00:00:00"/>
    <n v="1815590"/>
    <s v="PEREIRA"/>
    <e v="#N/A"/>
    <x v="1"/>
    <n v="0"/>
    <m/>
    <m/>
    <m/>
    <m/>
    <s v="Finalizada"/>
    <d v="2024-12-16T00:00:00"/>
    <d v="2025-01-14T00:00:00"/>
    <d v="2025-01-30T00:00:00"/>
    <m/>
    <n v="60"/>
    <s v="31-60"/>
    <n v="1815590"/>
    <n v="1815590"/>
    <n v="0"/>
    <n v="0"/>
    <n v="0"/>
    <n v="0"/>
    <n v="0"/>
    <n v="0"/>
    <m/>
    <m/>
    <m/>
    <s v="Carolina Mosquera Triviño"/>
    <n v="0"/>
    <n v="1815590"/>
    <n v="0"/>
    <m/>
    <m/>
    <m/>
    <s v="Servicios hospitalarios"/>
    <m/>
    <s v="CNT-2023-532"/>
    <n v="1815590"/>
    <n v="0"/>
    <n v="0"/>
    <n v="0"/>
    <n v="0"/>
    <n v="0"/>
    <n v="0"/>
    <n v="0"/>
    <n v="0"/>
    <n v="1815590"/>
    <n v="0"/>
    <n v="4800067810"/>
    <d v="2025-03-12T00:00:00"/>
    <s v="PAGO DIRECTO REGIMEN SUBSIDIADO FEBRERO 2025"/>
    <n v="216751601"/>
  </r>
  <r>
    <n v="891480000"/>
    <s v="COMFAMILIAR RISARALDA"/>
    <s v="EI676529"/>
    <s v="'EI676529', "/>
    <s v="891480000_EI676529"/>
    <s v="EI67"/>
    <s v="529"/>
    <d v="2025-01-14T00:00:00"/>
    <n v="742913"/>
    <s v="PEREIRA"/>
    <e v="#N/A"/>
    <x v="1"/>
    <n v="0"/>
    <m/>
    <m/>
    <m/>
    <m/>
    <s v="Finalizada"/>
    <d v="2024-12-16T00:00:00"/>
    <d v="2025-01-14T00:00:00"/>
    <d v="2025-01-30T00:00:00"/>
    <m/>
    <n v="60"/>
    <s v="31-60"/>
    <n v="742913"/>
    <n v="742913"/>
    <n v="0"/>
    <n v="0"/>
    <n v="0"/>
    <n v="0"/>
    <n v="0"/>
    <n v="0"/>
    <m/>
    <m/>
    <m/>
    <s v="Cesar Augusto Alzate Gaviria"/>
    <n v="0"/>
    <n v="742913"/>
    <n v="0"/>
    <m/>
    <m/>
    <m/>
    <s v="Servicios hospitalarios"/>
    <m/>
    <s v="CNT-2023-532"/>
    <n v="742913"/>
    <n v="0"/>
    <n v="0"/>
    <n v="0"/>
    <n v="0"/>
    <n v="0"/>
    <n v="0"/>
    <n v="0"/>
    <n v="0"/>
    <n v="742913"/>
    <n v="0"/>
    <n v="4800067810"/>
    <d v="2025-03-12T00:00:00"/>
    <s v="PAGO DIRECTO REGIMEN SUBSIDIADO FEBRERO 2025"/>
    <n v="216751601"/>
  </r>
  <r>
    <n v="891480000"/>
    <s v="COMFAMILIAR RISARALDA"/>
    <s v="EI676580"/>
    <s v="'EI676580', "/>
    <s v="891480000_EI676580"/>
    <s v="EI67"/>
    <s v="580"/>
    <d v="2025-01-14T00:00:00"/>
    <n v="3534293"/>
    <s v="PEREIRA"/>
    <e v="#N/A"/>
    <x v="1"/>
    <n v="0"/>
    <m/>
    <m/>
    <m/>
    <m/>
    <s v="Finalizada"/>
    <d v="2024-12-20T00:00:00"/>
    <d v="2025-01-14T00:00:00"/>
    <d v="2025-01-28T00:00:00"/>
    <m/>
    <n v="62"/>
    <s v="61-90"/>
    <n v="3534293"/>
    <n v="3534293"/>
    <n v="0"/>
    <n v="0"/>
    <n v="0"/>
    <n v="0"/>
    <n v="0"/>
    <n v="0"/>
    <m/>
    <m/>
    <m/>
    <s v="Carolina Mosquera Triviño"/>
    <n v="0"/>
    <n v="3534293"/>
    <n v="0"/>
    <m/>
    <m/>
    <m/>
    <s v="Servicios hospitalarios"/>
    <m/>
    <s v="CNT-2023-532"/>
    <n v="3534293"/>
    <n v="0"/>
    <n v="0"/>
    <n v="0"/>
    <n v="0"/>
    <n v="0"/>
    <n v="0"/>
    <n v="0"/>
    <n v="0"/>
    <n v="3534293"/>
    <n v="0"/>
    <n v="4800067810"/>
    <d v="2025-03-12T00:00:00"/>
    <s v="PAGO DIRECTO REGIMEN SUBSIDIADO FEBRERO 2025"/>
    <n v="216751601"/>
  </r>
  <r>
    <n v="891480000"/>
    <s v="COMFAMILIAR RISARALDA"/>
    <s v="EI676583"/>
    <s v="'EI676583', "/>
    <s v="891480000_EI676583"/>
    <s v="EI67"/>
    <s v="583"/>
    <d v="2025-01-14T00:00:00"/>
    <n v="936720"/>
    <s v="PEREIRA"/>
    <e v="#N/A"/>
    <x v="1"/>
    <n v="0"/>
    <m/>
    <m/>
    <m/>
    <m/>
    <s v="Finalizada"/>
    <d v="2024-12-20T00:00:00"/>
    <d v="2025-01-14T00:00:00"/>
    <d v="2025-01-30T00:00:00"/>
    <m/>
    <n v="60"/>
    <s v="31-60"/>
    <n v="936720"/>
    <n v="936720"/>
    <n v="0"/>
    <n v="0"/>
    <n v="0"/>
    <n v="0"/>
    <n v="0"/>
    <n v="0"/>
    <m/>
    <m/>
    <m/>
    <s v="Carolina Mosquera Triviño"/>
    <n v="0"/>
    <n v="936720"/>
    <n v="0"/>
    <m/>
    <m/>
    <m/>
    <s v="Servicios hospitalarios"/>
    <m/>
    <s v="CNT-2023-532"/>
    <n v="936720"/>
    <n v="0"/>
    <n v="0"/>
    <n v="0"/>
    <n v="0"/>
    <n v="0"/>
    <n v="0"/>
    <n v="0"/>
    <n v="0"/>
    <n v="936720"/>
    <n v="0"/>
    <n v="4800067810"/>
    <d v="2025-03-12T00:00:00"/>
    <s v="PAGO DIRECTO REGIMEN SUBSIDIADO FEBRERO 2025"/>
    <n v="216751601"/>
  </r>
  <r>
    <n v="891480000"/>
    <s v="COMFAMILIAR RISARALDA"/>
    <s v="EI676600"/>
    <s v="'EI676600', "/>
    <s v="891480000_EI676600"/>
    <s v="EI67"/>
    <s v="600"/>
    <d v="2025-01-14T00:00:00"/>
    <n v="381267"/>
    <s v="PEREIRA"/>
    <e v="#N/A"/>
    <x v="1"/>
    <n v="0"/>
    <m/>
    <m/>
    <m/>
    <m/>
    <s v="Finalizada"/>
    <d v="2024-12-26T00:00:00"/>
    <d v="2025-01-14T00:00:00"/>
    <d v="2025-01-30T00:00:00"/>
    <m/>
    <n v="60"/>
    <s v="31-60"/>
    <n v="381267"/>
    <n v="381267"/>
    <n v="0"/>
    <n v="0"/>
    <n v="0"/>
    <n v="0"/>
    <n v="0"/>
    <n v="0"/>
    <m/>
    <m/>
    <m/>
    <s v="Cesar Augusto Alzate Gaviria"/>
    <n v="0"/>
    <n v="381267"/>
    <n v="0"/>
    <m/>
    <m/>
    <m/>
    <s v="Servicios hospitalarios"/>
    <m/>
    <s v="CNT-2023-532"/>
    <n v="381267"/>
    <n v="0"/>
    <n v="0"/>
    <n v="0"/>
    <n v="0"/>
    <n v="0"/>
    <n v="0"/>
    <n v="0"/>
    <n v="0"/>
    <n v="381267"/>
    <n v="0"/>
    <n v="4800067810"/>
    <d v="2025-03-12T00:00:00"/>
    <s v="PAGO DIRECTO REGIMEN SUBSIDIADO FEBRERO 2025"/>
    <n v="216751601"/>
  </r>
  <r>
    <n v="891480000"/>
    <s v="COMFAMILIAR RISARALDA"/>
    <s v="EI676606"/>
    <s v="'EI676606', "/>
    <s v="891480000_EI676606"/>
    <s v="EI67"/>
    <s v="606"/>
    <d v="2025-01-14T00:00:00"/>
    <n v="1036545"/>
    <s v="PEREIRA"/>
    <e v="#N/A"/>
    <x v="1"/>
    <n v="0"/>
    <m/>
    <m/>
    <m/>
    <m/>
    <s v="Finalizada"/>
    <d v="2024-12-26T00:00:00"/>
    <d v="2025-01-14T00:00:00"/>
    <d v="2025-01-30T00:00:00"/>
    <m/>
    <n v="60"/>
    <s v="31-60"/>
    <n v="1036545"/>
    <n v="1036545"/>
    <n v="0"/>
    <n v="0"/>
    <n v="0"/>
    <n v="0"/>
    <n v="0"/>
    <n v="0"/>
    <m/>
    <m/>
    <m/>
    <s v="Carolina Mosquera Triviño"/>
    <n v="0"/>
    <n v="1036545"/>
    <n v="0"/>
    <m/>
    <m/>
    <m/>
    <s v="Servicios hospitalarios"/>
    <m/>
    <s v="CNT-2023-532"/>
    <n v="1036545"/>
    <n v="0"/>
    <n v="0"/>
    <n v="0"/>
    <n v="0"/>
    <n v="0"/>
    <n v="0"/>
    <n v="0"/>
    <n v="0"/>
    <n v="1036545"/>
    <n v="0"/>
    <n v="4800067810"/>
    <d v="2025-03-12T00:00:00"/>
    <s v="PAGO DIRECTO REGIMEN SUBSIDIADO FEBRERO 2025"/>
    <n v="216751601"/>
  </r>
  <r>
    <n v="891480000"/>
    <s v="COMFAMILIAR RISARALDA"/>
    <s v="EI676627"/>
    <s v="'EI676627', "/>
    <s v="891480000_EI676627"/>
    <s v="EI67"/>
    <s v="627"/>
    <d v="2025-01-14T00:00:00"/>
    <n v="2067503"/>
    <s v="PEREIRA"/>
    <e v="#N/A"/>
    <x v="1"/>
    <n v="0"/>
    <m/>
    <m/>
    <m/>
    <m/>
    <s v="Finalizada"/>
    <d v="2024-12-31T00:00:00"/>
    <d v="2025-01-14T00:00:00"/>
    <d v="2025-01-27T00:00:00"/>
    <m/>
    <n v="63"/>
    <s v="61-90"/>
    <n v="2067503"/>
    <n v="2067503"/>
    <n v="0"/>
    <n v="0"/>
    <n v="0"/>
    <n v="0"/>
    <n v="0"/>
    <n v="0"/>
    <m/>
    <m/>
    <m/>
    <s v="Carolina Mosquera Triviño"/>
    <n v="0"/>
    <n v="2067503"/>
    <n v="0"/>
    <m/>
    <m/>
    <m/>
    <s v="Servicios hospitalarios"/>
    <m/>
    <s v="CNT-2023-532"/>
    <n v="2067503"/>
    <n v="0"/>
    <n v="0"/>
    <n v="0"/>
    <n v="0"/>
    <n v="0"/>
    <n v="0"/>
    <n v="0"/>
    <n v="0"/>
    <n v="2067503"/>
    <n v="0"/>
    <n v="4800067810"/>
    <d v="2025-03-12T00:00:00"/>
    <s v="PAGO DIRECTO REGIMEN SUBSIDIADO FEBRERO 2025"/>
    <n v="216751601"/>
  </r>
  <r>
    <n v="891480000"/>
    <s v="COMFAMILIAR RISARALDA"/>
    <s v="EI685325"/>
    <s v="'EI685325', "/>
    <s v="891480000_EI685325"/>
    <s v="EI68"/>
    <s v="325"/>
    <d v="2025-01-14T00:00:00"/>
    <n v="5875945"/>
    <s v="PEREIRA"/>
    <e v="#N/A"/>
    <x v="1"/>
    <n v="0"/>
    <m/>
    <m/>
    <m/>
    <m/>
    <s v="Finalizada"/>
    <d v="2024-12-16T00:00:00"/>
    <d v="2025-01-14T00:00:00"/>
    <d v="2025-01-23T00:00:00"/>
    <m/>
    <n v="67"/>
    <s v="61-90"/>
    <n v="5875945"/>
    <n v="5875945"/>
    <n v="0"/>
    <n v="0"/>
    <n v="0"/>
    <n v="0"/>
    <n v="0"/>
    <n v="0"/>
    <m/>
    <m/>
    <m/>
    <s v="Carolina Mosquera Triviño"/>
    <n v="0"/>
    <n v="5875945"/>
    <n v="0"/>
    <m/>
    <m/>
    <m/>
    <s v="Servicios hospitalarios"/>
    <m/>
    <s v="CNT-2023-532"/>
    <n v="5875945"/>
    <n v="0"/>
    <n v="0"/>
    <n v="0"/>
    <n v="0"/>
    <n v="0"/>
    <n v="0"/>
    <n v="0"/>
    <n v="0"/>
    <n v="5875945"/>
    <n v="0"/>
    <n v="4800067810"/>
    <d v="2025-03-12T00:00:00"/>
    <s v="PAGO DIRECTO REGIMEN SUBSIDIADO FEBRERO 2025"/>
    <n v="216751601"/>
  </r>
  <r>
    <n v="891480000"/>
    <s v="COMFAMILIAR RISARALDA"/>
    <s v="EJ227199"/>
    <s v="'EJ227199', "/>
    <s v="891480000_EJ227199"/>
    <s v="EJ22"/>
    <s v="199"/>
    <d v="2025-01-14T00:00:00"/>
    <n v="72363"/>
    <s v="PEREIRA"/>
    <e v="#N/A"/>
    <x v="1"/>
    <n v="0"/>
    <m/>
    <m/>
    <m/>
    <m/>
    <s v="Finalizada"/>
    <d v="2024-12-26T00:00:00"/>
    <d v="2025-01-14T00:00:00"/>
    <d v="2025-01-30T00:00:00"/>
    <m/>
    <n v="60"/>
    <s v="31-60"/>
    <n v="72363"/>
    <n v="72363"/>
    <n v="0"/>
    <n v="0"/>
    <n v="0"/>
    <n v="0"/>
    <n v="0"/>
    <n v="0"/>
    <m/>
    <m/>
    <m/>
    <s v="Jose Avilio Manquillo Gallo"/>
    <n v="0"/>
    <n v="72363"/>
    <n v="0"/>
    <m/>
    <m/>
    <m/>
    <s v="Servicios hospitalarios"/>
    <m/>
    <s v="CNT-2023-532"/>
    <n v="72363"/>
    <n v="0"/>
    <n v="0"/>
    <n v="0"/>
    <n v="0"/>
    <n v="0"/>
    <n v="0"/>
    <n v="0"/>
    <n v="0"/>
    <n v="72363"/>
    <n v="0"/>
    <n v="4800067810"/>
    <d v="2025-03-12T00:00:00"/>
    <s v="PAGO DIRECTO REGIMEN SUBSIDIADO FEBRERO 2025"/>
    <n v="216751601"/>
  </r>
  <r>
    <n v="891480000"/>
    <s v="COMFAMILIAR RISARALDA"/>
    <s v="EJ2810791"/>
    <s v="'EJ2810791', "/>
    <s v="891480000_EJ2810791"/>
    <s v="EJ28"/>
    <s v="0791"/>
    <d v="2025-01-14T00:00:00"/>
    <n v="3284817"/>
    <s v="PEREIRA"/>
    <e v="#N/A"/>
    <x v="1"/>
    <n v="0"/>
    <m/>
    <m/>
    <m/>
    <m/>
    <s v="Finalizada"/>
    <d v="2024-12-18T00:00:00"/>
    <d v="2025-01-14T00:00:00"/>
    <d v="2025-01-30T00:00:00"/>
    <m/>
    <n v="60"/>
    <s v="31-60"/>
    <n v="3284817"/>
    <n v="3284817"/>
    <n v="0"/>
    <n v="0"/>
    <n v="0"/>
    <n v="0"/>
    <n v="0"/>
    <n v="0"/>
    <m/>
    <m/>
    <m/>
    <s v="Carolina Mosquera Triviño"/>
    <n v="0"/>
    <n v="3284817"/>
    <n v="0"/>
    <m/>
    <m/>
    <m/>
    <s v="Servicios hospitalarios"/>
    <m/>
    <s v="CNT-2023-532"/>
    <n v="3284817"/>
    <n v="0"/>
    <n v="0"/>
    <n v="0"/>
    <n v="0"/>
    <n v="0"/>
    <n v="0"/>
    <n v="0"/>
    <n v="0"/>
    <n v="3284817"/>
    <n v="0"/>
    <n v="4800067810"/>
    <d v="2025-03-12T00:00:00"/>
    <s v="PAGO DIRECTO REGIMEN SUBSIDIADO FEBRERO 2025"/>
    <n v="216751601"/>
  </r>
  <r>
    <n v="891480000"/>
    <s v="COMFAMILIAR RISARALDA"/>
    <s v="EJ2810837"/>
    <s v="'EJ2810837', "/>
    <s v="891480000_EJ2810837"/>
    <s v="EJ28"/>
    <s v="0837"/>
    <d v="2025-01-14T00:00:00"/>
    <n v="2260878"/>
    <s v="PEREIRA"/>
    <e v="#N/A"/>
    <x v="1"/>
    <n v="0"/>
    <m/>
    <m/>
    <m/>
    <m/>
    <s v="Finalizada"/>
    <d v="2024-12-23T00:00:00"/>
    <d v="2025-01-14T00:00:00"/>
    <d v="2025-01-30T00:00:00"/>
    <m/>
    <n v="60"/>
    <s v="31-60"/>
    <n v="2260878"/>
    <n v="2260878"/>
    <n v="0"/>
    <n v="0"/>
    <n v="0"/>
    <n v="0"/>
    <n v="0"/>
    <n v="0"/>
    <m/>
    <m/>
    <m/>
    <s v="Carolina Mosquera Triviño"/>
    <n v="0"/>
    <n v="2260878"/>
    <n v="0"/>
    <m/>
    <m/>
    <m/>
    <s v="Servicios hospitalarios"/>
    <m/>
    <s v="CNT-2023-532"/>
    <n v="2260878"/>
    <n v="0"/>
    <n v="0"/>
    <n v="0"/>
    <n v="0"/>
    <n v="0"/>
    <n v="0"/>
    <n v="0"/>
    <n v="0"/>
    <n v="2260878"/>
    <n v="0"/>
    <n v="4800067810"/>
    <d v="2025-03-12T00:00:00"/>
    <s v="PAGO DIRECTO REGIMEN SUBSIDIADO FEBRERO 2025"/>
    <n v="216751601"/>
  </r>
  <r>
    <n v="891480000"/>
    <s v="COMFAMILIAR RISARALDA"/>
    <s v="EI0151390"/>
    <s v="'EI0151390', "/>
    <s v="891480000_EI0151390"/>
    <s v="EI01"/>
    <s v="1390"/>
    <d v="2025-01-15T00:00:00"/>
    <n v="66900"/>
    <s v="PEREIRA"/>
    <e v="#N/A"/>
    <x v="1"/>
    <n v="0"/>
    <m/>
    <m/>
    <m/>
    <m/>
    <s v="Finalizada"/>
    <d v="2024-11-05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394"/>
    <s v="'EI0151394', "/>
    <s v="891480000_EI0151394"/>
    <s v="EI01"/>
    <s v="1394"/>
    <d v="2025-01-15T00:00:00"/>
    <n v="66900"/>
    <s v="PEREIRA"/>
    <e v="#N/A"/>
    <x v="1"/>
    <n v="0"/>
    <m/>
    <m/>
    <m/>
    <m/>
    <s v="Finalizada"/>
    <d v="2024-11-05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470"/>
    <s v="'EI0151470', "/>
    <s v="891480000_EI0151470"/>
    <s v="EI01"/>
    <s v="1470"/>
    <d v="2025-01-15T00:00:00"/>
    <n v="66900"/>
    <s v="PEREIRA"/>
    <e v="#N/A"/>
    <x v="1"/>
    <n v="0"/>
    <m/>
    <m/>
    <m/>
    <m/>
    <s v="Finalizada"/>
    <d v="2024-11-06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514"/>
    <s v="'EI0151514', "/>
    <s v="891480000_EI0151514"/>
    <s v="EI01"/>
    <s v="1514"/>
    <d v="2025-01-15T00:00:00"/>
    <n v="65305"/>
    <s v="PEREIRA"/>
    <e v="#N/A"/>
    <x v="1"/>
    <n v="0"/>
    <m/>
    <m/>
    <m/>
    <m/>
    <s v="Finalizada"/>
    <d v="2024-11-07T00:00:00"/>
    <d v="2025-01-15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0151522"/>
    <s v="'EI0151522', "/>
    <s v="891480000_EI0151522"/>
    <s v="EI01"/>
    <s v="1522"/>
    <d v="2025-01-15T00:00:00"/>
    <n v="66900"/>
    <s v="PEREIRA"/>
    <e v="#N/A"/>
    <x v="1"/>
    <n v="0"/>
    <m/>
    <m/>
    <m/>
    <m/>
    <s v="Finalizada"/>
    <d v="2024-11-07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539"/>
    <s v="'EI0151539', "/>
    <s v="891480000_EI0151539"/>
    <s v="EI01"/>
    <s v="1539"/>
    <d v="2025-01-15T00:00:00"/>
    <n v="83762"/>
    <s v="PEREIRA"/>
    <e v="#N/A"/>
    <x v="1"/>
    <n v="0"/>
    <m/>
    <m/>
    <m/>
    <m/>
    <s v="Finalizada"/>
    <d v="2024-11-07T00:00:00"/>
    <d v="2025-01-15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0151600"/>
    <s v="'EI0151600', "/>
    <s v="891480000_EI0151600"/>
    <s v="EI01"/>
    <s v="1600"/>
    <d v="2025-01-15T00:00:00"/>
    <n v="66900"/>
    <s v="PEREIRA"/>
    <e v="#N/A"/>
    <x v="1"/>
    <n v="0"/>
    <m/>
    <m/>
    <m/>
    <m/>
    <s v="Finalizada"/>
    <d v="2024-11-12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654"/>
    <s v="'EI0151654', "/>
    <s v="891480000_EI0151654"/>
    <s v="EI01"/>
    <s v="1654"/>
    <d v="2025-01-15T00:00:00"/>
    <n v="147673"/>
    <s v="PEREIRA"/>
    <e v="#N/A"/>
    <x v="1"/>
    <n v="0"/>
    <m/>
    <m/>
    <m/>
    <m/>
    <s v="Finalizada"/>
    <d v="2024-11-13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0151687"/>
    <s v="'EI0151687', "/>
    <s v="891480000_EI0151687"/>
    <s v="EI01"/>
    <s v="1687"/>
    <d v="2025-01-15T00:00:00"/>
    <n v="66900"/>
    <s v="PEREIRA"/>
    <e v="#N/A"/>
    <x v="1"/>
    <n v="0"/>
    <m/>
    <m/>
    <m/>
    <m/>
    <s v="Finalizada"/>
    <d v="2024-11-13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1902"/>
    <s v="'EI0151902', "/>
    <s v="891480000_EI0151902"/>
    <s v="EI01"/>
    <s v="1902"/>
    <d v="2025-01-15T00:00:00"/>
    <n v="112500"/>
    <s v="PEREIRA"/>
    <e v="#N/A"/>
    <x v="1"/>
    <n v="0"/>
    <m/>
    <m/>
    <m/>
    <m/>
    <s v="Finalizada"/>
    <d v="2024-11-19T00:00:00"/>
    <d v="2025-01-15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0152231"/>
    <s v="'EI0152231', "/>
    <s v="891480000_EI0152231"/>
    <s v="EI01"/>
    <s v="2231"/>
    <d v="2025-01-15T00:00:00"/>
    <n v="66900"/>
    <s v="PEREIRA"/>
    <e v="#N/A"/>
    <x v="1"/>
    <n v="0"/>
    <m/>
    <m/>
    <m/>
    <m/>
    <s v="Finalizada"/>
    <d v="2024-11-26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0152237"/>
    <s v="'EI0152237', "/>
    <s v="891480000_EI0152237"/>
    <s v="EI01"/>
    <s v="2237"/>
    <d v="2025-01-15T00:00:00"/>
    <n v="66900"/>
    <s v="PEREIRA"/>
    <e v="#N/A"/>
    <x v="1"/>
    <n v="0"/>
    <m/>
    <m/>
    <m/>
    <m/>
    <s v="Finalizada"/>
    <d v="2024-11-26T00:00:00"/>
    <d v="2025-01-15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0493"/>
    <s v="'EI2840493', "/>
    <s v="891480000_EI2840493"/>
    <s v="EI28"/>
    <s v="0493"/>
    <d v="2025-01-15T00:00:00"/>
    <n v="66900"/>
    <s v="PEREIRA"/>
    <e v="#N/A"/>
    <x v="1"/>
    <n v="0"/>
    <m/>
    <m/>
    <m/>
    <m/>
    <s v="Finalizada"/>
    <d v="2024-10-15T00:00:00"/>
    <d v="2025-01-15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I2840545"/>
    <s v="'EI2840545', "/>
    <s v="891480000_EI2840545"/>
    <s v="EI28"/>
    <s v="0545"/>
    <d v="2025-01-15T00:00:00"/>
    <n v="66900"/>
    <s v="PEREIRA"/>
    <e v="#N/A"/>
    <x v="1"/>
    <n v="0"/>
    <m/>
    <m/>
    <m/>
    <m/>
    <s v="Finalizada"/>
    <d v="2024-10-15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1231"/>
    <s v="'EI2841231', "/>
    <s v="891480000_EI2841231"/>
    <s v="EI28"/>
    <s v="1231"/>
    <d v="2025-01-15T00:00:00"/>
    <n v="99296"/>
    <s v="PEREIRA"/>
    <e v="#N/A"/>
    <x v="1"/>
    <n v="0"/>
    <m/>
    <m/>
    <m/>
    <m/>
    <s v="Finalizada"/>
    <d v="2024-10-30T00:00:00"/>
    <d v="2025-01-15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2841289"/>
    <s v="'EI2841289', "/>
    <s v="891480000_EI2841289"/>
    <s v="EI28"/>
    <s v="1289"/>
    <d v="2025-01-15T00:00:00"/>
    <n v="66900"/>
    <s v="PEREIRA"/>
    <e v="#N/A"/>
    <x v="1"/>
    <n v="0"/>
    <m/>
    <m/>
    <m/>
    <m/>
    <s v="Finalizada"/>
    <d v="2024-10-31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1530"/>
    <s v="'EI2841530', "/>
    <s v="891480000_EI2841530"/>
    <s v="EI28"/>
    <s v="1530"/>
    <d v="2025-01-15T00:00:00"/>
    <n v="66900"/>
    <s v="PEREIRA"/>
    <e v="#N/A"/>
    <x v="1"/>
    <n v="0"/>
    <m/>
    <m/>
    <m/>
    <m/>
    <s v="Finalizada"/>
    <d v="2024-11-07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1603"/>
    <s v="'EI2841603', "/>
    <s v="891480000_EI2841603"/>
    <s v="EI28"/>
    <s v="1603"/>
    <d v="2025-01-15T00:00:00"/>
    <n v="495552"/>
    <s v="PEREIRA"/>
    <e v="#N/A"/>
    <x v="1"/>
    <n v="0"/>
    <m/>
    <m/>
    <m/>
    <m/>
    <s v="Finalizada"/>
    <d v="2024-11-08T00:00:00"/>
    <d v="2025-01-15T00:00:00"/>
    <d v="2025-01-30T00:00:00"/>
    <m/>
    <n v="60"/>
    <s v="31-60"/>
    <n v="495552"/>
    <n v="495552"/>
    <n v="0"/>
    <n v="0"/>
    <n v="0"/>
    <n v="0"/>
    <n v="0"/>
    <n v="0"/>
    <m/>
    <m/>
    <m/>
    <s v="ProcesoMasivo"/>
    <n v="0"/>
    <n v="495552"/>
    <n v="0"/>
    <m/>
    <m/>
    <m/>
    <s v="Servicios ambulatorios"/>
    <m/>
    <s v="CNT-2023-532"/>
    <n v="495552"/>
    <n v="0"/>
    <n v="0"/>
    <n v="0"/>
    <n v="0"/>
    <n v="0"/>
    <n v="0"/>
    <n v="0"/>
    <n v="0"/>
    <n v="495552"/>
    <n v="0"/>
    <n v="4800067810"/>
    <d v="2025-03-12T00:00:00"/>
    <s v="PAGO DIRECTO REGIMEN SUBSIDIADO FEBRERO 2025"/>
    <n v="216751601"/>
  </r>
  <r>
    <n v="891480000"/>
    <s v="COMFAMILIAR RISARALDA"/>
    <s v="EI2841850"/>
    <s v="'EI2841850', "/>
    <s v="891480000_EI2841850"/>
    <s v="EI28"/>
    <s v="1850"/>
    <d v="2025-01-15T00:00:00"/>
    <n v="83761"/>
    <s v="PEREIRA"/>
    <e v="#N/A"/>
    <x v="1"/>
    <n v="0"/>
    <m/>
    <m/>
    <m/>
    <m/>
    <s v="Finalizada"/>
    <d v="2024-11-15T00:00:00"/>
    <d v="2025-01-15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I2841868"/>
    <s v="'EI2841868', "/>
    <s v="891480000_EI2841868"/>
    <s v="EI28"/>
    <s v="1868"/>
    <d v="2025-01-15T00:00:00"/>
    <n v="66900"/>
    <s v="PEREIRA"/>
    <e v="#N/A"/>
    <x v="1"/>
    <n v="0"/>
    <m/>
    <m/>
    <m/>
    <m/>
    <s v="Finalizada"/>
    <d v="2024-11-15T00:00:00"/>
    <d v="2025-01-15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1942"/>
    <s v="'EI2841942', "/>
    <s v="891480000_EI2841942"/>
    <s v="EI28"/>
    <s v="1942"/>
    <d v="2025-01-15T00:00:00"/>
    <n v="83761"/>
    <s v="PEREIRA"/>
    <e v="#N/A"/>
    <x v="1"/>
    <n v="0"/>
    <m/>
    <m/>
    <m/>
    <m/>
    <s v="Finalizada"/>
    <d v="2024-11-19T00:00:00"/>
    <d v="2025-01-15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I2841997"/>
    <s v="'EI2841997', "/>
    <s v="891480000_EI2841997"/>
    <s v="EI28"/>
    <s v="1997"/>
    <d v="2025-01-15T00:00:00"/>
    <n v="147673"/>
    <s v="PEREIRA"/>
    <e v="#N/A"/>
    <x v="1"/>
    <n v="0"/>
    <m/>
    <m/>
    <m/>
    <m/>
    <s v="Finalizada"/>
    <d v="2024-11-20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2842023"/>
    <s v="'EI2842023', "/>
    <s v="891480000_EI2842023"/>
    <s v="EI28"/>
    <s v="2023"/>
    <d v="2025-01-15T00:00:00"/>
    <n v="66900"/>
    <s v="PEREIRA"/>
    <e v="#N/A"/>
    <x v="1"/>
    <n v="0"/>
    <m/>
    <m/>
    <m/>
    <m/>
    <s v="Finalizada"/>
    <d v="2024-11-20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2081"/>
    <s v="'EI2842081', "/>
    <s v="891480000_EI2842081"/>
    <s v="EI28"/>
    <s v="2081"/>
    <d v="2025-01-15T00:00:00"/>
    <n v="99296"/>
    <s v="PEREIRA"/>
    <e v="#N/A"/>
    <x v="1"/>
    <n v="0"/>
    <m/>
    <m/>
    <m/>
    <m/>
    <s v="Finalizada"/>
    <d v="2024-11-21T00:00:00"/>
    <d v="2025-01-15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2842083"/>
    <s v="'EI2842083', "/>
    <s v="891480000_EI2842083"/>
    <s v="EI28"/>
    <s v="2083"/>
    <d v="2025-01-15T00:00:00"/>
    <n v="64500"/>
    <s v="PEREIRA"/>
    <e v="#N/A"/>
    <x v="1"/>
    <n v="0"/>
    <m/>
    <m/>
    <m/>
    <m/>
    <s v="Finalizada"/>
    <d v="2024-11-21T00:00:00"/>
    <d v="2025-01-15T00:00:00"/>
    <d v="2025-01-30T00:00:00"/>
    <m/>
    <n v="60"/>
    <s v="31-60"/>
    <n v="64500"/>
    <n v="64500"/>
    <n v="0"/>
    <n v="0"/>
    <n v="0"/>
    <n v="0"/>
    <n v="0"/>
    <n v="0"/>
    <m/>
    <m/>
    <m/>
    <s v="Jose Avilio Manquillo Gallo"/>
    <n v="0"/>
    <n v="64500"/>
    <n v="0"/>
    <m/>
    <m/>
    <m/>
    <s v="Servicios ambulatorios"/>
    <m/>
    <s v="CNT-2023-532"/>
    <n v="64500"/>
    <n v="0"/>
    <n v="0"/>
    <n v="0"/>
    <n v="0"/>
    <n v="0"/>
    <n v="0"/>
    <n v="0"/>
    <n v="0"/>
    <n v="64500"/>
    <n v="0"/>
    <n v="4800067810"/>
    <d v="2025-03-12T00:00:00"/>
    <s v="PAGO DIRECTO REGIMEN SUBSIDIADO FEBRERO 2025"/>
    <n v="216751601"/>
  </r>
  <r>
    <n v="891480000"/>
    <s v="COMFAMILIAR RISARALDA"/>
    <s v="EI2842098"/>
    <s v="'EI2842098', "/>
    <s v="891480000_EI2842098"/>
    <s v="EI28"/>
    <s v="2098"/>
    <d v="2025-01-15T00:00:00"/>
    <n v="66900"/>
    <s v="PEREIRA"/>
    <e v="#N/A"/>
    <x v="1"/>
    <n v="0"/>
    <m/>
    <m/>
    <m/>
    <m/>
    <s v="Finalizada"/>
    <d v="2024-11-22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2178"/>
    <s v="'EI2842178', "/>
    <s v="891480000_EI2842178"/>
    <s v="EI28"/>
    <s v="2178"/>
    <d v="2025-01-15T00:00:00"/>
    <n v="112500"/>
    <s v="PEREIRA"/>
    <e v="#N/A"/>
    <x v="1"/>
    <n v="0"/>
    <m/>
    <m/>
    <m/>
    <m/>
    <s v="Finalizada"/>
    <d v="2024-11-25T00:00:00"/>
    <d v="2025-01-15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2842300"/>
    <s v="'EI2842300', "/>
    <s v="891480000_EI2842300"/>
    <s v="EI28"/>
    <s v="2300"/>
    <d v="2025-01-15T00:00:00"/>
    <n v="66900"/>
    <s v="PEREIRA"/>
    <e v="#N/A"/>
    <x v="1"/>
    <n v="0"/>
    <m/>
    <m/>
    <m/>
    <m/>
    <s v="Finalizada"/>
    <d v="2024-11-27T00:00:00"/>
    <d v="2025-01-15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I2842592"/>
    <s v="'EI2842592', "/>
    <s v="891480000_EI2842592"/>
    <s v="EI28"/>
    <s v="2592"/>
    <d v="2025-01-15T00:00:00"/>
    <n v="99296"/>
    <s v="PEREIRA"/>
    <e v="#N/A"/>
    <x v="1"/>
    <n v="0"/>
    <m/>
    <m/>
    <m/>
    <m/>
    <s v="Finalizada"/>
    <d v="2024-12-04T00:00:00"/>
    <d v="2025-01-15T00:00:00"/>
    <d v="2025-01-30T00:00:00"/>
    <m/>
    <n v="60"/>
    <s v="31-60"/>
    <n v="99296"/>
    <n v="99296"/>
    <n v="0"/>
    <n v="0"/>
    <n v="0"/>
    <n v="0"/>
    <n v="0"/>
    <n v="0"/>
    <m/>
    <m/>
    <m/>
    <s v="ProcesoMasivo"/>
    <n v="0"/>
    <n v="99296"/>
    <n v="0"/>
    <m/>
    <m/>
    <m/>
    <s v="Servicios ambulatorios"/>
    <m/>
    <s v="CNT-2023-532"/>
    <n v="99296"/>
    <n v="0"/>
    <n v="0"/>
    <n v="0"/>
    <n v="0"/>
    <n v="0"/>
    <n v="0"/>
    <n v="0"/>
    <n v="0"/>
    <n v="99296"/>
    <n v="0"/>
    <n v="4800067810"/>
    <d v="2025-03-12T00:00:00"/>
    <s v="PAGO DIRECTO REGIMEN SUBSIDIADO FEBRERO 2025"/>
    <n v="216751601"/>
  </r>
  <r>
    <n v="891480000"/>
    <s v="COMFAMILIAR RISARALDA"/>
    <s v="EI2842697"/>
    <s v="'EI2842697', "/>
    <s v="891480000_EI2842697"/>
    <s v="EI28"/>
    <s v="2697"/>
    <d v="2025-01-15T00:00:00"/>
    <n v="65305"/>
    <s v="PEREIRA"/>
    <e v="#N/A"/>
    <x v="1"/>
    <n v="0"/>
    <m/>
    <m/>
    <m/>
    <m/>
    <s v="Finalizada"/>
    <d v="2024-12-05T00:00:00"/>
    <d v="2025-01-15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2842846"/>
    <s v="'EI2842846', "/>
    <s v="891480000_EI2842846"/>
    <s v="EI28"/>
    <s v="2846"/>
    <d v="2025-01-15T00:00:00"/>
    <n v="112500"/>
    <s v="PEREIRA"/>
    <e v="#N/A"/>
    <x v="1"/>
    <n v="0"/>
    <m/>
    <m/>
    <m/>
    <m/>
    <s v="Finalizada"/>
    <d v="2024-12-10T00:00:00"/>
    <d v="2025-01-15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I2842867"/>
    <s v="'EI2842867', "/>
    <s v="891480000_EI2842867"/>
    <s v="EI28"/>
    <s v="2867"/>
    <d v="2025-01-15T00:00:00"/>
    <n v="64500"/>
    <s v="PEREIRA"/>
    <e v="#N/A"/>
    <x v="1"/>
    <n v="0"/>
    <m/>
    <m/>
    <m/>
    <m/>
    <s v="Finalizada"/>
    <d v="2024-12-10T00:00:00"/>
    <d v="2025-01-15T00:00:00"/>
    <d v="2025-01-30T00:00:00"/>
    <m/>
    <n v="60"/>
    <s v="31-60"/>
    <n v="64500"/>
    <n v="64500"/>
    <n v="0"/>
    <n v="0"/>
    <n v="0"/>
    <n v="0"/>
    <n v="0"/>
    <n v="0"/>
    <m/>
    <m/>
    <m/>
    <s v="ProcesoMasivo"/>
    <n v="0"/>
    <n v="64500"/>
    <n v="0"/>
    <m/>
    <m/>
    <m/>
    <s v="Servicios ambulatorios"/>
    <m/>
    <s v="CNT-2023-532"/>
    <n v="64500"/>
    <n v="0"/>
    <n v="0"/>
    <n v="0"/>
    <n v="0"/>
    <n v="0"/>
    <n v="0"/>
    <n v="0"/>
    <n v="0"/>
    <n v="64500"/>
    <n v="0"/>
    <n v="4800067810"/>
    <d v="2025-03-12T00:00:00"/>
    <s v="PAGO DIRECTO REGIMEN SUBSIDIADO FEBRERO 2025"/>
    <n v="216751601"/>
  </r>
  <r>
    <n v="891480000"/>
    <s v="COMFAMILIAR RISARALDA"/>
    <s v="EI2843069"/>
    <s v="'EI2843069', "/>
    <s v="891480000_EI2843069"/>
    <s v="EI28"/>
    <s v="3069"/>
    <d v="2025-01-15T00:00:00"/>
    <n v="66900"/>
    <s v="PEREIRA"/>
    <e v="#N/A"/>
    <x v="1"/>
    <n v="0"/>
    <m/>
    <m/>
    <m/>
    <m/>
    <s v="Finalizada"/>
    <d v="2024-12-16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096"/>
    <s v="'EI2843096', "/>
    <s v="891480000_EI2843096"/>
    <s v="EI28"/>
    <s v="3096"/>
    <d v="2025-01-15T00:00:00"/>
    <n v="207600"/>
    <s v="PEREIRA"/>
    <e v="#N/A"/>
    <x v="1"/>
    <n v="0"/>
    <m/>
    <m/>
    <m/>
    <m/>
    <s v="Finalizada"/>
    <d v="2024-12-16T00:00:00"/>
    <d v="2025-01-15T00:00:00"/>
    <d v="2025-01-30T00:00:00"/>
    <m/>
    <n v="60"/>
    <s v="31-60"/>
    <n v="207600"/>
    <n v="207600"/>
    <n v="0"/>
    <n v="0"/>
    <n v="0"/>
    <n v="0"/>
    <n v="0"/>
    <n v="0"/>
    <m/>
    <m/>
    <m/>
    <s v="ProcesoMasivo"/>
    <n v="0"/>
    <n v="207600"/>
    <n v="0"/>
    <m/>
    <m/>
    <m/>
    <s v="Servicios ambulatorios"/>
    <m/>
    <s v="CNT-2023-532"/>
    <n v="207600"/>
    <n v="0"/>
    <n v="0"/>
    <n v="0"/>
    <n v="0"/>
    <n v="0"/>
    <n v="0"/>
    <n v="0"/>
    <n v="0"/>
    <n v="207600"/>
    <n v="0"/>
    <n v="4800067810"/>
    <d v="2025-03-12T00:00:00"/>
    <s v="PAGO DIRECTO REGIMEN SUBSIDIADO FEBRERO 2025"/>
    <n v="216751601"/>
  </r>
  <r>
    <n v="891480000"/>
    <s v="COMFAMILIAR RISARALDA"/>
    <s v="EI2843146"/>
    <s v="'EI2843146', "/>
    <s v="891480000_EI2843146"/>
    <s v="EI28"/>
    <s v="3146"/>
    <d v="2025-01-15T00:00:00"/>
    <n v="66900"/>
    <s v="PEREIRA"/>
    <e v="#N/A"/>
    <x v="1"/>
    <n v="0"/>
    <m/>
    <m/>
    <m/>
    <m/>
    <s v="Finalizada"/>
    <d v="2024-12-17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160"/>
    <s v="'EI2843160', "/>
    <s v="891480000_EI2843160"/>
    <s v="EI28"/>
    <s v="3160"/>
    <d v="2025-01-15T00:00:00"/>
    <n v="66900"/>
    <s v="PEREIRA"/>
    <e v="#N/A"/>
    <x v="1"/>
    <n v="0"/>
    <m/>
    <m/>
    <m/>
    <m/>
    <s v="Finalizada"/>
    <d v="2024-12-17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2843221"/>
    <s v="'EI2843221', "/>
    <s v="891480000_EI2843221"/>
    <s v="EI28"/>
    <s v="3221"/>
    <d v="2025-01-15T00:00:00"/>
    <n v="147673"/>
    <s v="PEREIRA"/>
    <e v="#N/A"/>
    <x v="1"/>
    <n v="0"/>
    <m/>
    <m/>
    <m/>
    <m/>
    <s v="Finalizada"/>
    <d v="2024-12-18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I2843388"/>
    <s v="'EI2843388', "/>
    <s v="891480000_EI2843388"/>
    <s v="EI28"/>
    <s v="3388"/>
    <d v="2025-01-15T00:00:00"/>
    <n v="514357"/>
    <s v="PEREIRA"/>
    <e v="#N/A"/>
    <x v="1"/>
    <n v="0"/>
    <m/>
    <m/>
    <m/>
    <m/>
    <s v="Finalizada"/>
    <d v="2024-12-23T00:00:00"/>
    <d v="2025-01-15T00:00:00"/>
    <d v="2025-01-30T00:00:00"/>
    <m/>
    <n v="60"/>
    <s v="31-60"/>
    <n v="514357"/>
    <n v="514357"/>
    <n v="0"/>
    <n v="0"/>
    <n v="0"/>
    <n v="0"/>
    <n v="0"/>
    <n v="0"/>
    <m/>
    <m/>
    <m/>
    <s v="Cesar Augusto Alzate Gaviria"/>
    <n v="0"/>
    <n v="514357"/>
    <n v="0"/>
    <m/>
    <m/>
    <m/>
    <s v="Servicios hospitalarios"/>
    <m/>
    <s v="CNT-2023-532"/>
    <n v="514357"/>
    <n v="0"/>
    <n v="0"/>
    <n v="0"/>
    <n v="0"/>
    <n v="0"/>
    <n v="0"/>
    <n v="0"/>
    <n v="0"/>
    <n v="514357"/>
    <n v="0"/>
    <n v="4800067810"/>
    <d v="2025-03-12T00:00:00"/>
    <s v="PAGO DIRECTO REGIMEN SUBSIDIADO FEBRERO 2025"/>
    <n v="216751601"/>
  </r>
  <r>
    <n v="891480000"/>
    <s v="COMFAMILIAR RISARALDA"/>
    <s v="EI2843435"/>
    <s v="'EI2843435', "/>
    <s v="891480000_EI2843435"/>
    <s v="EI28"/>
    <s v="3435"/>
    <d v="2025-01-15T00:00:00"/>
    <n v="64500"/>
    <s v="PEREIRA"/>
    <e v="#N/A"/>
    <x v="1"/>
    <n v="0"/>
    <m/>
    <m/>
    <m/>
    <m/>
    <s v="Finalizada"/>
    <d v="2024-12-24T00:00:00"/>
    <d v="2025-01-15T00:00:00"/>
    <d v="2025-01-30T00:00:00"/>
    <m/>
    <n v="60"/>
    <s v="31-60"/>
    <n v="64500"/>
    <n v="64500"/>
    <n v="0"/>
    <n v="0"/>
    <n v="0"/>
    <n v="0"/>
    <n v="0"/>
    <n v="0"/>
    <m/>
    <m/>
    <m/>
    <s v="Jose Avilio Manquillo Gallo"/>
    <n v="0"/>
    <n v="64500"/>
    <n v="0"/>
    <m/>
    <m/>
    <m/>
    <s v="Servicios ambulatorios"/>
    <m/>
    <s v="CNT-2023-532"/>
    <n v="64500"/>
    <n v="0"/>
    <n v="0"/>
    <n v="0"/>
    <n v="0"/>
    <n v="0"/>
    <n v="0"/>
    <n v="0"/>
    <n v="0"/>
    <n v="64500"/>
    <n v="0"/>
    <n v="4800067810"/>
    <d v="2025-03-12T00:00:00"/>
    <s v="PAGO DIRECTO REGIMEN SUBSIDIADO FEBRERO 2025"/>
    <n v="216751601"/>
  </r>
  <r>
    <n v="891480000"/>
    <s v="COMFAMILIAR RISARALDA"/>
    <s v="EI2843486"/>
    <s v="'EI2843486', "/>
    <s v="891480000_EI2843486"/>
    <s v="EI28"/>
    <s v="3486"/>
    <d v="2025-01-15T00:00:00"/>
    <n v="83762"/>
    <s v="PEREIRA"/>
    <e v="#N/A"/>
    <x v="1"/>
    <n v="0"/>
    <m/>
    <m/>
    <m/>
    <m/>
    <s v="Finalizada"/>
    <d v="2024-12-27T00:00:00"/>
    <d v="2025-01-15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I7922501"/>
    <s v="'EI7922501', "/>
    <s v="891480000_EI7922501"/>
    <s v="EI79"/>
    <s v="2501"/>
    <d v="2025-01-15T00:00:00"/>
    <n v="65305"/>
    <s v="PEREIRA"/>
    <e v="#N/A"/>
    <x v="1"/>
    <n v="0"/>
    <m/>
    <m/>
    <m/>
    <m/>
    <s v="Finalizada"/>
    <d v="2024-11-29T00:00:00"/>
    <d v="2025-01-15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I8041496"/>
    <s v="'EI8041496', "/>
    <s v="891480000_EI8041496"/>
    <s v="EI80"/>
    <s v="1496"/>
    <d v="2025-01-15T00:00:00"/>
    <n v="306706"/>
    <s v="PEREIRA"/>
    <e v="#N/A"/>
    <x v="1"/>
    <n v="0"/>
    <m/>
    <m/>
    <m/>
    <m/>
    <s v="Finalizada"/>
    <d v="2024-10-23T00:00:00"/>
    <d v="2025-01-15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I8041553"/>
    <s v="'EI8041553', "/>
    <s v="891480000_EI8041553"/>
    <s v="EI80"/>
    <s v="1553"/>
    <d v="2025-01-15T00:00:00"/>
    <n v="613412"/>
    <s v="PEREIRA"/>
    <e v="#N/A"/>
    <x v="1"/>
    <n v="0"/>
    <m/>
    <m/>
    <m/>
    <m/>
    <s v="Finalizada"/>
    <d v="2024-10-25T00:00:00"/>
    <d v="2025-01-15T00:00:00"/>
    <d v="2025-01-30T00:00:00"/>
    <m/>
    <n v="60"/>
    <s v="31-60"/>
    <n v="613412"/>
    <n v="613412"/>
    <n v="0"/>
    <n v="0"/>
    <n v="0"/>
    <n v="0"/>
    <n v="0"/>
    <n v="0"/>
    <m/>
    <m/>
    <m/>
    <s v="ProcesoMasivo"/>
    <n v="0"/>
    <n v="613412"/>
    <n v="0"/>
    <m/>
    <m/>
    <m/>
    <s v="Servicios ambulatorios"/>
    <m/>
    <s v="CNT-2023-532"/>
    <n v="613412"/>
    <n v="0"/>
    <n v="0"/>
    <n v="0"/>
    <n v="0"/>
    <n v="0"/>
    <n v="0"/>
    <n v="0"/>
    <n v="0"/>
    <n v="613412"/>
    <n v="0"/>
    <n v="4800067810"/>
    <d v="2025-03-12T00:00:00"/>
    <s v="PAGO DIRECTO REGIMEN SUBSIDIADO FEBRERO 2025"/>
    <n v="216751601"/>
  </r>
  <r>
    <n v="891480000"/>
    <s v="COMFAMILIAR RISARALDA"/>
    <s v="EI8041567"/>
    <s v="'EI8041567', "/>
    <s v="891480000_EI8041567"/>
    <s v="EI80"/>
    <s v="1567"/>
    <d v="2025-01-15T00:00:00"/>
    <n v="613412"/>
    <s v="PEREIRA"/>
    <e v="#N/A"/>
    <x v="1"/>
    <n v="0"/>
    <m/>
    <m/>
    <m/>
    <m/>
    <s v="Finalizada"/>
    <d v="2024-10-25T00:00:00"/>
    <d v="2025-01-15T00:00:00"/>
    <d v="2025-01-30T00:00:00"/>
    <m/>
    <n v="60"/>
    <s v="31-60"/>
    <n v="613412"/>
    <n v="613412"/>
    <n v="0"/>
    <n v="0"/>
    <n v="0"/>
    <n v="0"/>
    <n v="0"/>
    <n v="0"/>
    <m/>
    <m/>
    <m/>
    <s v="ProcesoMasivo"/>
    <n v="0"/>
    <n v="613412"/>
    <n v="0"/>
    <m/>
    <m/>
    <m/>
    <s v="Servicios ambulatorios"/>
    <m/>
    <s v="CNT-2023-532"/>
    <n v="613412"/>
    <n v="0"/>
    <n v="0"/>
    <n v="0"/>
    <n v="0"/>
    <n v="0"/>
    <n v="0"/>
    <n v="0"/>
    <n v="0"/>
    <n v="613412"/>
    <n v="0"/>
    <n v="4800067810"/>
    <d v="2025-03-12T00:00:00"/>
    <s v="PAGO DIRECTO REGIMEN SUBSIDIADO FEBRERO 2025"/>
    <n v="216751601"/>
  </r>
  <r>
    <n v="891480000"/>
    <s v="COMFAMILIAR RISARALDA"/>
    <s v="EI8041782"/>
    <s v="'EI8041782', "/>
    <s v="891480000_EI8041782"/>
    <s v="EI80"/>
    <s v="1782"/>
    <d v="2025-01-15T00:00:00"/>
    <n v="64500"/>
    <s v="PEREIRA"/>
    <e v="#N/A"/>
    <x v="1"/>
    <n v="0"/>
    <m/>
    <m/>
    <m/>
    <m/>
    <s v="Finalizada"/>
    <d v="2024-12-09T00:00:00"/>
    <d v="2025-01-15T00:00:00"/>
    <d v="2025-01-30T00:00:00"/>
    <m/>
    <n v="60"/>
    <s v="31-60"/>
    <n v="64500"/>
    <n v="64500"/>
    <n v="0"/>
    <n v="0"/>
    <n v="0"/>
    <n v="0"/>
    <n v="0"/>
    <n v="0"/>
    <m/>
    <m/>
    <m/>
    <s v="ProcesoMasivo"/>
    <n v="0"/>
    <n v="64500"/>
    <n v="0"/>
    <m/>
    <m/>
    <m/>
    <s v="Servicios ambulatorios"/>
    <m/>
    <s v="CNT-2023-532"/>
    <n v="64500"/>
    <n v="0"/>
    <n v="0"/>
    <n v="0"/>
    <n v="0"/>
    <n v="0"/>
    <n v="0"/>
    <n v="0"/>
    <n v="0"/>
    <n v="64500"/>
    <n v="0"/>
    <n v="4800067810"/>
    <d v="2025-03-12T00:00:00"/>
    <s v="PAGO DIRECTO REGIMEN SUBSIDIADO FEBRERO 2025"/>
    <n v="216751601"/>
  </r>
  <r>
    <n v="891480000"/>
    <s v="COMFAMILIAR RISARALDA"/>
    <s v="EI8041828"/>
    <s v="'EI8041828', "/>
    <s v="891480000_EI8041828"/>
    <s v="EI80"/>
    <s v="1828"/>
    <d v="2025-01-15T00:00:00"/>
    <n v="66900"/>
    <s v="PEREIRA"/>
    <e v="#N/A"/>
    <x v="1"/>
    <n v="0"/>
    <m/>
    <m/>
    <m/>
    <m/>
    <s v="Finalizada"/>
    <d v="2024-12-12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8041841"/>
    <s v="'EI8041841', "/>
    <s v="891480000_EI8041841"/>
    <s v="EI80"/>
    <s v="1841"/>
    <d v="2025-01-15T00:00:00"/>
    <n v="66900"/>
    <s v="PEREIRA"/>
    <e v="#N/A"/>
    <x v="1"/>
    <n v="0"/>
    <m/>
    <m/>
    <m/>
    <m/>
    <s v="Finalizada"/>
    <d v="2024-12-13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I8227031"/>
    <s v="'EI8227031', "/>
    <s v="891480000_EI8227031"/>
    <s v="EI82"/>
    <s v="7031"/>
    <d v="2025-01-15T00:00:00"/>
    <n v="66900"/>
    <s v="PEREIRA"/>
    <e v="#N/A"/>
    <x v="1"/>
    <n v="0"/>
    <m/>
    <m/>
    <m/>
    <m/>
    <s v="Finalizada"/>
    <d v="2024-11-18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6890"/>
    <s v="'EJ0826890', "/>
    <s v="891480000_EJ0826890"/>
    <s v="EJ08"/>
    <s v="6890"/>
    <d v="2025-01-15T00:00:00"/>
    <n v="66900"/>
    <s v="PEREIRA"/>
    <e v="#N/A"/>
    <x v="1"/>
    <n v="0"/>
    <m/>
    <m/>
    <m/>
    <m/>
    <s v="Finalizada"/>
    <d v="2024-10-16T00:00:00"/>
    <d v="2025-01-15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6985"/>
    <s v="'EJ0826985', "/>
    <s v="891480000_EJ0826985"/>
    <s v="EJ08"/>
    <s v="6985"/>
    <d v="2025-01-15T00:00:00"/>
    <n v="66900"/>
    <s v="PEREIRA"/>
    <e v="#N/A"/>
    <x v="1"/>
    <n v="0"/>
    <m/>
    <m/>
    <m/>
    <m/>
    <s v="Finalizada"/>
    <d v="2024-10-17T00:00:00"/>
    <d v="2025-01-15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7345"/>
    <s v="'EJ0827345', "/>
    <s v="891480000_EJ0827345"/>
    <s v="EJ08"/>
    <s v="7345"/>
    <d v="2025-01-15T00:00:00"/>
    <n v="66900"/>
    <s v="PEREIRA"/>
    <e v="#N/A"/>
    <x v="1"/>
    <n v="0"/>
    <m/>
    <m/>
    <m/>
    <m/>
    <s v="Finalizada"/>
    <d v="2024-10-28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7527"/>
    <s v="'EJ0827527', "/>
    <s v="891480000_EJ0827527"/>
    <s v="EJ08"/>
    <s v="7527"/>
    <d v="2025-01-15T00:00:00"/>
    <n v="66900"/>
    <s v="PEREIRA"/>
    <e v="#N/A"/>
    <x v="1"/>
    <n v="0"/>
    <m/>
    <m/>
    <m/>
    <m/>
    <s v="Finalizada"/>
    <d v="2024-10-31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7572"/>
    <s v="'EJ0827572', "/>
    <s v="891480000_EJ0827572"/>
    <s v="EJ08"/>
    <s v="7572"/>
    <d v="2025-01-15T00:00:00"/>
    <n v="66900"/>
    <s v="PEREIRA"/>
    <e v="#N/A"/>
    <x v="1"/>
    <n v="0"/>
    <m/>
    <m/>
    <m/>
    <m/>
    <s v="Finalizada"/>
    <d v="2024-10-31T00:00:00"/>
    <d v="2025-01-15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7682"/>
    <s v="'EJ0827682', "/>
    <s v="891480000_EJ0827682"/>
    <s v="EJ08"/>
    <s v="7682"/>
    <d v="2025-01-15T00:00:00"/>
    <n v="147673"/>
    <s v="PEREIRA"/>
    <e v="#N/A"/>
    <x v="1"/>
    <n v="0"/>
    <m/>
    <m/>
    <m/>
    <m/>
    <s v="Finalizada"/>
    <d v="2024-11-06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J0827704"/>
    <s v="'EJ0827704', "/>
    <s v="891480000_EJ0827704"/>
    <s v="EJ08"/>
    <s v="7704"/>
    <d v="2025-01-15T00:00:00"/>
    <n v="147673"/>
    <s v="PEREIRA"/>
    <e v="#N/A"/>
    <x v="1"/>
    <n v="0"/>
    <m/>
    <m/>
    <m/>
    <m/>
    <s v="Finalizada"/>
    <d v="2024-11-06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J0827726"/>
    <s v="'EJ0827726', "/>
    <s v="891480000_EJ0827726"/>
    <s v="EJ08"/>
    <s v="7726"/>
    <d v="2025-01-15T00:00:00"/>
    <n v="66900"/>
    <s v="PEREIRA"/>
    <e v="#N/A"/>
    <x v="1"/>
    <n v="0"/>
    <m/>
    <m/>
    <m/>
    <m/>
    <s v="Finalizada"/>
    <d v="2024-11-06T00:00:00"/>
    <d v="2025-01-15T00:00:00"/>
    <d v="2025-01-30T00:00:00"/>
    <m/>
    <n v="60"/>
    <s v="31-60"/>
    <n v="66900"/>
    <n v="66900"/>
    <n v="0"/>
    <n v="0"/>
    <n v="0"/>
    <n v="0"/>
    <n v="0"/>
    <n v="0"/>
    <m/>
    <m/>
    <m/>
    <s v="Jose Avilio Manquillo Gallo"/>
    <n v="0"/>
    <n v="66900"/>
    <n v="0"/>
    <m/>
    <m/>
    <m/>
    <s v="Servicios ambulatorios"/>
    <m/>
    <s v="CNT-2023-532"/>
    <n v="66900"/>
    <n v="0"/>
    <n v="0"/>
    <n v="0"/>
    <n v="0"/>
    <n v="0"/>
    <n v="0"/>
    <n v="0"/>
    <n v="0"/>
    <n v="66900"/>
    <n v="0"/>
    <n v="4800067810"/>
    <d v="2025-03-12T00:00:00"/>
    <s v="PAGO DIRECTO REGIMEN SUBSIDIADO FEBRERO 2025"/>
    <n v="216751601"/>
  </r>
  <r>
    <n v="891480000"/>
    <s v="COMFAMILIAR RISARALDA"/>
    <s v="EJ0827755"/>
    <s v="'EJ0827755', "/>
    <s v="891480000_EJ0827755"/>
    <s v="EJ08"/>
    <s v="7755"/>
    <d v="2025-01-15T00:00:00"/>
    <n v="83762"/>
    <s v="PEREIRA"/>
    <e v="#N/A"/>
    <x v="1"/>
    <n v="0"/>
    <m/>
    <m/>
    <m/>
    <m/>
    <s v="Finalizada"/>
    <d v="2024-11-07T00:00:00"/>
    <d v="2025-01-15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0827760"/>
    <s v="'EJ0827760', "/>
    <s v="891480000_EJ0827760"/>
    <s v="EJ08"/>
    <s v="7760"/>
    <d v="2025-01-15T00:00:00"/>
    <n v="66900"/>
    <s v="PEREIRA"/>
    <e v="#N/A"/>
    <x v="1"/>
    <n v="0"/>
    <m/>
    <m/>
    <m/>
    <m/>
    <s v="Finalizada"/>
    <d v="2024-11-07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7769"/>
    <s v="'EJ0827769', "/>
    <s v="891480000_EJ0827769"/>
    <s v="EJ08"/>
    <s v="7769"/>
    <d v="2025-01-15T00:00:00"/>
    <n v="65305"/>
    <s v="PEREIRA"/>
    <e v="#N/A"/>
    <x v="1"/>
    <n v="0"/>
    <m/>
    <m/>
    <m/>
    <m/>
    <s v="Finalizada"/>
    <d v="2024-11-07T00:00:00"/>
    <d v="2025-01-15T00:00:00"/>
    <d v="2025-01-30T00:00:00"/>
    <m/>
    <n v="60"/>
    <s v="31-60"/>
    <n v="65305"/>
    <n v="65305"/>
    <n v="0"/>
    <n v="0"/>
    <n v="0"/>
    <n v="0"/>
    <n v="0"/>
    <n v="0"/>
    <m/>
    <m/>
    <m/>
    <s v="ProcesoMasivo"/>
    <n v="0"/>
    <n v="65305"/>
    <n v="0"/>
    <m/>
    <m/>
    <m/>
    <s v="Servicios ambulatorios"/>
    <m/>
    <s v="CNT-2023-532"/>
    <n v="65305"/>
    <n v="0"/>
    <n v="0"/>
    <n v="0"/>
    <n v="0"/>
    <n v="0"/>
    <n v="0"/>
    <n v="0"/>
    <n v="0"/>
    <n v="65305"/>
    <n v="0"/>
    <n v="4800067810"/>
    <d v="2025-03-12T00:00:00"/>
    <s v="PAGO DIRECTO REGIMEN SUBSIDIADO FEBRERO 2025"/>
    <n v="216751601"/>
  </r>
  <r>
    <n v="891480000"/>
    <s v="COMFAMILIAR RISARALDA"/>
    <s v="EJ0827834"/>
    <s v="'EJ0827834', "/>
    <s v="891480000_EJ0827834"/>
    <s v="EJ08"/>
    <s v="7834"/>
    <d v="2025-01-15T00:00:00"/>
    <n v="83761"/>
    <s v="PEREIRA"/>
    <e v="#N/A"/>
    <x v="1"/>
    <n v="0"/>
    <m/>
    <m/>
    <m/>
    <m/>
    <s v="Finalizada"/>
    <d v="2024-11-12T00:00:00"/>
    <d v="2025-01-15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7836"/>
    <s v="'EJ0827836', "/>
    <s v="891480000_EJ0827836"/>
    <s v="EJ08"/>
    <s v="7836"/>
    <d v="2025-01-15T00:00:00"/>
    <n v="64500"/>
    <s v="PEREIRA"/>
    <e v="#N/A"/>
    <x v="1"/>
    <n v="0"/>
    <m/>
    <m/>
    <m/>
    <m/>
    <s v="Finalizada"/>
    <d v="2024-11-12T00:00:00"/>
    <d v="2025-01-15T00:00:00"/>
    <d v="2025-01-30T00:00:00"/>
    <m/>
    <n v="60"/>
    <s v="31-60"/>
    <n v="64500"/>
    <n v="64500"/>
    <n v="0"/>
    <n v="0"/>
    <n v="0"/>
    <n v="0"/>
    <n v="0"/>
    <n v="0"/>
    <m/>
    <m/>
    <m/>
    <s v="Jose Avilio Manquillo Gallo"/>
    <n v="0"/>
    <n v="64500"/>
    <n v="0"/>
    <m/>
    <m/>
    <m/>
    <s v="Servicios ambulatorios"/>
    <m/>
    <s v="CNT-2023-532"/>
    <n v="64500"/>
    <n v="0"/>
    <n v="0"/>
    <n v="0"/>
    <n v="0"/>
    <n v="0"/>
    <n v="0"/>
    <n v="0"/>
    <n v="0"/>
    <n v="64500"/>
    <n v="0"/>
    <n v="4800067810"/>
    <d v="2025-03-12T00:00:00"/>
    <s v="PAGO DIRECTO REGIMEN SUBSIDIADO FEBRERO 2025"/>
    <n v="216751601"/>
  </r>
  <r>
    <n v="891480000"/>
    <s v="COMFAMILIAR RISARALDA"/>
    <s v="EJ0827895"/>
    <s v="'EJ0827895', "/>
    <s v="891480000_EJ0827895"/>
    <s v="EJ08"/>
    <s v="7895"/>
    <d v="2025-01-15T00:00:00"/>
    <n v="147673"/>
    <s v="PEREIRA"/>
    <e v="#N/A"/>
    <x v="1"/>
    <n v="0"/>
    <m/>
    <m/>
    <m/>
    <m/>
    <s v="Finalizada"/>
    <d v="2024-11-13T00:00:00"/>
    <d v="2025-01-15T00:00:00"/>
    <d v="2025-01-30T00:00:00"/>
    <m/>
    <n v="60"/>
    <s v="31-60"/>
    <n v="147673"/>
    <n v="147673"/>
    <n v="0"/>
    <n v="0"/>
    <n v="0"/>
    <n v="0"/>
    <n v="0"/>
    <n v="0"/>
    <m/>
    <m/>
    <m/>
    <s v="ProcesoMasivo"/>
    <n v="0"/>
    <n v="147673"/>
    <n v="0"/>
    <m/>
    <m/>
    <m/>
    <s v="Servicios ambulatorios"/>
    <m/>
    <s v="CNT-2023-532"/>
    <n v="147673"/>
    <n v="0"/>
    <n v="0"/>
    <n v="0"/>
    <n v="0"/>
    <n v="0"/>
    <n v="0"/>
    <n v="0"/>
    <n v="0"/>
    <n v="147673"/>
    <n v="0"/>
    <n v="4800067810"/>
    <d v="2025-03-12T00:00:00"/>
    <s v="PAGO DIRECTO REGIMEN SUBSIDIADO FEBRERO 2025"/>
    <n v="216751601"/>
  </r>
  <r>
    <n v="891480000"/>
    <s v="COMFAMILIAR RISARALDA"/>
    <s v="EJ0827906"/>
    <s v="'EJ0827906', "/>
    <s v="891480000_EJ0827906"/>
    <s v="EJ08"/>
    <s v="7906"/>
    <d v="2025-01-15T00:00:00"/>
    <n v="83761"/>
    <s v="PEREIRA"/>
    <e v="#N/A"/>
    <x v="1"/>
    <n v="0"/>
    <m/>
    <m/>
    <m/>
    <m/>
    <s v="Finalizada"/>
    <d v="2024-11-13T00:00:00"/>
    <d v="2025-01-15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7938"/>
    <s v="'EJ0827938', "/>
    <s v="891480000_EJ0827938"/>
    <s v="EJ08"/>
    <s v="7938"/>
    <d v="2025-01-15T00:00:00"/>
    <n v="83761"/>
    <s v="PEREIRA"/>
    <e v="#N/A"/>
    <x v="1"/>
    <n v="0"/>
    <m/>
    <m/>
    <m/>
    <m/>
    <s v="Finalizada"/>
    <d v="2024-11-13T00:00:00"/>
    <d v="2025-01-15T00:00:00"/>
    <d v="2025-01-30T00:00:00"/>
    <m/>
    <n v="60"/>
    <s v="31-60"/>
    <n v="83761"/>
    <n v="83761"/>
    <n v="0"/>
    <n v="0"/>
    <n v="0"/>
    <n v="0"/>
    <n v="0"/>
    <n v="0"/>
    <m/>
    <m/>
    <m/>
    <s v="ProcesoMasivo"/>
    <n v="0"/>
    <n v="83761"/>
    <n v="0"/>
    <m/>
    <m/>
    <m/>
    <s v="Servicios ambulatorios"/>
    <m/>
    <s v="CNT-2023-532"/>
    <n v="83761"/>
    <n v="0"/>
    <n v="0"/>
    <n v="0"/>
    <n v="0"/>
    <n v="0"/>
    <n v="0"/>
    <n v="0"/>
    <n v="0"/>
    <n v="83761"/>
    <n v="0"/>
    <n v="4800067810"/>
    <d v="2025-03-12T00:00:00"/>
    <s v="PAGO DIRECTO REGIMEN SUBSIDIADO FEBRERO 2025"/>
    <n v="216751601"/>
  </r>
  <r>
    <n v="891480000"/>
    <s v="COMFAMILIAR RISARALDA"/>
    <s v="EJ0827968"/>
    <s v="'EJ0827968', "/>
    <s v="891480000_EJ0827968"/>
    <s v="EJ08"/>
    <s v="7968"/>
    <d v="2025-01-15T00:00:00"/>
    <n v="65305"/>
    <s v="PEREIRA"/>
    <e v="#N/A"/>
    <x v="1"/>
    <n v="0"/>
    <m/>
    <m/>
    <m/>
    <m/>
    <s v="Finalizada"/>
    <d v="2024-11-14T00:00:00"/>
    <d v="2025-01-15T00:00:00"/>
    <d v="2025-01-30T00:00:00"/>
    <m/>
    <n v="60"/>
    <s v="31-60"/>
    <n v="65305"/>
    <n v="65305"/>
    <n v="0"/>
    <n v="0"/>
    <n v="0"/>
    <n v="0"/>
    <n v="0"/>
    <n v="0"/>
    <m/>
    <m/>
    <m/>
    <s v="Jose Avilio Manquillo Gallo"/>
    <n v="0"/>
    <n v="65305"/>
    <n v="0"/>
    <m/>
    <m/>
    <m/>
    <s v="Servicios ambulatorios"/>
    <m/>
    <s v="CNT-2023-532"/>
    <n v="65305"/>
    <n v="0"/>
    <n v="0"/>
    <n v="0"/>
    <n v="0"/>
    <n v="0"/>
    <n v="0"/>
    <n v="0"/>
    <n v="0"/>
    <n v="65305"/>
    <n v="0"/>
    <n v="4800067810"/>
    <d v="2025-03-12T00:00:00"/>
    <s v="PAGO DIRECTO REGIMEN SUBSIDIADO FEBRERO 2025"/>
    <n v="216751601"/>
  </r>
  <r>
    <n v="891480000"/>
    <s v="COMFAMILIAR RISARALDA"/>
    <s v="EJ0828715"/>
    <s v="'EJ0828715', "/>
    <s v="891480000_EJ0828715"/>
    <s v="EJ08"/>
    <s v="8715"/>
    <d v="2025-01-15T00:00:00"/>
    <n v="66900"/>
    <s v="PEREIRA"/>
    <e v="#N/A"/>
    <x v="1"/>
    <n v="0"/>
    <m/>
    <m/>
    <m/>
    <m/>
    <s v="Finalizada"/>
    <d v="2024-12-03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734"/>
    <s v="'EJ0828734', "/>
    <s v="891480000_EJ0828734"/>
    <s v="EJ08"/>
    <s v="8734"/>
    <d v="2025-01-15T00:00:00"/>
    <n v="66900"/>
    <s v="PEREIRA"/>
    <e v="#N/A"/>
    <x v="1"/>
    <n v="0"/>
    <m/>
    <m/>
    <m/>
    <m/>
    <s v="Finalizada"/>
    <d v="2024-12-03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849"/>
    <s v="'EJ0828849', "/>
    <s v="891480000_EJ0828849"/>
    <s v="EJ08"/>
    <s v="8849"/>
    <d v="2025-01-15T00:00:00"/>
    <n v="66900"/>
    <s v="PEREIRA"/>
    <e v="#N/A"/>
    <x v="1"/>
    <n v="0"/>
    <m/>
    <m/>
    <m/>
    <m/>
    <s v="Finalizada"/>
    <d v="2024-12-05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8904"/>
    <s v="'EJ0828904', "/>
    <s v="891480000_EJ0828904"/>
    <s v="EJ08"/>
    <s v="8904"/>
    <d v="2025-01-15T00:00:00"/>
    <n v="127600"/>
    <s v="PEREIRA"/>
    <e v="#N/A"/>
    <x v="1"/>
    <n v="0"/>
    <m/>
    <m/>
    <m/>
    <m/>
    <s v="Finalizada"/>
    <d v="2024-12-06T00:00:00"/>
    <d v="2025-01-15T00:00:00"/>
    <d v="2025-01-30T00:00:00"/>
    <m/>
    <n v="60"/>
    <s v="31-60"/>
    <n v="127600"/>
    <n v="127600"/>
    <n v="0"/>
    <n v="0"/>
    <n v="0"/>
    <n v="0"/>
    <n v="0"/>
    <n v="0"/>
    <m/>
    <m/>
    <m/>
    <s v="ProcesoMasivo"/>
    <n v="0"/>
    <n v="127600"/>
    <n v="0"/>
    <m/>
    <m/>
    <m/>
    <s v="Servicios ambulatorios"/>
    <m/>
    <s v="CNT-2023-532"/>
    <n v="127600"/>
    <n v="0"/>
    <n v="0"/>
    <n v="0"/>
    <n v="0"/>
    <n v="0"/>
    <n v="0"/>
    <n v="0"/>
    <n v="0"/>
    <n v="127600"/>
    <n v="0"/>
    <n v="4800067810"/>
    <d v="2025-03-12T00:00:00"/>
    <s v="PAGO DIRECTO REGIMEN SUBSIDIADO FEBRERO 2025"/>
    <n v="216751601"/>
  </r>
  <r>
    <n v="891480000"/>
    <s v="COMFAMILIAR RISARALDA"/>
    <s v="EJ0828914"/>
    <s v="'EJ0828914', "/>
    <s v="891480000_EJ0828914"/>
    <s v="EJ08"/>
    <s v="8914"/>
    <d v="2025-01-15T00:00:00"/>
    <n v="96831"/>
    <s v="PEREIRA"/>
    <e v="#N/A"/>
    <x v="1"/>
    <n v="0"/>
    <m/>
    <m/>
    <m/>
    <m/>
    <s v="Finalizada"/>
    <d v="2024-12-09T00:00:00"/>
    <d v="2025-01-15T00:00:00"/>
    <d v="2025-01-30T00:00:00"/>
    <m/>
    <n v="60"/>
    <s v="31-60"/>
    <n v="96831"/>
    <n v="96831"/>
    <n v="0"/>
    <n v="0"/>
    <n v="0"/>
    <n v="0"/>
    <n v="0"/>
    <n v="0"/>
    <m/>
    <m/>
    <m/>
    <s v="ProcesoMasivo"/>
    <n v="0"/>
    <n v="96831"/>
    <n v="0"/>
    <m/>
    <m/>
    <m/>
    <s v="Servicios ambulatorios"/>
    <m/>
    <s v="CNT-2023-532"/>
    <n v="96831"/>
    <n v="0"/>
    <n v="0"/>
    <n v="0"/>
    <n v="0"/>
    <n v="0"/>
    <n v="0"/>
    <n v="0"/>
    <n v="0"/>
    <n v="96831"/>
    <n v="0"/>
    <n v="4800067810"/>
    <d v="2025-03-12T00:00:00"/>
    <s v="PAGO DIRECTO REGIMEN SUBSIDIADO FEBRERO 2025"/>
    <n v="216751601"/>
  </r>
  <r>
    <n v="891480000"/>
    <s v="COMFAMILIAR RISARALDA"/>
    <s v="EJ0828949"/>
    <s v="'EJ0828949', "/>
    <s v="891480000_EJ0828949"/>
    <s v="EJ08"/>
    <s v="8949"/>
    <d v="2025-01-15T00:00:00"/>
    <n v="44426"/>
    <s v="PEREIRA"/>
    <e v="#N/A"/>
    <x v="1"/>
    <n v="0"/>
    <m/>
    <m/>
    <m/>
    <m/>
    <s v="Finalizada"/>
    <d v="2024-12-09T00:00:00"/>
    <d v="2025-01-15T00:00:00"/>
    <d v="2025-01-30T00:00:00"/>
    <m/>
    <n v="60"/>
    <s v="31-60"/>
    <n v="44426"/>
    <n v="44426"/>
    <n v="0"/>
    <n v="0"/>
    <n v="0"/>
    <n v="0"/>
    <n v="0"/>
    <n v="0"/>
    <m/>
    <m/>
    <m/>
    <s v="Jose Avilio Manquillo Gallo"/>
    <n v="0"/>
    <n v="44426"/>
    <n v="0"/>
    <m/>
    <m/>
    <m/>
    <s v="Servicios hospitalarios"/>
    <m/>
    <s v="CNT-2023-532"/>
    <n v="44426"/>
    <n v="0"/>
    <n v="0"/>
    <n v="0"/>
    <n v="0"/>
    <n v="0"/>
    <n v="0"/>
    <n v="0"/>
    <n v="0"/>
    <n v="44426"/>
    <n v="0"/>
    <n v="4800067810"/>
    <d v="2025-03-12T00:00:00"/>
    <s v="PAGO DIRECTO REGIMEN SUBSIDIADO FEBRERO 2025"/>
    <n v="216751601"/>
  </r>
  <r>
    <n v="891480000"/>
    <s v="COMFAMILIAR RISARALDA"/>
    <s v="EJ0829009"/>
    <s v="'EJ0829009', "/>
    <s v="891480000_EJ0829009"/>
    <s v="EJ08"/>
    <s v="9009"/>
    <d v="2025-01-15T00:00:00"/>
    <n v="178965"/>
    <s v="PEREIRA"/>
    <e v="#N/A"/>
    <x v="1"/>
    <n v="0"/>
    <m/>
    <m/>
    <m/>
    <m/>
    <s v="Finalizada"/>
    <d v="2024-12-10T00:00:00"/>
    <d v="2025-01-15T00:00:00"/>
    <d v="2025-01-30T00:00:00"/>
    <m/>
    <n v="60"/>
    <s v="31-60"/>
    <n v="178965"/>
    <n v="178965"/>
    <n v="0"/>
    <n v="0"/>
    <n v="0"/>
    <n v="0"/>
    <n v="0"/>
    <n v="0"/>
    <m/>
    <m/>
    <m/>
    <s v="ProcesoMasivo"/>
    <n v="0"/>
    <n v="178965"/>
    <n v="0"/>
    <m/>
    <m/>
    <m/>
    <s v="Servicios ambulatorios"/>
    <m/>
    <s v="CNT-2023-532"/>
    <n v="178965"/>
    <n v="0"/>
    <n v="0"/>
    <n v="0"/>
    <n v="0"/>
    <n v="0"/>
    <n v="0"/>
    <n v="0"/>
    <n v="0"/>
    <n v="178965"/>
    <n v="0"/>
    <n v="4800067810"/>
    <d v="2025-03-12T00:00:00"/>
    <s v="PAGO DIRECTO REGIMEN SUBSIDIADO FEBRERO 2025"/>
    <n v="216751601"/>
  </r>
  <r>
    <n v="891480000"/>
    <s v="COMFAMILIAR RISARALDA"/>
    <s v="EJ0829131"/>
    <s v="'EJ0829131', "/>
    <s v="891480000_EJ0829131"/>
    <s v="EJ08"/>
    <s v="9131"/>
    <d v="2025-01-15T00:00:00"/>
    <n v="66900"/>
    <s v="PEREIRA"/>
    <e v="#N/A"/>
    <x v="1"/>
    <n v="0"/>
    <m/>
    <m/>
    <m/>
    <m/>
    <s v="Finalizada"/>
    <d v="2024-12-12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0829145"/>
    <s v="'EJ0829145', "/>
    <s v="891480000_EJ0829145"/>
    <s v="EJ08"/>
    <s v="9145"/>
    <d v="2025-01-15T00:00:00"/>
    <n v="306706"/>
    <s v="PEREIRA"/>
    <e v="#N/A"/>
    <x v="1"/>
    <n v="0"/>
    <m/>
    <m/>
    <m/>
    <m/>
    <s v="Finalizada"/>
    <d v="2024-12-12T00:00:00"/>
    <d v="2025-01-15T00:00:00"/>
    <d v="2025-01-30T00:00:00"/>
    <m/>
    <n v="60"/>
    <s v="31-60"/>
    <n v="306706"/>
    <n v="306706"/>
    <n v="0"/>
    <n v="0"/>
    <n v="0"/>
    <n v="0"/>
    <n v="0"/>
    <n v="0"/>
    <m/>
    <m/>
    <m/>
    <s v="ProcesoMasivo"/>
    <n v="0"/>
    <n v="306706"/>
    <n v="0"/>
    <m/>
    <m/>
    <m/>
    <s v="Servicios ambulatorios"/>
    <m/>
    <s v="CNT-2023-532"/>
    <n v="306706"/>
    <n v="0"/>
    <n v="0"/>
    <n v="0"/>
    <n v="0"/>
    <n v="0"/>
    <n v="0"/>
    <n v="0"/>
    <n v="0"/>
    <n v="306706"/>
    <n v="0"/>
    <n v="4800067810"/>
    <d v="2025-03-12T00:00:00"/>
    <s v="PAGO DIRECTO REGIMEN SUBSIDIADO FEBRERO 2025"/>
    <n v="216751601"/>
  </r>
  <r>
    <n v="891480000"/>
    <s v="COMFAMILIAR RISARALDA"/>
    <s v="EJ0829148"/>
    <s v="'EJ0829148', "/>
    <s v="891480000_EJ0829148"/>
    <s v="EJ08"/>
    <s v="9148"/>
    <d v="2025-01-15T00:00:00"/>
    <n v="66900"/>
    <s v="PEREIRA"/>
    <e v="#N/A"/>
    <x v="1"/>
    <n v="0"/>
    <m/>
    <m/>
    <m/>
    <m/>
    <s v="Finalizada"/>
    <d v="2024-12-12T00:00:00"/>
    <d v="2025-01-15T00:00:00"/>
    <d v="2025-01-30T00:00:00"/>
    <m/>
    <n v="60"/>
    <s v="31-60"/>
    <n v="66900"/>
    <n v="66900"/>
    <n v="0"/>
    <n v="0"/>
    <n v="0"/>
    <n v="0"/>
    <n v="0"/>
    <n v="0"/>
    <m/>
    <m/>
    <m/>
    <s v="Yufrey Hernandez Truque"/>
    <n v="0"/>
    <n v="66900"/>
    <n v="0"/>
    <m/>
    <m/>
    <m/>
    <s v="Servicios ambulatorios"/>
    <m/>
    <s v="CNT-2023-532"/>
    <n v="66900"/>
    <n v="0"/>
    <n v="0"/>
    <n v="0"/>
    <n v="0"/>
    <n v="0"/>
    <n v="0"/>
    <n v="0"/>
    <n v="0"/>
    <n v="66900"/>
    <n v="0"/>
    <n v="4800067810"/>
    <d v="2025-03-12T00:00:00"/>
    <s v="PAGO DIRECTO REGIMEN SUBSIDIADO FEBRERO 2025"/>
    <n v="216751601"/>
  </r>
  <r>
    <n v="891480000"/>
    <s v="COMFAMILIAR RISARALDA"/>
    <s v="EJ0829232"/>
    <s v="'EJ0829232', "/>
    <s v="891480000_EJ0829232"/>
    <s v="EJ08"/>
    <s v="9232"/>
    <d v="2025-01-15T00:00:00"/>
    <n v="83762"/>
    <s v="PEREIRA"/>
    <e v="#N/A"/>
    <x v="1"/>
    <n v="0"/>
    <m/>
    <m/>
    <m/>
    <m/>
    <s v="Finalizada"/>
    <d v="2024-12-16T00:00:00"/>
    <d v="2025-01-15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0829669"/>
    <s v="'EJ0829669', "/>
    <s v="891480000_EJ0829669"/>
    <s v="EJ08"/>
    <s v="9669"/>
    <d v="2025-01-15T00:00:00"/>
    <n v="66900"/>
    <s v="PEREIRA"/>
    <e v="#N/A"/>
    <x v="1"/>
    <n v="0"/>
    <m/>
    <m/>
    <m/>
    <m/>
    <s v="Finalizada"/>
    <d v="2024-12-30T00:00:00"/>
    <d v="2025-01-15T00:00:00"/>
    <d v="2025-01-30T00:00:00"/>
    <m/>
    <n v="60"/>
    <s v="31-60"/>
    <n v="66900"/>
    <n v="66900"/>
    <n v="0"/>
    <n v="0"/>
    <n v="0"/>
    <n v="0"/>
    <n v="0"/>
    <n v="0"/>
    <m/>
    <m/>
    <m/>
    <s v="ProcesoMasivo"/>
    <n v="0"/>
    <n v="66900"/>
    <n v="0"/>
    <m/>
    <m/>
    <m/>
    <s v="Servicios ambulatorios"/>
    <m/>
    <s v="CNT-2023-532"/>
    <n v="66900"/>
    <n v="0"/>
    <n v="0"/>
    <n v="0"/>
    <n v="0"/>
    <n v="0"/>
    <n v="0"/>
    <n v="0"/>
    <n v="0"/>
    <n v="66900"/>
    <n v="0"/>
    <n v="4800067810"/>
    <d v="2025-03-12T00:00:00"/>
    <s v="PAGO DIRECTO REGIMEN SUBSIDIADO FEBRERO 2025"/>
    <n v="216751601"/>
  </r>
  <r>
    <n v="891480000"/>
    <s v="COMFAMILIAR RISARALDA"/>
    <s v="EJ2322415"/>
    <s v="'EJ2322415', "/>
    <s v="891480000_EJ2322415"/>
    <s v="EJ23"/>
    <s v="2415"/>
    <d v="2025-01-15T00:00:00"/>
    <n v="1519729"/>
    <s v="PEREIRA"/>
    <e v="#N/A"/>
    <x v="1"/>
    <n v="0"/>
    <m/>
    <m/>
    <m/>
    <m/>
    <s v="Finalizada"/>
    <d v="2024-11-12T00:00:00"/>
    <d v="2025-01-15T00:00:00"/>
    <d v="2025-01-30T00:00:00"/>
    <m/>
    <n v="60"/>
    <s v="31-60"/>
    <n v="1519729"/>
    <n v="1519729"/>
    <n v="0"/>
    <n v="0"/>
    <n v="0"/>
    <n v="0"/>
    <n v="0"/>
    <n v="0"/>
    <m/>
    <m/>
    <m/>
    <s v="Carolina Mosquera Triviño"/>
    <n v="0"/>
    <n v="1519729"/>
    <n v="0"/>
    <m/>
    <m/>
    <m/>
    <s v="Servicios hospitalarios"/>
    <m/>
    <s v="CNT-2023-532"/>
    <n v="1519729"/>
    <n v="0"/>
    <n v="0"/>
    <n v="0"/>
    <n v="0"/>
    <n v="0"/>
    <n v="0"/>
    <n v="0"/>
    <n v="0"/>
    <n v="1519729"/>
    <n v="0"/>
    <n v="4800067810"/>
    <d v="2025-03-12T00:00:00"/>
    <s v="PAGO DIRECTO REGIMEN SUBSIDIADO FEBRERO 2025"/>
    <n v="216751601"/>
  </r>
  <r>
    <n v="891480000"/>
    <s v="COMFAMILIAR RISARALDA"/>
    <s v="EJ2322434"/>
    <s v="'EJ2322434', "/>
    <s v="891480000_EJ2322434"/>
    <s v="EJ23"/>
    <s v="2434"/>
    <d v="2025-01-15T00:00:00"/>
    <n v="112500"/>
    <s v="PEREIRA"/>
    <e v="#N/A"/>
    <x v="1"/>
    <n v="0"/>
    <m/>
    <m/>
    <m/>
    <m/>
    <s v="Finalizada"/>
    <d v="2024-11-18T00:00:00"/>
    <d v="2025-01-15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J2322451"/>
    <s v="'EJ2322451', "/>
    <s v="891480000_EJ2322451"/>
    <s v="EJ23"/>
    <s v="2451"/>
    <d v="2025-01-15T00:00:00"/>
    <n v="83762"/>
    <s v="PEREIRA"/>
    <e v="#N/A"/>
    <x v="1"/>
    <n v="0"/>
    <m/>
    <m/>
    <m/>
    <m/>
    <s v="Finalizada"/>
    <d v="2024-11-19T00:00:00"/>
    <d v="2025-01-15T00:00:00"/>
    <d v="2025-01-30T00:00:00"/>
    <m/>
    <n v="60"/>
    <s v="31-60"/>
    <n v="83762"/>
    <n v="83762"/>
    <n v="0"/>
    <n v="0"/>
    <n v="0"/>
    <n v="0"/>
    <n v="0"/>
    <n v="0"/>
    <m/>
    <m/>
    <m/>
    <s v="ProcesoMasivo"/>
    <n v="0"/>
    <n v="83762"/>
    <n v="0"/>
    <m/>
    <m/>
    <m/>
    <s v="Servicios ambulatorios"/>
    <m/>
    <s v="CNT-2023-532"/>
    <n v="83762"/>
    <n v="0"/>
    <n v="0"/>
    <n v="0"/>
    <n v="0"/>
    <n v="0"/>
    <n v="0"/>
    <n v="0"/>
    <n v="0"/>
    <n v="83762"/>
    <n v="0"/>
    <n v="4800067810"/>
    <d v="2025-03-12T00:00:00"/>
    <s v="PAGO DIRECTO REGIMEN SUBSIDIADO FEBRERO 2025"/>
    <n v="216751601"/>
  </r>
  <r>
    <n v="891480000"/>
    <s v="COMFAMILIAR RISARALDA"/>
    <s v="EJ2322519"/>
    <s v="'EJ2322519', "/>
    <s v="891480000_EJ2322519"/>
    <s v="EJ23"/>
    <s v="2519"/>
    <d v="2025-01-15T00:00:00"/>
    <n v="112500"/>
    <s v="PEREIRA"/>
    <e v="#N/A"/>
    <x v="1"/>
    <n v="0"/>
    <m/>
    <m/>
    <m/>
    <m/>
    <s v="Finalizada"/>
    <d v="2024-11-25T00:00:00"/>
    <d v="2025-01-15T00:00:00"/>
    <d v="2025-01-30T00:00:00"/>
    <m/>
    <n v="60"/>
    <s v="31-60"/>
    <n v="112500"/>
    <n v="112500"/>
    <n v="0"/>
    <n v="0"/>
    <n v="0"/>
    <n v="0"/>
    <n v="0"/>
    <n v="0"/>
    <m/>
    <m/>
    <m/>
    <s v="ProcesoMasivo"/>
    <n v="0"/>
    <n v="112500"/>
    <n v="0"/>
    <m/>
    <m/>
    <m/>
    <s v="Servicios ambulatorios"/>
    <m/>
    <s v="CNT-2023-532"/>
    <n v="112500"/>
    <n v="0"/>
    <n v="0"/>
    <n v="0"/>
    <n v="0"/>
    <n v="0"/>
    <n v="0"/>
    <n v="0"/>
    <n v="0"/>
    <n v="112500"/>
    <n v="0"/>
    <n v="4800067810"/>
    <d v="2025-03-12T00:00:00"/>
    <s v="PAGO DIRECTO REGIMEN SUBSIDIADO FEBRERO 2025"/>
    <n v="216751601"/>
  </r>
  <r>
    <n v="891480000"/>
    <s v="COMFAMILIAR RISARALDA"/>
    <s v="EJ2634150"/>
    <s v="'EJ2634150', "/>
    <s v="891480000_EJ2634150"/>
    <s v="EJ26"/>
    <s v="4150"/>
    <d v="2025-01-15T00:00:00"/>
    <n v="24657"/>
    <s v="PEREIRA"/>
    <e v="#N/A"/>
    <x v="1"/>
    <n v="0"/>
    <m/>
    <m/>
    <m/>
    <m/>
    <s v="Finalizada"/>
    <d v="2024-10-12T00:00:00"/>
    <d v="2025-01-15T00:00:00"/>
    <d v="2025-01-30T00:00:00"/>
    <m/>
    <n v="60"/>
    <s v="31-60"/>
    <n v="24657"/>
    <n v="24657"/>
    <n v="0"/>
    <n v="0"/>
    <n v="0"/>
    <n v="0"/>
    <n v="0"/>
    <n v="0"/>
    <m/>
    <m/>
    <m/>
    <s v="ProcesoMasivo"/>
    <n v="0"/>
    <n v="24657"/>
    <n v="0"/>
    <m/>
    <m/>
    <m/>
    <s v="Servicios ambulatorios"/>
    <m/>
    <s v="CNT-2023-532"/>
    <n v="24657"/>
    <n v="0"/>
    <n v="0"/>
    <n v="0"/>
    <n v="0"/>
    <n v="0"/>
    <n v="0"/>
    <n v="0"/>
    <n v="0"/>
    <n v="24657"/>
    <n v="0"/>
    <n v="4800067810"/>
    <d v="2025-03-12T00:00:00"/>
    <s v="PAGO DIRECTO REGIMEN SUBSIDIADO FEBRERO 2025"/>
    <n v="216751601"/>
  </r>
  <r>
    <n v="891480000"/>
    <s v="COMFAMILIAR RISARALDA"/>
    <s v="EJ3328548"/>
    <s v="'EJ3328548', "/>
    <s v="891480000_EJ3328548"/>
    <s v="EJ33"/>
    <s v="8548"/>
    <d v="2025-01-15T00:00:00"/>
    <n v="42280"/>
    <s v="PEREIRA"/>
    <e v="#N/A"/>
    <x v="1"/>
    <n v="0"/>
    <m/>
    <m/>
    <m/>
    <m/>
    <s v="Finalizada"/>
    <d v="2024-11-19T00:00:00"/>
    <d v="2025-01-15T00:00:00"/>
    <d v="2025-01-30T00:00:00"/>
    <m/>
    <n v="60"/>
    <s v="31-60"/>
    <n v="42280"/>
    <n v="42280"/>
    <n v="0"/>
    <n v="0"/>
    <n v="0"/>
    <n v="0"/>
    <n v="0"/>
    <n v="0"/>
    <m/>
    <m/>
    <m/>
    <s v="ProcesoMasivo"/>
    <n v="0"/>
    <n v="42280"/>
    <n v="0"/>
    <m/>
    <m/>
    <m/>
    <s v="Servicios ambulatorios"/>
    <m/>
    <s v="CNT-2023-532"/>
    <n v="42280"/>
    <n v="0"/>
    <n v="0"/>
    <n v="0"/>
    <n v="0"/>
    <n v="0"/>
    <n v="0"/>
    <n v="0"/>
    <n v="0"/>
    <n v="42280"/>
    <n v="0"/>
    <n v="4800067810"/>
    <d v="2025-03-12T00:00:00"/>
    <s v="PAGO DIRECTO REGIMEN SUBSIDIADO FEBRERO 2025"/>
    <n v="216751601"/>
  </r>
  <r>
    <n v="891480000"/>
    <s v="COMFAMILIAR RISARALDA"/>
    <s v="EI0343514"/>
    <s v="'EI0343514', "/>
    <s v="891480000_EI0343514"/>
    <s v="EI03"/>
    <s v="3514"/>
    <d v="2025-01-02T00:00:00"/>
    <n v="138934"/>
    <s v="PEREIRA"/>
    <e v="#N/A"/>
    <x v="2"/>
    <n v="0"/>
    <m/>
    <m/>
    <m/>
    <m/>
    <s v="Para respuesta prestador"/>
    <d v="2024-11-21T00:00:00"/>
    <d v="2025-01-02T00:00:00"/>
    <d v="2025-01-30T00:00:00"/>
    <m/>
    <n v="60"/>
    <s v="31-60"/>
    <n v="138934"/>
    <n v="138934"/>
    <n v="0"/>
    <n v="0"/>
    <n v="0"/>
    <n v="59679"/>
    <n v="0"/>
    <n v="0"/>
    <m/>
    <m/>
    <s v="facturacion: se glosa factura por mayor valor cobrado en cups 861401 infiltracion la autorizacion fue generada 122300688830 por 1 sola y estan facturando 2 se objeta la diferencia $59679"/>
    <s v="Yufrey Hernandez Truque"/>
    <n v="0"/>
    <n v="79255"/>
    <n v="59679"/>
    <s v="GLOSA"/>
    <s v="facturacion: se glosa factura por mayor valor cobrado en cups 861401 infiltracion la autorizacion fue generada 122300688830 por 1 sola y estan facturando 2 se objeta la diferencia $59679"/>
    <s v="FACTURACION"/>
    <s v="Servicios ambulatorios"/>
    <s v="Ambulatorio"/>
    <s v="CNT-2023-532"/>
    <n v="79255"/>
    <n v="0"/>
    <n v="0"/>
    <n v="0"/>
    <n v="0"/>
    <n v="59679"/>
    <n v="0"/>
    <n v="0"/>
    <n v="0"/>
    <n v="79255"/>
    <n v="0"/>
    <n v="4800067810"/>
    <d v="2025-03-12T00:00:00"/>
    <s v="PAGO DIRECTO REGIMEN SUBSIDIADO FEBRERO 2025"/>
    <n v="216751601"/>
  </r>
  <r>
    <n v="891480000"/>
    <s v="COMFAMILIAR RISARALDA"/>
    <s v="EI8227352"/>
    <s v="'EI8227352', "/>
    <s v="891480000_EI8227352"/>
    <s v="EI82"/>
    <s v="7352"/>
    <d v="2025-01-13T00:00:00"/>
    <n v="109595"/>
    <s v="PEREIRA"/>
    <e v="#N/A"/>
    <x v="2"/>
    <n v="0"/>
    <m/>
    <m/>
    <m/>
    <m/>
    <s v="Para respuesta prestador"/>
    <d v="2024-12-16T00:00:00"/>
    <d v="2025-01-13T00:00:00"/>
    <d v="2025-01-30T00:00:00"/>
    <m/>
    <n v="60"/>
    <s v="31-60"/>
    <n v="109595"/>
    <n v="109595"/>
    <n v="0"/>
    <n v="0"/>
    <n v="0"/>
    <n v="26376"/>
    <n v="0"/>
    <n v="0"/>
    <m/>
    <m/>
    <s v="se realiza objecion por mayor valor cobrado cups861402 infiltracion 122300722636 valor pactado $83.219 se objeta la diferenciA$26376"/>
    <s v="Yufrey Hernandez Truque"/>
    <n v="0"/>
    <n v="83219"/>
    <n v="26376"/>
    <s v="GLOSA"/>
    <s v="se realiza objecion por mayor valor cobrado cups861402 infiltracion 122300722636 valor pactado $83.219 se objeta la diferenciA$26376"/>
    <s v="TARIFA"/>
    <s v="Servicios ambulatorios"/>
    <s v="Ambulatorio"/>
    <s v="CNT-2023-532"/>
    <n v="83219"/>
    <n v="0"/>
    <n v="0"/>
    <n v="0"/>
    <n v="0"/>
    <n v="26376"/>
    <n v="0"/>
    <n v="0"/>
    <n v="0"/>
    <n v="83219"/>
    <n v="0"/>
    <n v="4800067810"/>
    <d v="2025-03-12T00:00:00"/>
    <s v="PAGO DIRECTO REGIMEN SUBSIDIADO FEBRERO 2025"/>
    <n v="216751601"/>
  </r>
  <r>
    <n v="891480000"/>
    <s v="COMFAMILIAR RISARALDA"/>
    <s v="EI8227353"/>
    <s v="'EI8227353', "/>
    <s v="891480000_EI8227353"/>
    <s v="EI82"/>
    <s v="7353"/>
    <d v="2025-01-13T00:00:00"/>
    <n v="109595"/>
    <s v="PEREIRA"/>
    <e v="#N/A"/>
    <x v="2"/>
    <n v="0"/>
    <m/>
    <m/>
    <m/>
    <m/>
    <s v="Para respuesta prestador"/>
    <d v="2024-12-16T00:00:00"/>
    <d v="2025-01-13T00:00:00"/>
    <d v="2025-01-30T00:00:00"/>
    <m/>
    <n v="60"/>
    <s v="31-60"/>
    <n v="109595"/>
    <n v="109595"/>
    <n v="0"/>
    <n v="0"/>
    <n v="0"/>
    <n v="26376"/>
    <n v="0"/>
    <n v="0"/>
    <m/>
    <m/>
    <s v="se realiza objecion al validar los datos  de la factura cups 861402 infiltracion INTRALESIONAL  autorizacion 122300717862 vp$83219 se objeta la diferencia$ 26376"/>
    <s v="Yufrey Hernandez Truque"/>
    <n v="0"/>
    <n v="83219"/>
    <n v="26376"/>
    <s v="GLOSA"/>
    <s v="se realiza objecion al validar los datos de la factura cups 861402 infiltracion INTRALESIONAL autorizacion 122300717862 vp$83219 se objeta la diferencia$ 26376"/>
    <s v="TARIFA"/>
    <s v="Servicios ambulatorios"/>
    <s v="Ambulatorio"/>
    <s v="CNT-2023-532"/>
    <n v="83219"/>
    <n v="0"/>
    <n v="0"/>
    <n v="0"/>
    <n v="0"/>
    <n v="26376"/>
    <n v="0"/>
    <n v="0"/>
    <n v="0"/>
    <n v="83219"/>
    <n v="0"/>
    <n v="4800067810"/>
    <d v="2025-03-12T00:00:00"/>
    <s v="PAGO DIRECTO REGIMEN SUBSIDIADO FEBRERO 2025"/>
    <n v="216751601"/>
  </r>
  <r>
    <n v="891480000"/>
    <s v="COMFAMILIAR RISARALDA"/>
    <s v="EJ0828511"/>
    <s v="'EJ0828511', "/>
    <s v="891480000_EJ0828511"/>
    <s v="EJ08"/>
    <s v="8511"/>
    <d v="2025-01-02T00:00:00"/>
    <n v="257792"/>
    <s v="PEREIRA"/>
    <e v="#N/A"/>
    <x v="2"/>
    <n v="0"/>
    <m/>
    <m/>
    <m/>
    <m/>
    <s v="Para respuesta prestador"/>
    <d v="2024-11-27T00:00:00"/>
    <d v="2025-01-02T00:00:00"/>
    <d v="2025-01-30T00:00:00"/>
    <m/>
    <n v="60"/>
    <s v="31-60"/>
    <n v="257792"/>
    <n v="257792"/>
    <n v="0"/>
    <n v="0"/>
    <n v="0"/>
    <n v="128707"/>
    <n v="0"/>
    <n v="0"/>
    <m/>
    <m/>
    <s v="se proccede a realizar glosa pues el valor facturado es mayor al valor contratado. el servicio tiene valor de $129.085 favor corregir montos "/>
    <s v="Cesar Augusto Alzate Gaviria"/>
    <n v="0"/>
    <n v="129085"/>
    <n v="128707"/>
    <s v="GLOSA"/>
    <s v="se proccede a realizar glosa pues el valor facturado es mayor al valor contratado. el servicio tiene valor de $129.085 favor corregir montos"/>
    <s v="TARIFA"/>
    <s v="Servicios ambulatorios"/>
    <s v="Ambulatorio"/>
    <s v="CNT-2023-532"/>
    <n v="129085"/>
    <n v="0"/>
    <n v="0"/>
    <n v="0"/>
    <n v="0"/>
    <n v="128707"/>
    <n v="0"/>
    <n v="0"/>
    <n v="0"/>
    <n v="129085"/>
    <n v="0"/>
    <n v="4800067810"/>
    <d v="2025-03-12T00:00:00"/>
    <s v="PAGO DIRECTO REGIMEN SUBSIDIADO FEBRERO 2025"/>
    <n v="216751601"/>
  </r>
  <r>
    <n v="891480000"/>
    <s v="COMFAMILIAR RISARALDA"/>
    <s v="EJ2322835"/>
    <s v="'EJ2322835', "/>
    <s v="891480000_EJ2322835"/>
    <s v="EJ23"/>
    <s v="2835"/>
    <d v="2025-01-13T00:00:00"/>
    <n v="200700"/>
    <s v="PEREIRA"/>
    <e v="#N/A"/>
    <x v="2"/>
    <n v="0"/>
    <m/>
    <m/>
    <m/>
    <m/>
    <s v="Para respuesta prestador"/>
    <d v="2025-01-08T00:00:00"/>
    <d v="2025-01-13T00:00:00"/>
    <d v="2025-01-30T00:00:00"/>
    <m/>
    <n v="60"/>
    <s v="31-60"/>
    <n v="200700"/>
    <n v="200700"/>
    <n v="0"/>
    <n v="0"/>
    <n v="0"/>
    <n v="71615"/>
    <n v="0"/>
    <n v="0"/>
    <m/>
    <m/>
    <s v="se procede a realizar glosa ya que los cobros exceden  el valor del servicio . segun validacion el costo de este servicio es $ 129.085 "/>
    <s v="Cesar Augusto Alzate Gaviria"/>
    <n v="0"/>
    <n v="129085"/>
    <n v="71615"/>
    <s v="GLOSA"/>
    <s v="se procede a realizar glosa ya que los cobros exceden el valor del servicio . segun validacion el costo de este servicio es $ 129.085"/>
    <s v="FACTURACION"/>
    <s v="Servicios ambulatorios"/>
    <s v="Ambulatorio"/>
    <s v="CNT-2023-532"/>
    <n v="129085"/>
    <n v="0"/>
    <n v="0"/>
    <n v="0"/>
    <n v="0"/>
    <n v="71615"/>
    <n v="0"/>
    <n v="0"/>
    <n v="0"/>
    <n v="129085"/>
    <n v="0"/>
    <n v="4800067810"/>
    <d v="2025-03-12T00:00:00"/>
    <s v="PAGO DIRECTO REGIMEN SUBSIDIADO FEBRERO 2025"/>
    <n v="216751601"/>
  </r>
  <r>
    <n v="891480000"/>
    <s v="COMFAMILIAR RISARALDA"/>
    <s v="EI9652856"/>
    <s v="'EI9652856', "/>
    <s v="891480000_EI9652856"/>
    <s v="EI96"/>
    <s v="2856"/>
    <d v="2025-01-13T00:00:00"/>
    <n v="769096"/>
    <s v="PEREIRA"/>
    <e v="#N/A"/>
    <x v="2"/>
    <n v="0"/>
    <m/>
    <m/>
    <m/>
    <m/>
    <s v="Para respuesta prestador"/>
    <d v="2024-12-02T00:00:00"/>
    <d v="2025-01-13T00:00:00"/>
    <d v="2025-01-30T00:00:00"/>
    <m/>
    <n v="60"/>
    <s v="31-60"/>
    <n v="769096"/>
    <n v="769096"/>
    <n v="0"/>
    <n v="0"/>
    <n v="0"/>
    <n v="36181"/>
    <n v="0"/>
    <n v="0"/>
    <m/>
    <m/>
    <s v="se procede a glosar ya q El servicio ya se encuentra facturado en la(s) factura(s) No. EI6244335"/>
    <s v="Cesar Augusto Alzate Gaviria"/>
    <n v="0"/>
    <n v="732915"/>
    <n v="36181"/>
    <s v="GLOSA"/>
    <s v="se procede a glosar ya q El servicio ya se encuentra facturado en la(s) factura(s) No. EI6244335"/>
    <s v="FACTURACION"/>
    <s v="Servicios ambulatorios"/>
    <s v="Ambulatorio"/>
    <s v="CNT-2023-532"/>
    <n v="732915"/>
    <n v="0"/>
    <n v="0"/>
    <n v="0"/>
    <n v="0"/>
    <n v="36181"/>
    <n v="0"/>
    <n v="0"/>
    <n v="0"/>
    <n v="732915"/>
    <n v="0"/>
    <n v="4800067810"/>
    <d v="2025-03-12T00:00:00"/>
    <s v="PAGO DIRECTO REGIMEN SUBSIDIADO FEBRERO 2025"/>
    <n v="216751601"/>
  </r>
  <r>
    <n v="891480000"/>
    <s v="COMFAMILIAR RISARALDA"/>
    <s v="EJ2322584"/>
    <s v="'EJ2322584', "/>
    <s v="891480000_EJ2322584"/>
    <s v="EJ23"/>
    <s v="2584"/>
    <d v="2025-01-15T00:00:00"/>
    <n v="1519729"/>
    <s v="PEREIRA"/>
    <e v="#N/A"/>
    <x v="2"/>
    <n v="0"/>
    <m/>
    <m/>
    <m/>
    <m/>
    <s v="Para respuesta prestador"/>
    <d v="2024-12-02T00:00:00"/>
    <d v="2025-01-15T00:00:00"/>
    <d v="2025-01-30T00:00:00"/>
    <m/>
    <n v="60"/>
    <s v="31-60"/>
    <n v="1519729"/>
    <n v="1519729"/>
    <n v="0"/>
    <n v="0"/>
    <n v="0"/>
    <n v="113099"/>
    <n v="0"/>
    <n v="0"/>
    <m/>
    <m/>
    <s v="1-Se objeta CUM 0019432- TOXINA CLOSTRIDIUM BOTULINUM TIPO A POLVO LIOFILIZADO PARA RECONSTITUIR A SOL. INY. 200 UI por valor $1.514.563, segun CONTRATO CNT-2023-532  con Vigencia Inicial 10/07/2024  Vigencia Final 18/10/2025 N/T $1.401.464 se glosa excedente $113.099"/>
    <s v="Carolina Mosquera Triviño"/>
    <n v="0"/>
    <n v="1406630"/>
    <n v="113099"/>
    <s v="GLOSA"/>
    <s v="1-Se objeta CUM 0019432- TOXINA CLOSTRIDIUM BOTULINUM TIPO A POLVO LIOFILIZADO PARA RECONSTITUIR A SOL. INY. 200 UI por valor $1.514.563, segun CONTRATO CNT-2023-532 con Vigencia Inicial 10/07/2024 Vigencia Final 18/10/2025 N/T $1.401.464 se glosa excedente $113.099"/>
    <s v="FACTURACION"/>
    <s v="Servicios hospitalarios"/>
    <s v="Hospitalario"/>
    <s v="CNT-2023-532"/>
    <n v="1406630"/>
    <n v="0"/>
    <n v="0"/>
    <n v="0"/>
    <n v="0"/>
    <n v="113099"/>
    <n v="0"/>
    <n v="0"/>
    <n v="0"/>
    <n v="1406630"/>
    <n v="0"/>
    <n v="4800067810"/>
    <d v="2025-03-12T00:00:00"/>
    <s v="PAGO DIRECTO REGIMEN SUBSIDIADO FEBRERO 2025"/>
    <n v="216751601"/>
  </r>
  <r>
    <n v="891480000"/>
    <s v="COMFAMILIAR RISARALDA"/>
    <s v="EI6010489"/>
    <s v="'EI6010489', "/>
    <s v="891480000_EI6010489"/>
    <s v="EI60"/>
    <s v="0489"/>
    <d v="2025-01-14T00:00:00"/>
    <n v="4125995"/>
    <s v="PEREIRA"/>
    <e v="#N/A"/>
    <x v="2"/>
    <n v="0"/>
    <m/>
    <m/>
    <m/>
    <m/>
    <s v="Para respuesta prestador"/>
    <d v="2024-12-19T00:00:00"/>
    <d v="2025-01-14T00:00:00"/>
    <d v="2025-01-30T00:00:00"/>
    <m/>
    <n v="60"/>
    <s v="31-60"/>
    <n v="4125995"/>
    <n v="4125995"/>
    <n v="0"/>
    <n v="0"/>
    <n v="0"/>
    <n v="1217345"/>
    <n v="0"/>
    <n v="0"/>
    <m/>
    <m/>
    <s v="1-Se objeta  Estancia NO AUTORIZADA CUPS 10A002 -INTERNACION COMPLEJIDAD ALTA HABITACION BIPERSONAL 5 dias por valor $ 1,855,525, se reconoce CUPS 129A02; INTERNACIÓN ADULTOS COMPLEJIDAD ALTA HABITACION MÚLTIPLE 5 DIAS por valor $638.180, se glosa la diferencia  $ 1.217.345"/>
    <s v="Carolina Mosquera Triviño"/>
    <n v="0"/>
    <n v="2908650"/>
    <n v="1217345"/>
    <s v="GLOSA"/>
    <s v="1-Se objeta Estancia NO AUTORIZADA CUPS 10A002 -INTERNACION COMPLEJIDAD ALTA HABITACION BIPERSONAL 5 dias por valor $ 1,855,525, se reconoce CUPS 129A02; INTERNACIÓN ADULTOS COMPLEJIDAD ALTA HABITACION MÚLTIPLE 5 DIAS por valor $638.180, se glosa la diferencia $ 1.217.345"/>
    <s v="TARIFA"/>
    <s v="Servicios hospitalarios"/>
    <s v="Hospitalario"/>
    <s v="CNT-2023-532"/>
    <n v="2908650"/>
    <n v="0"/>
    <n v="0"/>
    <n v="0"/>
    <n v="0"/>
    <n v="1217345"/>
    <n v="0"/>
    <n v="0"/>
    <n v="0"/>
    <n v="2908650"/>
    <n v="0"/>
    <n v="4800067810"/>
    <d v="2025-03-12T00:00:00"/>
    <s v="PAGO DIRECTO REGIMEN SUBSIDIADO FEBRERO 2025"/>
    <n v="216751601"/>
  </r>
  <r>
    <n v="891480000"/>
    <s v="COMFAMILIAR RISARALDA"/>
    <s v="EI5910714"/>
    <s v="'EI5910714', "/>
    <s v="891480000_EI5910714"/>
    <s v="EI59"/>
    <s v="0714"/>
    <d v="2025-01-14T00:00:00"/>
    <n v="16598308"/>
    <s v="PEREIRA"/>
    <e v="#N/A"/>
    <x v="2"/>
    <n v="0"/>
    <m/>
    <m/>
    <m/>
    <m/>
    <s v="Para respuesta prestador"/>
    <d v="2024-12-18T00:00:00"/>
    <d v="2025-01-14T00:00:00"/>
    <d v="2025-01-28T00:00:00"/>
    <m/>
    <n v="62"/>
    <s v="61-90"/>
    <n v="16598308"/>
    <n v="16598308"/>
    <n v="0"/>
    <n v="0"/>
    <n v="0"/>
    <n v="1771010"/>
    <n v="0"/>
    <n v="0"/>
    <m/>
    <m/>
    <s v="SE OBJETA 518500, REALIZADO EL DIA 05-12-2024, PROCEDIMIENTO NO SOPORTADO, SE REALIZA ESFINTERECTOMIA PARCIAL, DEBIDO A QUE EL PROCEDIMIENTO SE REALIZA PARCIALMENTE DA LUGAR A UN SEGUNDO PROCEDIMIENTO DONDE SE RELIZA DE MANERA EXITOSA, SE RECONOCE SEGUNDO PROCEDIMIENTO EL PRIMERO NO, TAMPOCO SE ENCUENTRA SOPORTAD. $ $1.771.010 "/>
    <s v="Gladys Cenet Vivas Guevara"/>
    <n v="0"/>
    <n v="14827298"/>
    <n v="1771010"/>
    <s v="GLOSA"/>
    <s v="SE OBJETA 518500, REALIZADO EL DIA 05-12-2024, PROCEDIMIENTO NO SOPORTADO, SE REALIZA ESFINTERECTOMIA PARCIAL, DEBIDO A QUE EL PROCEDIMIENTO SE REALIZA PARCIALMENTE DA LUGAR A UN SEGUNDO PROCEDIMIENTO DONDE SE RELIZA DE MANERA EXITOSA, SE RECONOCE SEGUNDO PROCEDIMIENTO EL PRIMERO NO, TAMPOCO SE ENCUENTRA SOPORTAD. $ $1.771.010"/>
    <s v="FACTURACION"/>
    <s v="Servicios hospitalarios"/>
    <s v="Hospitalario"/>
    <s v="CNT-2023-532"/>
    <n v="14827298"/>
    <n v="0"/>
    <n v="0"/>
    <n v="0"/>
    <n v="0"/>
    <n v="1771010"/>
    <n v="0"/>
    <n v="0"/>
    <n v="0"/>
    <n v="14827298"/>
    <n v="0"/>
    <n v="4800067810"/>
    <d v="2025-03-12T00:00:00"/>
    <s v="PAGO DIRECTO REGIMEN SUBSIDIADO FEBRERO 2025"/>
    <n v="216751601"/>
  </r>
  <r>
    <n v="891480000"/>
    <s v="COMFAMILIAR RISARALDA"/>
    <s v="EI676517"/>
    <s v="'EI676517', "/>
    <s v="891480000_EI676517"/>
    <s v="EI67"/>
    <s v="517"/>
    <d v="2025-01-14T00:00:00"/>
    <n v="18861449"/>
    <s v="PEREIRA"/>
    <e v="#N/A"/>
    <x v="2"/>
    <n v="0"/>
    <m/>
    <m/>
    <m/>
    <m/>
    <s v="Para respuesta prestador"/>
    <d v="2024-12-16T00:00:00"/>
    <d v="2025-01-14T00:00:00"/>
    <d v="2025-01-26T00:00:00"/>
    <m/>
    <n v="64"/>
    <s v="61-90"/>
    <n v="18861449"/>
    <n v="18861449"/>
    <n v="0"/>
    <n v="0"/>
    <n v="0"/>
    <n v="1375450"/>
    <n v="0"/>
    <n v="0"/>
    <m/>
    <m/>
    <s v="FACTURACION: Se objeta servicio INSUMO 93366 SUTURA FORCE FIBER 2 C/A*26MM cantidad# 3 $ 212.800 Incluido en procedimientos 818302 materiales , Facturan # 3 soportan 2 $ 687.725 |FACTURACION: Se objeta servicio insumo 94211 - CUCHILLA FRESA OVALADA 5.0MM cantidad#  1 $ 687.725 paquete de procedimiento  818302 incluye 1 cuchilla  $ 687.725, Soportan utilizacion cuchilla de  4,0MM facturan una de 5.00 mm por lo cual no se reconoce         "/>
    <s v="Gladys Cenet Vivas Guevara"/>
    <n v="0"/>
    <n v="17485999"/>
    <n v="1375450"/>
    <s v="GLOSA"/>
    <s v="FACTURACION: Se objeta servicio insumo 94211 - CUCHILLA FRESA OVALADA 5.0MM cantidad# 1 $ 687.725 paquete de procedimiento 818302 incluye 1 cuchilla $ 687.725, Soportan utilizacion cuchilla de 4,0MM facturan una de 5.00 mm por lo cual no se reconoce"/>
    <s v="FACTURACION"/>
    <s v="Servicios hospitalarios"/>
    <s v="Hospitalario"/>
    <s v="CNT-2023-532"/>
    <n v="17485999"/>
    <n v="0"/>
    <n v="0"/>
    <n v="0"/>
    <n v="0"/>
    <n v="1375450"/>
    <n v="0"/>
    <n v="0"/>
    <n v="0"/>
    <n v="17485999"/>
    <n v="0"/>
    <n v="4800067810"/>
    <d v="2025-03-12T00:00:00"/>
    <s v="PAGO DIRECTO REGIMEN SUBSIDIADO FEBRERO 2025"/>
    <n v="216751601"/>
  </r>
  <r>
    <n v="891480000"/>
    <s v="COMFAMILIAR RISARALDA"/>
    <s v="EI5910781"/>
    <s v="'EI5910781', "/>
    <s v="891480000_EI5910781"/>
    <s v="EI59"/>
    <s v="0781"/>
    <d v="2025-01-14T00:00:00"/>
    <n v="26767499"/>
    <s v="PEREIRA"/>
    <e v="#N/A"/>
    <x v="2"/>
    <n v="0"/>
    <m/>
    <m/>
    <m/>
    <m/>
    <s v="Para respuesta prestador"/>
    <d v="2025-01-02T00:00:00"/>
    <d v="2025-01-14T00:00:00"/>
    <d v="2025-01-28T00:00:00"/>
    <m/>
    <n v="62"/>
    <s v="61-90"/>
    <n v="26767499"/>
    <n v="26767499"/>
    <n v="0"/>
    <n v="0"/>
    <n v="0"/>
    <n v="3582460"/>
    <n v="0"/>
    <n v="0"/>
    <m/>
    <m/>
    <s v="TARIFA/SPTE.INCOMPLETO: Se objeta servicio 903883 GLUCOSA SEMIAUTOMATIZADA (GLUCOMETRIA) cantidad# 44 $ 5.585, servicio no pactado en tarifas, no se evidencia interpretación y  soporte resultado de la ayuda dx  $ 245.740, |SE OBJETA 107M01, PACIENTE SIN CRITERIOS DE INGRESO A CUIDADO INTERMEDIO, PROCEDIMIENTO QUIRURGICO CON DIFICULTAD PARA SU EJECUCION, SIN COMPLICACIONES. SE INDICA MONITOREO EN UCIN SIN TENER UN CRITERIO PARA SU INGRESO. SE CONSIDERA LA ESTANCIA CORRESPONDE A SALAS LA CUAL SE RECONOCE Y OBJETA LA DIFERENCIA, LOS DIAS 14-15-16 DE DICIEMBRE|SE OBJETA 879990, NO SOPORTADA. EN CASO DE SER SOPORTADA ES SUJETA DE AUDITORIA INTEGRAL "/>
    <s v="Gladys Cenet Vivas Guevara"/>
    <n v="0"/>
    <n v="23185039"/>
    <n v="3582460"/>
    <s v="GLOSA"/>
    <s v="TARIFA/SPTE.INCOMPLETO: Se objeta servicio 903883 GLUCOSA SEMIAUTOMATIZADA (GLUCOMETRIA) cantidad# 44 $ 5.585, servicio no pactado en tarifas, no se evidencia interpretación y soporte resultado de la ayuda dx $ 245.740,"/>
    <s v="TARIFA"/>
    <s v="Servicios hospitalarios"/>
    <s v="Hospitalario"/>
    <s v="CNT-2023-532"/>
    <n v="23185039"/>
    <n v="0"/>
    <n v="0"/>
    <n v="0"/>
    <n v="0"/>
    <n v="3582460"/>
    <n v="0"/>
    <n v="0"/>
    <n v="0"/>
    <n v="23185039"/>
    <n v="0"/>
    <n v="4800067810"/>
    <d v="2025-03-12T00:00:00"/>
    <s v="PAGO DIRECTO REGIMEN SUBSIDIADO FEBRERO 2025"/>
    <n v="216751601"/>
  </r>
  <r>
    <n v="891480000"/>
    <s v="COMFAMILIAR RISARALDA"/>
    <s v="EI562463"/>
    <s v="'EI562463', "/>
    <s v="891480000_EI562463"/>
    <s v="EI56"/>
    <s v="463"/>
    <d v="2025-01-14T00:00:00"/>
    <n v="42964344"/>
    <s v="PEREIRA"/>
    <e v="#N/A"/>
    <x v="2"/>
    <n v="0"/>
    <m/>
    <m/>
    <m/>
    <m/>
    <s v="Para respuesta prestador"/>
    <d v="2024-12-30T00:00:00"/>
    <d v="2025-01-14T00:00:00"/>
    <d v="2025-01-28T00:00:00"/>
    <m/>
    <n v="62"/>
    <s v="61-90"/>
    <n v="42964344"/>
    <n v="42964344"/>
    <n v="0"/>
    <n v="0"/>
    <n v="0"/>
    <n v="4804392"/>
    <n v="0"/>
    <n v="0"/>
    <m/>
    <m/>
    <s v="Auditoria DR Diego Collazos: SE OBJETA 107M01, CANTIDAD 3. LOS DIAS 28-29-30 DE NOVIEMBRE DE 2024, NO TIENE CRITERIOS DE ESTANCIA EN UNIDAD DE CUIDADO INTERMEDIO, ESTABLE HEMODINAMICAMENTE SIN SOPORTES AVANZADOS EN NOTAS DE INTENSIVISTA INDICAN CON DISNEA, SIN EMBARGO EN LAS VALORACION POR TERAPIA RESPIRATORIA INDICAN PACIENTE CON LEVE DISNEA Y POSTERIORMENTE CON RESOLUCION DE SINTOMAS, SE CONSIDERAPORLO ANTERIOR QUE SUS ESTNACIA CORRESPONDE A SALA DE HOSPITALIZACION QUE SE REOCNOCEY SE OBJETA LA DIFERENCIA  $1.915.308 |TARIFA: Se objeta servicio 890610 ASISTENCIA INTRAHOSPITALARIA POR TERAPIA FONIATRÍA Y F cantidad #  1  $ 33.400 Codigo no pactado  en tarifas  - se reconoce  tarifa ISS +94,3% con el codigo  37903 $ 11,560 se objeta la diferencia  $  21.840  |TARIFA: Se objeta servicio 879301 TOMOGRAFIA COMPUTADA DE TORAX cantidad# 1  $ 1.993.490  se reconoce  tarifa ISS +94,3% con el codigo 879301 $ 196.224 Se objeta la diferencia    $ 1.797.266  |TARIFA: Se objeta servicio 901236 UROCULTIVO cantidad # 2 $ 56.162,00 paraclinico no interpretado en HC, no se evidencia soporte resultado  anexado  $ 112.324,00 |Auditoria DR Diego Collazos: SE OBJETA 107M01, CANTIDAD 1. EL DIA 10 DE DICIEMBRE DE 2024, NO TIENE CRITERIOS DE ESTANCIA EN UNIDAD DE CUIDADO INTERMEDIO, ESTABLE HEMODINAMICAMENTE SIN SOPORTES AVANZADOS EL DIA 10 SE INDICO EN NOTA DE INTENSIVISTA NOTABLE MEJORIA DE SINTOMAS POR LO CUAL SE CONSIDERA SU TRASLADOA SALAS SE DEBIO REALIZAR DESDE EL DIA 10-12-2024 POR LO CUAL EL DIA 11 NO ESTAJUSTIFICADO SE RECONOCE COMO ESTANCIA EN SALAS  $957.654 "/>
    <s v="Gladys Cenet Vivas Guevara"/>
    <n v="0"/>
    <n v="38159952"/>
    <n v="4804392"/>
    <s v="GLOSA"/>
    <s v="TARIFA: Se objeta servicio 901236 UROCULTIVO cantidad # 2 $ 56.162,00 paraclinico no interpretado en HC, no se evidencia soporte resultado anexado $ 112.324,00"/>
    <s v="TARIFA"/>
    <s v="Servicios hospitalarios"/>
    <s v="Hospitalario"/>
    <s v="CNT-2023-532"/>
    <n v="38159952"/>
    <n v="0"/>
    <n v="0"/>
    <n v="0"/>
    <n v="0"/>
    <n v="4804392"/>
    <n v="0"/>
    <n v="0"/>
    <n v="0"/>
    <n v="38159952"/>
    <n v="0"/>
    <n v="4800067810"/>
    <d v="2025-03-12T00:00:00"/>
    <s v="PAGO DIRECTO REGIMEN SUBSIDIADO FEBRERO 2025"/>
    <n v="216751601"/>
  </r>
  <r>
    <n v="891480000"/>
    <s v="COMFAMILIAR RISARALDA"/>
    <s v="EI4229804"/>
    <s v="'EI4229804', "/>
    <s v="891480000_EI4229804"/>
    <s v="EI42"/>
    <s v="9804"/>
    <d v="2022-06-17T00:00:00"/>
    <n v="39031"/>
    <s v="PEREIRA"/>
    <s v="Factura devuelta"/>
    <x v="3"/>
    <n v="0"/>
    <m/>
    <m/>
    <m/>
    <m/>
    <s v="Devuelta"/>
    <d v="2022-05-30T00:00:00"/>
    <d v="2022-07-28T00:00:00"/>
    <d v="2023-04-04T00:00:00"/>
    <d v="2023-09-06T00:00:00"/>
    <n v="572"/>
    <s v="Más de 360"/>
    <n v="39031"/>
    <n v="39031"/>
    <n v="0"/>
    <n v="0"/>
    <n v="0"/>
    <n v="0"/>
    <n v="0"/>
    <n v="39031"/>
    <m/>
    <s v="1-ATENCION DEL USUARIO EN EL MES MAYO Y SOLICITARON LA AUTORIZACION EN  EL MES DE JUNIO, POR NORMA SON 24 HORAS PARA SOLICITAR EL SERVICIO. 2-SOLICITUD EXTEMPOANEA PARA EXPEDIR AUTORIZACION."/>
    <s v="AUTORIZACION. se devuelve factura con soportes completosno reportan autorizacion del servicio.favor anexar continuar tramite. yufrey hernnadez"/>
    <m/>
    <n v="0"/>
    <n v="0"/>
    <n v="39031"/>
    <s v="DEVOLUCION"/>
    <s v="1-ATENCION DEL USUARIO EN EL MES MAYO Y SOLICITARON LA AUTORIZACION EN EL MES DE JUNIO, POR NORMA SON 24 HORAS PARA SOLICITAR EL SERVICIO. 2-SOLICITUD EXTEMPOANEA PARA EXPEDIR AUTORIZACION."/>
    <s v="AUTORIZACION"/>
    <m/>
    <s v="Ambulatorio"/>
    <s v="MIG-891480000"/>
    <n v="0"/>
    <n v="39031"/>
    <n v="0"/>
    <n v="0"/>
    <n v="0"/>
    <n v="0"/>
    <n v="0"/>
    <n v="0"/>
    <n v="0"/>
    <n v="0"/>
    <n v="0"/>
    <m/>
    <m/>
    <m/>
    <n v="0"/>
  </r>
  <r>
    <n v="891480000"/>
    <s v="COMFAMILIAR RISARALDA"/>
    <s v="EI4231818"/>
    <s v="'EI4231818', "/>
    <s v="891480000_EI4231818"/>
    <s v="EI42"/>
    <s v="1818"/>
    <d v="2022-08-02T00:00:00"/>
    <n v="156481"/>
    <s v="PEREIRA"/>
    <s v="Factura devuelta"/>
    <x v="3"/>
    <n v="0"/>
    <m/>
    <m/>
    <m/>
    <m/>
    <s v="Devuelta"/>
    <d v="2022-07-19T00:00:00"/>
    <d v="2024-05-14T00:00:00"/>
    <m/>
    <d v="2024-05-29T00:00:00"/>
    <n v="306"/>
    <s v="181-360"/>
    <n v="156481"/>
    <n v="156481"/>
    <n v="0"/>
    <n v="0"/>
    <n v="0"/>
    <n v="0"/>
    <n v="0"/>
    <n v="156481"/>
    <m/>
    <s v="Se devuelve factura la autorizacion que envian 221988523071277 esta ya cancelada en la factura EI4826081  revisar y gestionar autorizacion con el area encargada."/>
    <s v="AUT:SE DEVUELVE FACTURA AL VALIDAR  NO SE EVIDENCIA AUTORIZACION POR LOS SERVICIOS PRESTADOS EL NAP QUE ANEXAN 221988523 071277 SE ENCUENTRA PAGO EN LA FACTURA EI42-31818 FAVOR SOLI CITAR AUTORIZACION PARA DAR TRAMITE.YUFREI H/JENNIFER R"/>
    <m/>
    <n v="0"/>
    <n v="0"/>
    <n v="156481"/>
    <s v="DEVOLUCION"/>
    <s v="Se devuelve factura la autorizacion que envian 221988523071277 esta ya cancelada en la factura EI4826081 revisar y gestionar autorizacion con el area encargada."/>
    <s v="AUTORIZACION"/>
    <s v="Servicios hospitalarios"/>
    <s v="Hospitalario"/>
    <m/>
    <n v="0"/>
    <n v="156481"/>
    <n v="0"/>
    <n v="0"/>
    <n v="0"/>
    <n v="0"/>
    <n v="0"/>
    <n v="0"/>
    <n v="0"/>
    <n v="0"/>
    <n v="0"/>
    <m/>
    <m/>
    <m/>
    <n v="0"/>
  </r>
  <r>
    <n v="891480000"/>
    <s v="COMFAMILIAR RISARALDA"/>
    <s v="EI0325180"/>
    <s v="'EI0325180', "/>
    <s v="891480000_EI0325180"/>
    <s v="EI03"/>
    <s v="5180"/>
    <d v="2023-05-15T00:00:00"/>
    <n v="53567"/>
    <s v="PEREIRA"/>
    <s v="Factura devuelta"/>
    <x v="3"/>
    <n v="0"/>
    <m/>
    <m/>
    <m/>
    <m/>
    <s v="Devuelta"/>
    <d v="2023-05-05T00:00:00"/>
    <d v="2023-12-01T00:00:00"/>
    <m/>
    <d v="2023-12-12T00:00:00"/>
    <n v="475"/>
    <s v="Más de 360"/>
    <n v="57667"/>
    <n v="57667"/>
    <n v="0"/>
    <n v="0"/>
    <n v="0"/>
    <n v="0"/>
    <n v="0"/>
    <n v="57667"/>
    <m/>
    <s v="Se devuelve no anexan el pdf de la factura EI0325180 solo anexan autorizacion y h.clinica revisar y anexar todos los soportes correspondientes  "/>
    <m/>
    <m/>
    <n v="0"/>
    <n v="0"/>
    <n v="57667"/>
    <s v="DEVOLUCION"/>
    <s v="Se devuelve no anexan el pdf de la factura EI0325180 solo anexan autorizacion y h.clinica revisar y anexar todos los soportes correspondientes"/>
    <s v="AUTORIZACION"/>
    <s v="Servicios ambulatorios"/>
    <s v="Ambulatorio"/>
    <m/>
    <n v="0"/>
    <n v="53567"/>
    <n v="0"/>
    <n v="0"/>
    <n v="0"/>
    <n v="0"/>
    <n v="0"/>
    <n v="0"/>
    <n v="0"/>
    <n v="0"/>
    <n v="0"/>
    <m/>
    <m/>
    <m/>
    <n v="0"/>
  </r>
  <r>
    <n v="891480000"/>
    <s v="COMFAMILIAR RISARALDA"/>
    <s v="EJ0416913"/>
    <s v="'EJ0416913', "/>
    <s v="891480000_EJ0416913"/>
    <s v="EJ04"/>
    <s v="6913"/>
    <d v="2023-06-29T00:00:00"/>
    <n v="165700"/>
    <s v="PEREIRA"/>
    <s v="Factura devuelta"/>
    <x v="3"/>
    <n v="0"/>
    <m/>
    <m/>
    <m/>
    <m/>
    <s v="Devuelta"/>
    <d v="2023-06-26T00:00:00"/>
    <d v="2025-02-06T00:00:00"/>
    <m/>
    <d v="2025-02-06T00:00:00"/>
    <n v="53"/>
    <s v="31-60"/>
    <n v="165700"/>
    <n v="165700"/>
    <n v="0"/>
    <n v="0"/>
    <n v="0"/>
    <n v="0"/>
    <n v="0"/>
    <n v="165700"/>
    <m/>
    <s v="SE DEVUELVE FACTURA LA AUT 231673360289041 YA ESTA  UTILIZADA FACTURADA EN LA FACTURA EI8618871, SE VALIDA SOPORTES Y YA ESTA FACTURADA. "/>
    <m/>
    <m/>
    <n v="0"/>
    <n v="0"/>
    <n v="165700"/>
    <s v="DEVOLUCION"/>
    <s v="SE DEVUELVE FACTURA LA AUT 231673360289041 YA ESTA UTILIZADA FACTURADA EN LA FACTURA EI8618871, SE VALIDA SOPORTES Y YA ESTA FACTURADA."/>
    <s v="FACTURACION"/>
    <s v="Servicios Odontológicos ambulatorios"/>
    <s v="Ambulatorio"/>
    <m/>
    <n v="0"/>
    <n v="165700"/>
    <n v="0"/>
    <n v="0"/>
    <n v="0"/>
    <n v="0"/>
    <n v="0"/>
    <n v="0"/>
    <n v="0"/>
    <n v="0"/>
    <n v="0"/>
    <m/>
    <m/>
    <m/>
    <n v="0"/>
  </r>
  <r>
    <n v="891480000"/>
    <s v="COMFAMILIAR RISARALDA"/>
    <s v="EI4249086"/>
    <s v="'EI4249086', "/>
    <s v="891480000_EI4249086"/>
    <s v="EI42"/>
    <s v="9086"/>
    <d v="2023-06-30T00:00:00"/>
    <n v="53263"/>
    <s v="PEREIRA"/>
    <s v="Factura devuelta"/>
    <x v="3"/>
    <n v="0"/>
    <m/>
    <m/>
    <m/>
    <m/>
    <s v="Devuelta"/>
    <d v="2023-06-03T00:00:00"/>
    <d v="2024-03-08T00:00:00"/>
    <m/>
    <d v="2024-03-29T00:00:00"/>
    <n v="367"/>
    <s v="Más de 360"/>
    <n v="53263"/>
    <n v="53263"/>
    <n v="0"/>
    <n v="0"/>
    <n v="0"/>
    <n v="0"/>
    <n v="0"/>
    <n v="53263"/>
    <m/>
    <s v="se devuevle facturta La autorización 222838523253093, se encuentra facturada en la fecha: 18/11/2022 en factura EI543935."/>
    <m/>
    <m/>
    <n v="0"/>
    <n v="0"/>
    <n v="53263"/>
    <s v="DEVOLUCION"/>
    <s v="se devuevle facturta La autorización 222838523253093, se encuentra facturada en la fecha: 18/11/2022 en factura EI543935."/>
    <s v="AUTORIZACION"/>
    <s v="Servicios hospitalarios"/>
    <s v="Hospitalario"/>
    <m/>
    <n v="0"/>
    <n v="53263"/>
    <n v="0"/>
    <n v="0"/>
    <n v="0"/>
    <n v="0"/>
    <n v="0"/>
    <n v="0"/>
    <n v="0"/>
    <n v="0"/>
    <n v="0"/>
    <m/>
    <m/>
    <m/>
    <n v="0"/>
  </r>
  <r>
    <n v="891480000"/>
    <s v="COMFAMILIAR RISARALDA"/>
    <s v="EI8035512"/>
    <s v="'EI8035512', "/>
    <s v="891480000_EI8035512"/>
    <s v="EI80"/>
    <s v="5512"/>
    <d v="2023-06-30T00:00:00"/>
    <n v="72207"/>
    <s v="PEREIRA"/>
    <s v="Factura devuelta"/>
    <x v="3"/>
    <n v="0"/>
    <m/>
    <m/>
    <m/>
    <m/>
    <s v="Devuelta"/>
    <d v="2023-06-15T00:00:00"/>
    <d v="2023-10-02T00:00:00"/>
    <m/>
    <d v="2023-10-09T00:00:00"/>
    <n v="539"/>
    <s v="Más de 360"/>
    <n v="72207"/>
    <n v="72207"/>
    <n v="0"/>
    <n v="0"/>
    <n v="0"/>
    <n v="0"/>
    <n v="0"/>
    <n v="72207"/>
    <m/>
    <s v="AUTORIZACION se devuelve factura el codigo Autorizado 890374  control ,no corresponde al codigo facturado 890274 revisar y autorizar el codigo autorizado ."/>
    <m/>
    <m/>
    <n v="0"/>
    <n v="0"/>
    <n v="72207"/>
    <s v="DEVOLUCION"/>
    <s v="AUTORIZACION se devuelve factura el codigo Autorizado 890374 control ,no corresponde al codigo facturado 890274 revisar y autorizar el codigo autorizado ."/>
    <s v="AUTORIZACION"/>
    <s v="Servicios ambulatorios"/>
    <s v="Ambulatorio"/>
    <m/>
    <n v="0"/>
    <n v="72207"/>
    <n v="0"/>
    <n v="0"/>
    <n v="0"/>
    <n v="0"/>
    <n v="0"/>
    <n v="0"/>
    <n v="0"/>
    <n v="0"/>
    <n v="0"/>
    <m/>
    <m/>
    <m/>
    <n v="0"/>
  </r>
  <r>
    <n v="891480000"/>
    <s v="COMFAMILIAR RISARALDA"/>
    <s v="EJ125341"/>
    <s v="'EJ125341', "/>
    <s v="891480000_EJ125341"/>
    <s v="EJ12"/>
    <s v="341"/>
    <d v="2023-06-30T00:00:00"/>
    <n v="57667"/>
    <s v="PEREIRA"/>
    <s v="Factura devuelta"/>
    <x v="3"/>
    <n v="0"/>
    <m/>
    <m/>
    <m/>
    <m/>
    <s v="Devuelta"/>
    <d v="2023-06-16T00:00:00"/>
    <d v="2023-10-02T00:00:00"/>
    <m/>
    <d v="2023-10-09T00:00:00"/>
    <n v="539"/>
    <s v="Más de 360"/>
    <n v="57667"/>
    <n v="57667"/>
    <n v="0"/>
    <n v="0"/>
    <n v="0"/>
    <n v="0"/>
    <n v="0"/>
    <n v="57667"/>
    <m/>
    <s v="AUTORIZACION se devuelve factura el codigo autorizado 890325 Control no corresponde al codigo Facturado 890783 revisar y facturar el codigo que Autorizan. "/>
    <m/>
    <m/>
    <n v="0"/>
    <n v="0"/>
    <n v="57667"/>
    <s v="DEVOLUCION"/>
    <s v="AUTORIZACION se devuelve factura el codigo autorizado 890325 Control no corresponde al codigo Facturado 890783 revisar y facturar el codigo que Autorizan."/>
    <s v="AUTORIZACION"/>
    <s v="Servicios ambulatorios"/>
    <s v="Ambulatorio"/>
    <m/>
    <n v="0"/>
    <n v="57667"/>
    <n v="0"/>
    <n v="0"/>
    <n v="0"/>
    <n v="0"/>
    <n v="0"/>
    <n v="0"/>
    <n v="0"/>
    <n v="0"/>
    <n v="0"/>
    <m/>
    <m/>
    <m/>
    <n v="0"/>
  </r>
  <r>
    <n v="891480000"/>
    <s v="COMFAMILIAR RISARALDA"/>
    <s v="EI0326807"/>
    <s v="'EI0326807', "/>
    <s v="891480000_EI0326807"/>
    <s v="EI03"/>
    <s v="6807"/>
    <d v="2023-08-11T00:00:00"/>
    <n v="57667"/>
    <s v="PEREIRA"/>
    <s v="Factura devuelta"/>
    <x v="3"/>
    <n v="0"/>
    <m/>
    <m/>
    <m/>
    <m/>
    <s v="Devuelta"/>
    <d v="2023-06-23T00:00:00"/>
    <d v="2023-10-02T00:00:00"/>
    <m/>
    <d v="2023-10-09T00:00:00"/>
    <n v="539"/>
    <s v="Más de 360"/>
    <n v="57667"/>
    <n v="57667"/>
    <n v="0"/>
    <n v="0"/>
    <n v="0"/>
    <n v="0"/>
    <n v="0"/>
    <n v="57667"/>
    <m/>
    <s v="AUTORIZACION se devuelve factura el codigo autorizado 890325 no corresponde al codigo Facturado 890783 la Autorizacion 231043360330014 revisar con el area encargada. o validar deben de facturar el codigo que autorizan. para poder realizar pago correspondiente."/>
    <m/>
    <m/>
    <n v="0"/>
    <n v="0"/>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s v="Servicios ambulatorios"/>
    <s v="Ambulatorio"/>
    <m/>
    <n v="0"/>
    <n v="57667"/>
    <n v="0"/>
    <n v="0"/>
    <n v="0"/>
    <n v="0"/>
    <n v="0"/>
    <n v="0"/>
    <n v="0"/>
    <n v="0"/>
    <n v="0"/>
    <m/>
    <m/>
    <m/>
    <n v="0"/>
  </r>
  <r>
    <n v="891480000"/>
    <s v="COMFAMILIAR RISARALDA"/>
    <s v="EI4250524"/>
    <s v="'EI4250524', "/>
    <s v="891480000_EI4250524"/>
    <s v="EI42"/>
    <s v="0524"/>
    <d v="2023-08-11T00:00:00"/>
    <n v="302680"/>
    <s v="PEREIRA"/>
    <s v="Factura devuelta"/>
    <x v="3"/>
    <n v="0"/>
    <m/>
    <m/>
    <m/>
    <m/>
    <s v="Devuelta"/>
    <d v="2023-06-26T00:00:00"/>
    <d v="2024-05-08T00:00:00"/>
    <m/>
    <d v="2024-05-28T00:00:00"/>
    <n v="307"/>
    <s v="181-360"/>
    <n v="302680"/>
    <n v="302680"/>
    <n v="0"/>
    <n v="0"/>
    <n v="0"/>
    <n v="0"/>
    <n v="0"/>
    <n v="302680"/>
    <m/>
    <s v="Se Devuelve factura no hay Autorzacion 231778523541874 para servicio facturado revisar la autorizacion que envian en respuesta de devolucion con el area encargada no exist en el sistema. se vlaida con muemro de cedula no tiene autorizacion,"/>
    <m/>
    <m/>
    <n v="0"/>
    <n v="0"/>
    <n v="302680"/>
    <s v="DEVOLUCION"/>
    <s v="Se Devuelve factura no hay Autorzacion 231778523541874 para servicio facturado revisar la autorizacion que envian en respuesta de devolucion con el area encargada no exist en el sistema. se vlaida con muemro de cedula no tiene autorizacion,"/>
    <s v="AUTORIZACION"/>
    <s v="Servicios hospitalarios"/>
    <s v="Hospitalario"/>
    <m/>
    <n v="0"/>
    <n v="302680"/>
    <n v="0"/>
    <n v="0"/>
    <n v="0"/>
    <n v="0"/>
    <n v="0"/>
    <n v="0"/>
    <n v="0"/>
    <n v="0"/>
    <n v="0"/>
    <m/>
    <m/>
    <m/>
    <n v="0"/>
  </r>
  <r>
    <n v="891480000"/>
    <s v="COMFAMILIAR RISARALDA"/>
    <s v="EI4250658"/>
    <s v="'EI4250658', "/>
    <s v="891480000_EI4250658"/>
    <s v="EI42"/>
    <s v="0658"/>
    <d v="2023-08-11T00:00:00"/>
    <n v="142223"/>
    <s v="PEREIRA"/>
    <s v="Factura devuelta"/>
    <x v="3"/>
    <n v="0"/>
    <m/>
    <m/>
    <m/>
    <m/>
    <s v="Devuelta"/>
    <d v="2023-06-29T00:00:00"/>
    <d v="2024-05-09T00:00:00"/>
    <m/>
    <d v="2024-05-29T00:00:00"/>
    <n v="306"/>
    <s v="181-360"/>
    <n v="142223"/>
    <n v="142223"/>
    <n v="0"/>
    <n v="0"/>
    <n v="0"/>
    <n v="0"/>
    <n v="0"/>
    <n v="142223"/>
    <m/>
    <s v="Se Devuevle factura revisar en respuesta de devolucion envian la Aut 23180823532757 no existe en sistema. gestionar con el area encargada, la devolucion inicial se realizo por que la aut 231518523377167 esta cancelada en la factura EI4840100 "/>
    <m/>
    <m/>
    <n v="0"/>
    <n v="0"/>
    <n v="142223"/>
    <s v="DEVOLUCION"/>
    <s v="Se Devuevle factura revisar en respuesta de devolucion envian la Aut 23180823532757 no existe en sistema. gestionar con el area encargada, la devolucion inicial se realizo por que la aut 231518523377167 esta cancelada en la factura EI4840100"/>
    <s v="AUTORIZACION"/>
    <s v="Servicios hospitalarios"/>
    <s v="Hospitalario"/>
    <m/>
    <n v="0"/>
    <n v="142223"/>
    <n v="0"/>
    <n v="0"/>
    <n v="0"/>
    <n v="0"/>
    <n v="0"/>
    <n v="0"/>
    <n v="0"/>
    <n v="0"/>
    <n v="0"/>
    <m/>
    <m/>
    <m/>
    <n v="0"/>
  </r>
  <r>
    <n v="891480000"/>
    <s v="COMFAMILIAR RISARALDA"/>
    <s v="EI431323"/>
    <s v="'EI431323', "/>
    <s v="891480000_EI431323"/>
    <s v="EI43"/>
    <s v="323"/>
    <d v="2023-08-11T00:00:00"/>
    <n v="37083"/>
    <s v="PEREIRA"/>
    <s v="Factura devuelta"/>
    <x v="3"/>
    <n v="0"/>
    <m/>
    <m/>
    <m/>
    <m/>
    <s v="Devuelta"/>
    <d v="2023-06-23T00:00:00"/>
    <d v="2023-10-02T00:00:00"/>
    <m/>
    <d v="2023-10-11T00:00:00"/>
    <n v="537"/>
    <s v="Más de 360"/>
    <n v="37083"/>
    <n v="37083"/>
    <n v="0"/>
    <n v="0"/>
    <n v="0"/>
    <n v="0"/>
    <n v="0"/>
    <n v="37083"/>
    <m/>
    <s v="AUTORIZACION Se devuelve factura la Autorizacion 231668516591617 esta ya cancelada en la factura EI4249876 "/>
    <m/>
    <m/>
    <n v="0"/>
    <n v="0"/>
    <n v="37083"/>
    <s v="DEVOLUCION"/>
    <s v="AUTORIZACION Se devuelve factura la Autorizacion 231668516591617 esta ya cancelada en la factura EI4249876"/>
    <s v="AUTORIZACION"/>
    <s v="Servicios hospitalarios"/>
    <s v="Hospitalario"/>
    <m/>
    <n v="0"/>
    <n v="37083"/>
    <n v="0"/>
    <n v="0"/>
    <n v="0"/>
    <n v="0"/>
    <n v="0"/>
    <n v="0"/>
    <n v="0"/>
    <n v="0"/>
    <n v="0"/>
    <m/>
    <m/>
    <m/>
    <n v="0"/>
  </r>
  <r>
    <n v="891480000"/>
    <s v="COMFAMILIAR RISARALDA"/>
    <s v="EI431331"/>
    <s v="'EI431331', "/>
    <s v="891480000_EI431331"/>
    <s v="EI43"/>
    <s v="331"/>
    <d v="2023-08-11T00:00:00"/>
    <n v="57949"/>
    <s v="PEREIRA"/>
    <s v="Factura devuelta"/>
    <x v="3"/>
    <n v="0"/>
    <m/>
    <m/>
    <m/>
    <m/>
    <s v="Devuelta"/>
    <d v="2023-06-23T00:00:00"/>
    <d v="2023-10-02T00:00:00"/>
    <m/>
    <d v="2023-10-17T00:00:00"/>
    <n v="531"/>
    <s v="Más de 360"/>
    <n v="57949"/>
    <n v="57949"/>
    <n v="0"/>
    <n v="0"/>
    <n v="0"/>
    <n v="0"/>
    <n v="0"/>
    <n v="57949"/>
    <m/>
    <s v="Se devuelve factura la Autorizacion 231158524000485 esta ya cancelada en la factura EI5113210"/>
    <m/>
    <m/>
    <n v="0"/>
    <n v="0"/>
    <n v="57949"/>
    <s v="DEVOLUCION"/>
    <s v="Se devuelve factura la Autorizacion 231158524000485 esta ya cancelada en la factura EI5113210"/>
    <s v="AUTORIZACION"/>
    <s v="Servicios hospitalarios"/>
    <s v="Hospitalario"/>
    <m/>
    <n v="0"/>
    <n v="57949"/>
    <n v="0"/>
    <n v="0"/>
    <n v="0"/>
    <n v="0"/>
    <n v="0"/>
    <n v="0"/>
    <n v="0"/>
    <n v="0"/>
    <n v="0"/>
    <m/>
    <m/>
    <m/>
    <n v="0"/>
  </r>
  <r>
    <n v="891480000"/>
    <s v="COMFAMILIAR RISARALDA"/>
    <s v="EI431334"/>
    <s v="'EI431334', "/>
    <s v="891480000_EI431334"/>
    <s v="EI43"/>
    <s v="334"/>
    <d v="2023-08-11T00:00:00"/>
    <n v="75032"/>
    <s v="PEREIRA"/>
    <s v="Factura devuelta"/>
    <x v="3"/>
    <n v="0"/>
    <m/>
    <m/>
    <m/>
    <m/>
    <s v="Devuelta"/>
    <d v="2023-06-23T00:00:00"/>
    <d v="2024-05-14T00:00:00"/>
    <m/>
    <d v="2024-05-28T00:00:00"/>
    <n v="307"/>
    <s v="181-360"/>
    <n v="75032"/>
    <n v="75032"/>
    <n v="0"/>
    <n v="0"/>
    <n v="0"/>
    <n v="0"/>
    <n v="0"/>
    <n v="75032"/>
    <m/>
    <s v="Se Devuelve factura la autorizacion 230768523632570 esta ya cancelada en la Factura EI4836163 la aut que colocan en el Rips no existe 230768523632"/>
    <m/>
    <m/>
    <n v="0"/>
    <n v="0"/>
    <n v="75032"/>
    <s v="DEVOLUCION"/>
    <s v="Se Devuelve factura la autorizacion 230768523632570 esta ya cancelada en la Factura EI4836163 la aut que colocan en el Rips no existe 230768523632"/>
    <s v="AUTORIZACION"/>
    <s v="Servicios hospitalarios"/>
    <s v="Hospitalario"/>
    <m/>
    <n v="0"/>
    <n v="75032"/>
    <n v="0"/>
    <n v="0"/>
    <n v="0"/>
    <n v="0"/>
    <n v="0"/>
    <n v="0"/>
    <n v="0"/>
    <n v="0"/>
    <n v="0"/>
    <m/>
    <m/>
    <m/>
    <n v="0"/>
  </r>
  <r>
    <n v="891480000"/>
    <s v="COMFAMILIAR RISARALDA"/>
    <s v="EI951406"/>
    <s v="'EI951406', "/>
    <s v="891480000_EI951406"/>
    <s v="EI95"/>
    <s v="406"/>
    <d v="2023-08-11T00:00:00"/>
    <n v="140482"/>
    <s v="PEREIRA"/>
    <s v="Factura devuelta"/>
    <x v="3"/>
    <n v="0"/>
    <m/>
    <m/>
    <m/>
    <m/>
    <s v="Devuelta"/>
    <d v="2023-06-23T00:00:00"/>
    <d v="2024-05-09T00:00:00"/>
    <m/>
    <d v="2024-05-28T00:00:00"/>
    <n v="307"/>
    <s v="181-360"/>
    <n v="140482"/>
    <n v="140482"/>
    <n v="0"/>
    <n v="0"/>
    <n v="0"/>
    <n v="0"/>
    <n v="0"/>
    <n v="140482"/>
    <m/>
    <s v="Se Devuelve factura la Autorizacion 231583360533013 esta anulada deben de Gestionar con el area encargada de autorizaciones. para que les generen una aut que se pueda dar tramite de pago."/>
    <m/>
    <m/>
    <n v="0"/>
    <n v="0"/>
    <n v="140482"/>
    <s v="DEVOLUCION"/>
    <s v="Se Devuelve factura la Autorizacion 231583360533013 esta anulada deben de Gestionar con el area encargada de autorizaciones. para que les generen una aut que se pueda dar tramite de pago."/>
    <s v="AUTORIZACION"/>
    <s v="Exámenes de laboratorio, imágenes y otras ayudas diagnósticas ambulatorias"/>
    <s v="Ambulatorio"/>
    <m/>
    <n v="0"/>
    <n v="140482"/>
    <n v="0"/>
    <n v="0"/>
    <n v="0"/>
    <n v="0"/>
    <n v="0"/>
    <n v="0"/>
    <n v="0"/>
    <n v="0"/>
    <n v="0"/>
    <m/>
    <m/>
    <m/>
    <n v="0"/>
  </r>
  <r>
    <n v="891480000"/>
    <s v="COMFAMILIAR RISARALDA"/>
    <s v="EJ125662"/>
    <s v="'EJ125662', "/>
    <s v="891480000_EJ125662"/>
    <s v="EJ12"/>
    <s v="662"/>
    <d v="2023-08-11T00:00:00"/>
    <n v="238002"/>
    <s v="PEREIRA"/>
    <s v="Factura devuelta"/>
    <x v="3"/>
    <n v="0"/>
    <m/>
    <m/>
    <m/>
    <m/>
    <s v="Devuelta"/>
    <d v="2023-06-23T00:00:00"/>
    <d v="2024-05-14T00:00:00"/>
    <m/>
    <d v="2024-05-28T00:00:00"/>
    <n v="307"/>
    <s v="181-360"/>
    <n v="264402"/>
    <n v="264402"/>
    <n v="0"/>
    <n v="0"/>
    <n v="0"/>
    <n v="0"/>
    <n v="0"/>
    <n v="264402"/>
    <m/>
    <s v="SE DEVUELVE FACTURA La autorización 231613360294685, se encuentra facturada en la fecha: 02/10/2023 en factura EI2824476 NO PERMITE DAR TRAMITE DE PAGO CON LA MISMA AUTORIZACION PARA 2 FACTURAS.REVISAR"/>
    <m/>
    <m/>
    <n v="0"/>
    <n v="0"/>
    <n v="264402"/>
    <s v="DEVOLUCION"/>
    <s v="SE DEVUELVE FACTURA La autorización 231613360294685, se encuentra facturada en la fecha: 02/10/2023 en factura EI2824476 NO PERMITE DAR TRAMITE DE PAGO CON LA MISMA AUTORIZACION PARA 2 FACTURAS.REVISAR"/>
    <s v="AUTORIZACION"/>
    <s v="Servicios ambulatorios"/>
    <s v="Ambulatorio"/>
    <m/>
    <n v="0"/>
    <n v="238002"/>
    <n v="0"/>
    <n v="0"/>
    <n v="0"/>
    <n v="0"/>
    <n v="0"/>
    <n v="0"/>
    <n v="0"/>
    <n v="0"/>
    <n v="0"/>
    <m/>
    <m/>
    <m/>
    <n v="0"/>
  </r>
  <r>
    <n v="891480000"/>
    <s v="COMFAMILIAR RISARALDA"/>
    <s v="EI0131749"/>
    <s v="'EI0131749', "/>
    <s v="891480000_EI0131749"/>
    <s v="EI01"/>
    <s v="1749"/>
    <d v="2023-08-15T00:00:00"/>
    <n v="85600"/>
    <s v="PEREIRA"/>
    <s v="Factura devuelta"/>
    <x v="3"/>
    <n v="0"/>
    <m/>
    <m/>
    <m/>
    <m/>
    <s v="Devuelta"/>
    <d v="2023-07-26T00:00:00"/>
    <d v="2024-05-14T00:00:00"/>
    <m/>
    <d v="2024-05-28T00:00:00"/>
    <n v="307"/>
    <s v="181-360"/>
    <n v="85600"/>
    <n v="85600"/>
    <n v="0"/>
    <n v="0"/>
    <n v="0"/>
    <n v="0"/>
    <n v="0"/>
    <n v="85600"/>
    <m/>
    <s v="Se dEvuevle factura deben de validar con el area de autorizaciones la aut 231143360299843 ANULADA por Redireccionamiento del servicio"/>
    <m/>
    <m/>
    <n v="0"/>
    <n v="0"/>
    <n v="85600"/>
    <s v="DEVOLUCION"/>
    <s v="Se dEvuevle factura deben de validar con el area de autorizaciones la aut 231143360299843 ANULADA por Redireccionamiento del servicio"/>
    <s v="AUTORIZACION"/>
    <s v="Servicios ambulatorios"/>
    <s v="Ambulatorio"/>
    <m/>
    <n v="0"/>
    <n v="85600"/>
    <n v="0"/>
    <n v="0"/>
    <n v="0"/>
    <n v="0"/>
    <n v="0"/>
    <n v="0"/>
    <n v="0"/>
    <n v="0"/>
    <n v="0"/>
    <m/>
    <m/>
    <m/>
    <n v="0"/>
  </r>
  <r>
    <n v="891480000"/>
    <s v="COMFAMILIAR RISARALDA"/>
    <s v="EI4251652"/>
    <s v="'EI4251652', "/>
    <s v="891480000_EI4251652"/>
    <s v="EI42"/>
    <s v="1652"/>
    <d v="2023-08-15T00:00:00"/>
    <n v="271719"/>
    <s v="PEREIRA"/>
    <s v="Factura devuelta"/>
    <x v="3"/>
    <n v="0"/>
    <m/>
    <m/>
    <m/>
    <m/>
    <s v="Devuelta"/>
    <d v="2023-07-16T00:00:00"/>
    <d v="2024-05-08T00:00:00"/>
    <m/>
    <d v="2024-05-28T00:00:00"/>
    <n v="307"/>
    <s v="181-360"/>
    <n v="271719"/>
    <n v="271719"/>
    <n v="0"/>
    <n v="0"/>
    <n v="0"/>
    <n v="0"/>
    <n v="0"/>
    <n v="271719"/>
    <m/>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m/>
    <m/>
    <n v="0"/>
    <n v="0"/>
    <n v="271719"/>
    <s v="DEVOLUCION"/>
    <s v="Se devuelve factura la autorizacion 122300008374 revisar esta generada para otro prestador clinica san rafael sede megacentro y debe estar generada para comfamiliar risaralda, se valida en sistema y esta mal generada . favor gestionar ocn el area encargada de autorizaicones para poder realizar la aut bien y poder dar tramite de pago."/>
    <s v="AUTORIZACION"/>
    <s v="Servicios hospitalarios"/>
    <s v="Hospitalario"/>
    <m/>
    <n v="0"/>
    <n v="271719"/>
    <n v="0"/>
    <n v="0"/>
    <n v="0"/>
    <n v="0"/>
    <n v="0"/>
    <n v="0"/>
    <n v="0"/>
    <n v="0"/>
    <n v="0"/>
    <m/>
    <m/>
    <m/>
    <n v="0"/>
  </r>
  <r>
    <n v="891480000"/>
    <s v="COMFAMILIAR RISARALDA"/>
    <s v="EI4251782"/>
    <s v="'EI4251782', "/>
    <s v="891480000_EI4251782"/>
    <s v="EI42"/>
    <s v="1782"/>
    <d v="2023-08-15T00:00:00"/>
    <n v="34493"/>
    <s v="PEREIRA"/>
    <s v="Factura devuelta"/>
    <x v="3"/>
    <n v="0"/>
    <m/>
    <m/>
    <m/>
    <m/>
    <s v="Devuelta"/>
    <d v="2023-07-19T00:00:00"/>
    <d v="2023-10-04T00:00:00"/>
    <m/>
    <d v="2023-10-11T00:00:00"/>
    <n v="537"/>
    <s v="Más de 360"/>
    <n v="34493"/>
    <n v="34493"/>
    <n v="0"/>
    <n v="0"/>
    <n v="0"/>
    <n v="0"/>
    <n v="0"/>
    <n v="34493"/>
    <m/>
    <s v="autorizacion se devuelve factura la Autorizacion 231608523655971 esta ya cancelada en la Factura EI4522620. se valida la Aut que esta en el pdf 230578523801 no existe en el sistema  se valida con identficiacion y no refiere nap con ese numero tampoco."/>
    <m/>
    <m/>
    <n v="0"/>
    <n v="0"/>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s v="Servicios hospitalarios"/>
    <s v="Hospitalario"/>
    <m/>
    <n v="0"/>
    <n v="34493"/>
    <n v="0"/>
    <n v="0"/>
    <n v="0"/>
    <n v="0"/>
    <n v="0"/>
    <n v="0"/>
    <n v="0"/>
    <n v="0"/>
    <n v="0"/>
    <m/>
    <m/>
    <m/>
    <n v="0"/>
  </r>
  <r>
    <n v="891480000"/>
    <s v="COMFAMILIAR RISARALDA"/>
    <s v="EI4252890"/>
    <s v="'EI4252890', "/>
    <s v="891480000_EI4252890"/>
    <s v="EI42"/>
    <s v="2890"/>
    <d v="2023-08-15T00:00:00"/>
    <n v="97384"/>
    <s v="PEREIRA"/>
    <s v="Factura devuelta"/>
    <x v="3"/>
    <n v="0"/>
    <m/>
    <m/>
    <m/>
    <m/>
    <s v="Devuelta"/>
    <d v="2023-08-07T00:00:00"/>
    <d v="2024-05-14T00:00:00"/>
    <m/>
    <d v="2024-05-28T00:00:00"/>
    <n v="307"/>
    <s v="181-360"/>
    <n v="97384"/>
    <n v="97384"/>
    <n v="0"/>
    <n v="0"/>
    <n v="0"/>
    <n v="0"/>
    <n v="0"/>
    <n v="97384"/>
    <m/>
    <s v="Se Devuelve factura la autorizacion 231778524008088 esta cancelada en la factura EI4250498"/>
    <m/>
    <m/>
    <n v="0"/>
    <n v="0"/>
    <n v="97384"/>
    <s v="DEVOLUCION"/>
    <s v="Se Devuelve factura la autorizacion 231778524008088 esta cancelada en la factura EI4250498"/>
    <s v="AUTORIZACION"/>
    <s v="Servicios hospitalarios"/>
    <s v="Hospitalario"/>
    <m/>
    <n v="0"/>
    <n v="97384"/>
    <n v="0"/>
    <n v="0"/>
    <n v="0"/>
    <n v="0"/>
    <n v="0"/>
    <n v="0"/>
    <n v="0"/>
    <n v="0"/>
    <n v="0"/>
    <m/>
    <m/>
    <m/>
    <n v="0"/>
  </r>
  <r>
    <n v="891480000"/>
    <s v="COMFAMILIAR RISARALDA"/>
    <s v="EI4523185"/>
    <s v="'EI4523185', "/>
    <s v="891480000_EI4523185"/>
    <s v="EI45"/>
    <s v="3185"/>
    <d v="2023-08-15T00:00:00"/>
    <n v="20811"/>
    <s v="PEREIRA"/>
    <s v="Factura devuelta"/>
    <x v="3"/>
    <n v="0"/>
    <m/>
    <m/>
    <m/>
    <m/>
    <s v="Devuelta"/>
    <d v="2023-07-02T00:00:00"/>
    <d v="2023-10-04T00:00:00"/>
    <m/>
    <d v="2023-10-11T00:00:00"/>
    <n v="537"/>
    <s v="Más de 360"/>
    <n v="20811"/>
    <n v="20811"/>
    <n v="0"/>
    <n v="0"/>
    <n v="0"/>
    <n v="0"/>
    <n v="0"/>
    <n v="20811"/>
    <m/>
    <s v="Autorizacion se devuelve factura la Autorizacion 231198524015284 ya esta cancelada en la factura EI4247084"/>
    <m/>
    <m/>
    <n v="0"/>
    <n v="0"/>
    <n v="20811"/>
    <s v="DEVOLUCION"/>
    <s v="Autorizacion se devuelve factura la Autorizacion 231198524015284 ya esta cancelada en la factura EI4247084"/>
    <s v="AUTORIZACION"/>
    <s v="Servicios hospitalarios"/>
    <s v="Hospitalario"/>
    <m/>
    <n v="0"/>
    <n v="20811"/>
    <n v="0"/>
    <n v="0"/>
    <n v="0"/>
    <n v="0"/>
    <n v="0"/>
    <n v="0"/>
    <n v="0"/>
    <n v="0"/>
    <n v="0"/>
    <m/>
    <m/>
    <m/>
    <n v="0"/>
  </r>
  <r>
    <n v="891480000"/>
    <s v="COMFAMILIAR RISARALDA"/>
    <s v="EI465430"/>
    <s v="'EI465430', "/>
    <s v="891480000_EI465430"/>
    <s v="EI46"/>
    <s v="430"/>
    <d v="2023-08-15T00:00:00"/>
    <n v="20954"/>
    <s v="PEREIRA"/>
    <s v="Factura devuelta"/>
    <x v="3"/>
    <n v="0"/>
    <m/>
    <m/>
    <m/>
    <m/>
    <s v="Devuelta"/>
    <d v="2023-07-26T00:00:00"/>
    <d v="2023-10-04T00:00:00"/>
    <m/>
    <d v="2023-10-19T00:00:00"/>
    <n v="529"/>
    <s v="Más de 360"/>
    <n v="20954"/>
    <n v="20954"/>
    <n v="0"/>
    <n v="0"/>
    <n v="0"/>
    <n v="0"/>
    <n v="0"/>
    <n v="20954"/>
    <m/>
    <s v="Se devuelve factura montar y radicar en la plataforma la solicitud para la autorizacion la que envian debe ser la Aut final para el servicio. facturado se valida en sistema no hay aut."/>
    <m/>
    <m/>
    <n v="0"/>
    <n v="0"/>
    <n v="20954"/>
    <s v="DEVOLUCION"/>
    <s v="Se devuelve factura montar y radicar en la plataforma la solicitud para la autorizacion la que envian debe ser la Aut final para el servicio. facturado se valida en sistema no hay aut."/>
    <s v="AUTORIZACION"/>
    <s v="Servicios hospitalarios"/>
    <s v="Hospitalario"/>
    <m/>
    <n v="0"/>
    <n v="20954"/>
    <n v="0"/>
    <n v="0"/>
    <n v="0"/>
    <n v="0"/>
    <n v="0"/>
    <n v="0"/>
    <n v="0"/>
    <n v="0"/>
    <n v="0"/>
    <m/>
    <m/>
    <m/>
    <n v="0"/>
  </r>
  <r>
    <n v="891480000"/>
    <s v="COMFAMILIAR RISARALDA"/>
    <s v="EI4842252"/>
    <s v="'EI4842252', "/>
    <s v="891480000_EI4842252"/>
    <s v="EI48"/>
    <s v="2252"/>
    <d v="2023-08-15T00:00:00"/>
    <n v="167775"/>
    <s v="PEREIRA"/>
    <s v="Factura devuelta"/>
    <x v="3"/>
    <n v="0"/>
    <m/>
    <m/>
    <m/>
    <m/>
    <s v="Devuelta"/>
    <d v="2023-07-14T00:00:00"/>
    <d v="2024-05-09T00:00:00"/>
    <m/>
    <d v="2024-05-28T00:00:00"/>
    <n v="307"/>
    <s v="181-360"/>
    <n v="167775"/>
    <n v="167775"/>
    <n v="0"/>
    <n v="0"/>
    <n v="0"/>
    <n v="0"/>
    <n v="0"/>
    <n v="167775"/>
    <m/>
    <s v="Se Devuelve la autorizacion que refieren en la respuesta de Devolucion 122300006647 esta anulada revisar y gestionar con el area encargada de Autorizaciones"/>
    <m/>
    <m/>
    <n v="0"/>
    <n v="0"/>
    <n v="167775"/>
    <s v="DEVOLUCION"/>
    <s v="Se Devuelve la autorizacion que refieren en la respuesta de Devolucion 122300006647 esta anulada revisar y gestionar con el area encargada de Autorizaciones"/>
    <s v="AUTORIZACION"/>
    <s v="Servicios hospitalarios"/>
    <s v="Hospitalario"/>
    <m/>
    <n v="0"/>
    <n v="167775"/>
    <n v="0"/>
    <n v="0"/>
    <n v="0"/>
    <n v="0"/>
    <n v="0"/>
    <n v="0"/>
    <n v="0"/>
    <n v="0"/>
    <n v="0"/>
    <m/>
    <m/>
    <m/>
    <n v="0"/>
  </r>
  <r>
    <n v="891480000"/>
    <s v="COMFAMILIAR RISARALDA"/>
    <s v="EI4842492"/>
    <s v="'EI4842492', "/>
    <s v="891480000_EI4842492"/>
    <s v="EI48"/>
    <s v="2492"/>
    <d v="2023-08-15T00:00:00"/>
    <n v="51789"/>
    <s v="PEREIRA"/>
    <s v="Factura devuelta"/>
    <x v="3"/>
    <n v="0"/>
    <m/>
    <m/>
    <m/>
    <m/>
    <s v="Devuelta"/>
    <d v="2023-07-18T00:00:00"/>
    <d v="2023-10-04T00:00:00"/>
    <m/>
    <d v="2023-10-11T00:00:00"/>
    <n v="537"/>
    <s v="Más de 360"/>
    <n v="51789"/>
    <n v="51789"/>
    <n v="0"/>
    <n v="0"/>
    <n v="0"/>
    <n v="0"/>
    <n v="0"/>
    <n v="51789"/>
    <m/>
    <s v="AUTORIZACION se devuelve factura la Autorizacion 231608523655971, se encuentra facturada en la  EI4522620"/>
    <m/>
    <m/>
    <n v="0"/>
    <n v="0"/>
    <n v="51789"/>
    <s v="DEVOLUCION"/>
    <s v="AUTORIZACION se devuelve factura la Autorizacion 231608523655971, se encuentra facturada en la EI4522620"/>
    <s v="AUTORIZACION"/>
    <s v="Servicios hospitalarios"/>
    <s v="Hospitalario"/>
    <m/>
    <n v="0"/>
    <n v="51789"/>
    <n v="0"/>
    <n v="0"/>
    <n v="0"/>
    <n v="0"/>
    <n v="0"/>
    <n v="0"/>
    <n v="0"/>
    <n v="0"/>
    <n v="0"/>
    <m/>
    <m/>
    <m/>
    <n v="0"/>
  </r>
  <r>
    <n v="891480000"/>
    <s v="COMFAMILIAR RISARALDA"/>
    <s v="EI4842571"/>
    <s v="'EI4842571', "/>
    <s v="891480000_EI4842571"/>
    <s v="EI48"/>
    <s v="2571"/>
    <d v="2023-08-15T00:00:00"/>
    <n v="107233"/>
    <s v="PEREIRA"/>
    <s v="Factura devuelta"/>
    <x v="3"/>
    <n v="0"/>
    <m/>
    <m/>
    <m/>
    <m/>
    <s v="Devuelta"/>
    <d v="2023-07-19T00:00:00"/>
    <d v="2024-05-14T00:00:00"/>
    <m/>
    <d v="2024-05-28T00:00:00"/>
    <n v="307"/>
    <s v="181-360"/>
    <n v="107233"/>
    <n v="107233"/>
    <n v="0"/>
    <n v="0"/>
    <n v="0"/>
    <n v="0"/>
    <n v="0"/>
    <n v="107233"/>
    <m/>
    <s v="Se Devuelve factura la Autorizacion 232119999542841esta generada para otro prestador UCIMED S.a debe estar generada para COMFAMILIAR RISARALDA. revisar con el area encargada de autorizaciones. no se puede dar tramite de pago"/>
    <m/>
    <m/>
    <n v="0"/>
    <n v="0"/>
    <n v="107233"/>
    <s v="DEVOLUCION"/>
    <s v="Se Devuelve factura la Autorizacion 232119999542841esta generada para otro prestador UCIMED S.a debe estar generada para COMFAMILIAR RISARALDA. revisar con el area encargada de autorizaciones. no se puede dar tramite de pago"/>
    <s v="AUTORIZACION"/>
    <s v="Servicios hospitalarios"/>
    <s v="Hospitalario"/>
    <m/>
    <n v="0"/>
    <n v="107233"/>
    <n v="0"/>
    <n v="0"/>
    <n v="0"/>
    <n v="0"/>
    <n v="0"/>
    <n v="0"/>
    <n v="0"/>
    <n v="0"/>
    <n v="0"/>
    <m/>
    <m/>
    <m/>
    <n v="0"/>
  </r>
  <r>
    <n v="891480000"/>
    <s v="COMFAMILIAR RISARALDA"/>
    <s v="EI4842950"/>
    <s v="'EI4842950', "/>
    <s v="891480000_EI4842950"/>
    <s v="EI48"/>
    <s v="2950"/>
    <d v="2023-08-15T00:00:00"/>
    <n v="104352"/>
    <s v="PEREIRA"/>
    <s v="Factura devuelta"/>
    <x v="3"/>
    <n v="0"/>
    <m/>
    <m/>
    <m/>
    <m/>
    <s v="Devuelta"/>
    <d v="2023-07-28T00:00:00"/>
    <d v="2024-05-14T00:00:00"/>
    <m/>
    <d v="2024-05-28T00:00:00"/>
    <n v="307"/>
    <s v="181-360"/>
    <n v="104352"/>
    <n v="104352"/>
    <n v="0"/>
    <n v="0"/>
    <n v="0"/>
    <n v="0"/>
    <n v="0"/>
    <n v="104352"/>
    <m/>
    <s v="Se Devuelve factura deben de revisar con el area de autorizaciones la autorizacion 122300020067 esta generada para HOSPITAL SAN AGUSTIN EMPRESA SOCIAL DEL ESTADO y debe estar generada para  COMFAMILIAR RISARALDA. no se peude dar tramite de pago "/>
    <m/>
    <m/>
    <n v="0"/>
    <n v="0"/>
    <n v="104352"/>
    <s v="DEVOLUCION"/>
    <s v="Se Devuelve factura deben de revisar con el area de autorizaciones la autorizacion 122300020067 esta generada para HOSPITAL SAN AGUSTIN EMPRESA SOCIAL DEL ESTADO y debe estar generada para COMFAMILIAR RISARALDA. no se peude dar tramite de pago"/>
    <s v="AUTORIZACION"/>
    <s v="Servicios hospitalarios"/>
    <s v="Hospitalario"/>
    <m/>
    <n v="0"/>
    <n v="104352"/>
    <n v="0"/>
    <n v="0"/>
    <n v="0"/>
    <n v="0"/>
    <n v="0"/>
    <n v="0"/>
    <n v="0"/>
    <n v="0"/>
    <n v="0"/>
    <m/>
    <m/>
    <m/>
    <n v="0"/>
  </r>
  <r>
    <n v="891480000"/>
    <s v="COMFAMILIAR RISARALDA"/>
    <s v="EI4843146"/>
    <s v="'EI4843146', "/>
    <s v="891480000_EI4843146"/>
    <s v="EI48"/>
    <s v="3146"/>
    <d v="2023-08-15T00:00:00"/>
    <n v="34741"/>
    <s v="PEREIRA"/>
    <s v="Factura devuelta"/>
    <x v="3"/>
    <n v="0"/>
    <m/>
    <m/>
    <m/>
    <m/>
    <s v="Devuelta"/>
    <d v="2023-07-31T00:00:00"/>
    <d v="2023-10-04T00:00:00"/>
    <m/>
    <d v="2023-10-17T00:00:00"/>
    <n v="531"/>
    <s v="Más de 360"/>
    <n v="34741"/>
    <n v="34741"/>
    <n v="0"/>
    <n v="0"/>
    <n v="0"/>
    <n v="0"/>
    <n v="0"/>
    <n v="34741"/>
    <m/>
    <s v="Se devuevle factura no hay autorizacion para el servicio facturado. envian 230578523801 se valida no existe y se valida con identificacion del paciente no tiene aut generada.gestionar."/>
    <m/>
    <m/>
    <n v="0"/>
    <n v="0"/>
    <n v="34741"/>
    <s v="DEVOLUCION"/>
    <s v="Se devuevle factura no hay autorizacion para el servicio facturado. envian 230578523801 se valida no existe y se valida con identificacion del paciente no tiene aut generada.gestionar."/>
    <s v="AUTORIZACION"/>
    <s v="Servicios hospitalarios"/>
    <s v="Hospitalario"/>
    <m/>
    <n v="0"/>
    <n v="34741"/>
    <n v="0"/>
    <n v="0"/>
    <n v="0"/>
    <n v="0"/>
    <n v="0"/>
    <n v="0"/>
    <n v="0"/>
    <n v="0"/>
    <n v="0"/>
    <m/>
    <m/>
    <m/>
    <n v="0"/>
  </r>
  <r>
    <n v="891480000"/>
    <s v="COMFAMILIAR RISARALDA"/>
    <s v="EI507559"/>
    <s v="'EI507559', "/>
    <s v="891480000_EI507559"/>
    <s v="EI50"/>
    <s v="559"/>
    <d v="2023-08-15T00:00:00"/>
    <n v="45000"/>
    <s v="PEREIRA"/>
    <s v="Factura devuelta"/>
    <x v="3"/>
    <n v="0"/>
    <m/>
    <m/>
    <m/>
    <m/>
    <s v="Devuelta"/>
    <d v="2023-07-21T00:00:00"/>
    <d v="2024-06-13T00:00:00"/>
    <m/>
    <d v="2024-06-28T00:00:00"/>
    <n v="276"/>
    <s v="181-360"/>
    <n v="45000"/>
    <n v="45000"/>
    <n v="0"/>
    <n v="0"/>
    <n v="0"/>
    <n v="0"/>
    <n v="0"/>
    <n v="45000"/>
    <m/>
    <s v="SE DEVUELVE FACTURA MIPRES SIN AUTORIZACION GESTIONAR CON EL AREA ENCARGADA"/>
    <m/>
    <m/>
    <n v="0"/>
    <n v="0"/>
    <n v="45000"/>
    <s v="DEVOLUCION"/>
    <s v="SE DEVUELVE FACTURA MIPRES SIN AUTORIZACION GESTIONAR CON EL AREA ENCARGADA"/>
    <s v="AUTORIZACION"/>
    <s v="Servicios hospitalarios"/>
    <s v="Hospitalario"/>
    <m/>
    <n v="0"/>
    <n v="45000"/>
    <n v="0"/>
    <n v="0"/>
    <n v="0"/>
    <n v="0"/>
    <n v="0"/>
    <n v="0"/>
    <n v="0"/>
    <n v="0"/>
    <n v="0"/>
    <m/>
    <m/>
    <m/>
    <n v="0"/>
  </r>
  <r>
    <n v="891480000"/>
    <s v="COMFAMILIAR RISARALDA"/>
    <s v="EI4253226"/>
    <s v="'EI4253226', "/>
    <s v="891480000_EI4253226"/>
    <s v="EI42"/>
    <s v="3226"/>
    <d v="2023-08-24T00:00:00"/>
    <n v="39350"/>
    <s v="PEREIRA"/>
    <s v="Factura devuelta"/>
    <x v="3"/>
    <n v="0"/>
    <m/>
    <m/>
    <m/>
    <m/>
    <s v="Devuelta"/>
    <d v="2023-08-12T00:00:00"/>
    <d v="2024-02-12T00:00:00"/>
    <m/>
    <d v="2024-02-22T00:00:00"/>
    <n v="403"/>
    <s v="Más de 360"/>
    <n v="39350"/>
    <n v="39350"/>
    <n v="0"/>
    <n v="0"/>
    <n v="0"/>
    <n v="0"/>
    <n v="0"/>
    <n v="39350"/>
    <m/>
    <s v="SE DEVUELVE FACTURA LA AUT 122300031610  ESTA GENRADA PARA  CLINICA SAN RAFAEL SEDE MEGACENTRO"/>
    <m/>
    <m/>
    <n v="0"/>
    <n v="0"/>
    <n v="39350"/>
    <s v="DEVOLUCION"/>
    <s v="SE DEVUELVE FACTURA LA AUT 122300031610 ESTA GENRADA PARA CLINICA SAN RAFAEL SEDE MEGACENTRO"/>
    <s v="AUTORIZACION"/>
    <s v="Servicios hospitalarios"/>
    <s v="Hospitalario"/>
    <m/>
    <n v="0"/>
    <n v="39350"/>
    <n v="0"/>
    <n v="0"/>
    <n v="0"/>
    <n v="0"/>
    <n v="0"/>
    <n v="0"/>
    <n v="0"/>
    <n v="0"/>
    <n v="0"/>
    <m/>
    <m/>
    <m/>
    <n v="0"/>
  </r>
  <r>
    <n v="891480000"/>
    <s v="COMFAMILIAR RISARALDA"/>
    <s v="EI4253720"/>
    <s v="'EI4253720', "/>
    <s v="891480000_EI4253720"/>
    <s v="EI42"/>
    <s v="3720"/>
    <d v="2023-08-24T00:00:00"/>
    <n v="290543"/>
    <s v="PEREIRA"/>
    <s v="Factura devuelta"/>
    <x v="3"/>
    <n v="0"/>
    <m/>
    <m/>
    <m/>
    <m/>
    <s v="Devuelta"/>
    <d v="2023-08-20T00:00:00"/>
    <d v="2024-05-08T00:00:00"/>
    <m/>
    <d v="2024-05-28T00:00:00"/>
    <n v="307"/>
    <s v="181-360"/>
    <n v="290543"/>
    <n v="290543"/>
    <n v="0"/>
    <n v="0"/>
    <n v="0"/>
    <n v="0"/>
    <n v="0"/>
    <n v="290543"/>
    <m/>
    <s v="Se devuelve factura la autorizacion 122300037400 esta generada para otro prestador clinica san rafael sede megacentro y debe estar generada para COMFAMILIAR RISARALDA"/>
    <m/>
    <m/>
    <n v="0"/>
    <n v="0"/>
    <n v="290543"/>
    <s v="DEVOLUCION"/>
    <s v="Se devuelve factura la autorizacion 122300037400 esta generada para otro prestador clinica san rafael sede megacentro y debe estar generada para COMFAMILIAR RISARALDA"/>
    <s v="AUTORIZACION"/>
    <s v="Servicios hospitalarios"/>
    <s v="Hospitalario"/>
    <m/>
    <n v="0"/>
    <n v="290543"/>
    <n v="0"/>
    <n v="0"/>
    <n v="0"/>
    <n v="0"/>
    <n v="0"/>
    <n v="0"/>
    <n v="0"/>
    <n v="0"/>
    <n v="0"/>
    <m/>
    <m/>
    <m/>
    <n v="0"/>
  </r>
  <r>
    <n v="891480000"/>
    <s v="COMFAMILIAR RISARALDA"/>
    <s v="EI5115901"/>
    <s v="'EI5115901', "/>
    <s v="891480000_EI5115901"/>
    <s v="EI51"/>
    <s v="5901"/>
    <d v="2023-08-24T00:00:00"/>
    <n v="91567"/>
    <s v="PEREIRA"/>
    <s v="Factura devuelta"/>
    <x v="3"/>
    <n v="0"/>
    <m/>
    <m/>
    <m/>
    <m/>
    <s v="Devuelta"/>
    <d v="2023-08-12T00:00:00"/>
    <d v="2024-05-14T00:00:00"/>
    <m/>
    <d v="2024-05-24T00:00:00"/>
    <n v="311"/>
    <s v="181-360"/>
    <n v="91567"/>
    <n v="91567"/>
    <n v="0"/>
    <n v="0"/>
    <n v="0"/>
    <n v="0"/>
    <n v="0"/>
    <n v="91567"/>
    <m/>
    <s v=" 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
    <m/>
    <m/>
    <n v="0"/>
    <n v="0"/>
    <n v="91567"/>
    <s v="DEVOLUCION"/>
    <s v="se devuelve factura la autorizacion 122300031610 esta generada para otro prestador clinica san Rafael megacentro. debe estar generada para comfamiliar risaralda. montar a la plataforma la solicitud para que generen la aur final al servicio facturado. SE VALIDA SISTEMA NO HAY AUTORIZACION PARA EL SERVICIO FECHA 2023/08/08 AL 2023/08/10 GESTIONAR LA AUTORIZACION CON EL AREA ENCARGADA. para poder dar tramite de pago de lo contrario sin aut no se puede tramitar."/>
    <s v="AUTORIZACION"/>
    <s v="Servicios hospitalarios"/>
    <s v="Hospitalario"/>
    <m/>
    <n v="0"/>
    <n v="91567"/>
    <n v="0"/>
    <n v="0"/>
    <n v="0"/>
    <n v="0"/>
    <n v="0"/>
    <n v="0"/>
    <n v="0"/>
    <n v="0"/>
    <n v="0"/>
    <m/>
    <m/>
    <m/>
    <n v="0"/>
  </r>
  <r>
    <n v="891480000"/>
    <s v="COMFAMILIAR RISARALDA"/>
    <s v="EI6424718"/>
    <s v="'EI6424718', "/>
    <s v="891480000_EI6424718"/>
    <s v="EI64"/>
    <s v="4718"/>
    <d v="2023-08-24T00:00:00"/>
    <n v="34024"/>
    <s v="PEREIRA"/>
    <s v="Factura devuelta"/>
    <x v="3"/>
    <n v="0"/>
    <m/>
    <m/>
    <m/>
    <m/>
    <s v="Devuelta"/>
    <d v="2023-08-11T00:00:00"/>
    <d v="2023-10-02T00:00:00"/>
    <m/>
    <d v="2023-10-11T00:00:00"/>
    <n v="537"/>
    <s v="Más de 360"/>
    <n v="34024"/>
    <n v="34024"/>
    <n v="0"/>
    <n v="0"/>
    <n v="0"/>
    <n v="0"/>
    <n v="0"/>
    <n v="34024"/>
    <m/>
    <s v="AUTORIZACION se devuelve factura la autorización 122300027415  esta ya cancelada en la factura  EI6317793"/>
    <m/>
    <m/>
    <n v="0"/>
    <n v="0"/>
    <n v="34024"/>
    <s v="DEVOLUCION"/>
    <s v="AUTORIZACION se devuelve factura la autorización 122300027415 esta ya cancelada en la factura EI6317793"/>
    <s v="AUTORIZACION"/>
    <s v="Servicios ambulatorios"/>
    <s v="Ambulatorio"/>
    <m/>
    <n v="0"/>
    <n v="34024"/>
    <n v="0"/>
    <n v="0"/>
    <n v="0"/>
    <n v="0"/>
    <n v="0"/>
    <n v="0"/>
    <n v="0"/>
    <n v="0"/>
    <n v="0"/>
    <m/>
    <m/>
    <m/>
    <n v="0"/>
  </r>
  <r>
    <n v="891480000"/>
    <s v="COMFAMILIAR RISARALDA"/>
    <s v="EI3527151"/>
    <s v="'EI3527151', "/>
    <s v="891480000_EI3527151"/>
    <s v="EI35"/>
    <s v="7151"/>
    <d v="2023-08-31T00:00:00"/>
    <n v="17884"/>
    <s v="PEREIRA"/>
    <s v="Factura devuelta"/>
    <x v="3"/>
    <n v="0"/>
    <m/>
    <m/>
    <m/>
    <m/>
    <s v="Devuelta"/>
    <d v="2023-08-29T00:00:00"/>
    <d v="2025-02-03T00:00:00"/>
    <m/>
    <d v="2025-02-03T00:00:00"/>
    <n v="56"/>
    <s v="31-60"/>
    <n v="21984"/>
    <n v="21984"/>
    <n v="0"/>
    <n v="0"/>
    <n v="0"/>
    <n v="0"/>
    <n v="0"/>
    <n v="21984"/>
    <m/>
    <s v="SE DEVUELVE RADICADO NO ANEXAN SOPORTE DE PDF DE LA FACTURA EI3527151 SOLO ANEXAN AUTORIZACION"/>
    <m/>
    <m/>
    <n v="0"/>
    <n v="0"/>
    <n v="21984"/>
    <s v="DEVOLUCION"/>
    <s v="SE DEVUELVE RADICADO NO ANEXAN SOPORTE DE PDF DE LA FACTURA EI3527151 SOLO ANEXAN AUTORIZACION"/>
    <s v="AUTORIZACION"/>
    <s v="Servicios Odontológicos ambulatorios"/>
    <s v="Ambulatorio"/>
    <m/>
    <n v="0"/>
    <n v="17884"/>
    <n v="0"/>
    <n v="0"/>
    <n v="0"/>
    <n v="0"/>
    <n v="0"/>
    <n v="0"/>
    <n v="0"/>
    <n v="0"/>
    <n v="0"/>
    <m/>
    <m/>
    <m/>
    <n v="0"/>
  </r>
  <r>
    <n v="891480000"/>
    <s v="COMFAMILIAR RISARALDA"/>
    <s v="EI465779"/>
    <s v="'EI465779', "/>
    <s v="891480000_EI465779"/>
    <s v="EI46"/>
    <s v="779"/>
    <d v="2023-08-31T00:00:00"/>
    <n v="34573"/>
    <s v="PEREIRA"/>
    <s v="Factura devuelta"/>
    <x v="3"/>
    <n v="0"/>
    <m/>
    <m/>
    <m/>
    <m/>
    <s v="Devuelta"/>
    <d v="2023-08-25T00:00:00"/>
    <d v="2024-02-12T00:00:00"/>
    <m/>
    <d v="2024-02-22T00:00:00"/>
    <n v="403"/>
    <s v="Más de 360"/>
    <n v="34573"/>
    <n v="34573"/>
    <n v="0"/>
    <n v="0"/>
    <n v="0"/>
    <n v="0"/>
    <n v="0"/>
    <n v="34573"/>
    <m/>
    <s v="SE DEVUELVE FACTURA LA AUT 122300040981 ESTA GENERADA PARA OTRO PRESTADOR CLINICA SAN RAFAEL SEDE MEGACENTRO"/>
    <m/>
    <m/>
    <n v="0"/>
    <n v="0"/>
    <n v="34573"/>
    <s v="DEVOLUCION"/>
    <s v="SE DEVUELVE FACTURA LA AUT 122300040981 ESTA GENERADA PARA OTRO PRESTADOR CLINICA SAN RAFAEL SEDE MEGACENTRO"/>
    <s v="AUTORIZACION"/>
    <s v="Servicios hospitalarios"/>
    <s v="Hospitalario"/>
    <m/>
    <n v="0"/>
    <n v="34573"/>
    <n v="0"/>
    <n v="0"/>
    <n v="0"/>
    <n v="0"/>
    <n v="0"/>
    <n v="0"/>
    <n v="0"/>
    <n v="0"/>
    <n v="0"/>
    <m/>
    <m/>
    <m/>
    <n v="0"/>
  </r>
  <r>
    <n v="891480000"/>
    <s v="COMFAMILIAR RISARALDA"/>
    <s v="EI4844238"/>
    <s v="'EI4844238', "/>
    <s v="891480000_EI4844238"/>
    <s v="EI48"/>
    <s v="4238"/>
    <d v="2023-08-31T00:00:00"/>
    <n v="36974"/>
    <s v="PEREIRA"/>
    <s v="Factura devuelta"/>
    <x v="3"/>
    <n v="0"/>
    <m/>
    <m/>
    <m/>
    <m/>
    <s v="Devuelta"/>
    <d v="2023-08-22T00:00:00"/>
    <d v="2023-10-02T00:00:00"/>
    <m/>
    <d v="2023-10-11T00:00:00"/>
    <n v="537"/>
    <s v="Más de 360"/>
    <n v="36974"/>
    <n v="36974"/>
    <n v="0"/>
    <n v="0"/>
    <n v="0"/>
    <n v="0"/>
    <n v="0"/>
    <n v="36974"/>
    <m/>
    <s v="AUTORIZACION se devuelve factura la Autorizacion 222778524572631, se encuentra facturada en la  EI518936"/>
    <m/>
    <m/>
    <n v="0"/>
    <n v="0"/>
    <n v="36974"/>
    <s v="DEVOLUCION"/>
    <s v="AUTORIZACION se devuelve factura la Autorizacion 222778524572631, se encuentra facturada en la EI518936"/>
    <s v="AUTORIZACION"/>
    <s v="Servicios hospitalarios"/>
    <s v="Hospitalario"/>
    <m/>
    <n v="0"/>
    <n v="36974"/>
    <n v="0"/>
    <n v="0"/>
    <n v="0"/>
    <n v="0"/>
    <n v="0"/>
    <n v="0"/>
    <n v="0"/>
    <n v="0"/>
    <n v="0"/>
    <m/>
    <m/>
    <m/>
    <n v="0"/>
  </r>
  <r>
    <n v="891480000"/>
    <s v="COMFAMILIAR RISARALDA"/>
    <s v="EI4844593"/>
    <s v="'EI4844593', "/>
    <s v="891480000_EI4844593"/>
    <s v="EI48"/>
    <s v="4593"/>
    <d v="2023-08-31T00:00:00"/>
    <n v="23093"/>
    <s v="PEREIRA"/>
    <s v="Factura devuelta"/>
    <x v="3"/>
    <n v="0"/>
    <m/>
    <m/>
    <m/>
    <m/>
    <s v="Devuelta"/>
    <d v="2023-08-29T00:00:00"/>
    <d v="2024-02-12T00:00:00"/>
    <m/>
    <d v="2024-02-26T00:00:00"/>
    <n v="399"/>
    <s v="Más de 360"/>
    <n v="23093"/>
    <n v="23093"/>
    <n v="0"/>
    <n v="0"/>
    <n v="0"/>
    <n v="0"/>
    <n v="0"/>
    <n v="23093"/>
    <m/>
    <s v="Se Devuelve factura la Aut 122300044178 esta generada para otro prestador UCIMED  debe estar generada para COMFAMILIAR RISARALDA"/>
    <m/>
    <m/>
    <n v="0"/>
    <n v="0"/>
    <n v="23093"/>
    <s v="DEVOLUCION"/>
    <s v="Se Devuelve factura la Aut 122300044178 esta generada para otro prestador UCIMED debe estar generada para COMFAMILIAR RISARALDA"/>
    <s v="AUTORIZACION"/>
    <s v="Servicios hospitalarios"/>
    <s v="Hospitalario"/>
    <m/>
    <n v="0"/>
    <n v="23093"/>
    <n v="0"/>
    <n v="0"/>
    <n v="0"/>
    <n v="0"/>
    <n v="0"/>
    <n v="0"/>
    <n v="0"/>
    <n v="0"/>
    <n v="0"/>
    <m/>
    <m/>
    <m/>
    <n v="0"/>
  </r>
  <r>
    <n v="891480000"/>
    <s v="COMFAMILIAR RISARALDA"/>
    <s v="EI8619230"/>
    <s v="'EI8619230', "/>
    <s v="891480000_EI8619230"/>
    <s v="EI86"/>
    <s v="9230"/>
    <d v="2023-08-31T00:00:00"/>
    <n v="17884"/>
    <s v="PEREIRA"/>
    <s v="Factura devuelta"/>
    <x v="3"/>
    <n v="0"/>
    <m/>
    <m/>
    <m/>
    <m/>
    <s v="Devuelta"/>
    <d v="2023-08-29T00:00:00"/>
    <d v="2025-02-03T00:00:00"/>
    <m/>
    <d v="2025-02-03T00:00:00"/>
    <n v="56"/>
    <s v="31-60"/>
    <n v="21984"/>
    <n v="21984"/>
    <n v="0"/>
    <n v="0"/>
    <n v="0"/>
    <n v="0"/>
    <n v="0"/>
    <n v="21984"/>
    <m/>
    <s v="SE DEVUELVE RADICADO SOLO ANEXAN SOPORTE DE PDF DE FACTURA EI8619230 Y AUTORIZACION DEBEN DE ANEXAR SOPORTE DE  SERVICIO FACTURADO. FACTURAN CODIGO 870114   ORTOPANTOMOGRAFIA(RADIOGRAFIA PANORAMICADE MAXILARES SUPERIOR EINFERIOR) "/>
    <m/>
    <m/>
    <n v="0"/>
    <n v="0"/>
    <n v="21984"/>
    <s v="DEVOLUCION"/>
    <s v="SE DEVUELVE RADICADO SOLO ANEXAN SOPORTE DE PDF DE FACTURA EI8619230 Y AUTORIZACION DEBEN DE ANEXAR SOPORTE DE SERVICIO FACTURADO. FACTURAN CODIGO 870114 ORTOPANTOMOGRAFIA(RADIOGRAFIA PANORAMICADE MAXILARES SUPERIOR EINFERIOR)"/>
    <s v="AUTORIZACION"/>
    <s v="Servicios Odontológicos ambulatorios"/>
    <s v="Ambulatorio"/>
    <m/>
    <n v="0"/>
    <n v="17884"/>
    <n v="0"/>
    <n v="0"/>
    <n v="0"/>
    <n v="0"/>
    <n v="0"/>
    <n v="0"/>
    <n v="0"/>
    <n v="0"/>
    <n v="0"/>
    <m/>
    <m/>
    <m/>
    <n v="0"/>
  </r>
  <r>
    <n v="891480000"/>
    <s v="COMFAMILIAR RISARALDA"/>
    <s v="EI8619273"/>
    <s v="'EI8619273', "/>
    <s v="891480000_EI8619273"/>
    <s v="EI86"/>
    <s v="9273"/>
    <d v="2023-08-31T00:00:00"/>
    <n v="60945"/>
    <s v="PEREIRA"/>
    <s v="Factura devuelta"/>
    <x v="3"/>
    <n v="0"/>
    <m/>
    <m/>
    <m/>
    <m/>
    <s v="Devuelta"/>
    <d v="2023-08-30T00:00:00"/>
    <d v="2024-06-05T00:00:00"/>
    <m/>
    <d v="2024-06-19T00:00:00"/>
    <n v="285"/>
    <s v="181-360"/>
    <n v="60945"/>
    <n v="60945"/>
    <n v="0"/>
    <n v="0"/>
    <n v="0"/>
    <n v="0"/>
    <n v="0"/>
    <n v="60945"/>
    <m/>
    <s v="SE DEVUELVE RADICADO DEBEN DE ANEXAR TODOS LOS SOPORTES COMPLETOS EN LA RESPUESTA DE DEVOLUCION NO ANEXAN FACTURA . SOLO ANEXAN AUTORIZACION - H CLINICA  Y RESPUESTA DE LA DEVOLUCION. "/>
    <m/>
    <m/>
    <n v="0"/>
    <n v="0"/>
    <n v="60945"/>
    <s v="DEVOLUCION"/>
    <s v="SE DEVUELVE RADICADO DEBEN DE ANEXAR TODOS LOS SOPORTES COMPLETOS EN LA RESPUESTA DE DEVOLUCION NO ANEXAN FACTURA . SOLO ANEXAN AUTORIZACION - H CLINICA Y RESPUESTA DE LA DEVOLUCION."/>
    <s v="AUTORIZACION"/>
    <s v="Servicios Odontológicos ambulatorios"/>
    <s v="Ambulatorio"/>
    <m/>
    <n v="0"/>
    <n v="60945"/>
    <n v="0"/>
    <n v="0"/>
    <n v="0"/>
    <n v="0"/>
    <n v="0"/>
    <n v="0"/>
    <n v="0"/>
    <n v="0"/>
    <n v="0"/>
    <m/>
    <m/>
    <m/>
    <n v="0"/>
  </r>
  <r>
    <n v="891480000"/>
    <s v="COMFAMILIAR RISARALDA"/>
    <s v="EI2312826"/>
    <s v="'EI2312826', "/>
    <s v="891480000_EI2312826"/>
    <s v="EI23"/>
    <s v="2826"/>
    <d v="2023-09-08T00:00:00"/>
    <n v="60945"/>
    <s v="PEREIRA"/>
    <s v="Factura devuelta"/>
    <x v="3"/>
    <n v="0"/>
    <m/>
    <m/>
    <m/>
    <m/>
    <s v="Devuelta"/>
    <d v="2023-09-07T00:00:00"/>
    <d v="2024-03-01T00:00:00"/>
    <m/>
    <d v="2024-03-29T00:00:00"/>
    <n v="367"/>
    <s v="Más de 360"/>
    <n v="60945"/>
    <n v="60945"/>
    <n v="0"/>
    <n v="0"/>
    <n v="0"/>
    <n v="0"/>
    <n v="0"/>
    <n v="60945"/>
    <m/>
    <s v="se devuelve factura la Autoriazacion esta anulada deben de gestionar con el area encargada de autorizaqciones. de lo contrario no se puede dar tramite de pago. dar respuesta a esta Devolucion con la autorizacion que le gestionen en aut . "/>
    <m/>
    <m/>
    <n v="0"/>
    <n v="0"/>
    <n v="60945"/>
    <s v="DEVOLUCION"/>
    <s v="se devuelve factura la Autoriazacion esta anulada deben de gestionar con el area encargada de autorizaqciones. de lo contrario no se puede dar tramite de pago. dar respuesta a esta Devolucion con la autorizacion que le gestionen en aut ."/>
    <s v="AUTORIZACION"/>
    <s v="Servicios Odontológicos ambulatorios"/>
    <s v="Ambulatorio"/>
    <m/>
    <n v="0"/>
    <n v="60945"/>
    <n v="0"/>
    <n v="0"/>
    <n v="0"/>
    <n v="0"/>
    <n v="0"/>
    <n v="0"/>
    <n v="0"/>
    <n v="0"/>
    <n v="0"/>
    <m/>
    <m/>
    <m/>
    <n v="0"/>
  </r>
  <r>
    <n v="891480000"/>
    <s v="COMFAMILIAR RISARALDA"/>
    <s v="EI431591"/>
    <s v="'EI431591', "/>
    <s v="891480000_EI431591"/>
    <s v="EI43"/>
    <s v="591"/>
    <d v="2023-09-11T00:00:00"/>
    <n v="457662"/>
    <s v="PEREIRA"/>
    <s v="Factura devuelta"/>
    <x v="3"/>
    <n v="0"/>
    <m/>
    <m/>
    <m/>
    <m/>
    <s v="Devuelta"/>
    <d v="2023-08-30T00:00:00"/>
    <d v="2024-05-08T00:00:00"/>
    <m/>
    <d v="2024-05-28T00:00:00"/>
    <n v="307"/>
    <s v="181-360"/>
    <n v="457662"/>
    <n v="457662"/>
    <n v="0"/>
    <n v="0"/>
    <n v="0"/>
    <n v="0"/>
    <n v="0"/>
    <n v="457662"/>
    <m/>
    <s v="AUTORIZACION se devuelve factura la autorizacion 122300037632 esta generada para otro prestador Clinica San Rafael sede Megacentro gestionar con el area encargada de autorizaciones"/>
    <m/>
    <m/>
    <n v="0"/>
    <n v="0"/>
    <n v="457662"/>
    <s v="DEVOLUCION"/>
    <s v="AUTORIZACION se devuelve factura la autorizacion 122300037632 esta generada para otro prestador Clinica San Rafael sede Megacentro gestionar con el area encargada de autorizaciones"/>
    <s v="AUTORIZACION"/>
    <s v="Servicios hospitalarios"/>
    <s v="Hospitalario"/>
    <m/>
    <n v="0"/>
    <n v="457662"/>
    <n v="0"/>
    <n v="0"/>
    <n v="0"/>
    <n v="0"/>
    <n v="0"/>
    <n v="0"/>
    <n v="0"/>
    <n v="0"/>
    <n v="0"/>
    <m/>
    <m/>
    <m/>
    <n v="0"/>
  </r>
  <r>
    <n v="891480000"/>
    <s v="COMFAMILIAR RISARALDA"/>
    <s v="EI4845933"/>
    <s v="'EI4845933', "/>
    <s v="891480000_EI4845933"/>
    <s v="EI48"/>
    <s v="5933"/>
    <d v="2023-10-03T00:00:00"/>
    <n v="30468"/>
    <s v="PEREIRA"/>
    <s v="Factura devuelta"/>
    <x v="3"/>
    <n v="0"/>
    <m/>
    <m/>
    <m/>
    <m/>
    <s v="Devuelta"/>
    <d v="2023-09-21T00:00:00"/>
    <d v="2023-10-10T00:00:00"/>
    <m/>
    <d v="2023-10-15T00:00:00"/>
    <n v="533"/>
    <s v="Más de 360"/>
    <n v="30468"/>
    <n v="30468"/>
    <n v="0"/>
    <n v="0"/>
    <n v="0"/>
    <n v="0"/>
    <n v="0"/>
    <n v="30468"/>
    <m/>
    <s v="Se devuelve factura Codigo autorizado 890701 no corresponde al codigo facturado 890702 revisar. deben de facturar el codigo autorizado."/>
    <m/>
    <m/>
    <n v="0"/>
    <n v="0"/>
    <n v="30468"/>
    <s v="DEVOLUCION"/>
    <s v="Se devuelve factura Codigo autorizado 890701 no corresponde al codigo facturado 890702 revisar. deben de facturar el codigo autorizado."/>
    <s v="AUTORIZACION"/>
    <s v="Servicios hospitalarios"/>
    <s v="Hospitalario"/>
    <m/>
    <n v="0"/>
    <n v="30468"/>
    <n v="0"/>
    <n v="0"/>
    <n v="0"/>
    <n v="0"/>
    <n v="0"/>
    <n v="0"/>
    <n v="0"/>
    <n v="0"/>
    <n v="0"/>
    <m/>
    <m/>
    <m/>
    <n v="0"/>
  </r>
  <r>
    <n v="891480000"/>
    <s v="COMFAMILIAR RISARALDA"/>
    <s v="EI608008"/>
    <s v="'EI608008', "/>
    <s v="891480000_EI608008"/>
    <s v="EI60"/>
    <s v="008"/>
    <d v="2023-10-03T00:00:00"/>
    <n v="115000"/>
    <s v="PEREIRA"/>
    <s v="Factura devuelta"/>
    <x v="3"/>
    <n v="0"/>
    <m/>
    <m/>
    <m/>
    <m/>
    <s v="Devuelta"/>
    <d v="2023-09-25T00:00:00"/>
    <d v="2024-05-14T00:00:00"/>
    <m/>
    <d v="2024-05-29T00:00:00"/>
    <n v="306"/>
    <s v="181-360"/>
    <n v="115000"/>
    <n v="115000"/>
    <n v="0"/>
    <n v="0"/>
    <n v="0"/>
    <n v="0"/>
    <n v="0"/>
    <n v="115000"/>
    <m/>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m/>
    <m/>
    <n v="0"/>
    <n v="0"/>
    <n v="115000"/>
    <s v="DEVOLUCION"/>
    <s v="SE VALIDA NO REGISTRADO EN LA WEB SERVICE Se devuevel factura no pbs se valida no esta reportada en la web service servicio no pos ,revisar que el mipres tenga su Autorizacion se valida no cuenta con la informacion completa INV.RSAD19I41212 * CUM.20235946 - MODULO SOLO PROTEINA*320GR LATA*320GR PROWHEY"/>
    <s v="AUTORIZACION"/>
    <s v="Servicios hospitalarios"/>
    <s v="Hospitalario"/>
    <m/>
    <n v="0"/>
    <n v="115000"/>
    <n v="0"/>
    <n v="0"/>
    <n v="0"/>
    <n v="0"/>
    <n v="0"/>
    <n v="0"/>
    <n v="0"/>
    <n v="0"/>
    <n v="0"/>
    <m/>
    <m/>
    <m/>
    <n v="0"/>
  </r>
  <r>
    <n v="891480000"/>
    <s v="COMFAMILIAR RISARALDA"/>
    <s v="EI2825232"/>
    <s v="'EI2825232', "/>
    <s v="891480000_EI2825232"/>
    <s v="EI28"/>
    <s v="5232"/>
    <d v="2023-10-10T00:00:00"/>
    <n v="56297"/>
    <s v="PEREIRA"/>
    <s v="Factura devuelta"/>
    <x v="3"/>
    <n v="0"/>
    <m/>
    <m/>
    <m/>
    <m/>
    <s v="Devuelta"/>
    <d v="2023-09-27T00:00:00"/>
    <d v="2023-11-09T00:00:00"/>
    <m/>
    <d v="2023-11-15T00:00:00"/>
    <n v="502"/>
    <s v="Más de 360"/>
    <n v="56297"/>
    <n v="56297"/>
    <n v="0"/>
    <n v="0"/>
    <n v="0"/>
    <n v="0"/>
    <n v="0"/>
    <n v="56297"/>
    <m/>
    <s v="Se devuelve factura no anexan en el pdf la factura EI2825232 solo envian autorizacion y h.clinica"/>
    <m/>
    <m/>
    <n v="0"/>
    <n v="0"/>
    <n v="56297"/>
    <s v="DEVOLUCION"/>
    <s v="Se devuelve factura no anexan en el pdf la factura EI2825232 solo envian autorizacion y h.clinica"/>
    <s v="AUTORIZACION"/>
    <s v="Servicios ambulatorios"/>
    <s v="Ambulatorio"/>
    <m/>
    <n v="0"/>
    <n v="56297"/>
    <n v="0"/>
    <n v="0"/>
    <n v="0"/>
    <n v="0"/>
    <n v="0"/>
    <n v="0"/>
    <n v="0"/>
    <n v="0"/>
    <n v="0"/>
    <m/>
    <m/>
    <m/>
    <n v="0"/>
  </r>
  <r>
    <n v="891480000"/>
    <s v="COMFAMILIAR RISARALDA"/>
    <s v="EI6318358"/>
    <s v="'EI6318358', "/>
    <s v="891480000_EI6318358"/>
    <s v="EI63"/>
    <s v="8358"/>
    <d v="2023-10-10T00:00:00"/>
    <n v="31908"/>
    <s v="PEREIRA"/>
    <s v="Factura devuelta"/>
    <x v="3"/>
    <n v="0"/>
    <m/>
    <m/>
    <m/>
    <m/>
    <s v="Devuelta"/>
    <d v="2023-09-29T00:00:00"/>
    <d v="2023-11-09T00:00:00"/>
    <m/>
    <d v="2023-11-15T00:00:00"/>
    <n v="502"/>
    <s v="Más de 360"/>
    <n v="31908"/>
    <n v="31908"/>
    <n v="0"/>
    <n v="0"/>
    <n v="0"/>
    <n v="0"/>
    <n v="0"/>
    <n v="31908"/>
    <m/>
    <s v="Se devuelve factura la Autorizacion 122300052140 esta generada para otro prestador oncologos de occidente debe estar generada para  COMFAMILIAR RISARALDA. "/>
    <m/>
    <m/>
    <n v="0"/>
    <n v="0"/>
    <n v="31908"/>
    <s v="DEVOLUCION"/>
    <s v="Se devuelve factura la Autorizacion 122300052140 esta generada para otro prestador oncologos de occidente debe estar generada para COMFAMILIAR RISARALDA."/>
    <s v="AUTORIZACION"/>
    <s v="Servicios ambulatorios"/>
    <s v="Ambulatorio"/>
    <m/>
    <n v="0"/>
    <n v="31908"/>
    <n v="0"/>
    <n v="0"/>
    <n v="0"/>
    <n v="0"/>
    <n v="0"/>
    <n v="0"/>
    <n v="0"/>
    <n v="0"/>
    <n v="0"/>
    <m/>
    <m/>
    <m/>
    <n v="0"/>
  </r>
  <r>
    <n v="891480000"/>
    <s v="COMFAMILIAR RISARALDA"/>
    <s v="EI684127"/>
    <s v="'EI684127', "/>
    <s v="891480000_EI684127"/>
    <s v="EI68"/>
    <s v="127"/>
    <d v="2023-10-10T00:00:00"/>
    <n v="268119"/>
    <s v="PEREIRA"/>
    <s v="Factura devuelta"/>
    <x v="3"/>
    <n v="0"/>
    <m/>
    <m/>
    <m/>
    <m/>
    <s v="Devuelta"/>
    <d v="2023-09-29T00:00:00"/>
    <d v="2024-05-08T00:00:00"/>
    <m/>
    <d v="2024-05-28T00:00:00"/>
    <n v="307"/>
    <s v="181-360"/>
    <n v="268119"/>
    <n v="268119"/>
    <n v="0"/>
    <n v="0"/>
    <n v="0"/>
    <n v="0"/>
    <n v="0"/>
    <n v="268119"/>
    <m/>
    <s v="SE DEVUEVL FACTURA NO HAY AUTORIZACION PARA SERVICIO FACTURADO VALIDAR CON EL AREA DE AUTORIZACIONES ENIVAN PROVISIONAL MCG54821 DEBEN DE GENERAR AUTORIZAICON PARA PODER DAR TRAMITE DE PAGO."/>
    <m/>
    <m/>
    <n v="0"/>
    <n v="0"/>
    <n v="268119"/>
    <s v="DEVOLUCION"/>
    <s v="SE DEVUEVL FACTURA NO HAY AUTORIZACION PARA SERVICIO FACTURADO VALIDAR CON EL AREA DE AUTORIZACIONES ENIVAN PROVISIONAL MCG54821 DEBEN DE GENERAR AUTORIZAICON PARA PODER DAR TRAMITE DE PAGO."/>
    <s v="AUTORIZACION"/>
    <s v="Servicios hospitalarios"/>
    <s v="Hospitalario"/>
    <m/>
    <n v="0"/>
    <n v="268119"/>
    <n v="0"/>
    <n v="0"/>
    <n v="0"/>
    <n v="0"/>
    <n v="0"/>
    <n v="0"/>
    <n v="0"/>
    <n v="0"/>
    <n v="0"/>
    <m/>
    <m/>
    <m/>
    <n v="0"/>
  </r>
  <r>
    <n v="891480000"/>
    <s v="COMFAMILIAR RISARALDA"/>
    <s v="EJ0731408"/>
    <s v="'EJ0731408', "/>
    <s v="891480000_EJ0731408"/>
    <s v="EJ07"/>
    <s v="1408"/>
    <d v="2023-10-10T00:00:00"/>
    <n v="53567"/>
    <s v="PEREIRA"/>
    <s v="Factura devuelta"/>
    <x v="3"/>
    <n v="0"/>
    <m/>
    <m/>
    <m/>
    <m/>
    <s v="Devuelta"/>
    <d v="2023-10-02T00:00:00"/>
    <d v="2023-11-09T00:00:00"/>
    <m/>
    <d v="2023-11-15T00:00:00"/>
    <n v="502"/>
    <s v="Más de 360"/>
    <n v="57667"/>
    <n v="57667"/>
    <n v="0"/>
    <n v="0"/>
    <n v="0"/>
    <n v="0"/>
    <n v="0"/>
    <n v="57667"/>
    <m/>
    <s v="Se devuelve factura el codigo Autorizado 890328 no corresponde al codigo facturado 890202 .deben de facturar el que autorizan revisar "/>
    <m/>
    <m/>
    <n v="0"/>
    <n v="0"/>
    <n v="57667"/>
    <s v="DEVOLUCION"/>
    <s v="Se devuelve factura el codigo Autorizado 890328 no corresponde al codigo facturado 890202 .deben de facturar el que autorizan revisar"/>
    <s v="FACTURACION"/>
    <s v="Servicios ambulatorios"/>
    <s v="Ambulatorio"/>
    <m/>
    <n v="0"/>
    <n v="53567"/>
    <n v="0"/>
    <n v="0"/>
    <n v="0"/>
    <n v="0"/>
    <n v="0"/>
    <n v="0"/>
    <n v="0"/>
    <n v="0"/>
    <n v="0"/>
    <m/>
    <m/>
    <m/>
    <n v="0"/>
  </r>
  <r>
    <n v="891480000"/>
    <s v="COMFAMILIAR RISARALDA"/>
    <s v="EI0134520"/>
    <s v="'EI0134520', "/>
    <s v="891480000_EI0134520"/>
    <s v="EI01"/>
    <s v="4520"/>
    <d v="2023-11-01T00:00:00"/>
    <n v="56298"/>
    <s v="PEREIRA"/>
    <s v="Factura devuelta"/>
    <x v="3"/>
    <n v="0"/>
    <m/>
    <m/>
    <m/>
    <m/>
    <s v="Devuelta"/>
    <d v="2023-10-05T00:00:00"/>
    <d v="2023-11-15T00:00:00"/>
    <m/>
    <d v="2023-11-17T00:00:00"/>
    <n v="500"/>
    <s v="Más de 360"/>
    <n v="56298"/>
    <n v="56298"/>
    <n v="0"/>
    <n v="0"/>
    <n v="0"/>
    <n v="0"/>
    <n v="0"/>
    <n v="56298"/>
    <m/>
    <s v="Se devuelve  no anexan pdf de la EI0134520 solo envian h.clinica y autorizacion."/>
    <m/>
    <m/>
    <n v="0"/>
    <n v="0"/>
    <n v="56298"/>
    <s v="DEVOLUCION"/>
    <s v="Se devuelve no anexan pdf de la EI0134520 solo envian h.clinica y autorizacion."/>
    <s v="AUTORIZACION"/>
    <s v="Servicios ambulatorios"/>
    <s v="Ambulatorio"/>
    <m/>
    <n v="0"/>
    <n v="56298"/>
    <n v="0"/>
    <n v="0"/>
    <n v="0"/>
    <n v="0"/>
    <n v="0"/>
    <n v="0"/>
    <n v="0"/>
    <n v="0"/>
    <n v="0"/>
    <m/>
    <m/>
    <m/>
    <n v="0"/>
  </r>
  <r>
    <n v="891480000"/>
    <s v="COMFAMILIAR RISARALDA"/>
    <s v="EI0134864"/>
    <s v="'EI0134864', "/>
    <s v="891480000_EI0134864"/>
    <s v="EI01"/>
    <s v="4864"/>
    <d v="2023-11-01T00:00:00"/>
    <n v="16854"/>
    <s v="PEREIRA"/>
    <s v="Factura devuelta"/>
    <x v="3"/>
    <n v="0"/>
    <m/>
    <m/>
    <m/>
    <m/>
    <s v="Devuelta"/>
    <d v="2023-10-13T00:00:00"/>
    <d v="2023-11-15T00:00:00"/>
    <m/>
    <d v="2023-11-16T00:00:00"/>
    <n v="501"/>
    <s v="Más de 360"/>
    <n v="20954"/>
    <n v="20954"/>
    <n v="0"/>
    <n v="0"/>
    <n v="0"/>
    <n v="0"/>
    <n v="0"/>
    <n v="20954"/>
    <m/>
    <s v="Se devuelve no envian pdf de la factura EI0134864 solo anexan h.clinica y autorizacion . revisar y montar todos los soportes correspondientes para podre realizar la auditoria de la cuenta."/>
    <m/>
    <m/>
    <n v="0"/>
    <n v="0"/>
    <n v="20954"/>
    <s v="DEVOLUCION"/>
    <s v="Se devuelve no envian pdf de la factura EI0134864 solo anexan h.clinica y autorizacion . revisar y montar todos los soportes correspondientes para podre realizar la auditoria de la cuenta."/>
    <s v="AUTORIZACION"/>
    <s v="Servicios ambulatorios"/>
    <s v="Ambulatorio"/>
    <m/>
    <n v="0"/>
    <n v="16854"/>
    <n v="0"/>
    <n v="0"/>
    <n v="0"/>
    <n v="0"/>
    <n v="0"/>
    <n v="0"/>
    <n v="0"/>
    <n v="0"/>
    <n v="0"/>
    <m/>
    <m/>
    <m/>
    <n v="0"/>
  </r>
  <r>
    <n v="891480000"/>
    <s v="COMFAMILIAR RISARALDA"/>
    <s v="EI0219658"/>
    <s v="'EI0219658', "/>
    <s v="891480000_EI0219658"/>
    <s v="EI02"/>
    <s v="9658"/>
    <d v="2023-11-01T00:00:00"/>
    <n v="180996"/>
    <s v="PEREIRA"/>
    <s v="Factura devuelta"/>
    <x v="3"/>
    <n v="0"/>
    <m/>
    <m/>
    <m/>
    <m/>
    <s v="Devuelta"/>
    <d v="2023-10-25T00:00:00"/>
    <d v="2023-11-15T00:00:00"/>
    <m/>
    <d v="2023-11-24T00:00:00"/>
    <n v="493"/>
    <s v="Más de 360"/>
    <n v="180996"/>
    <n v="180996"/>
    <n v="0"/>
    <n v="0"/>
    <n v="0"/>
    <n v="0"/>
    <n v="0"/>
    <n v="180996"/>
    <m/>
    <s v="Se devuelve factura el Codigo Autorizado 878504 no corresponde al codigo facturado 890202 - 378504 deben de facturar el que autorizan. Y GESTIONAR SU RESPECTIVA AUTORIZACION "/>
    <m/>
    <m/>
    <n v="0"/>
    <n v="0"/>
    <n v="180996"/>
    <s v="DEVOLUCION"/>
    <s v="Se devuelve factura el Codigo Autorizado 878504 no corresponde al codigo facturado 890202 - 378504 deben de facturar el que autorizan. Y GESTIONAR SU RESPECTIVA AUTORIZACION"/>
    <s v="AUTORIZACION"/>
    <s v="Servicios ambulatorios"/>
    <s v="Ambulatorio"/>
    <m/>
    <n v="0"/>
    <n v="180996"/>
    <n v="0"/>
    <n v="0"/>
    <n v="0"/>
    <n v="0"/>
    <n v="0"/>
    <n v="0"/>
    <n v="0"/>
    <n v="0"/>
    <n v="0"/>
    <m/>
    <m/>
    <m/>
    <n v="0"/>
  </r>
  <r>
    <n v="891480000"/>
    <s v="COMFAMILIAR RISARALDA"/>
    <s v="EI2825882"/>
    <s v="'EI2825882', "/>
    <s v="891480000_EI2825882"/>
    <s v="EI28"/>
    <s v="5882"/>
    <d v="2023-11-01T00:00:00"/>
    <n v="73796"/>
    <s v="PEREIRA"/>
    <s v="Factura devuelta"/>
    <x v="3"/>
    <n v="0"/>
    <m/>
    <m/>
    <m/>
    <m/>
    <s v="Devuelta"/>
    <d v="2023-10-13T00:00:00"/>
    <d v="2023-11-15T00:00:00"/>
    <m/>
    <d v="2023-11-18T00:00:00"/>
    <n v="499"/>
    <s v="Más de 360"/>
    <n v="77896"/>
    <n v="77896"/>
    <n v="0"/>
    <n v="0"/>
    <n v="0"/>
    <n v="0"/>
    <n v="0"/>
    <n v="77896"/>
    <m/>
    <s v="Se devuelve factura el Codigo Autorizado 890343 no corresponde al codigo facturado 890243 deben de facturar el que autorizan. REVISAR el codigo que ingresan en el rips debe ser el mismo autorizado y facturado. "/>
    <m/>
    <m/>
    <n v="0"/>
    <n v="0"/>
    <n v="77896"/>
    <s v="DEVOLUCION"/>
    <s v="Se devuelve factura el Codigo Autorizado 890343 no corresponde al codigo facturado 890243 deben de facturar el que autorizan. REVISAR el codigo que ingresan en el rips debe ser el mismo autorizado y facturado."/>
    <s v="FACTURACION"/>
    <s v="Servicios ambulatorios"/>
    <s v="Ambulatorio"/>
    <m/>
    <n v="0"/>
    <n v="73796"/>
    <n v="0"/>
    <n v="0"/>
    <n v="0"/>
    <n v="0"/>
    <n v="0"/>
    <n v="0"/>
    <n v="0"/>
    <n v="0"/>
    <n v="0"/>
    <m/>
    <m/>
    <m/>
    <n v="0"/>
  </r>
  <r>
    <n v="891480000"/>
    <s v="COMFAMILIAR RISARALDA"/>
    <s v="EI2826047"/>
    <s v="'EI2826047', "/>
    <s v="891480000_EI2826047"/>
    <s v="EI28"/>
    <s v="6047"/>
    <d v="2023-11-01T00:00:00"/>
    <n v="57667"/>
    <s v="PEREIRA"/>
    <s v="Factura devuelta"/>
    <x v="3"/>
    <n v="0"/>
    <m/>
    <m/>
    <m/>
    <m/>
    <s v="Devuelta"/>
    <d v="2023-10-19T00:00:00"/>
    <d v="2024-04-09T00:00:00"/>
    <m/>
    <d v="2024-04-15T00:00:00"/>
    <n v="350"/>
    <s v="181-360"/>
    <n v="57667"/>
    <n v="57667"/>
    <n v="0"/>
    <n v="0"/>
    <n v="0"/>
    <n v="0"/>
    <n v="0"/>
    <n v="57667"/>
    <m/>
    <s v="Se Devuelve factura La autorización 122300077592, se encuentra ya cancelada  en la factura EI0140015"/>
    <m/>
    <m/>
    <n v="0"/>
    <n v="0"/>
    <n v="57667"/>
    <s v="DEVOLUCION"/>
    <s v="Se Devuelve factura La autorización 122300077592, se encuentra ya cancelada en la factura EI0140015"/>
    <s v="AUTORIZACION"/>
    <s v="Servicios ambulatorios"/>
    <s v="Ambulatorio"/>
    <m/>
    <n v="0"/>
    <n v="57667"/>
    <n v="0"/>
    <n v="0"/>
    <n v="0"/>
    <n v="0"/>
    <n v="0"/>
    <n v="0"/>
    <n v="0"/>
    <n v="0"/>
    <n v="0"/>
    <m/>
    <m/>
    <m/>
    <n v="0"/>
  </r>
  <r>
    <n v="891480000"/>
    <s v="COMFAMILIAR RISARALDA"/>
    <s v="EI4256865"/>
    <s v="'EI4256865', "/>
    <s v="891480000_EI4256865"/>
    <s v="EI42"/>
    <s v="6865"/>
    <d v="2023-11-01T00:00:00"/>
    <n v="28606"/>
    <s v="PEREIRA"/>
    <s v="Factura devuelta"/>
    <x v="3"/>
    <n v="0"/>
    <m/>
    <m/>
    <m/>
    <m/>
    <s v="Devuelta"/>
    <d v="2023-10-17T00:00:00"/>
    <d v="2024-03-01T00:00:00"/>
    <m/>
    <d v="2024-03-29T00:00:00"/>
    <n v="367"/>
    <s v="Más de 360"/>
    <n v="28606"/>
    <n v="28606"/>
    <n v="0"/>
    <n v="0"/>
    <n v="0"/>
    <n v="0"/>
    <n v="0"/>
    <n v="28606"/>
    <m/>
    <s v="Se Devuelve factura revisar con el area encargada de Autorizaciones la autorizacion que refieren no existe. se valida y no hay autorizacion para el servicioi facturado"/>
    <m/>
    <m/>
    <n v="0"/>
    <n v="0"/>
    <n v="28606"/>
    <s v="DEVOLUCION"/>
    <s v="Se Devuelve factura revisar con el area encargada de Autorizaciones la autorizacion que refieren no existe. se valida y no hay autorizacion para el servicioi facturado"/>
    <s v="AUTORIZACION"/>
    <s v="Servicios hospitalarios"/>
    <s v="Hospitalario"/>
    <m/>
    <n v="0"/>
    <n v="28606"/>
    <n v="0"/>
    <n v="0"/>
    <n v="0"/>
    <n v="0"/>
    <n v="0"/>
    <n v="0"/>
    <n v="0"/>
    <n v="0"/>
    <n v="0"/>
    <m/>
    <m/>
    <m/>
    <n v="0"/>
  </r>
  <r>
    <n v="891480000"/>
    <s v="COMFAMILIAR RISARALDA"/>
    <s v="EI4256977"/>
    <s v="'EI4256977', "/>
    <s v="891480000_EI4256977"/>
    <s v="EI42"/>
    <s v="6977"/>
    <d v="2023-11-01T00:00:00"/>
    <n v="46963"/>
    <s v="PEREIRA"/>
    <s v="Factura devuelta"/>
    <x v="3"/>
    <n v="0"/>
    <m/>
    <m/>
    <m/>
    <m/>
    <s v="Devuelta"/>
    <d v="2023-10-19T00:00:00"/>
    <d v="2024-02-12T00:00:00"/>
    <m/>
    <d v="2024-02-26T00:00:00"/>
    <n v="399"/>
    <s v="Más de 360"/>
    <n v="46963"/>
    <n v="46963"/>
    <n v="0"/>
    <n v="0"/>
    <n v="0"/>
    <n v="0"/>
    <n v="0"/>
    <n v="46963"/>
    <m/>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m/>
    <m/>
    <n v="0"/>
    <n v="0"/>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s v="SOPORTE"/>
    <s v="Servicios hospitalarios"/>
    <s v="Hospitalario"/>
    <m/>
    <n v="0"/>
    <n v="46963"/>
    <n v="0"/>
    <n v="0"/>
    <n v="0"/>
    <n v="0"/>
    <n v="0"/>
    <n v="0"/>
    <n v="0"/>
    <n v="0"/>
    <n v="0"/>
    <m/>
    <m/>
    <m/>
    <n v="0"/>
  </r>
  <r>
    <n v="891480000"/>
    <s v="COMFAMILIAR RISARALDA"/>
    <s v="EI4846688"/>
    <s v="'EI4846688', "/>
    <s v="891480000_EI4846688"/>
    <s v="EI48"/>
    <s v="6688"/>
    <d v="2023-11-01T00:00:00"/>
    <n v="194768"/>
    <s v="PEREIRA"/>
    <s v="Factura devuelta"/>
    <x v="3"/>
    <n v="0"/>
    <m/>
    <m/>
    <m/>
    <m/>
    <s v="Devuelta"/>
    <d v="2023-10-07T00:00:00"/>
    <d v="2024-02-12T00:00:00"/>
    <m/>
    <d v="2024-02-24T00:00:00"/>
    <n v="401"/>
    <s v="Más de 360"/>
    <n v="194768"/>
    <n v="194768"/>
    <n v="0"/>
    <n v="0"/>
    <n v="0"/>
    <n v="0"/>
    <n v="0"/>
    <n v="194768"/>
    <m/>
    <s v="SE DEVUELVE LA AUT 122300084459 ESTA GENERADA PARA OTRO PRESTADOR CLINICA SAN RAFAEL DEBE ESTAR GENERADA PARA  COMFAMILIAR RISARALDA"/>
    <m/>
    <m/>
    <n v="0"/>
    <n v="0"/>
    <n v="194768"/>
    <s v="DEVOLUCION"/>
    <s v="SE DEVUELVE LA AUT 122300084459 ESTA GENERADA PARA OTRO PRESTADOR CLINICA SAN RAFAEL DEBE ESTAR GENERADA PARA COMFAMILIAR RISARALDA"/>
    <s v="AUTORIZACION"/>
    <s v="Servicios hospitalarios"/>
    <s v="Hospitalario"/>
    <m/>
    <n v="0"/>
    <n v="194768"/>
    <n v="0"/>
    <n v="0"/>
    <n v="0"/>
    <n v="0"/>
    <n v="0"/>
    <n v="0"/>
    <n v="0"/>
    <n v="0"/>
    <n v="0"/>
    <m/>
    <m/>
    <m/>
    <n v="0"/>
  </r>
  <r>
    <n v="891480000"/>
    <s v="COMFAMILIAR RISARALDA"/>
    <s v="EI4846711"/>
    <s v="'EI4846711', "/>
    <s v="891480000_EI4846711"/>
    <s v="EI48"/>
    <s v="6711"/>
    <d v="2023-11-01T00:00:00"/>
    <n v="155282"/>
    <s v="PEREIRA"/>
    <s v="Factura devuelta"/>
    <x v="3"/>
    <n v="0"/>
    <m/>
    <m/>
    <m/>
    <m/>
    <s v="Devuelta"/>
    <d v="2023-10-08T00:00:00"/>
    <d v="2024-02-15T00:00:00"/>
    <m/>
    <d v="2024-02-24T00:00:00"/>
    <n v="401"/>
    <s v="Más de 360"/>
    <n v="155282"/>
    <n v="155282"/>
    <n v="0"/>
    <n v="0"/>
    <n v="0"/>
    <n v="0"/>
    <n v="0"/>
    <n v="155282"/>
    <m/>
    <s v="SE DEVUELVE FACTURA LA AUTORIZACION 122300084457 ESTA GENERADA PARA CL MEGA CENTRO DEBE ESTAR GENERADA PARA COMFAMILIAR RISARALDA"/>
    <m/>
    <m/>
    <n v="0"/>
    <n v="0"/>
    <n v="155282"/>
    <s v="DEVOLUCION"/>
    <s v="SE DEVUELVE FACTURA LA AUTORIZACION 122300084457 ESTA GENERADA PARA CL MEGA CENTRO DEBE ESTAR GENERADA PARA COMFAMILIAR RISARALDA"/>
    <s v="AUTORIZACION"/>
    <s v="Servicios hospitalarios"/>
    <s v="Hospitalario"/>
    <m/>
    <n v="0"/>
    <n v="155282"/>
    <n v="0"/>
    <n v="0"/>
    <n v="0"/>
    <n v="0"/>
    <n v="0"/>
    <n v="0"/>
    <n v="0"/>
    <n v="0"/>
    <n v="0"/>
    <m/>
    <m/>
    <m/>
    <n v="0"/>
  </r>
  <r>
    <n v="891480000"/>
    <s v="COMFAMILIAR RISARALDA"/>
    <s v="EI4846714"/>
    <s v="'EI4846714', "/>
    <s v="891480000_EI4846714"/>
    <s v="EI48"/>
    <s v="6714"/>
    <d v="2023-11-01T00:00:00"/>
    <n v="149874"/>
    <s v="PEREIRA"/>
    <s v="Factura devuelta"/>
    <x v="3"/>
    <n v="0"/>
    <m/>
    <m/>
    <m/>
    <m/>
    <s v="Devuelta"/>
    <d v="2023-10-08T00:00:00"/>
    <d v="2024-02-12T00:00:00"/>
    <m/>
    <d v="2024-02-24T00:00:00"/>
    <n v="401"/>
    <s v="Más de 360"/>
    <n v="149874"/>
    <n v="149874"/>
    <n v="0"/>
    <n v="0"/>
    <n v="0"/>
    <n v="0"/>
    <n v="0"/>
    <n v="149874"/>
    <m/>
    <s v="SE DEVUELVE LA AUT 122300083148 ESTA GENERADA PARA OTRO PRESTADOR CLINICA SAN RAFAEL DEBE ESTAR GENERADA PARA  COMFAMILIAR RISARALDA"/>
    <m/>
    <m/>
    <n v="0"/>
    <n v="0"/>
    <n v="149874"/>
    <s v="DEVOLUCION"/>
    <s v="SE DEVUELVE LA AUT 122300083148 ESTA GENERADA PARA OTRO PRESTADOR CLINICA SAN RAFAEL DEBE ESTAR GENERADA PARA COMFAMILIAR RISARALDA"/>
    <s v="AUTORIZACION"/>
    <s v="Servicios hospitalarios"/>
    <s v="Hospitalario"/>
    <m/>
    <n v="0"/>
    <n v="149874"/>
    <n v="0"/>
    <n v="0"/>
    <n v="0"/>
    <n v="0"/>
    <n v="0"/>
    <n v="0"/>
    <n v="0"/>
    <n v="0"/>
    <n v="0"/>
    <m/>
    <m/>
    <m/>
    <n v="0"/>
  </r>
  <r>
    <n v="891480000"/>
    <s v="COMFAMILIAR RISARALDA"/>
    <s v="EI4847311"/>
    <s v="'EI4847311', "/>
    <s v="891480000_EI4847311"/>
    <s v="EI48"/>
    <s v="7311"/>
    <d v="2023-11-01T00:00:00"/>
    <n v="149432"/>
    <s v="PEREIRA"/>
    <s v="Factura devuelta"/>
    <x v="3"/>
    <n v="0"/>
    <m/>
    <m/>
    <m/>
    <m/>
    <s v="Devuelta"/>
    <d v="2023-10-20T00:00:00"/>
    <d v="2024-02-12T00:00:00"/>
    <m/>
    <d v="2024-02-24T00:00:00"/>
    <n v="401"/>
    <s v="Más de 360"/>
    <n v="149432"/>
    <n v="149432"/>
    <n v="0"/>
    <n v="0"/>
    <n v="0"/>
    <n v="0"/>
    <n v="0"/>
    <n v="149432"/>
    <m/>
    <s v="SE DEVUELVE FACTURA LA AUTORIZACION 122300099615 ESTA GENERADA PARA OTRO PRESTADOR CLINICA SAN RAFAEL DEBE ESTAR GENERADA PARA COMFAMILIAR RISARALDA"/>
    <m/>
    <m/>
    <n v="0"/>
    <n v="0"/>
    <n v="149432"/>
    <s v="DEVOLUCION"/>
    <s v="SE DEVUELVE FACTURA LA AUTORIZACION 122300099615 ESTA GENERADA PARA OTRO PRESTADOR CLINICA SAN RAFAEL DEBE ESTAR GENERADA PARA COMFAMILIAR RISARALDA"/>
    <s v="AUTORIZACION"/>
    <s v="Servicios hospitalarios"/>
    <s v="Hospitalario"/>
    <m/>
    <n v="0"/>
    <n v="149432"/>
    <n v="0"/>
    <n v="0"/>
    <n v="0"/>
    <n v="0"/>
    <n v="0"/>
    <n v="0"/>
    <n v="0"/>
    <n v="0"/>
    <n v="0"/>
    <m/>
    <m/>
    <m/>
    <n v="0"/>
  </r>
  <r>
    <n v="891480000"/>
    <s v="COMFAMILIAR RISARALDA"/>
    <s v="EI4847324"/>
    <s v="'EI4847324', "/>
    <s v="891480000_EI4847324"/>
    <s v="EI48"/>
    <s v="7324"/>
    <d v="2023-11-01T00:00:00"/>
    <n v="59857"/>
    <s v="PEREIRA"/>
    <s v="Factura devuelta"/>
    <x v="3"/>
    <n v="0"/>
    <m/>
    <m/>
    <m/>
    <m/>
    <s v="Devuelta"/>
    <d v="2023-10-21T00:00:00"/>
    <d v="2024-02-12T00:00:00"/>
    <m/>
    <d v="2024-02-26T00:00:00"/>
    <n v="399"/>
    <s v="Más de 360"/>
    <n v="59857"/>
    <n v="59857"/>
    <n v="0"/>
    <n v="0"/>
    <n v="0"/>
    <n v="0"/>
    <n v="0"/>
    <n v="59857"/>
    <m/>
    <s v="Se Devuelve factura la Aut 122300099340 esta generada para otro prestador Clinica San Rafael sede Megacentro debe estar generada para COMFAMILIAR RISARALDA"/>
    <m/>
    <m/>
    <n v="0"/>
    <n v="0"/>
    <n v="59857"/>
    <s v="DEVOLUCION"/>
    <s v="Se Devuelve factura la Aut 122300099340 esta generada para otro prestador Clinica San Rafael sede Megacentro debe estar generada para COMFAMILIAR RISARALDA"/>
    <s v="AUTORIZACION"/>
    <s v="Servicios hospitalarios"/>
    <s v="Hospitalario"/>
    <m/>
    <n v="0"/>
    <n v="59857"/>
    <n v="0"/>
    <n v="0"/>
    <n v="0"/>
    <n v="0"/>
    <n v="0"/>
    <n v="0"/>
    <n v="0"/>
    <n v="0"/>
    <n v="0"/>
    <m/>
    <m/>
    <m/>
    <n v="0"/>
  </r>
  <r>
    <n v="891480000"/>
    <s v="COMFAMILIAR RISARALDA"/>
    <s v="EI4847624"/>
    <s v="'EI4847624', "/>
    <s v="891480000_EI4847624"/>
    <s v="EI48"/>
    <s v="7624"/>
    <d v="2023-11-01T00:00:00"/>
    <n v="47677"/>
    <s v="PEREIRA"/>
    <s v="Factura devuelta"/>
    <x v="3"/>
    <n v="0"/>
    <m/>
    <m/>
    <m/>
    <m/>
    <s v="Devuelta"/>
    <d v="2023-10-26T00:00:00"/>
    <d v="2024-02-12T00:00:00"/>
    <m/>
    <d v="2024-02-23T00:00:00"/>
    <n v="402"/>
    <s v="Más de 360"/>
    <n v="47677"/>
    <n v="47677"/>
    <n v="0"/>
    <n v="0"/>
    <n v="0"/>
    <n v="0"/>
    <n v="0"/>
    <n v="47677"/>
    <m/>
    <s v="Se devuelve factura la autorizacion esta generada para otro prestador CLINICA SAN RAFAEL  y debe estar generada para COMFAMILIAR RISARALDA"/>
    <m/>
    <m/>
    <n v="0"/>
    <n v="0"/>
    <n v="47677"/>
    <s v="DEVOLUCION"/>
    <s v="Se devuelve factura la autorizacion esta generada para otro prestador CLINICA SAN RAFAEL y debe estar generada para COMFAMILIAR RISARALDA"/>
    <s v="AUTORIZACION"/>
    <s v="Servicios hospitalarios"/>
    <s v="Hospitalario"/>
    <m/>
    <n v="0"/>
    <n v="47677"/>
    <n v="0"/>
    <n v="0"/>
    <n v="0"/>
    <n v="0"/>
    <n v="0"/>
    <n v="0"/>
    <n v="0"/>
    <n v="0"/>
    <n v="0"/>
    <m/>
    <m/>
    <m/>
    <n v="0"/>
  </r>
  <r>
    <n v="891480000"/>
    <s v="COMFAMILIAR RISARALDA"/>
    <s v="EI6232941"/>
    <s v="'EI6232941', "/>
    <s v="891480000_EI6232941"/>
    <s v="EI62"/>
    <s v="2941"/>
    <d v="2023-11-01T00:00:00"/>
    <n v="79443"/>
    <s v="PEREIRA"/>
    <s v="Factura devuelta"/>
    <x v="3"/>
    <n v="0"/>
    <m/>
    <m/>
    <m/>
    <m/>
    <s v="Devuelta"/>
    <d v="2023-10-20T00:00:00"/>
    <d v="2023-11-15T00:00:00"/>
    <m/>
    <d v="2023-11-24T00:00:00"/>
    <n v="493"/>
    <s v="Más de 360"/>
    <n v="79443"/>
    <n v="79443"/>
    <n v="0"/>
    <n v="0"/>
    <n v="0"/>
    <n v="0"/>
    <n v="0"/>
    <n v="79443"/>
    <m/>
    <s v="Se devuelve factura la autorizacion 122300023035 esta  ya cancelada en la factura EI6317150 revisar tarifa contratada."/>
    <m/>
    <m/>
    <n v="0"/>
    <n v="0"/>
    <n v="79443"/>
    <s v="DEVOLUCION"/>
    <s v="Se devuelve factura la autorizacion 122300023035 esta ya cancelada en la factura EI6317150 revisar tarifa contratada."/>
    <s v="AUTORIZACION"/>
    <s v="Servicios ambulatorios"/>
    <s v="Ambulatorio"/>
    <m/>
    <n v="0"/>
    <n v="79443"/>
    <n v="0"/>
    <n v="0"/>
    <n v="0"/>
    <n v="0"/>
    <n v="0"/>
    <n v="0"/>
    <n v="0"/>
    <n v="0"/>
    <n v="0"/>
    <m/>
    <m/>
    <m/>
    <n v="0"/>
  </r>
  <r>
    <n v="891480000"/>
    <s v="COMFAMILIAR RISARALDA"/>
    <s v="EI8220900"/>
    <s v="'EI8220900', "/>
    <s v="891480000_EI8220900"/>
    <s v="EI82"/>
    <s v="0900"/>
    <d v="2023-11-01T00:00:00"/>
    <n v="195585"/>
    <s v="PEREIRA"/>
    <s v="Factura devuelta"/>
    <x v="3"/>
    <n v="0"/>
    <m/>
    <m/>
    <m/>
    <m/>
    <s v="Devuelta"/>
    <d v="2023-10-04T00:00:00"/>
    <d v="2024-03-01T00:00:00"/>
    <m/>
    <d v="2024-03-29T00:00:00"/>
    <n v="367"/>
    <s v="Más de 360"/>
    <n v="195585"/>
    <n v="195585"/>
    <n v="0"/>
    <n v="0"/>
    <n v="0"/>
    <n v="0"/>
    <n v="0"/>
    <n v="195585"/>
    <m/>
    <s v="se devuevle factura la autorizacion gestionar con el area encargada esta anulada. dar respuesta a esta devolucion cuando ya gestionen la aut que corresponda al servicio facturado."/>
    <m/>
    <m/>
    <n v="0"/>
    <n v="0"/>
    <n v="195585"/>
    <s v="DEVOLUCION"/>
    <s v="se devuevle factura la autorizacion gestionar con el area encargada esta anulada. dar respuesta a esta devolucion cuando ya gestionen la aut que corresponda al servicio facturado."/>
    <s v="AUTORIZACION"/>
    <s v="Servicios Odontológicos ambulatorios"/>
    <s v="Ambulatorio"/>
    <m/>
    <n v="0"/>
    <n v="195585"/>
    <n v="0"/>
    <n v="0"/>
    <n v="0"/>
    <n v="0"/>
    <n v="0"/>
    <n v="0"/>
    <n v="0"/>
    <n v="0"/>
    <n v="0"/>
    <m/>
    <m/>
    <m/>
    <n v="0"/>
  </r>
  <r>
    <n v="891480000"/>
    <s v="COMFAMILIAR RISARALDA"/>
    <s v="EI951440"/>
    <s v="'EI951440', "/>
    <s v="891480000_EI951440"/>
    <s v="EI95"/>
    <s v="440"/>
    <d v="2023-11-01T00:00:00"/>
    <n v="136897"/>
    <s v="PEREIRA"/>
    <s v="Factura devuelta"/>
    <x v="3"/>
    <n v="0"/>
    <m/>
    <m/>
    <m/>
    <m/>
    <s v="Devuelta"/>
    <d v="2023-10-10T00:00:00"/>
    <d v="2024-02-12T00:00:00"/>
    <m/>
    <d v="2024-02-24T00:00:00"/>
    <n v="401"/>
    <s v="Más de 360"/>
    <n v="136897"/>
    <n v="136897"/>
    <n v="0"/>
    <n v="0"/>
    <n v="0"/>
    <n v="0"/>
    <n v="0"/>
    <n v="136897"/>
    <m/>
    <s v="Se Devuelve factura la autorizacion 122300054476 para codigo 881301 esta generada para HOSPITAL SAN PEDRO y debe estar genrada para comfamiliar risaralda"/>
    <m/>
    <m/>
    <n v="0"/>
    <n v="0"/>
    <n v="136897"/>
    <s v="DEVOLUCION"/>
    <s v="Se Devuelve factura la autorizacion 122300054476 para codigo 881301 esta generada para HOSPITAL SAN PEDRO y debe estar genrada para comfamiliar risaralda"/>
    <s v="AUTORIZACION"/>
    <s v="Exámenes de laboratorio, imágenes y otras ayudas diagnósticas ambulatorias"/>
    <s v="Ambulatorio"/>
    <m/>
    <n v="0"/>
    <n v="136897"/>
    <n v="0"/>
    <n v="0"/>
    <n v="0"/>
    <n v="0"/>
    <n v="0"/>
    <n v="0"/>
    <n v="0"/>
    <n v="0"/>
    <n v="0"/>
    <m/>
    <m/>
    <m/>
    <n v="0"/>
  </r>
  <r>
    <n v="891480000"/>
    <s v="COMFAMILIAR RISARALDA"/>
    <s v="EI951441"/>
    <s v="'EI951441', "/>
    <s v="891480000_EI951441"/>
    <s v="EI95"/>
    <s v="441"/>
    <d v="2023-11-01T00:00:00"/>
    <n v="162550"/>
    <s v="PEREIRA"/>
    <s v="Factura devuelta"/>
    <x v="3"/>
    <n v="0"/>
    <m/>
    <m/>
    <m/>
    <m/>
    <s v="Devuelta"/>
    <d v="2023-10-19T00:00:00"/>
    <d v="2024-03-01T00:00:00"/>
    <m/>
    <d v="2024-03-11T00:00:00"/>
    <n v="385"/>
    <s v="Más de 360"/>
    <n v="162550"/>
    <n v="162550"/>
    <n v="0"/>
    <n v="0"/>
    <n v="0"/>
    <n v="0"/>
    <n v="0"/>
    <n v="162550"/>
    <m/>
    <s v="Se devuelve factura no hay autorizacion para el servicio facturado gestionar radicar en la plataforma la solicitud para la generacion de la aut final.        VALIDAR CON EL AREA ENCARGADA.. ANLULADA SIN REEMPLAZO.no se puede dar traite pago "/>
    <m/>
    <m/>
    <n v="0"/>
    <n v="0"/>
    <n v="162550"/>
    <s v="DEVOLUCION"/>
    <s v="Se devuelve factura no hay autorizacion para el servicio facturado gestionar radicar en la plataforma la solicitud para la generacion de la aut final. VALIDAR CON EL AREA ENCARGADA.. ANLULADA SIN REEMPLAZO.no se puede dar traite pago"/>
    <s v="AUTORIZACION"/>
    <s v="Exámenes de laboratorio, imágenes y otras ayudas diagnósticas ambulatorias"/>
    <s v="Ambulatorio"/>
    <m/>
    <n v="0"/>
    <n v="162550"/>
    <n v="0"/>
    <n v="0"/>
    <n v="0"/>
    <n v="0"/>
    <n v="0"/>
    <n v="0"/>
    <n v="0"/>
    <n v="0"/>
    <n v="0"/>
    <m/>
    <m/>
    <m/>
    <n v="0"/>
  </r>
  <r>
    <n v="891480000"/>
    <s v="COMFAMILIAR RISARALDA"/>
    <s v="EJ014127"/>
    <s v="'EJ014127', "/>
    <s v="891480000_EJ014127"/>
    <s v="EJ01"/>
    <s v="127"/>
    <d v="2023-11-01T00:00:00"/>
    <n v="43143"/>
    <s v="PEREIRA"/>
    <s v="Factura devuelta"/>
    <x v="3"/>
    <n v="0"/>
    <m/>
    <m/>
    <m/>
    <m/>
    <s v="Devuelta"/>
    <d v="2023-10-06T00:00:00"/>
    <d v="2023-11-15T00:00:00"/>
    <m/>
    <d v="2023-11-16T00:00:00"/>
    <n v="501"/>
    <s v="Más de 360"/>
    <n v="43143"/>
    <n v="43143"/>
    <n v="0"/>
    <n v="0"/>
    <n v="0"/>
    <n v="0"/>
    <n v="0"/>
    <n v="43143"/>
    <m/>
    <s v="Se devuelve factura la Autorizacion 230463360404350 tiene fecha de vigencia 2 feb 2023 al 15 agosto 2023 y el servicio es de fecha del servicio facturado es de 9 sept 2023 autorizacion vencida. "/>
    <m/>
    <m/>
    <n v="0"/>
    <n v="0"/>
    <n v="43143"/>
    <s v="DEVOLUCION"/>
    <s v="Se devuelve factura la Autorizacion 230463360404350 tiene fecha de vigencia 2 feb 2023 al 15 agosto 2023 y el servicio es de fecha del servicio facturado es de 9 sept 2023 autorizacion vencida."/>
    <s v="AUTORIZACION"/>
    <s v="Servicios ambulatorios"/>
    <s v="Ambulatorio"/>
    <m/>
    <n v="0"/>
    <n v="43143"/>
    <n v="0"/>
    <n v="0"/>
    <n v="0"/>
    <n v="0"/>
    <n v="0"/>
    <n v="0"/>
    <n v="0"/>
    <n v="0"/>
    <n v="0"/>
    <m/>
    <m/>
    <m/>
    <n v="0"/>
  </r>
  <r>
    <n v="891480000"/>
    <s v="COMFAMILIAR RISARALDA"/>
    <s v="EJ0819837"/>
    <s v="'EJ0819837', "/>
    <s v="891480000_EJ0819837"/>
    <s v="EJ08"/>
    <s v="9837"/>
    <d v="2023-11-01T00:00:00"/>
    <n v="57667"/>
    <s v="PEREIRA"/>
    <s v="Factura devuelta"/>
    <x v="3"/>
    <n v="0"/>
    <m/>
    <m/>
    <m/>
    <m/>
    <s v="Devuelta"/>
    <d v="2023-10-18T00:00:00"/>
    <d v="2023-11-15T00:00:00"/>
    <m/>
    <d v="2023-11-18T00:00:00"/>
    <n v="499"/>
    <s v="Más de 360"/>
    <n v="57667"/>
    <n v="57667"/>
    <n v="0"/>
    <n v="0"/>
    <n v="0"/>
    <n v="0"/>
    <n v="0"/>
    <n v="57667"/>
    <m/>
    <s v="Se devuelve Factura el codigo Autorizado 890228-01 no corresponde con el Codigo  Facturado 890202 deben de facturar el que autorizan. Revisar  el codigo reportado en el Rips no coincide con el codigo Autorizado    "/>
    <m/>
    <m/>
    <n v="0"/>
    <n v="0"/>
    <n v="57667"/>
    <s v="DEVOLUCION"/>
    <s v="Se devuelve Factura el codigo Autorizado 890228-01 no corresponde con el Codigo Facturado 890202 deben de facturar el que autorizan. Revisar el codigo reportado en el Rips no coincide con el codigo Autorizado"/>
    <s v="FACTURACION"/>
    <s v="Servicios ambulatorios"/>
    <s v="Ambulatorio"/>
    <m/>
    <n v="0"/>
    <n v="57667"/>
    <n v="0"/>
    <n v="0"/>
    <n v="0"/>
    <n v="0"/>
    <n v="0"/>
    <n v="0"/>
    <n v="0"/>
    <n v="0"/>
    <n v="0"/>
    <m/>
    <m/>
    <m/>
    <n v="0"/>
  </r>
  <r>
    <n v="891480000"/>
    <s v="COMFAMILIAR RISARALDA"/>
    <s v="EI0135365"/>
    <s v="'EI0135365', "/>
    <s v="891480000_EI0135365"/>
    <s v="EI01"/>
    <s v="5365"/>
    <d v="2023-11-07T00:00:00"/>
    <n v="20954"/>
    <s v="PEREIRA"/>
    <s v="Factura devuelta"/>
    <x v="3"/>
    <n v="0"/>
    <m/>
    <m/>
    <m/>
    <m/>
    <s v="Devuelta"/>
    <d v="2023-10-26T00:00:00"/>
    <d v="2023-11-15T00:00:00"/>
    <m/>
    <d v="2023-11-16T00:00:00"/>
    <n v="501"/>
    <s v="Más de 360"/>
    <n v="20954"/>
    <n v="20954"/>
    <n v="0"/>
    <n v="0"/>
    <n v="0"/>
    <n v="0"/>
    <n v="0"/>
    <n v="20954"/>
    <m/>
    <s v="SE DEVUELVE NO ANEXAN SOPORTE DE PDF DE LA FACTURA EI0135365 SOLO ANEXAN H.CLINICA Y AUTORIZACION. "/>
    <m/>
    <m/>
    <n v="0"/>
    <n v="0"/>
    <n v="20954"/>
    <s v="DEVOLUCION"/>
    <s v="SE DEVUELVE NO ANEXAN SOPORTE DE PDF DE LA FACTURA EI0135365 SOLO ANEXAN H.CLINICA Y AUTORIZACION."/>
    <s v="AUTORIZACION"/>
    <s v="Servicios ambulatorios"/>
    <s v="Ambulatorio"/>
    <m/>
    <n v="0"/>
    <n v="20954"/>
    <n v="0"/>
    <n v="0"/>
    <n v="0"/>
    <n v="0"/>
    <n v="0"/>
    <n v="0"/>
    <n v="0"/>
    <n v="0"/>
    <n v="0"/>
    <m/>
    <m/>
    <m/>
    <n v="0"/>
  </r>
  <r>
    <n v="891480000"/>
    <s v="COMFAMILIAR RISARALDA"/>
    <s v="EI0135482"/>
    <s v="'EI0135482', "/>
    <s v="891480000_EI0135482"/>
    <s v="EI01"/>
    <s v="5482"/>
    <d v="2023-11-07T00:00:00"/>
    <n v="264402"/>
    <s v="PEREIRA"/>
    <s v="Factura devuelta"/>
    <x v="3"/>
    <n v="0"/>
    <m/>
    <m/>
    <m/>
    <m/>
    <s v="Devuelta"/>
    <d v="2023-10-27T00:00:00"/>
    <d v="2023-11-15T00:00:00"/>
    <m/>
    <d v="2023-11-30T00:00:00"/>
    <n v="487"/>
    <s v="Más de 360"/>
    <n v="264402"/>
    <n v="264402"/>
    <n v="0"/>
    <n v="0"/>
    <n v="0"/>
    <n v="0"/>
    <n v="0"/>
    <n v="264402"/>
    <m/>
    <s v="Se devuelve factura la autorizacion esta ya cancelada en la factura EI2825337 "/>
    <m/>
    <m/>
    <n v="0"/>
    <n v="0"/>
    <n v="264402"/>
    <s v="DEVOLUCION"/>
    <s v="Se devuelve factura la autorizacion esta ya cancelada en la factura EI2825337"/>
    <s v="AUTORIZACION"/>
    <s v="Servicios ambulatorios"/>
    <s v="Ambulatorio"/>
    <m/>
    <n v="0"/>
    <n v="264402"/>
    <n v="0"/>
    <n v="0"/>
    <n v="0"/>
    <n v="0"/>
    <n v="0"/>
    <n v="0"/>
    <n v="0"/>
    <n v="0"/>
    <n v="0"/>
    <m/>
    <m/>
    <m/>
    <n v="0"/>
  </r>
  <r>
    <n v="891480000"/>
    <s v="COMFAMILIAR RISARALDA"/>
    <s v="EI2826564"/>
    <s v="'EI2826564', "/>
    <s v="891480000_EI2826564"/>
    <s v="EI28"/>
    <s v="6564"/>
    <d v="2023-11-07T00:00:00"/>
    <n v="134628"/>
    <s v="PEREIRA"/>
    <s v="Factura devuelta"/>
    <x v="3"/>
    <n v="0"/>
    <m/>
    <m/>
    <m/>
    <m/>
    <s v="Devuelta"/>
    <d v="2023-10-30T00:00:00"/>
    <d v="2023-11-15T00:00:00"/>
    <m/>
    <d v="2023-11-21T00:00:00"/>
    <n v="496"/>
    <s v="Más de 360"/>
    <n v="134628"/>
    <n v="134628"/>
    <n v="0"/>
    <n v="0"/>
    <n v="0"/>
    <n v="0"/>
    <n v="0"/>
    <n v="134628"/>
    <m/>
    <s v="Se devuelve factura los Codigo Autorizados 378501 - 895100 - 890228-01 no corresponde al codigo facturado 890202 y el378501 si esta pero deben de facturar el que autorizan. y falta que gestionen la aut para el otro codigo facturado. "/>
    <m/>
    <m/>
    <n v="0"/>
    <n v="0"/>
    <n v="134628"/>
    <s v="DEVOLUCION"/>
    <s v="Se devuelve factura los Codigo Autorizados 378501 - 895100 - 890228-01 no corresponde al codigo facturado 890202 y el378501 si esta pero deben de facturar el que autorizan. y falta que gestionen la aut para el otro codigo facturado."/>
    <s v="AUTORIZACION"/>
    <s v="Servicios ambulatorios"/>
    <s v="Ambulatorio"/>
    <m/>
    <n v="0"/>
    <n v="134628"/>
    <n v="0"/>
    <n v="0"/>
    <n v="0"/>
    <n v="0"/>
    <n v="0"/>
    <n v="0"/>
    <n v="0"/>
    <n v="0"/>
    <n v="0"/>
    <m/>
    <m/>
    <m/>
    <n v="0"/>
  </r>
  <r>
    <n v="891480000"/>
    <s v="COMFAMILIAR RISARALDA"/>
    <s v="EI4847923"/>
    <s v="'EI4847923', "/>
    <s v="891480000_EI4847923"/>
    <s v="EI48"/>
    <s v="7923"/>
    <d v="2023-11-07T00:00:00"/>
    <n v="245093"/>
    <s v="PEREIRA"/>
    <s v="Factura devuelta"/>
    <x v="3"/>
    <n v="0"/>
    <m/>
    <m/>
    <m/>
    <m/>
    <s v="Devuelta"/>
    <d v="2023-10-31T00:00:00"/>
    <d v="2024-03-01T00:00:00"/>
    <m/>
    <d v="2024-03-11T00:00:00"/>
    <n v="385"/>
    <s v="Más de 360"/>
    <n v="245093"/>
    <n v="245093"/>
    <n v="0"/>
    <n v="0"/>
    <n v="0"/>
    <n v="0"/>
    <n v="0"/>
    <n v="245093"/>
    <m/>
    <s v="Se devuelve factura la autorizacion 122300109123 esta generada para otro prestador E.S.E. HOSPITAL SAN JOSE LA CELIA devbe estar generada para comfamiliar risaralda."/>
    <m/>
    <m/>
    <n v="0"/>
    <n v="0"/>
    <n v="245093"/>
    <s v="DEVOLUCION"/>
    <s v="Se devuelve factura la autorizacion 122300109123 esta generada para otro prestador E.S.E. HOSPITAL SAN JOSE LA CELIA devbe estar generada para comfamiliar risaralda."/>
    <s v="AUTORIZACION"/>
    <s v="Servicios ambulatorios"/>
    <s v="Ambulatorio"/>
    <m/>
    <n v="0"/>
    <n v="245093"/>
    <n v="0"/>
    <n v="0"/>
    <n v="0"/>
    <n v="0"/>
    <n v="0"/>
    <n v="0"/>
    <n v="0"/>
    <n v="0"/>
    <n v="0"/>
    <m/>
    <m/>
    <m/>
    <n v="0"/>
  </r>
  <r>
    <n v="891480000"/>
    <s v="COMFAMILIAR RISARALDA"/>
    <s v="EI951445"/>
    <s v="'EI951445', "/>
    <s v="891480000_EI951445"/>
    <s v="EI95"/>
    <s v="445"/>
    <d v="2023-11-07T00:00:00"/>
    <n v="165512"/>
    <s v="PEREIRA"/>
    <s v="Factura devuelta"/>
    <x v="3"/>
    <n v="0"/>
    <m/>
    <m/>
    <m/>
    <m/>
    <s v="Devuelta"/>
    <d v="2023-10-27T00:00:00"/>
    <d v="2023-11-15T00:00:00"/>
    <m/>
    <d v="2023-11-24T00:00:00"/>
    <n v="493"/>
    <s v="Más de 360"/>
    <n v="165512"/>
    <n v="165512"/>
    <n v="0"/>
    <n v="0"/>
    <n v="0"/>
    <n v="0"/>
    <n v="0"/>
    <n v="165512"/>
    <m/>
    <s v="Se devuelve factura el Codigo Autorizado 873411 no corresponde al codigo facturado 873412-873411-871040-871070 deben de facturar el que autorizan. Y GESTIONAR LA AUT DE LOS QUE FALTAN POR AUTORIZAR. "/>
    <m/>
    <m/>
    <n v="0"/>
    <n v="0"/>
    <n v="165512"/>
    <s v="DEVOLUCION"/>
    <s v="Se devuelve factura el Codigo Autorizado 873411 no corresponde al codigo facturado 873412-873411-871040-871070 deben de facturar el que autorizan. Y GESTIONAR LA AUT DE LOS QUE FALTAN POR AUTORIZAR."/>
    <s v="AUTORIZACION"/>
    <s v="Servicios ambulatorios"/>
    <s v="Ambulatorio"/>
    <m/>
    <n v="0"/>
    <n v="165512"/>
    <n v="0"/>
    <n v="0"/>
    <n v="0"/>
    <n v="0"/>
    <n v="0"/>
    <n v="0"/>
    <n v="0"/>
    <n v="0"/>
    <n v="0"/>
    <m/>
    <m/>
    <m/>
    <n v="0"/>
  </r>
  <r>
    <n v="891480000"/>
    <s v="COMFAMILIAR RISARALDA"/>
    <s v="EI9642993"/>
    <s v="'EI9642993', "/>
    <s v="891480000_EI9642993"/>
    <s v="EI96"/>
    <s v="2993"/>
    <d v="2023-11-07T00:00:00"/>
    <n v="112315"/>
    <s v="PEREIRA"/>
    <s v="Factura devuelta"/>
    <x v="3"/>
    <n v="0"/>
    <m/>
    <m/>
    <m/>
    <m/>
    <s v="Devuelta"/>
    <d v="2023-10-26T00:00:00"/>
    <d v="2023-11-15T00:00:00"/>
    <m/>
    <d v="2023-11-21T00:00:00"/>
    <n v="496"/>
    <s v="Más de 360"/>
    <n v="112315"/>
    <n v="112315"/>
    <n v="0"/>
    <n v="0"/>
    <n v="0"/>
    <n v="0"/>
    <n v="0"/>
    <n v="112315"/>
    <m/>
    <s v="Se Devuelve factura cuando radicaron no anexaron el pdf de la factura EI9642993. solo envian la Autorizacion y la h.clinica. revisar y anexar todos los soportes correspondientes."/>
    <m/>
    <m/>
    <n v="0"/>
    <n v="0"/>
    <n v="112315"/>
    <s v="DEVOLUCION"/>
    <s v="Se Devuelve factura cuando radicaron no anexaron el pdf de la factura EI9642993. solo envian la Autorizacion y la h.clinica. revisar y anexar todos los soportes correspondientes."/>
    <s v="AUTORIZACION"/>
    <s v="Servicios ambulatorios"/>
    <s v="Ambulatorio"/>
    <m/>
    <n v="0"/>
    <n v="112315"/>
    <n v="0"/>
    <n v="0"/>
    <n v="0"/>
    <n v="0"/>
    <n v="0"/>
    <n v="0"/>
    <n v="0"/>
    <n v="0"/>
    <n v="0"/>
    <m/>
    <m/>
    <m/>
    <n v="0"/>
  </r>
  <r>
    <n v="891480000"/>
    <s v="COMFAMILIAR RISARALDA"/>
    <s v="EI0136051"/>
    <s v="'EI0136051', "/>
    <s v="891480000_EI0136051"/>
    <s v="EI01"/>
    <s v="6051"/>
    <d v="2023-12-01T00:00:00"/>
    <n v="83761"/>
    <s v="PEREIRA"/>
    <s v="Factura devuelta"/>
    <x v="3"/>
    <n v="0"/>
    <m/>
    <m/>
    <m/>
    <m/>
    <s v="Devuelta"/>
    <d v="2023-11-08T00:00:00"/>
    <d v="2023-12-04T00:00:00"/>
    <m/>
    <d v="2023-12-13T00:00:00"/>
    <n v="474"/>
    <s v="Más de 360"/>
    <n v="83761"/>
    <n v="83761"/>
    <n v="0"/>
    <n v="0"/>
    <n v="0"/>
    <n v="0"/>
    <n v="0"/>
    <n v="83761"/>
    <m/>
    <s v="Se Devuelve no anexan soporte de PDF de la factura EI0136051 solo envian autorizacion y h.clinica . reviar y anexar soportes."/>
    <m/>
    <m/>
    <n v="0"/>
    <n v="0"/>
    <n v="83761"/>
    <s v="DEVOLUCION"/>
    <s v="Se Devuelve no anexan soporte de PDF de la factura EI0136051 solo envian autorizacion y h.clinica . reviar y anexar soportes."/>
    <s v="AUTORIZACION"/>
    <s v="Servicios ambulatorios"/>
    <s v="Ambulatorio"/>
    <m/>
    <n v="0"/>
    <n v="83761"/>
    <n v="0"/>
    <n v="0"/>
    <n v="0"/>
    <n v="0"/>
    <n v="0"/>
    <n v="0"/>
    <n v="0"/>
    <n v="0"/>
    <n v="0"/>
    <m/>
    <m/>
    <m/>
    <n v="0"/>
  </r>
  <r>
    <n v="891480000"/>
    <s v="COMFAMILIAR RISARALDA"/>
    <s v="EI2827314"/>
    <s v="'EI2827314', "/>
    <s v="891480000_EI2827314"/>
    <s v="EI28"/>
    <s v="7314"/>
    <d v="2023-12-01T00:00:00"/>
    <n v="103268"/>
    <s v="PEREIRA"/>
    <s v="Factura devuelta"/>
    <x v="3"/>
    <n v="0"/>
    <m/>
    <m/>
    <m/>
    <m/>
    <s v="Devuelta"/>
    <d v="2023-11-16T00:00:00"/>
    <d v="2023-12-01T00:00:00"/>
    <m/>
    <d v="2023-12-14T00:00:00"/>
    <n v="473"/>
    <s v="Más de 360"/>
    <n v="103268"/>
    <n v="103268"/>
    <n v="0"/>
    <n v="0"/>
    <n v="0"/>
    <n v="0"/>
    <n v="0"/>
    <n v="103268"/>
    <m/>
    <s v="Se Devuelve no anexan soporte de PDF de la factura que radican EI2827314. solo envian autorizaicon y h.clinica. revisar y anexar soportes completos"/>
    <m/>
    <m/>
    <n v="0"/>
    <n v="0"/>
    <n v="103268"/>
    <s v="DEVOLUCION"/>
    <s v="Se Devuelve no anexan soporte de PDF de la factura que radican EI2827314. solo envian autorizaicon y h.clinica. revisar y anexar soportes completos"/>
    <s v="AUTORIZACION"/>
    <s v="Servicios ambulatorios"/>
    <s v="Ambulatorio"/>
    <m/>
    <n v="0"/>
    <n v="103268"/>
    <n v="0"/>
    <n v="0"/>
    <n v="0"/>
    <n v="0"/>
    <n v="0"/>
    <n v="0"/>
    <n v="0"/>
    <n v="0"/>
    <n v="0"/>
    <m/>
    <m/>
    <m/>
    <n v="0"/>
  </r>
  <r>
    <n v="891480000"/>
    <s v="COMFAMILIAR RISARALDA"/>
    <s v="EI441313"/>
    <s v="'EI441313', "/>
    <s v="891480000_EI441313"/>
    <s v="EI44"/>
    <s v="313"/>
    <d v="2023-12-01T00:00:00"/>
    <n v="6192715"/>
    <s v="PEREIRA"/>
    <s v="Factura devuelta"/>
    <x v="3"/>
    <n v="0"/>
    <m/>
    <m/>
    <m/>
    <m/>
    <s v="Devuelta"/>
    <d v="2023-11-16T00:00:00"/>
    <d v="2024-04-10T00:00:00"/>
    <m/>
    <d v="2024-04-15T00:00:00"/>
    <n v="350"/>
    <s v="181-360"/>
    <n v="6192715"/>
    <n v="6192715"/>
    <n v="0"/>
    <n v="0"/>
    <n v="0"/>
    <n v="0"/>
    <n v="0"/>
    <n v="6192715"/>
    <m/>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m/>
    <m/>
    <n v="0"/>
    <n v="0"/>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s v="AUTORIZACION"/>
    <s v="Servicios hospitalarios"/>
    <s v="Hospitalario"/>
    <m/>
    <n v="0"/>
    <n v="6192715"/>
    <n v="0"/>
    <n v="0"/>
    <n v="0"/>
    <n v="0"/>
    <n v="0"/>
    <n v="0"/>
    <n v="0"/>
    <n v="0"/>
    <n v="0"/>
    <m/>
    <m/>
    <m/>
    <n v="0"/>
  </r>
  <r>
    <n v="891480000"/>
    <s v="COMFAMILIAR RISARALDA"/>
    <s v="EI4848174"/>
    <s v="'EI4848174', "/>
    <s v="891480000_EI4848174"/>
    <s v="EI48"/>
    <s v="8174"/>
    <d v="2023-12-01T00:00:00"/>
    <n v="20811"/>
    <s v="PEREIRA"/>
    <s v="Factura devuelta"/>
    <x v="3"/>
    <n v="0"/>
    <m/>
    <m/>
    <m/>
    <m/>
    <s v="Devuelta"/>
    <d v="2023-11-05T00:00:00"/>
    <d v="2023-12-04T00:00:00"/>
    <m/>
    <d v="2023-12-12T00:00:00"/>
    <n v="475"/>
    <s v="Más de 360"/>
    <n v="20811"/>
    <n v="20811"/>
    <n v="0"/>
    <n v="0"/>
    <n v="0"/>
    <n v="0"/>
    <n v="0"/>
    <n v="20811"/>
    <m/>
    <s v="se Develve factura la Autorizacion esta generada para Clinica san Rafael sede megacentro debe estar generada para comfamiliar Risaralda.gestionar con el area encargada. "/>
    <m/>
    <m/>
    <n v="0"/>
    <n v="0"/>
    <n v="20811"/>
    <s v="DEVOLUCION"/>
    <s v="se Develve factura la Autorizacion esta generada para Clinica san Rafael sede megacentro debe estar generada para comfamiliar Risaralda.gestionar con el area encargada."/>
    <s v="AUTORIZACION"/>
    <s v="Servicios hospitalarios"/>
    <s v="Hospitalario"/>
    <m/>
    <n v="0"/>
    <n v="20811"/>
    <n v="0"/>
    <n v="0"/>
    <n v="0"/>
    <n v="0"/>
    <n v="0"/>
    <n v="0"/>
    <n v="0"/>
    <n v="0"/>
    <n v="0"/>
    <m/>
    <m/>
    <m/>
    <n v="0"/>
  </r>
  <r>
    <n v="891480000"/>
    <s v="COMFAMILIAR RISARALDA"/>
    <s v="EI608262"/>
    <s v="'EI608262', "/>
    <s v="891480000_EI608262"/>
    <s v="EI60"/>
    <s v="262"/>
    <d v="2023-12-01T00:00:00"/>
    <n v="22500"/>
    <s v="PEREIRA"/>
    <s v="Factura devuelta"/>
    <x v="3"/>
    <n v="0"/>
    <m/>
    <m/>
    <m/>
    <m/>
    <s v="Devuelta"/>
    <d v="2023-11-14T00:00:00"/>
    <d v="2023-12-06T00:00:00"/>
    <m/>
    <d v="2023-12-12T00:00:00"/>
    <n v="475"/>
    <s v="Más de 360"/>
    <n v="22500"/>
    <n v="22500"/>
    <n v="0"/>
    <n v="0"/>
    <n v="0"/>
    <n v="0"/>
    <n v="0"/>
    <n v="22500"/>
    <m/>
    <s v="Se Devuelve factura no pbs mipres sin Autorizacion validar con el area encargada."/>
    <m/>
    <m/>
    <n v="0"/>
    <n v="0"/>
    <n v="22500"/>
    <s v="DEVOLUCION"/>
    <s v="Se Devuelve factura no pbs mipres sin Autorizacion validar con el area encargada."/>
    <s v="NO PBS"/>
    <s v="Servicios hospitalarios"/>
    <s v="Hospitalario"/>
    <m/>
    <n v="0"/>
    <n v="22500"/>
    <n v="0"/>
    <n v="0"/>
    <n v="0"/>
    <n v="0"/>
    <n v="0"/>
    <n v="0"/>
    <n v="0"/>
    <n v="0"/>
    <n v="0"/>
    <m/>
    <m/>
    <m/>
    <n v="0"/>
  </r>
  <r>
    <n v="891480000"/>
    <s v="COMFAMILIAR RISARALDA"/>
    <s v="EI608289"/>
    <s v="'EI608289', "/>
    <s v="891480000_EI608289"/>
    <s v="EI60"/>
    <s v="289"/>
    <d v="2023-12-01T00:00:00"/>
    <n v="4399972"/>
    <s v="PEREIRA"/>
    <s v="Factura devuelta"/>
    <x v="3"/>
    <n v="0"/>
    <m/>
    <m/>
    <m/>
    <m/>
    <s v="Devuelta"/>
    <d v="2023-11-16T00:00:00"/>
    <d v="2024-09-10T00:00:00"/>
    <m/>
    <d v="2024-10-03T00:00:00"/>
    <n v="179"/>
    <s v="91-180"/>
    <n v="4704572"/>
    <n v="4704572"/>
    <n v="0"/>
    <n v="0"/>
    <n v="0"/>
    <n v="0"/>
    <n v="0"/>
    <n v="4704572"/>
    <m/>
    <s v="se devuelve factura no hay autorizacion para el servicio facturado . la que envian 122300115396  Clinica San Rafael sede Megacentro esta generada para otro prestador gestionar con el area encargada de autorizaciones."/>
    <m/>
    <m/>
    <n v="0"/>
    <n v="0"/>
    <n v="4704572"/>
    <s v="DEVOLUCION"/>
    <s v="se devuelve factura no hay autorizacion para el servicio facturado . la que envian 122300115396 Clinica San Rafael sede Megacentro esta generada para otro prestador gestionar con el area encargada de autorizaciones."/>
    <s v="AUTORIZACION"/>
    <s v="Servicios hospitalarios"/>
    <s v="Hospitalario"/>
    <m/>
    <n v="0"/>
    <n v="4399972"/>
    <n v="0"/>
    <n v="0"/>
    <n v="0"/>
    <n v="0"/>
    <n v="0"/>
    <n v="0"/>
    <n v="0"/>
    <n v="0"/>
    <n v="0"/>
    <m/>
    <m/>
    <m/>
    <n v="0"/>
  </r>
  <r>
    <n v="891480000"/>
    <s v="COMFAMILIAR RISARALDA"/>
    <s v="EI6319559"/>
    <s v="'EI6319559', "/>
    <s v="891480000_EI6319559"/>
    <s v="EI63"/>
    <s v="9559"/>
    <d v="2023-12-01T00:00:00"/>
    <n v="75462"/>
    <s v="PEREIRA"/>
    <s v="Factura devuelta"/>
    <x v="3"/>
    <n v="0"/>
    <m/>
    <m/>
    <m/>
    <m/>
    <s v="Devuelta"/>
    <d v="2023-11-16T00:00:00"/>
    <d v="2023-12-06T00:00:00"/>
    <m/>
    <d v="2023-12-13T00:00:00"/>
    <n v="474"/>
    <s v="Más de 360"/>
    <n v="75462"/>
    <n v="75462"/>
    <n v="0"/>
    <n v="0"/>
    <n v="0"/>
    <n v="0"/>
    <n v="0"/>
    <n v="75462"/>
    <m/>
    <s v="Se  Devuelve no anexan soporte pdf de la factura EI6319559 solo envian autorizacion y h.clinica revisar y anexar todos los soportes."/>
    <m/>
    <m/>
    <n v="0"/>
    <n v="0"/>
    <n v="75462"/>
    <s v="DEVOLUCION"/>
    <s v="Se Devuelve no anexan soporte pdf de la factura EI6319559 solo envian autorizacion y h.clinica revisar y anexar todos los soportes."/>
    <s v="AUTORIZACION"/>
    <s v="Servicios ambulatorios"/>
    <s v="Ambulatorio"/>
    <m/>
    <n v="0"/>
    <n v="75462"/>
    <n v="0"/>
    <n v="0"/>
    <n v="0"/>
    <n v="0"/>
    <n v="0"/>
    <n v="0"/>
    <n v="0"/>
    <n v="0"/>
    <n v="0"/>
    <m/>
    <m/>
    <m/>
    <n v="0"/>
  </r>
  <r>
    <n v="891480000"/>
    <s v="COMFAMILIAR RISARALDA"/>
    <s v="EI6425648"/>
    <s v="'EI6425648', "/>
    <s v="891480000_EI6425648"/>
    <s v="EI64"/>
    <s v="5648"/>
    <d v="2023-12-01T00:00:00"/>
    <n v="60165"/>
    <s v="PEREIRA"/>
    <s v="Factura devuelta"/>
    <x v="3"/>
    <n v="0"/>
    <m/>
    <m/>
    <m/>
    <m/>
    <s v="Devuelta"/>
    <d v="2023-11-02T00:00:00"/>
    <d v="2023-12-04T00:00:00"/>
    <m/>
    <d v="2023-12-13T00:00:00"/>
    <n v="474"/>
    <s v="Más de 360"/>
    <n v="60165"/>
    <n v="60165"/>
    <n v="0"/>
    <n v="0"/>
    <n v="0"/>
    <n v="0"/>
    <n v="0"/>
    <n v="60165"/>
    <m/>
    <s v="Se devuelve factura el Codigo Autorizado 906442 no corresponde al codigo facturado 906440 deben de facturar el que autorizan. "/>
    <m/>
    <m/>
    <n v="0"/>
    <n v="0"/>
    <n v="60165"/>
    <s v="DEVOLUCION"/>
    <s v="Se devuelve factura el Codigo Autorizado 906442 no corresponde al codigo facturado 906440 deben de facturar el que autorizan."/>
    <s v="AUTORIZACION"/>
    <s v="Servicios ambulatorios"/>
    <s v="Ambulatorio"/>
    <m/>
    <n v="0"/>
    <n v="60165"/>
    <n v="0"/>
    <n v="0"/>
    <n v="0"/>
    <n v="0"/>
    <n v="0"/>
    <n v="0"/>
    <n v="0"/>
    <n v="0"/>
    <n v="0"/>
    <m/>
    <m/>
    <m/>
    <n v="0"/>
  </r>
  <r>
    <n v="891480000"/>
    <s v="COMFAMILIAR RISARALDA"/>
    <s v="EI651304"/>
    <s v="'EI651304', "/>
    <s v="891480000_EI651304"/>
    <s v="EI65"/>
    <s v="304"/>
    <d v="2023-12-01T00:00:00"/>
    <n v="86329"/>
    <s v="PEREIRA"/>
    <s v="Factura devuelta"/>
    <x v="3"/>
    <n v="0"/>
    <m/>
    <m/>
    <m/>
    <m/>
    <s v="Devuelta"/>
    <d v="2023-08-15T00:00:00"/>
    <d v="2024-02-15T00:00:00"/>
    <m/>
    <d v="2024-02-23T00:00:00"/>
    <n v="402"/>
    <s v="Más de 360"/>
    <n v="86329"/>
    <n v="86329"/>
    <n v="0"/>
    <n v="0"/>
    <n v="0"/>
    <n v="0"/>
    <n v="0"/>
    <n v="86329"/>
    <m/>
    <s v="Se Devuelve radicado no anexan PDF de la factura EI651304 solo anexan autorizacion y epicrisis"/>
    <m/>
    <m/>
    <n v="0"/>
    <n v="0"/>
    <n v="86329"/>
    <s v="DEVOLUCION"/>
    <s v="Se Devuelve radicado no anexan PDF de la factura EI651304 solo anexan autorizacion y epicrisis"/>
    <s v="AUTORIZACION"/>
    <s v="Servicios ambulatorios"/>
    <s v="Ambulatorio"/>
    <m/>
    <n v="0"/>
    <n v="86329"/>
    <n v="0"/>
    <n v="0"/>
    <n v="0"/>
    <n v="0"/>
    <n v="0"/>
    <n v="0"/>
    <n v="0"/>
    <n v="0"/>
    <n v="0"/>
    <m/>
    <m/>
    <m/>
    <n v="0"/>
  </r>
  <r>
    <n v="891480000"/>
    <s v="COMFAMILIAR RISARALDA"/>
    <s v="EI9317930"/>
    <s v="'EI9317930', "/>
    <s v="891480000_EI9317930"/>
    <s v="EI93"/>
    <s v="7930"/>
    <d v="2023-12-01T00:00:00"/>
    <n v="65305"/>
    <s v="PEREIRA"/>
    <s v="Factura devuelta"/>
    <x v="3"/>
    <n v="0"/>
    <m/>
    <m/>
    <m/>
    <m/>
    <s v="Devuelta"/>
    <d v="2023-11-07T00:00:00"/>
    <d v="2023-12-04T00:00:00"/>
    <m/>
    <d v="2023-12-13T00:00:00"/>
    <n v="474"/>
    <s v="Más de 360"/>
    <n v="65305"/>
    <n v="65305"/>
    <n v="0"/>
    <n v="0"/>
    <n v="0"/>
    <n v="0"/>
    <n v="0"/>
    <n v="65305"/>
    <m/>
    <s v="Se devuelve factura el Codigo Autorizado 890228 no corresponde al codigo facturado 890328 deben de facturar el que autorizan. "/>
    <m/>
    <m/>
    <n v="0"/>
    <n v="0"/>
    <n v="65305"/>
    <s v="DEVOLUCION"/>
    <s v="Se devuelve factura el Codigo Autorizado 890228 no corresponde al codigo facturado 890328 deben de facturar el que autorizan."/>
    <s v="AUTORIZACION"/>
    <s v="Servicios ambulatorios"/>
    <s v="Ambulatorio"/>
    <m/>
    <n v="0"/>
    <n v="65305"/>
    <n v="0"/>
    <n v="0"/>
    <n v="0"/>
    <n v="0"/>
    <n v="0"/>
    <n v="0"/>
    <n v="0"/>
    <n v="0"/>
    <n v="0"/>
    <m/>
    <m/>
    <m/>
    <n v="0"/>
  </r>
  <r>
    <n v="891480000"/>
    <s v="COMFAMILIAR RISARALDA"/>
    <s v="EI9317985"/>
    <s v="'EI9317985', "/>
    <s v="891480000_EI9317985"/>
    <s v="EI93"/>
    <s v="7985"/>
    <d v="2023-12-01T00:00:00"/>
    <n v="65305"/>
    <s v="PEREIRA"/>
    <s v="Factura devuelta"/>
    <x v="3"/>
    <n v="0"/>
    <m/>
    <m/>
    <m/>
    <m/>
    <s v="Devuelta"/>
    <d v="2023-11-10T00:00:00"/>
    <d v="2023-12-04T00:00:00"/>
    <m/>
    <d v="2023-12-13T00:00:00"/>
    <n v="474"/>
    <s v="Más de 360"/>
    <n v="65305"/>
    <n v="65305"/>
    <n v="0"/>
    <n v="0"/>
    <n v="0"/>
    <n v="0"/>
    <n v="0"/>
    <n v="65305"/>
    <m/>
    <s v="Se devuelve factura el Codigo Autorizado 890228 no corresponde al codigo facturado 890328 deben de facturar el que autorizan. "/>
    <m/>
    <m/>
    <n v="0"/>
    <n v="0"/>
    <n v="65305"/>
    <s v="DEVOLUCION"/>
    <s v="Se devuelve factura el Codigo Autorizado 890228 no corresponde al codigo facturado 890328 deben de facturar el que autorizan."/>
    <s v="AUTORIZACION"/>
    <s v="Servicios ambulatorios"/>
    <s v="Ambulatorio"/>
    <m/>
    <n v="0"/>
    <n v="65305"/>
    <n v="0"/>
    <n v="0"/>
    <n v="0"/>
    <n v="0"/>
    <n v="0"/>
    <n v="0"/>
    <n v="0"/>
    <n v="0"/>
    <n v="0"/>
    <m/>
    <m/>
    <m/>
    <n v="0"/>
  </r>
  <r>
    <n v="891480000"/>
    <s v="COMFAMILIAR RISARALDA"/>
    <s v="EI951448"/>
    <s v="'EI951448', "/>
    <s v="891480000_EI951448"/>
    <s v="EI95"/>
    <s v="448"/>
    <d v="2023-12-01T00:00:00"/>
    <n v="136931"/>
    <s v="PEREIRA"/>
    <s v="Factura devuelta"/>
    <x v="3"/>
    <n v="0"/>
    <m/>
    <m/>
    <m/>
    <m/>
    <s v="Devuelta"/>
    <d v="2023-11-03T00:00:00"/>
    <d v="2023-12-04T00:00:00"/>
    <m/>
    <d v="2023-12-14T00:00:00"/>
    <n v="473"/>
    <s v="Más de 360"/>
    <n v="136931"/>
    <n v="136931"/>
    <n v="0"/>
    <n v="0"/>
    <n v="0"/>
    <n v="0"/>
    <n v="0"/>
    <n v="136931"/>
    <m/>
    <s v="Se devuelve factura el Codigo Autorizado 882318 no corresponde al codigo facturado 882317 deben de facturar el que autorizan. "/>
    <m/>
    <m/>
    <n v="0"/>
    <n v="0"/>
    <n v="136931"/>
    <s v="DEVOLUCION"/>
    <s v="Se devuelve factura el Codigo Autorizado 882318 no corresponde al codigo facturado 882317 deben de facturar el que autorizan."/>
    <s v="AUTORIZACION"/>
    <s v="Servicios ambulatorios"/>
    <s v="Ambulatorio"/>
    <m/>
    <n v="0"/>
    <n v="136931"/>
    <n v="0"/>
    <n v="0"/>
    <n v="0"/>
    <n v="0"/>
    <n v="0"/>
    <n v="0"/>
    <n v="0"/>
    <n v="0"/>
    <n v="0"/>
    <m/>
    <m/>
    <m/>
    <n v="0"/>
  </r>
  <r>
    <n v="891480000"/>
    <s v="COMFAMILIAR RISARALDA"/>
    <s v="EI951451"/>
    <s v="'EI951451', "/>
    <s v="891480000_EI951451"/>
    <s v="EI95"/>
    <s v="451"/>
    <d v="2023-12-01T00:00:00"/>
    <n v="128596"/>
    <s v="PEREIRA"/>
    <s v="Factura devuelta"/>
    <x v="3"/>
    <n v="0"/>
    <m/>
    <m/>
    <m/>
    <m/>
    <s v="Devuelta"/>
    <d v="2023-11-08T00:00:00"/>
    <d v="2023-12-04T00:00:00"/>
    <m/>
    <d v="2023-12-14T00:00:00"/>
    <n v="473"/>
    <s v="Más de 360"/>
    <n v="132696"/>
    <n v="132696"/>
    <n v="0"/>
    <n v="0"/>
    <n v="0"/>
    <n v="0"/>
    <n v="0"/>
    <n v="132696"/>
    <m/>
    <s v="Se devuelve factura no hay autorizacion para el servicio facturado gestionar radicar en la plataforma la solicitud para la generacion de la aut final.                                                                                                                            LA AUT que envian esta anulada Gestionar con el area encargada. Redireccionamiento del servicio"/>
    <m/>
    <m/>
    <n v="0"/>
    <n v="0"/>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s v="Servicios ambulatorios"/>
    <s v="Ambulatorio"/>
    <m/>
    <n v="0"/>
    <n v="128596"/>
    <n v="0"/>
    <n v="0"/>
    <n v="0"/>
    <n v="0"/>
    <n v="0"/>
    <n v="0"/>
    <n v="0"/>
    <n v="0"/>
    <n v="0"/>
    <m/>
    <m/>
    <m/>
    <n v="0"/>
  </r>
  <r>
    <n v="891480000"/>
    <s v="COMFAMILIAR RISARALDA"/>
    <s v="EJ2626593"/>
    <s v="'EJ2626593', "/>
    <s v="891480000_EJ2626593"/>
    <s v="EJ26"/>
    <s v="6593"/>
    <d v="2023-12-01T00:00:00"/>
    <n v="7121"/>
    <s v="PEREIRA"/>
    <s v="Factura devuelta"/>
    <x v="3"/>
    <n v="0"/>
    <m/>
    <m/>
    <m/>
    <m/>
    <s v="Devuelta"/>
    <d v="2023-11-16T00:00:00"/>
    <d v="2023-12-06T00:00:00"/>
    <m/>
    <d v="2023-12-12T00:00:00"/>
    <n v="475"/>
    <s v="Más de 360"/>
    <n v="7121"/>
    <n v="7121"/>
    <n v="0"/>
    <n v="0"/>
    <n v="0"/>
    <n v="0"/>
    <n v="0"/>
    <n v="7121"/>
    <m/>
    <s v="Se devuelve factura no hay autorizacion para el servicio facturado gestionar radicar en la plataforma la solicitud para la generacion de la aut final.                                                                                                                            la aut que envian anulada. se escala sin reemplazo.gestionar con el area encargada."/>
    <m/>
    <m/>
    <n v="0"/>
    <n v="0"/>
    <n v="7121"/>
    <s v="DEVOLUCION"/>
    <s v="Se devuelve factura no hay autorizacion para el servicio facturado gestionar radicar en la plataforma la solicitud para la generacion de la aut final. la aut que envian anulada. se escala sin reemplazo.gestionar con el area encargada."/>
    <s v="AUTORIZACION"/>
    <s v="Servicios ambulatorios"/>
    <s v="Ambulatorio"/>
    <m/>
    <n v="0"/>
    <n v="7121"/>
    <n v="0"/>
    <n v="0"/>
    <n v="0"/>
    <n v="0"/>
    <n v="0"/>
    <n v="0"/>
    <n v="0"/>
    <n v="0"/>
    <n v="0"/>
    <m/>
    <m/>
    <m/>
    <n v="0"/>
  </r>
  <r>
    <n v="891480000"/>
    <s v="COMFAMILIAR RISARALDA"/>
    <s v="EJ2736919"/>
    <s v="'EJ2736919', "/>
    <s v="891480000_EJ2736919"/>
    <s v="EJ27"/>
    <s v="6919"/>
    <d v="2023-12-01T00:00:00"/>
    <n v="39468"/>
    <s v="PEREIRA"/>
    <s v="Factura devuelta"/>
    <x v="3"/>
    <n v="0"/>
    <m/>
    <m/>
    <m/>
    <m/>
    <s v="Devuelta"/>
    <d v="2023-11-16T00:00:00"/>
    <d v="2023-12-06T00:00:00"/>
    <m/>
    <d v="2023-12-12T00:00:00"/>
    <n v="475"/>
    <s v="Más de 360"/>
    <n v="39468"/>
    <n v="39468"/>
    <n v="0"/>
    <n v="0"/>
    <n v="0"/>
    <n v="0"/>
    <n v="0"/>
    <n v="39468"/>
    <m/>
    <s v="Se devuelve no anexan pdf de la factura que radican EJ2736919. solo envian autorizacion  y el resultado del examen. validar y anexar todos los soportes completos "/>
    <m/>
    <m/>
    <n v="0"/>
    <n v="0"/>
    <n v="39468"/>
    <s v="DEVOLUCION"/>
    <s v="Se devuelve no anexan pdf de la factura que radican EJ2736919. solo envian autorizacion y el resultado del examen. validar y anexar todos los soportes completos"/>
    <s v="AUTORIZACION"/>
    <s v="Servicios ambulatorios"/>
    <s v="Ambulatorio"/>
    <m/>
    <n v="0"/>
    <n v="39468"/>
    <n v="0"/>
    <n v="0"/>
    <n v="0"/>
    <n v="0"/>
    <n v="0"/>
    <n v="0"/>
    <n v="0"/>
    <n v="0"/>
    <n v="0"/>
    <m/>
    <m/>
    <m/>
    <n v="0"/>
  </r>
  <r>
    <n v="891480000"/>
    <s v="COMFAMILIAR RISARALDA"/>
    <s v="EJ287753"/>
    <s v="'EJ287753', "/>
    <s v="891480000_EJ287753"/>
    <s v="EJ28"/>
    <s v="753"/>
    <d v="2023-12-01T00:00:00"/>
    <n v="142062"/>
    <s v="PEREIRA"/>
    <s v="Factura devuelta"/>
    <x v="3"/>
    <n v="0"/>
    <m/>
    <m/>
    <m/>
    <m/>
    <s v="Devuelta"/>
    <d v="2023-11-23T00:00:00"/>
    <d v="2023-12-06T00:00:00"/>
    <m/>
    <d v="2023-12-14T00:00:00"/>
    <n v="473"/>
    <s v="Más de 360"/>
    <n v="142062"/>
    <n v="142062"/>
    <n v="0"/>
    <n v="0"/>
    <n v="0"/>
    <n v="0"/>
    <n v="0"/>
    <n v="142062"/>
    <m/>
    <s v="Se devuelve factura  Autorizacion vencida fecha de 24 agosto 2023 al 22 noviembre 2023 y el servicio se realiza segun soporte hclinica el 25 nov 2023"/>
    <m/>
    <m/>
    <n v="0"/>
    <n v="0"/>
    <n v="142062"/>
    <s v="DEVOLUCION"/>
    <s v="Se devuelve factura Autorizacion vencida fecha de 24 agosto 2023 al 22 noviembre 2023 y el servicio se realiza segun soporte hclinica el 25 nov 2023"/>
    <s v="AUTORIZACION"/>
    <s v="Servicios hospitalarios"/>
    <s v="Hospitalario"/>
    <m/>
    <n v="0"/>
    <n v="142062"/>
    <n v="0"/>
    <n v="0"/>
    <n v="0"/>
    <n v="0"/>
    <n v="0"/>
    <n v="0"/>
    <n v="0"/>
    <n v="0"/>
    <n v="0"/>
    <m/>
    <m/>
    <m/>
    <n v="0"/>
  </r>
  <r>
    <n v="891480000"/>
    <s v="COMFAMILIAR RISARALDA"/>
    <s v="EJ3321513"/>
    <s v="'EJ3321513', "/>
    <s v="891480000_EJ3321513"/>
    <s v="EJ33"/>
    <s v="1513"/>
    <d v="2023-12-01T00:00:00"/>
    <n v="7754"/>
    <s v="PEREIRA"/>
    <s v="Factura devuelta"/>
    <x v="3"/>
    <n v="0"/>
    <m/>
    <m/>
    <m/>
    <m/>
    <s v="Devuelta"/>
    <d v="2023-11-10T00:00:00"/>
    <d v="2023-12-01T00:00:00"/>
    <m/>
    <d v="2023-12-12T00:00:00"/>
    <n v="475"/>
    <s v="Más de 360"/>
    <n v="7754"/>
    <n v="7754"/>
    <n v="0"/>
    <n v="0"/>
    <n v="0"/>
    <n v="0"/>
    <n v="0"/>
    <n v="7754"/>
    <m/>
    <s v="Se devuelve factura el Codigo Autorizado 902204 no corresponde al codigo facturado 902205 deben de facturar el que autorizan. "/>
    <m/>
    <m/>
    <n v="0"/>
    <n v="0"/>
    <n v="7754"/>
    <s v="DEVOLUCION"/>
    <s v="Se devuelve factura el Codigo Autorizado 902204 no corresponde al codigo facturado 902205 deben de facturar el que autorizan."/>
    <s v="AUTORIZACION"/>
    <s v="Servicios ambulatorios"/>
    <s v="Ambulatorio"/>
    <m/>
    <n v="0"/>
    <n v="7754"/>
    <n v="0"/>
    <n v="0"/>
    <n v="0"/>
    <n v="0"/>
    <n v="0"/>
    <n v="0"/>
    <n v="0"/>
    <n v="0"/>
    <n v="0"/>
    <m/>
    <m/>
    <m/>
    <n v="0"/>
  </r>
  <r>
    <n v="891480000"/>
    <s v="COMFAMILIAR RISARALDA"/>
    <s v="EJ441508"/>
    <s v="'EJ441508', "/>
    <s v="891480000_EJ441508"/>
    <s v="EJ44"/>
    <s v="508"/>
    <d v="2023-12-01T00:00:00"/>
    <n v="41716"/>
    <s v="PEREIRA"/>
    <e v="#N/A"/>
    <x v="3"/>
    <n v="0"/>
    <m/>
    <m/>
    <m/>
    <m/>
    <s v="Devuelta"/>
    <d v="2023-11-08T00:00:00"/>
    <d v="2023-12-04T00:00:00"/>
    <m/>
    <d v="2023-12-12T00:00:00"/>
    <n v="475"/>
    <s v="Más de 360"/>
    <n v="41716"/>
    <n v="41716"/>
    <n v="0"/>
    <n v="0"/>
    <n v="0"/>
    <n v="0"/>
    <n v="0"/>
    <n v="41716"/>
    <m/>
    <s v="Se devuelve factura el Codigo Autorizado 898101 no corresponde al codigo facturado 881302 deben de facturar el que autorizan. "/>
    <m/>
    <m/>
    <n v="0"/>
    <n v="0"/>
    <n v="41716"/>
    <s v="DEVOLUCION"/>
    <s v="Se devuelve factura el Codigo Autorizado 898101 no corresponde al codigo facturado 881302 deben de facturar el que autorizan."/>
    <s v="AUTORIZACION"/>
    <s v="Servicios ambulatorios"/>
    <s v="Ambulatorio"/>
    <m/>
    <n v="0"/>
    <n v="41716"/>
    <n v="0"/>
    <n v="0"/>
    <n v="0"/>
    <n v="0"/>
    <n v="0"/>
    <n v="0"/>
    <n v="0"/>
    <n v="0"/>
    <n v="0"/>
    <m/>
    <m/>
    <m/>
    <n v="0"/>
  </r>
  <r>
    <n v="891480000"/>
    <s v="COMFAMILIAR RISARALDA"/>
    <s v="EI0331555"/>
    <s v="'EI0331555', "/>
    <s v="891480000_EI0331555"/>
    <s v="EI03"/>
    <s v="1555"/>
    <d v="2023-12-14T00:00:00"/>
    <n v="152075"/>
    <s v="PEREIRA"/>
    <s v="Factura devuelta"/>
    <x v="3"/>
    <n v="0"/>
    <m/>
    <m/>
    <m/>
    <m/>
    <s v="Devuelta"/>
    <d v="2023-11-28T00:00:00"/>
    <d v="2023-12-14T00:00:00"/>
    <m/>
    <d v="2023-12-25T00:00:00"/>
    <n v="462"/>
    <s v="Más de 360"/>
    <n v="156175"/>
    <n v="156175"/>
    <n v="0"/>
    <n v="0"/>
    <n v="0"/>
    <n v="0"/>
    <n v="0"/>
    <n v="156175"/>
    <m/>
    <s v="Se devuelve factura el Codigo Autorizado 890228-01  no corresponde al codigo facturado 890202  Y 378501  deben de facturar el que autorizan. "/>
    <m/>
    <m/>
    <n v="0"/>
    <n v="0"/>
    <n v="156175"/>
    <s v="DEVOLUCION"/>
    <s v="Se devuelve factura el Codigo Autorizado 890228-01 no corresponde al codigo facturado 890202 Y 378501 deben de facturar el que autorizan."/>
    <s v="AUTORIZACION"/>
    <s v="Servicios ambulatorios"/>
    <s v="Ambulatorio"/>
    <m/>
    <n v="0"/>
    <n v="152075"/>
    <n v="0"/>
    <n v="0"/>
    <n v="0"/>
    <n v="0"/>
    <n v="0"/>
    <n v="0"/>
    <n v="0"/>
    <n v="0"/>
    <n v="0"/>
    <m/>
    <m/>
    <m/>
    <n v="0"/>
  </r>
  <r>
    <n v="891480000"/>
    <s v="COMFAMILIAR RISARALDA"/>
    <s v="EI2827700"/>
    <s v="'EI2827700', "/>
    <s v="891480000_EI2827700"/>
    <s v="EI28"/>
    <s v="7700"/>
    <d v="2023-12-14T00:00:00"/>
    <n v="103268"/>
    <s v="PEREIRA"/>
    <s v="Factura devuelta"/>
    <x v="3"/>
    <n v="0"/>
    <m/>
    <m/>
    <m/>
    <m/>
    <s v="Devuelta"/>
    <d v="2023-11-23T00:00:00"/>
    <d v="2023-12-14T00:00:00"/>
    <m/>
    <d v="2023-12-25T00:00:00"/>
    <n v="462"/>
    <s v="Más de 360"/>
    <n v="103268"/>
    <n v="103268"/>
    <n v="0"/>
    <n v="0"/>
    <n v="0"/>
    <n v="0"/>
    <n v="0"/>
    <n v="103268"/>
    <m/>
    <s v="SE DEVUELVE FACTURA NO ANEXAN PDF DE LA FACTURA EI2827700 SOLO ANEXAN AUT Y H.CLINICA REVISAR Y ANEXAR"/>
    <m/>
    <m/>
    <n v="0"/>
    <n v="0"/>
    <n v="103268"/>
    <s v="DEVOLUCION"/>
    <s v="SE DEVUELVE FACTURA NO ANEXAN PDF DE LA FACTURA EI2827700 SOLO ANEXAN AUT Y H.CLINICA REVISAR Y ANEXAR"/>
    <s v="AUTORIZACION"/>
    <s v="Servicios ambulatorios"/>
    <s v="Ambulatorio"/>
    <m/>
    <n v="0"/>
    <n v="103268"/>
    <n v="0"/>
    <n v="0"/>
    <n v="0"/>
    <n v="0"/>
    <n v="0"/>
    <n v="0"/>
    <n v="0"/>
    <n v="0"/>
    <n v="0"/>
    <m/>
    <m/>
    <m/>
    <n v="0"/>
  </r>
  <r>
    <n v="891480000"/>
    <s v="COMFAMILIAR RISARALDA"/>
    <s v="EI466658"/>
    <s v="'EI466658', "/>
    <s v="891480000_EI466658"/>
    <s v="EI46"/>
    <s v="658"/>
    <d v="2023-12-14T00:00:00"/>
    <n v="108314"/>
    <s v="PEREIRA"/>
    <s v="Factura devuelta"/>
    <x v="3"/>
    <n v="0"/>
    <m/>
    <m/>
    <m/>
    <m/>
    <s v="Devuelta"/>
    <d v="2023-11-29T00:00:00"/>
    <d v="2024-02-12T00:00:00"/>
    <m/>
    <d v="2024-02-24T00:00:00"/>
    <n v="401"/>
    <s v="Más de 360"/>
    <n v="108314"/>
    <n v="108314"/>
    <n v="0"/>
    <n v="0"/>
    <n v="0"/>
    <n v="0"/>
    <n v="0"/>
    <n v="108314"/>
    <m/>
    <s v="SE DEVUELVE LA AUT 122300135916 ESTA GENERADA PARA OTRO PRESTADOR CLINICA SAN RAFAEL DEBE ESTAR GENERADA PARA  COMFAMILIAR RISARALDA"/>
    <m/>
    <m/>
    <n v="0"/>
    <n v="0"/>
    <n v="108314"/>
    <s v="DEVOLUCION"/>
    <s v="SE DEVUELVE LA AUT 122300135916 ESTA GENERADA PARA OTRO PRESTADOR CLINICA SAN RAFAEL DEBE ESTAR GENERADA PARA COMFAMILIAR RISARALDA"/>
    <s v="AUTORIZACION"/>
    <s v="Servicios hospitalarios"/>
    <s v="Hospitalario"/>
    <m/>
    <n v="0"/>
    <n v="108314"/>
    <n v="0"/>
    <n v="0"/>
    <n v="0"/>
    <n v="0"/>
    <n v="0"/>
    <n v="0"/>
    <n v="0"/>
    <n v="0"/>
    <n v="0"/>
    <m/>
    <m/>
    <m/>
    <n v="0"/>
  </r>
  <r>
    <n v="891480000"/>
    <s v="COMFAMILIAR RISARALDA"/>
    <s v="EI4848995"/>
    <s v="'EI4848995', "/>
    <s v="891480000_EI4848995"/>
    <s v="EI48"/>
    <s v="8995"/>
    <d v="2023-12-14T00:00:00"/>
    <n v="247362"/>
    <s v="PEREIRA"/>
    <s v="Factura devuelta"/>
    <x v="3"/>
    <n v="0"/>
    <m/>
    <m/>
    <m/>
    <m/>
    <s v="Devuelta"/>
    <d v="2023-11-23T00:00:00"/>
    <d v="2024-02-12T00:00:00"/>
    <m/>
    <d v="2024-02-24T00:00:00"/>
    <n v="401"/>
    <s v="Más de 360"/>
    <n v="247362"/>
    <n v="247362"/>
    <n v="0"/>
    <n v="0"/>
    <n v="0"/>
    <n v="0"/>
    <n v="0"/>
    <n v="247362"/>
    <m/>
    <s v="SE DEVUELVE LA AUT 122300130617 ESTA GENERADA PARA OTRO PRESTADOR CLINICA SAN RAFAEL DEBE ESTAR GENERADA PARA  COMFAMILIAR RISARALDA"/>
    <m/>
    <m/>
    <n v="0"/>
    <n v="0"/>
    <n v="247362"/>
    <s v="DEVOLUCION"/>
    <s v="SE DEVUELVE LA AUT 122300130617 ESTA GENERADA PARA OTRO PRESTADOR CLINICA SAN RAFAEL DEBE ESTAR GENERADA PARA COMFAMILIAR RISARALDA"/>
    <s v="AUTORIZACION"/>
    <s v="Servicios hospitalarios"/>
    <s v="Hospitalario"/>
    <m/>
    <n v="0"/>
    <n v="247362"/>
    <n v="0"/>
    <n v="0"/>
    <n v="0"/>
    <n v="0"/>
    <n v="0"/>
    <n v="0"/>
    <n v="0"/>
    <n v="0"/>
    <n v="0"/>
    <m/>
    <m/>
    <m/>
    <n v="0"/>
  </r>
  <r>
    <n v="891480000"/>
    <s v="COMFAMILIAR RISARALDA"/>
    <s v="EI4849199"/>
    <s v="'EI4849199', "/>
    <s v="891480000_EI4849199"/>
    <s v="EI48"/>
    <s v="9199"/>
    <d v="2023-12-14T00:00:00"/>
    <n v="66380"/>
    <s v="PEREIRA"/>
    <s v="Factura devuelta"/>
    <x v="3"/>
    <n v="0"/>
    <m/>
    <m/>
    <m/>
    <m/>
    <s v="Devuelta"/>
    <d v="2023-11-28T00:00:00"/>
    <d v="2023-12-14T00:00:00"/>
    <m/>
    <d v="2023-12-25T00:00:00"/>
    <n v="462"/>
    <s v="Más de 360"/>
    <n v="66380"/>
    <n v="66380"/>
    <n v="0"/>
    <n v="0"/>
    <n v="0"/>
    <n v="0"/>
    <n v="0"/>
    <n v="66380"/>
    <m/>
    <s v="Se Devuelve factura la Autorizacion no esta para pago. revisar con el area encargada anulada se escala sin respuesta."/>
    <m/>
    <m/>
    <n v="0"/>
    <n v="0"/>
    <n v="66380"/>
    <s v="DEVOLUCION"/>
    <s v="Se Devuelve factura la Autorizacion no esta para pago. revisar con el area encargada anulada se escala sin respuesta."/>
    <s v="AUTORIZACION"/>
    <s v="Servicios hospitalarios"/>
    <s v="Hospitalario"/>
    <m/>
    <n v="0"/>
    <n v="66380"/>
    <n v="0"/>
    <n v="0"/>
    <n v="0"/>
    <n v="0"/>
    <n v="0"/>
    <n v="0"/>
    <n v="0"/>
    <n v="0"/>
    <n v="0"/>
    <m/>
    <m/>
    <m/>
    <n v="0"/>
  </r>
  <r>
    <n v="891480000"/>
    <s v="COMFAMILIAR RISARALDA"/>
    <s v="EI4849344"/>
    <s v="'EI4849344', "/>
    <s v="891480000_EI4849344"/>
    <s v="EI48"/>
    <s v="9344"/>
    <d v="2023-12-14T00:00:00"/>
    <n v="64182"/>
    <s v="PEREIRA"/>
    <s v="Factura devuelta"/>
    <x v="3"/>
    <n v="0"/>
    <m/>
    <m/>
    <m/>
    <m/>
    <s v="Devuelta"/>
    <d v="2023-12-01T00:00:00"/>
    <d v="2024-02-12T00:00:00"/>
    <m/>
    <d v="2024-02-26T00:00:00"/>
    <n v="399"/>
    <s v="Más de 360"/>
    <n v="64182"/>
    <n v="64182"/>
    <n v="0"/>
    <n v="0"/>
    <n v="0"/>
    <n v="0"/>
    <n v="0"/>
    <n v="64182"/>
    <m/>
    <s v="Se Devuelve factura la Aut 122300140460 esta generada para otro prestador Clinica San Rafael sede Megacentro debe estar generada para COMFAMILIAR RISARALDA"/>
    <m/>
    <m/>
    <n v="0"/>
    <n v="0"/>
    <n v="64182"/>
    <s v="DEVOLUCION"/>
    <s v="Se Devuelve factura la Aut 122300140460 esta generada para otro prestador Clinica San Rafael sede Megacentro debe estar generada para COMFAMILIAR RISARALDA"/>
    <s v="AUTORIZACION"/>
    <s v="Servicios hospitalarios"/>
    <s v="Hospitalario"/>
    <m/>
    <n v="0"/>
    <n v="64182"/>
    <n v="0"/>
    <n v="0"/>
    <n v="0"/>
    <n v="0"/>
    <n v="0"/>
    <n v="0"/>
    <n v="0"/>
    <n v="0"/>
    <n v="0"/>
    <m/>
    <m/>
    <m/>
    <n v="0"/>
  </r>
  <r>
    <n v="891480000"/>
    <s v="COMFAMILIAR RISARALDA"/>
    <s v="EI538006"/>
    <s v="'EI538006', "/>
    <s v="891480000_EI538006"/>
    <s v="EI53"/>
    <s v="006"/>
    <d v="2023-12-14T00:00:00"/>
    <n v="82362"/>
    <s v="PEREIRA"/>
    <s v="Factura devuelta"/>
    <x v="3"/>
    <n v="0"/>
    <m/>
    <m/>
    <m/>
    <m/>
    <s v="Devuelta"/>
    <d v="2023-11-21T00:00:00"/>
    <d v="2023-12-14T00:00:00"/>
    <m/>
    <d v="2023-12-25T00:00:00"/>
    <n v="462"/>
    <s v="Más de 360"/>
    <n v="82362"/>
    <n v="82362"/>
    <n v="0"/>
    <n v="0"/>
    <n v="0"/>
    <n v="0"/>
    <n v="0"/>
    <n v="82362"/>
    <m/>
    <s v="Se devuelve factura no anexan soporte de detallado de  la cuenta lo que estan facturando"/>
    <m/>
    <m/>
    <n v="0"/>
    <n v="0"/>
    <n v="82362"/>
    <s v="DEVOLUCION"/>
    <s v="Se devuelve factura no anexan soporte de detallado de la cuenta lo que estan facturando"/>
    <s v="AUTORIZACION"/>
    <s v="Servicios hospitalarios"/>
    <s v="Hospitalario"/>
    <m/>
    <n v="0"/>
    <n v="82362"/>
    <n v="0"/>
    <n v="0"/>
    <n v="0"/>
    <n v="0"/>
    <n v="0"/>
    <n v="0"/>
    <n v="0"/>
    <n v="0"/>
    <n v="0"/>
    <m/>
    <m/>
    <m/>
    <n v="0"/>
  </r>
  <r>
    <n v="891480000"/>
    <s v="COMFAMILIAR RISARALDA"/>
    <s v="EI584919"/>
    <s v="'EI584919', "/>
    <s v="891480000_EI584919"/>
    <s v="EI58"/>
    <s v="919"/>
    <d v="2023-12-14T00:00:00"/>
    <n v="72598"/>
    <s v="PEREIRA"/>
    <s v="Factura devuelta"/>
    <x v="3"/>
    <n v="0"/>
    <m/>
    <m/>
    <m/>
    <m/>
    <s v="Devuelta"/>
    <d v="2023-11-24T00:00:00"/>
    <d v="2024-02-12T00:00:00"/>
    <m/>
    <d v="2024-02-26T00:00:00"/>
    <n v="399"/>
    <s v="Más de 360"/>
    <n v="72598"/>
    <n v="72598"/>
    <n v="0"/>
    <n v="0"/>
    <n v="0"/>
    <n v="0"/>
    <n v="0"/>
    <n v="72598"/>
    <m/>
    <s v="Se Devuelve factura la Aut 122300118653 esta generada para otro prestador Clinica San Rafael sede Megacentro debe estar generada para COMFAMILIAR RISARALDA"/>
    <m/>
    <m/>
    <n v="0"/>
    <n v="0"/>
    <n v="72598"/>
    <s v="DEVOLUCION"/>
    <s v="Se Devuelve factura la Aut 122300118653 esta generada para otro prestador Clinica San Rafael sede Megacentro debe estar generada para COMFAMILIAR RISARALDA"/>
    <s v="AUTORIZACION"/>
    <s v="Servicios hospitalarios"/>
    <s v="Hospitalario"/>
    <m/>
    <n v="0"/>
    <n v="72598"/>
    <n v="0"/>
    <n v="0"/>
    <n v="0"/>
    <n v="0"/>
    <n v="0"/>
    <n v="0"/>
    <n v="0"/>
    <n v="0"/>
    <n v="0"/>
    <m/>
    <m/>
    <m/>
    <n v="0"/>
  </r>
  <r>
    <n v="891480000"/>
    <s v="COMFAMILIAR RISARALDA"/>
    <s v="EI585038"/>
    <s v="'EI585038', "/>
    <s v="891480000_EI585038"/>
    <s v="EI58"/>
    <s v="038"/>
    <d v="2023-12-14T00:00:00"/>
    <n v="35343"/>
    <s v="PEREIRA"/>
    <s v="Factura devuelta"/>
    <x v="3"/>
    <n v="0"/>
    <m/>
    <m/>
    <m/>
    <m/>
    <s v="Devuelta"/>
    <d v="2023-11-28T00:00:00"/>
    <d v="2023-12-14T00:00:00"/>
    <m/>
    <d v="2023-12-20T00:00:00"/>
    <n v="467"/>
    <s v="Más de 360"/>
    <n v="35343"/>
    <n v="35343"/>
    <n v="0"/>
    <n v="0"/>
    <n v="0"/>
    <n v="0"/>
    <n v="0"/>
    <n v="35343"/>
    <m/>
    <s v="Se devuelve factura el Codigo Autorizado 890701  no corresponde al codigo facturado 890702 deben de facturar el que autorizan. "/>
    <m/>
    <m/>
    <n v="0"/>
    <n v="0"/>
    <n v="35343"/>
    <s v="DEVOLUCION"/>
    <s v="Se devuelve factura el Codigo Autorizado 890701 no corresponde al codigo facturado 890702 deben de facturar el que autorizan."/>
    <s v="AUTORIZACION"/>
    <s v="Servicios hospitalarios"/>
    <s v="Hospitalario"/>
    <m/>
    <n v="0"/>
    <n v="35343"/>
    <n v="0"/>
    <n v="0"/>
    <n v="0"/>
    <n v="0"/>
    <n v="0"/>
    <n v="0"/>
    <n v="0"/>
    <n v="0"/>
    <n v="0"/>
    <m/>
    <m/>
    <m/>
    <n v="0"/>
  </r>
  <r>
    <n v="891480000"/>
    <s v="COMFAMILIAR RISARALDA"/>
    <s v="EI585108"/>
    <s v="'EI585108', "/>
    <s v="891480000_EI585108"/>
    <s v="EI58"/>
    <s v="108"/>
    <d v="2023-12-14T00:00:00"/>
    <n v="224029"/>
    <s v="PEREIRA"/>
    <s v="Factura devuelta"/>
    <x v="3"/>
    <n v="0"/>
    <m/>
    <m/>
    <m/>
    <m/>
    <s v="Devuelta"/>
    <d v="2023-11-30T00:00:00"/>
    <d v="2024-02-12T00:00:00"/>
    <m/>
    <d v="2024-02-24T00:00:00"/>
    <n v="401"/>
    <s v="Más de 360"/>
    <n v="224029"/>
    <n v="224029"/>
    <n v="0"/>
    <n v="0"/>
    <n v="0"/>
    <n v="0"/>
    <n v="0"/>
    <n v="224029"/>
    <m/>
    <s v="SE DEVUELVE LA AUT 122300119919 ESTA GENERADA PARA OTRO PRESTADOR CLINICA SAN RAFAEL DEBE ESTAR GENERADA PARA  COMFAMILIAR RISARALDA"/>
    <m/>
    <m/>
    <n v="0"/>
    <n v="0"/>
    <n v="224029"/>
    <s v="DEVOLUCION"/>
    <s v="SE DEVUELVE LA AUT 122300119919 ESTA GENERADA PARA OTRO PRESTADOR CLINICA SAN RAFAEL DEBE ESTAR GENERADA PARA COMFAMILIAR RISARALDA"/>
    <s v="AUTORIZACION"/>
    <s v="Servicios hospitalarios"/>
    <s v="Hospitalario"/>
    <m/>
    <n v="0"/>
    <n v="224029"/>
    <n v="0"/>
    <n v="0"/>
    <n v="0"/>
    <n v="0"/>
    <n v="0"/>
    <n v="0"/>
    <n v="0"/>
    <n v="0"/>
    <n v="0"/>
    <m/>
    <m/>
    <m/>
    <n v="0"/>
  </r>
  <r>
    <n v="891480000"/>
    <s v="COMFAMILIAR RISARALDA"/>
    <s v="EJ014302"/>
    <s v="'EJ014302', "/>
    <s v="891480000_EJ014302"/>
    <s v="EJ01"/>
    <s v="302"/>
    <d v="2023-12-14T00:00:00"/>
    <n v="50046"/>
    <s v="PEREIRA"/>
    <s v="Factura devuelta"/>
    <x v="3"/>
    <n v="0"/>
    <m/>
    <m/>
    <m/>
    <m/>
    <s v="Devuelta"/>
    <d v="2023-11-28T00:00:00"/>
    <d v="2023-12-14T00:00:00"/>
    <m/>
    <d v="2023-12-21T00:00:00"/>
    <n v="466"/>
    <s v="Más de 360"/>
    <n v="50046"/>
    <n v="50046"/>
    <n v="0"/>
    <n v="0"/>
    <n v="0"/>
    <n v="0"/>
    <n v="0"/>
    <n v="50046"/>
    <m/>
    <s v="Se devuelve Factura  La autorización 122300077932, se encuentra facturada en la fecha: 15/11/2023 en factura EI926513."/>
    <m/>
    <m/>
    <n v="0"/>
    <n v="0"/>
    <n v="50046"/>
    <s v="DEVOLUCION"/>
    <s v="Se devuelve Factura La autorización 122300077932, se encuentra facturada en la fecha: 15/11/2023 en factura EI926513."/>
    <s v="AUTORIZACION"/>
    <s v="Servicios ambulatorios"/>
    <s v="Ambulatorio"/>
    <m/>
    <n v="0"/>
    <n v="50046"/>
    <n v="0"/>
    <n v="0"/>
    <n v="0"/>
    <n v="0"/>
    <n v="0"/>
    <n v="0"/>
    <n v="0"/>
    <n v="0"/>
    <n v="0"/>
    <m/>
    <m/>
    <m/>
    <n v="0"/>
  </r>
  <r>
    <n v="891480000"/>
    <s v="COMFAMILIAR RISARALDA"/>
    <s v="EJ1212901"/>
    <s v="'EJ1212901', "/>
    <s v="891480000_EJ1212901"/>
    <s v="EJ12"/>
    <s v="2901"/>
    <d v="2023-12-14T00:00:00"/>
    <n v="306706"/>
    <s v="PEREIRA"/>
    <s v="Factura devuelta"/>
    <x v="3"/>
    <n v="0"/>
    <m/>
    <m/>
    <m/>
    <m/>
    <s v="Devuelta"/>
    <d v="2023-11-24T00:00:00"/>
    <d v="2023-12-14T00:00:00"/>
    <m/>
    <d v="2023-12-25T00:00:00"/>
    <n v="462"/>
    <s v="Más de 360"/>
    <n v="306706"/>
    <n v="306706"/>
    <n v="0"/>
    <n v="0"/>
    <n v="0"/>
    <n v="0"/>
    <n v="0"/>
    <n v="306706"/>
    <m/>
    <s v="Se devuelve factura el Codigo Autorizado 890225-01  no corresponde al codigo facturado 991202 deben de facturar el que autorizan. "/>
    <m/>
    <m/>
    <n v="0"/>
    <n v="0"/>
    <n v="306706"/>
    <s v="DEVOLUCION"/>
    <s v="Se devuelve factura el Codigo Autorizado 890225-01 no corresponde al codigo facturado 991202 deben de facturar el que autorizan."/>
    <s v="AUTORIZACION"/>
    <s v="Servicios ambulatorios"/>
    <s v="Ambulatorio"/>
    <m/>
    <n v="0"/>
    <n v="306706"/>
    <n v="0"/>
    <n v="0"/>
    <n v="0"/>
    <n v="0"/>
    <n v="0"/>
    <n v="0"/>
    <n v="0"/>
    <n v="0"/>
    <n v="0"/>
    <m/>
    <m/>
    <m/>
    <n v="0"/>
  </r>
  <r>
    <n v="891480000"/>
    <s v="COMFAMILIAR RISARALDA"/>
    <s v="EJ2315330"/>
    <s v="'EJ2315330', "/>
    <s v="891480000_EJ2315330"/>
    <s v="EJ23"/>
    <s v="5330"/>
    <d v="2023-12-14T00:00:00"/>
    <n v="103268"/>
    <s v="PEREIRA"/>
    <s v="Factura devuelta"/>
    <x v="3"/>
    <n v="0"/>
    <m/>
    <m/>
    <m/>
    <m/>
    <s v="Devuelta"/>
    <d v="2023-11-23T00:00:00"/>
    <d v="2023-12-14T00:00:00"/>
    <m/>
    <d v="2023-12-25T00:00:00"/>
    <n v="462"/>
    <s v="Más de 360"/>
    <n v="103268"/>
    <n v="103268"/>
    <n v="0"/>
    <n v="0"/>
    <n v="0"/>
    <n v="0"/>
    <n v="0"/>
    <n v="103268"/>
    <m/>
    <s v="SE DEVUELVE FACTURA NO ANEXAN  PDF DE LA FACTURA EJ2315330 SOLO ANEXAN ATU Y HCLINICA REVISAR Y ANEXAR "/>
    <m/>
    <m/>
    <n v="0"/>
    <n v="0"/>
    <n v="103268"/>
    <s v="DEVOLUCION"/>
    <s v="SE DEVUELVE FACTURA NO ANEXAN PDF DE LA FACTURA EJ2315330 SOLO ANEXAN ATU Y HCLINICA REVISAR Y ANEXAR"/>
    <s v="AUTORIZACION"/>
    <s v="Servicios ambulatorios"/>
    <s v="Ambulatorio"/>
    <m/>
    <n v="0"/>
    <n v="103268"/>
    <n v="0"/>
    <n v="0"/>
    <n v="0"/>
    <n v="0"/>
    <n v="0"/>
    <n v="0"/>
    <n v="0"/>
    <n v="0"/>
    <n v="0"/>
    <m/>
    <m/>
    <m/>
    <n v="0"/>
  </r>
  <r>
    <n v="891480000"/>
    <s v="COMFAMILIAR RISARALDA"/>
    <s v="EJ2315618"/>
    <s v="'EJ2315618', "/>
    <s v="891480000_EJ2315618"/>
    <s v="EJ23"/>
    <s v="5618"/>
    <d v="2023-12-14T00:00:00"/>
    <n v="103268"/>
    <s v="PEREIRA"/>
    <s v="Factura devuelta"/>
    <x v="3"/>
    <n v="0"/>
    <m/>
    <m/>
    <m/>
    <m/>
    <s v="Devuelta"/>
    <d v="2023-11-30T00:00:00"/>
    <d v="2023-12-14T00:00:00"/>
    <m/>
    <d v="2023-12-25T00:00:00"/>
    <n v="462"/>
    <s v="Más de 360"/>
    <n v="103268"/>
    <n v="103268"/>
    <n v="0"/>
    <n v="0"/>
    <n v="0"/>
    <n v="0"/>
    <n v="0"/>
    <n v="103268"/>
    <m/>
    <s v="SE DEVUELVE FACTURA NO ANEXAN PDF DE LA FACTURA EJ2315618 SOLO ENVIAN ATU Y H.CLINICA REVISAR Y ANEXAR"/>
    <m/>
    <m/>
    <n v="0"/>
    <n v="0"/>
    <n v="103268"/>
    <s v="DEVOLUCION"/>
    <s v="SE DEVUELVE FACTURA NO ANEXAN PDF DE LA FACTURA EJ2315618 SOLO ENVIAN ATU Y H.CLINICA REVISAR Y ANEXAR"/>
    <s v="AUTORIZACION"/>
    <s v="Servicios ambulatorios"/>
    <s v="Ambulatorio"/>
    <m/>
    <n v="0"/>
    <n v="103268"/>
    <n v="0"/>
    <n v="0"/>
    <n v="0"/>
    <n v="0"/>
    <n v="0"/>
    <n v="0"/>
    <n v="0"/>
    <n v="0"/>
    <n v="0"/>
    <m/>
    <m/>
    <m/>
    <n v="0"/>
  </r>
  <r>
    <n v="891480000"/>
    <s v="COMFAMILIAR RISARALDA"/>
    <s v="EJ2626735"/>
    <s v="'EJ2626735', "/>
    <s v="891480000_EJ2626735"/>
    <s v="EJ26"/>
    <s v="6735"/>
    <d v="2023-12-14T00:00:00"/>
    <n v="386276"/>
    <s v="PEREIRA"/>
    <s v="Factura devuelta"/>
    <x v="3"/>
    <n v="0"/>
    <m/>
    <m/>
    <m/>
    <m/>
    <s v="Devuelta"/>
    <d v="2023-11-23T00:00:00"/>
    <d v="2023-12-14T00:00:00"/>
    <m/>
    <d v="2023-12-25T00:00:00"/>
    <n v="462"/>
    <s v="Más de 360"/>
    <n v="386276"/>
    <n v="386276"/>
    <n v="0"/>
    <n v="0"/>
    <n v="0"/>
    <n v="0"/>
    <n v="0"/>
    <n v="386276"/>
    <m/>
    <s v="Se devuelve factura el Codigo Autorizado 902210   no corresponde al codigo facturado 902209 deben de facturar el que autorizan. "/>
    <m/>
    <m/>
    <n v="0"/>
    <n v="0"/>
    <n v="386276"/>
    <s v="DEVOLUCION"/>
    <s v="Se devuelve factura el Codigo Autorizado 902210 no corresponde al codigo facturado 902209 deben de facturar el que autorizan."/>
    <s v="AUTORIZACION"/>
    <s v="Servicios ambulatorios"/>
    <s v="Ambulatorio"/>
    <m/>
    <n v="0"/>
    <n v="386276"/>
    <n v="0"/>
    <n v="0"/>
    <n v="0"/>
    <n v="0"/>
    <n v="0"/>
    <n v="0"/>
    <n v="0"/>
    <n v="0"/>
    <n v="0"/>
    <m/>
    <m/>
    <m/>
    <n v="0"/>
  </r>
  <r>
    <n v="891480000"/>
    <s v="COMFAMILIAR RISARALDA"/>
    <s v="EJ3321736"/>
    <s v="'EJ3321736', "/>
    <s v="891480000_EJ3321736"/>
    <s v="EJ33"/>
    <s v="1736"/>
    <d v="2023-12-14T00:00:00"/>
    <n v="305784"/>
    <s v="PEREIRA"/>
    <s v="Factura devuelta"/>
    <x v="3"/>
    <n v="0"/>
    <m/>
    <m/>
    <m/>
    <m/>
    <s v="Devuelta"/>
    <d v="2023-11-27T00:00:00"/>
    <d v="2023-12-14T00:00:00"/>
    <m/>
    <d v="2023-12-25T00:00:00"/>
    <n v="462"/>
    <s v="Más de 360"/>
    <n v="305784"/>
    <n v="305784"/>
    <n v="0"/>
    <n v="0"/>
    <n v="0"/>
    <n v="0"/>
    <n v="0"/>
    <n v="305784"/>
    <m/>
    <s v="Se devuelve factura el Codigo Autorizado 902210 no corresponde al codigo facturado 902209 deben de facturar el que autorizan. "/>
    <m/>
    <m/>
    <n v="0"/>
    <n v="0"/>
    <n v="305784"/>
    <s v="DEVOLUCION"/>
    <s v="Se devuelve factura el Codigo Autorizado 902210 no corresponde al codigo facturado 902209 deben de facturar el que autorizan."/>
    <s v="AUTORIZACION"/>
    <s v="Servicios ambulatorios"/>
    <s v="Ambulatorio"/>
    <m/>
    <n v="0"/>
    <n v="305784"/>
    <n v="0"/>
    <n v="0"/>
    <n v="0"/>
    <n v="0"/>
    <n v="0"/>
    <n v="0"/>
    <n v="0"/>
    <n v="0"/>
    <n v="0"/>
    <m/>
    <m/>
    <m/>
    <n v="0"/>
  </r>
  <r>
    <n v="891480000"/>
    <s v="COMFAMILIAR RISARALDA"/>
    <s v="EI0131893"/>
    <s v="'EI0131893', "/>
    <s v="891480000_EI0131893"/>
    <s v="EI01"/>
    <s v="1893"/>
    <d v="2023-12-15T00:00:00"/>
    <n v="57667"/>
    <s v="PEREIRA"/>
    <s v="Factura devuelta"/>
    <x v="3"/>
    <n v="0"/>
    <m/>
    <m/>
    <m/>
    <m/>
    <s v="Devuelta"/>
    <d v="2023-07-31T00:00:00"/>
    <d v="2023-12-15T00:00:00"/>
    <m/>
    <d v="2023-12-21T00:00:00"/>
    <n v="466"/>
    <s v="Más de 360"/>
    <n v="57667"/>
    <n v="57667"/>
    <n v="0"/>
    <n v="0"/>
    <n v="0"/>
    <n v="0"/>
    <n v="0"/>
    <n v="57667"/>
    <m/>
    <s v="Se Devuelve no anexan soporte de PDF EI0131893 solo anexan autorizacion y h.clinica.validar"/>
    <m/>
    <m/>
    <n v="0"/>
    <n v="0"/>
    <n v="57667"/>
    <s v="DEVOLUCION"/>
    <s v="Se Devuelve no anexan soporte de PDF EI0131893 solo anexan autorizacion y h.clinica.validar"/>
    <s v="AUTORIZACION"/>
    <s v="Servicios ambulatorios"/>
    <s v="Ambulatorio"/>
    <m/>
    <n v="0"/>
    <n v="57667"/>
    <n v="0"/>
    <n v="0"/>
    <n v="0"/>
    <n v="0"/>
    <n v="0"/>
    <n v="0"/>
    <n v="0"/>
    <n v="0"/>
    <n v="0"/>
    <m/>
    <m/>
    <m/>
    <n v="0"/>
  </r>
  <r>
    <n v="891480000"/>
    <s v="COMFAMILIAR RISARALDA"/>
    <s v="EI4254542"/>
    <s v="'EI4254542', "/>
    <s v="891480000_EI4254542"/>
    <s v="EI42"/>
    <s v="4542"/>
    <d v="2023-12-15T00:00:00"/>
    <n v="93401"/>
    <s v="PEREIRA"/>
    <s v="Factura devuelta"/>
    <x v="3"/>
    <n v="0"/>
    <m/>
    <m/>
    <m/>
    <m/>
    <s v="Devuelta"/>
    <d v="2023-09-04T00:00:00"/>
    <d v="2023-12-15T00:00:00"/>
    <m/>
    <d v="2023-12-25T00:00:00"/>
    <n v="462"/>
    <s v="Más de 360"/>
    <n v="93401"/>
    <n v="93401"/>
    <n v="0"/>
    <n v="0"/>
    <n v="0"/>
    <n v="0"/>
    <n v="0"/>
    <n v="93401"/>
    <m/>
    <s v="SE DEVUELVE FACTURA LA AUTORIZACION VALIDARLA CON EL AREA ENCARGADA ESTA ANULADA SE ESCALA CASO SIN RESPUESTA "/>
    <m/>
    <m/>
    <n v="0"/>
    <n v="0"/>
    <n v="93401"/>
    <s v="DEVOLUCION"/>
    <s v="SE DEVUELVE FACTURA LA AUTORIZACION VALIDARLA CON EL AREA ENCARGADA ESTA ANULADA SE ESCALA CASO SIN RESPUESTA"/>
    <s v="AUTORIZACION"/>
    <s v="Servicios hospitalarios"/>
    <s v="Hospitalario"/>
    <m/>
    <n v="0"/>
    <n v="93401"/>
    <n v="0"/>
    <n v="0"/>
    <n v="0"/>
    <n v="0"/>
    <n v="0"/>
    <n v="0"/>
    <n v="0"/>
    <n v="0"/>
    <n v="0"/>
    <m/>
    <m/>
    <m/>
    <n v="0"/>
  </r>
  <r>
    <n v="891480000"/>
    <s v="COMFAMILIAR RISARALDA"/>
    <s v="EI4259391"/>
    <s v="'EI4259391', "/>
    <s v="891480000_EI4259391"/>
    <s v="EI42"/>
    <s v="9391"/>
    <d v="2023-12-15T00:00:00"/>
    <n v="24142"/>
    <s v="PEREIRA"/>
    <s v="Factura devuelta"/>
    <x v="3"/>
    <n v="0"/>
    <m/>
    <m/>
    <m/>
    <m/>
    <s v="Devuelta"/>
    <d v="2023-12-09T00:00:00"/>
    <d v="2023-12-15T00:00:00"/>
    <m/>
    <d v="2023-12-28T00:00:00"/>
    <n v="459"/>
    <s v="Más de 360"/>
    <n v="24142"/>
    <n v="24142"/>
    <n v="0"/>
    <n v="0"/>
    <n v="0"/>
    <n v="0"/>
    <n v="0"/>
    <n v="24142"/>
    <m/>
    <s v="Se devuelve factura no hay autorizacion para el servicio facturado gestionar con el area encargada  la autorizacion que envian rips esta generada para otoro prestador ."/>
    <m/>
    <m/>
    <n v="0"/>
    <n v="0"/>
    <n v="24142"/>
    <s v="DEVOLUCION"/>
    <s v="Se devuelve factura no hay autorizacion para el servicio facturado gestionar con el area encargada la autorizacion que envian rips esta generada para otoro prestador ."/>
    <s v="AUTORIZACION"/>
    <s v="Servicios hospitalarios"/>
    <s v="Hospitalario"/>
    <m/>
    <n v="0"/>
    <n v="24142"/>
    <n v="0"/>
    <n v="0"/>
    <n v="0"/>
    <n v="0"/>
    <n v="0"/>
    <n v="0"/>
    <n v="0"/>
    <n v="0"/>
    <n v="0"/>
    <m/>
    <m/>
    <m/>
    <n v="0"/>
  </r>
  <r>
    <n v="891480000"/>
    <s v="COMFAMILIAR RISARALDA"/>
    <s v="EI4259574"/>
    <s v="'EI4259574', "/>
    <s v="891480000_EI4259574"/>
    <s v="EI42"/>
    <s v="9574"/>
    <d v="2023-12-15T00:00:00"/>
    <n v="50918"/>
    <s v="PEREIRA"/>
    <s v="Factura devuelta"/>
    <x v="3"/>
    <n v="0"/>
    <m/>
    <m/>
    <m/>
    <m/>
    <s v="Devuelta"/>
    <d v="2023-12-13T00:00:00"/>
    <d v="2024-02-12T00:00:00"/>
    <m/>
    <d v="2024-02-26T00:00:00"/>
    <n v="399"/>
    <s v="Más de 360"/>
    <n v="50918"/>
    <n v="50918"/>
    <n v="0"/>
    <n v="0"/>
    <n v="0"/>
    <n v="0"/>
    <n v="0"/>
    <n v="50918"/>
    <m/>
    <s v="Se Devuelve factura la Aut esta generada para otro prestador Clinica San Rafael sede Megacentro debe estar generada para COMFAMILIAR RISARALDA"/>
    <m/>
    <m/>
    <n v="0"/>
    <n v="0"/>
    <n v="50918"/>
    <s v="DEVOLUCION"/>
    <s v="Se Devuelve factura la Aut esta generada para otro prestador Clinica San Rafael sede Megacentro debe estar generada para COMFAMILIAR RISARALDA"/>
    <s v="AUTORIZACION"/>
    <s v="Servicios hospitalarios"/>
    <s v="Hospitalario"/>
    <m/>
    <n v="0"/>
    <n v="50918"/>
    <n v="0"/>
    <n v="0"/>
    <n v="0"/>
    <n v="0"/>
    <n v="0"/>
    <n v="0"/>
    <n v="0"/>
    <n v="0"/>
    <n v="0"/>
    <m/>
    <m/>
    <m/>
    <n v="0"/>
  </r>
  <r>
    <n v="891480000"/>
    <s v="COMFAMILIAR RISARALDA"/>
    <s v="EI4849758"/>
    <s v="'EI4849758', "/>
    <s v="891480000_EI4849758"/>
    <s v="EI48"/>
    <s v="9758"/>
    <d v="2023-12-15T00:00:00"/>
    <n v="85394"/>
    <s v="PEREIRA"/>
    <s v="Factura devuelta"/>
    <x v="3"/>
    <n v="0"/>
    <m/>
    <m/>
    <m/>
    <m/>
    <s v="Devuelta"/>
    <d v="2023-12-09T00:00:00"/>
    <d v="2023-12-15T00:00:00"/>
    <m/>
    <d v="2023-12-25T00:00:00"/>
    <n v="462"/>
    <s v="Más de 360"/>
    <n v="85394"/>
    <n v="85394"/>
    <n v="0"/>
    <n v="0"/>
    <n v="0"/>
    <n v="0"/>
    <n v="0"/>
    <n v="85394"/>
    <m/>
    <s v="Se devuelve factura no hay autorizacion para el servicio facturado gestionar radicar en la plataforma la solicitud para la generacion de la aut final.la que envian esta anulada se escala casosin respuesta .gestionar con el area encargada."/>
    <m/>
    <m/>
    <n v="0"/>
    <n v="0"/>
    <n v="85394"/>
    <s v="DEVOLUCION"/>
    <s v="Se devuelve factura no hay autorizacion para el servicio facturado gestionar radicar en la plataforma la solicitud para la generacion de la aut final.la que envian esta anulada se escala casosin respuesta .gestionar con el area encargada."/>
    <s v="AUTORIZACION"/>
    <s v="Servicios hospitalarios"/>
    <s v="Hospitalario"/>
    <m/>
    <n v="0"/>
    <n v="85394"/>
    <n v="0"/>
    <n v="0"/>
    <n v="0"/>
    <n v="0"/>
    <n v="0"/>
    <n v="0"/>
    <n v="0"/>
    <n v="0"/>
    <n v="0"/>
    <m/>
    <m/>
    <m/>
    <n v="0"/>
  </r>
  <r>
    <n v="891480000"/>
    <s v="COMFAMILIAR RISARALDA"/>
    <s v="EI4849945"/>
    <s v="'EI4849945', "/>
    <s v="891480000_EI4849945"/>
    <s v="EI48"/>
    <s v="9945"/>
    <d v="2023-12-15T00:00:00"/>
    <n v="25304"/>
    <s v="PEREIRA"/>
    <s v="Factura devuelta"/>
    <x v="3"/>
    <n v="0"/>
    <m/>
    <m/>
    <m/>
    <m/>
    <s v="Devuelta"/>
    <d v="2023-12-12T00:00:00"/>
    <d v="2023-12-15T00:00:00"/>
    <m/>
    <d v="2023-12-20T00:00:00"/>
    <n v="467"/>
    <s v="Más de 360"/>
    <n v="25304"/>
    <n v="25304"/>
    <n v="0"/>
    <n v="0"/>
    <n v="0"/>
    <n v="0"/>
    <n v="0"/>
    <n v="25304"/>
    <m/>
    <s v="Se Devuelve factura la Autorizacion  esta generada para otro prestador Hospital san jose de la celia debe estar generada para comfamiliar Risaralda validar con el area encargada de aut."/>
    <m/>
    <m/>
    <n v="0"/>
    <n v="0"/>
    <n v="25304"/>
    <s v="DEVOLUCION"/>
    <s v="Se Devuelve factura la Autorizacion esta generada para otro prestador Hospital san jose de la celia debe estar generada para comfamiliar Risaralda validar con el area encargada de aut."/>
    <s v="AUTORIZACION"/>
    <s v="Servicios hospitalarios"/>
    <s v="Hospitalario"/>
    <m/>
    <n v="0"/>
    <n v="25304"/>
    <n v="0"/>
    <n v="0"/>
    <n v="0"/>
    <n v="0"/>
    <n v="0"/>
    <n v="0"/>
    <n v="0"/>
    <n v="0"/>
    <n v="0"/>
    <m/>
    <m/>
    <m/>
    <n v="0"/>
  </r>
  <r>
    <n v="891480000"/>
    <s v="COMFAMILIAR RISARALDA"/>
    <s v="EI5118000"/>
    <s v="'EI5118000', "/>
    <s v="891480000_EI5118000"/>
    <s v="EI51"/>
    <s v="8000"/>
    <d v="2023-12-15T00:00:00"/>
    <n v="95573"/>
    <s v="PEREIRA"/>
    <s v="Factura devuelta"/>
    <x v="3"/>
    <n v="0"/>
    <m/>
    <m/>
    <m/>
    <m/>
    <s v="Devuelta"/>
    <d v="2023-11-17T00:00:00"/>
    <d v="2023-12-15T00:00:00"/>
    <m/>
    <d v="2023-12-25T00:00:00"/>
    <n v="462"/>
    <s v="Más de 360"/>
    <n v="95573"/>
    <n v="95573"/>
    <n v="0"/>
    <n v="0"/>
    <n v="0"/>
    <n v="0"/>
    <n v="0"/>
    <n v="95573"/>
    <m/>
    <s v="Se devuelve factura no hay autorizacion para el servicio facturado gestionar radicar en la plataforma la solicitud para la generacion de la aut final. LA AUT que envian esta rechazada."/>
    <m/>
    <m/>
    <n v="0"/>
    <n v="0"/>
    <n v="95573"/>
    <s v="DEVOLUCION"/>
    <s v="Se devuelve factura no hay autorizacion para el servicio facturado gestionar radicar en la plataforma la solicitud para la generacion de la aut final. LA AUT que envian esta rechazada."/>
    <s v="AUTORIZACION"/>
    <s v="Servicios hospitalarios"/>
    <s v="Hospitalario"/>
    <m/>
    <n v="0"/>
    <n v="95573"/>
    <n v="0"/>
    <n v="0"/>
    <n v="0"/>
    <n v="0"/>
    <n v="0"/>
    <n v="0"/>
    <n v="0"/>
    <n v="0"/>
    <n v="0"/>
    <m/>
    <m/>
    <m/>
    <n v="0"/>
  </r>
  <r>
    <n v="891480000"/>
    <s v="COMFAMILIAR RISARALDA"/>
    <s v="EI5118482"/>
    <s v="'EI5118482', "/>
    <s v="891480000_EI5118482"/>
    <s v="EI51"/>
    <s v="8482"/>
    <d v="2023-12-15T00:00:00"/>
    <n v="178594"/>
    <s v="PEREIRA"/>
    <s v="Factura devuelta"/>
    <x v="3"/>
    <n v="0"/>
    <m/>
    <m/>
    <m/>
    <m/>
    <s v="Devuelta"/>
    <d v="2023-12-11T00:00:00"/>
    <d v="2024-02-12T00:00:00"/>
    <m/>
    <d v="2024-02-24T00:00:00"/>
    <n v="401"/>
    <s v="Más de 360"/>
    <n v="178594"/>
    <n v="178594"/>
    <n v="0"/>
    <n v="0"/>
    <n v="0"/>
    <n v="0"/>
    <n v="0"/>
    <n v="178594"/>
    <m/>
    <s v="SE DEVUELVE LA AUT 122300140927 ESTA GENERADA PARA OTRO PRESTADOR CLINICA SAN RAFAEL DEBE ESTAR GENERADA PARA  COMFAMILIAR RISARALDA"/>
    <m/>
    <m/>
    <n v="0"/>
    <n v="0"/>
    <n v="178594"/>
    <s v="DEVOLUCION"/>
    <s v="SE DEVUELVE LA AUT 122300140927 ESTA GENERADA PARA OTRO PRESTADOR CLINICA SAN RAFAEL DEBE ESTAR GENERADA PARA COMFAMILIAR RISARALDA"/>
    <s v="AUTORIZACION"/>
    <s v="Servicios hospitalarios"/>
    <s v="Hospitalario"/>
    <m/>
    <n v="0"/>
    <n v="178594"/>
    <n v="0"/>
    <n v="0"/>
    <n v="0"/>
    <n v="0"/>
    <n v="0"/>
    <n v="0"/>
    <n v="0"/>
    <n v="0"/>
    <n v="0"/>
    <m/>
    <m/>
    <m/>
    <n v="0"/>
  </r>
  <r>
    <n v="891480000"/>
    <s v="COMFAMILIAR RISARALDA"/>
    <s v="EI6234306"/>
    <s v="'EI6234306', "/>
    <s v="891480000_EI6234306"/>
    <s v="EI62"/>
    <s v="4306"/>
    <d v="2023-12-15T00:00:00"/>
    <n v="197422"/>
    <s v="PEREIRA"/>
    <s v="Factura devuelta"/>
    <x v="3"/>
    <n v="0"/>
    <m/>
    <m/>
    <m/>
    <m/>
    <s v="Devuelta"/>
    <d v="2023-12-06T00:00:00"/>
    <d v="2023-12-15T00:00:00"/>
    <m/>
    <d v="2023-12-25T00:00:00"/>
    <n v="462"/>
    <s v="Más de 360"/>
    <n v="197422"/>
    <n v="197422"/>
    <n v="0"/>
    <n v="16400"/>
    <n v="0"/>
    <n v="0"/>
    <n v="0"/>
    <n v="197422"/>
    <m/>
    <s v="Se devuelve factura el Codigo Autorizado 902210  no corresponde al codigo facturado  902219 deben de facturar el que autorizan. Se devuelve factura el Codigo Autorizado 903816 no corresponde al codigo facturado  903817 deben de facturar el que autorizan.  "/>
    <m/>
    <m/>
    <n v="0"/>
    <n v="0"/>
    <n v="197422"/>
    <s v="DEVOLUCION"/>
    <s v="Se devuelve factura el Codigo Autorizado 902210 no corresponde al codigo facturado 902219 deben de facturar el que autorizan. Se devuelve factura el Codigo Autorizado 903816 no corresponde al codigo facturado 903817 deben de facturar el que autorizan."/>
    <s v="AUTORIZACION"/>
    <s v="Servicios ambulatorios"/>
    <s v="Ambulatorio"/>
    <m/>
    <n v="0"/>
    <n v="197422"/>
    <n v="0"/>
    <n v="0"/>
    <n v="0"/>
    <n v="0"/>
    <n v="0"/>
    <n v="0"/>
    <n v="0"/>
    <n v="0"/>
    <n v="0"/>
    <m/>
    <m/>
    <m/>
    <n v="0"/>
  </r>
  <r>
    <n v="891480000"/>
    <s v="COMFAMILIAR RISARALDA"/>
    <s v="EJ2627084"/>
    <s v="'EJ2627084', "/>
    <s v="891480000_EJ2627084"/>
    <s v="EJ26"/>
    <s v="7084"/>
    <d v="2023-12-15T00:00:00"/>
    <n v="223067"/>
    <s v="PEREIRA"/>
    <s v="Factura devuelta"/>
    <x v="3"/>
    <n v="0"/>
    <m/>
    <m/>
    <m/>
    <m/>
    <s v="Devuelta"/>
    <d v="2023-12-11T00:00:00"/>
    <d v="2023-12-15T00:00:00"/>
    <m/>
    <d v="2023-12-25T00:00:00"/>
    <n v="462"/>
    <s v="Más de 360"/>
    <n v="223067"/>
    <n v="223067"/>
    <n v="0"/>
    <n v="0"/>
    <n v="0"/>
    <n v="0"/>
    <n v="0"/>
    <n v="223067"/>
    <m/>
    <s v="Se devuelve factura el Codigo Autorizado 902210  no corresponde al codigo facturado 902209 deben de facturar el que autorizan. "/>
    <m/>
    <m/>
    <n v="0"/>
    <n v="0"/>
    <n v="223067"/>
    <s v="DEVOLUCION"/>
    <s v="Se devuelve factura el Codigo Autorizado 902210 no corresponde al codigo facturado 902209 deben de facturar el que autorizan."/>
    <s v="AUTORIZACION"/>
    <s v="Servicios ambulatorios"/>
    <s v="Ambulatorio"/>
    <m/>
    <n v="0"/>
    <n v="223067"/>
    <n v="0"/>
    <n v="0"/>
    <n v="0"/>
    <n v="0"/>
    <n v="0"/>
    <n v="0"/>
    <n v="0"/>
    <n v="0"/>
    <n v="0"/>
    <m/>
    <m/>
    <m/>
    <n v="0"/>
  </r>
  <r>
    <n v="891480000"/>
    <s v="COMFAMILIAR RISARALDA"/>
    <s v="EJ2737176"/>
    <s v="'EJ2737176', "/>
    <s v="891480000_EJ2737176"/>
    <s v="EJ27"/>
    <s v="7176"/>
    <d v="2023-12-15T00:00:00"/>
    <n v="356643"/>
    <s v="PEREIRA"/>
    <s v="Factura devuelta"/>
    <x v="3"/>
    <n v="0"/>
    <m/>
    <m/>
    <m/>
    <m/>
    <s v="Devuelta"/>
    <d v="2023-12-01T00:00:00"/>
    <d v="2023-12-15T00:00:00"/>
    <m/>
    <d v="2023-12-25T00:00:00"/>
    <n v="462"/>
    <s v="Más de 360"/>
    <n v="356643"/>
    <n v="356643"/>
    <n v="0"/>
    <n v="0"/>
    <n v="0"/>
    <n v="0"/>
    <n v="0"/>
    <n v="356643"/>
    <m/>
    <s v="Se devuelve factura el Codigo Autorizado 902210  no corresponde al codigo facturado 902209 deben de facturar el que autorizan. "/>
    <m/>
    <m/>
    <n v="0"/>
    <n v="0"/>
    <n v="356643"/>
    <s v="DEVOLUCION"/>
    <s v="Se devuelve factura el Codigo Autorizado 902210 no corresponde al codigo facturado 902209 deben de facturar el que autorizan."/>
    <s v="AUTORIZACION"/>
    <s v="Servicios ambulatorios"/>
    <s v="Ambulatorio"/>
    <m/>
    <n v="0"/>
    <n v="356643"/>
    <n v="0"/>
    <n v="0"/>
    <n v="0"/>
    <n v="0"/>
    <n v="0"/>
    <n v="0"/>
    <n v="0"/>
    <n v="0"/>
    <n v="0"/>
    <m/>
    <m/>
    <m/>
    <n v="0"/>
  </r>
  <r>
    <n v="891480000"/>
    <s v="COMFAMILIAR RISARALDA"/>
    <s v="EJ2737315"/>
    <s v="'EJ2737315', "/>
    <s v="891480000_EJ2737315"/>
    <s v="EJ27"/>
    <s v="7315"/>
    <d v="2023-12-15T00:00:00"/>
    <n v="244899"/>
    <s v="PEREIRA"/>
    <s v="Factura devuelta"/>
    <x v="3"/>
    <n v="0"/>
    <m/>
    <m/>
    <m/>
    <m/>
    <s v="Devuelta"/>
    <d v="2023-12-08T00:00:00"/>
    <d v="2023-12-15T00:00:00"/>
    <m/>
    <d v="2023-12-25T00:00:00"/>
    <n v="462"/>
    <s v="Más de 360"/>
    <n v="244899"/>
    <n v="244899"/>
    <n v="0"/>
    <n v="0"/>
    <n v="0"/>
    <n v="0"/>
    <n v="0"/>
    <n v="244899"/>
    <m/>
    <s v="SE DEVUELVE FACTURA LA AUTORTIZAICON ESTA GENERADA PARA OTRO PRESTADOR INST DIAGNOSTICO MEDICO PEREIRA DEBE ESTAR GENERADA PARA COMFAMILIAR IRSARALDA "/>
    <m/>
    <m/>
    <n v="0"/>
    <n v="0"/>
    <n v="244899"/>
    <s v="DEVOLUCION"/>
    <s v="SE DEVUELVE FACTURA LA AUTORTIZAICON ESTA GENERADA PARA OTRO PRESTADOR INST DIAGNOSTICO MEDICO PEREIRA DEBE ESTAR GENERADA PARA COMFAMILIAR IRSARALDA"/>
    <s v="AUTORIZACION"/>
    <s v="Servicios ambulatorios"/>
    <s v="Ambulatorio"/>
    <m/>
    <n v="0"/>
    <n v="244899"/>
    <n v="0"/>
    <n v="0"/>
    <n v="0"/>
    <n v="0"/>
    <n v="0"/>
    <n v="0"/>
    <n v="0"/>
    <n v="0"/>
    <n v="0"/>
    <m/>
    <m/>
    <m/>
    <n v="0"/>
  </r>
  <r>
    <n v="891480000"/>
    <s v="COMFAMILIAR RISARALDA"/>
    <s v="EJ3232206"/>
    <s v="'EJ3232206', "/>
    <s v="891480000_EJ3232206"/>
    <s v="EJ32"/>
    <s v="2206"/>
    <d v="2023-12-15T00:00:00"/>
    <n v="263772"/>
    <s v="PEREIRA"/>
    <s v="Factura devuelta"/>
    <x v="3"/>
    <n v="0"/>
    <m/>
    <m/>
    <m/>
    <m/>
    <s v="Devuelta"/>
    <d v="2023-12-07T00:00:00"/>
    <d v="2023-12-15T00:00:00"/>
    <m/>
    <d v="2023-12-25T00:00:00"/>
    <n v="462"/>
    <s v="Más de 360"/>
    <n v="263772"/>
    <n v="263772"/>
    <n v="0"/>
    <n v="0"/>
    <n v="0"/>
    <n v="0"/>
    <n v="0"/>
    <n v="263772"/>
    <m/>
    <s v="Se devuelve factura el Codigo Autorizado 904902   no corresponde al codigo facturado 904904 deben de facturar el que autorizan. "/>
    <m/>
    <m/>
    <n v="0"/>
    <n v="0"/>
    <n v="263772"/>
    <s v="DEVOLUCION"/>
    <s v="Se devuelve factura el Codigo Autorizado 904902 no corresponde al codigo facturado 904904 deben de facturar el que autorizan."/>
    <s v="AUTORIZACION"/>
    <s v="Servicios ambulatorios"/>
    <s v="Ambulatorio"/>
    <m/>
    <n v="0"/>
    <n v="263772"/>
    <n v="0"/>
    <n v="0"/>
    <n v="0"/>
    <n v="0"/>
    <n v="0"/>
    <n v="0"/>
    <n v="0"/>
    <n v="0"/>
    <n v="0"/>
    <m/>
    <m/>
    <m/>
    <n v="0"/>
  </r>
  <r>
    <n v="891480000"/>
    <s v="COMFAMILIAR RISARALDA"/>
    <s v="EJ3232208"/>
    <s v="'EJ3232208', "/>
    <s v="891480000_EJ3232208"/>
    <s v="EJ32"/>
    <s v="2208"/>
    <d v="2023-12-15T00:00:00"/>
    <n v="60165"/>
    <s v="PEREIRA"/>
    <s v="Factura devuelta"/>
    <x v="3"/>
    <n v="0"/>
    <m/>
    <m/>
    <m/>
    <m/>
    <s v="Devuelta"/>
    <d v="2023-12-07T00:00:00"/>
    <d v="2023-12-15T00:00:00"/>
    <m/>
    <d v="2023-12-21T00:00:00"/>
    <n v="466"/>
    <s v="Más de 360"/>
    <n v="60165"/>
    <n v="60165"/>
    <n v="0"/>
    <n v="0"/>
    <n v="0"/>
    <n v="0"/>
    <n v="0"/>
    <n v="60165"/>
    <m/>
    <s v="Se devuelve factura el Codigo Autorizado 904902  no corresponde al codigo facturado 904904 deben de facturar el que autorizan. "/>
    <m/>
    <m/>
    <n v="0"/>
    <n v="0"/>
    <n v="60165"/>
    <s v="DEVOLUCION"/>
    <s v="Se devuelve factura el Codigo Autorizado 904902 no corresponde al codigo facturado 904904 deben de facturar el que autorizan."/>
    <s v="AUTORIZACION"/>
    <s v="Servicios ambulatorios"/>
    <s v="Ambulatorio"/>
    <m/>
    <n v="0"/>
    <n v="60165"/>
    <n v="0"/>
    <n v="0"/>
    <n v="0"/>
    <n v="0"/>
    <n v="0"/>
    <n v="0"/>
    <n v="0"/>
    <n v="0"/>
    <n v="0"/>
    <m/>
    <m/>
    <m/>
    <n v="0"/>
  </r>
  <r>
    <n v="891480000"/>
    <s v="COMFAMILIAR RISARALDA"/>
    <s v="EJ3232258"/>
    <s v="'EJ3232258', "/>
    <s v="891480000_EJ3232258"/>
    <s v="EJ32"/>
    <s v="2258"/>
    <d v="2023-12-15T00:00:00"/>
    <n v="215484"/>
    <s v="PEREIRA"/>
    <s v="Factura devuelta"/>
    <x v="3"/>
    <n v="0"/>
    <m/>
    <m/>
    <m/>
    <m/>
    <s v="Devuelta"/>
    <d v="2023-12-11T00:00:00"/>
    <d v="2023-12-15T00:00:00"/>
    <m/>
    <d v="2023-12-25T00:00:00"/>
    <n v="462"/>
    <s v="Más de 360"/>
    <n v="215484"/>
    <n v="215484"/>
    <n v="0"/>
    <n v="0"/>
    <n v="0"/>
    <n v="0"/>
    <n v="0"/>
    <n v="215484"/>
    <m/>
    <s v="Se devuelve factura el Codigo Autorizado 904902  no corresponde al codigo facturado 904904 deben de facturar el que autorizan. "/>
    <m/>
    <m/>
    <n v="0"/>
    <n v="0"/>
    <n v="215484"/>
    <s v="DEVOLUCION"/>
    <s v="Se devuelve factura el Codigo Autorizado 904902 no corresponde al codigo facturado 904904 deben de facturar el que autorizan."/>
    <s v="AUTORIZACION"/>
    <s v="Servicios ambulatorios"/>
    <s v="Ambulatorio"/>
    <m/>
    <n v="0"/>
    <n v="215484"/>
    <n v="0"/>
    <n v="0"/>
    <n v="0"/>
    <n v="0"/>
    <n v="0"/>
    <n v="0"/>
    <n v="0"/>
    <n v="0"/>
    <n v="0"/>
    <m/>
    <m/>
    <m/>
    <n v="0"/>
  </r>
  <r>
    <n v="891480000"/>
    <s v="COMFAMILIAR RISARALDA"/>
    <s v="EJ111704"/>
    <s v="'EJ111704', "/>
    <s v="891480000_EJ111704"/>
    <s v="EJ11"/>
    <s v="704"/>
    <d v="2023-12-18T00:00:00"/>
    <n v="60945"/>
    <s v="PEREIRA"/>
    <s v="Factura devuelta"/>
    <x v="3"/>
    <n v="0"/>
    <m/>
    <m/>
    <m/>
    <m/>
    <s v="Devuelta"/>
    <d v="2023-12-14T00:00:00"/>
    <d v="2024-04-12T00:00:00"/>
    <m/>
    <d v="2024-04-15T00:00:00"/>
    <n v="350"/>
    <s v="181-360"/>
    <n v="60945"/>
    <n v="60945"/>
    <n v="0"/>
    <n v="0"/>
    <n v="0"/>
    <n v="0"/>
    <n v="0"/>
    <n v="60945"/>
    <m/>
    <s v="Se Devuelve factura la Autorizacion 122300041292 esta ya cancelada en la Factura EI8620240"/>
    <m/>
    <m/>
    <n v="0"/>
    <n v="0"/>
    <n v="60945"/>
    <s v="DEVOLUCION"/>
    <s v="Se Devuelve factura la Autorizacion 122300041292 esta ya cancelada en la Factura EI8620240"/>
    <s v="AUTORIZACION"/>
    <s v="Servicios Odontológicos ambulatorios"/>
    <s v="Ambulatorio"/>
    <m/>
    <n v="0"/>
    <n v="60945"/>
    <n v="0"/>
    <n v="0"/>
    <n v="0"/>
    <n v="0"/>
    <n v="0"/>
    <n v="0"/>
    <n v="0"/>
    <n v="0"/>
    <n v="0"/>
    <m/>
    <m/>
    <m/>
    <n v="0"/>
  </r>
  <r>
    <n v="891480000"/>
    <s v="COMFAMILIAR RISARALDA"/>
    <s v="EI0332125"/>
    <s v="'EI0332125', "/>
    <s v="891480000_EI0332125"/>
    <s v="EI03"/>
    <s v="2125"/>
    <d v="2023-12-21T00:00:00"/>
    <n v="534400"/>
    <s v="PEREIRA"/>
    <s v="Factura devuelta"/>
    <x v="3"/>
    <n v="0"/>
    <m/>
    <m/>
    <m/>
    <m/>
    <s v="Devuelta"/>
    <d v="2023-12-18T00:00:00"/>
    <d v="2024-01-02T00:00:00"/>
    <m/>
    <d v="2024-01-25T00:00:00"/>
    <n v="431"/>
    <s v="Más de 360"/>
    <n v="534400"/>
    <n v="534400"/>
    <n v="0"/>
    <n v="0"/>
    <n v="0"/>
    <n v="0"/>
    <n v="0"/>
    <n v="534400"/>
    <m/>
    <s v="SE DEVUELVE FACYTURA LA AUTORIZACION 122300096206 ESTA GENERADA PARA ONCOLOGOS DE OCCIDENTE DEBE ESTAR GENERADA PARA COMFAMILIAR RISARALDA.GESTIONAR CON EL AREA ENCARGADA DE AUT"/>
    <m/>
    <m/>
    <n v="0"/>
    <n v="0"/>
    <n v="534400"/>
    <s v="DEVOLUCION"/>
    <s v="SE DEVUELVE FACYTURA LA AUTORIZACION 122300096206 ESTA GENERADA PARA ONCOLOGOS DE OCCIDENTE DEBE ESTAR GENERADA PARA COMFAMILIAR RISARALDA.GESTIONAR CON EL AREA ENCARGADA DE AUT"/>
    <s v="AUTORIZACION"/>
    <s v="Servicios ambulatorios"/>
    <s v="Ambulatorio"/>
    <m/>
    <n v="0"/>
    <n v="534400"/>
    <n v="0"/>
    <n v="0"/>
    <n v="0"/>
    <n v="0"/>
    <n v="0"/>
    <n v="0"/>
    <n v="0"/>
    <n v="0"/>
    <n v="0"/>
    <m/>
    <m/>
    <m/>
    <n v="0"/>
  </r>
  <r>
    <n v="891480000"/>
    <s v="COMFAMILIAR RISARALDA"/>
    <s v="EI4850114"/>
    <s v="'EI4850114', "/>
    <s v="891480000_EI4850114"/>
    <s v="EI48"/>
    <s v="0114"/>
    <d v="2023-12-21T00:00:00"/>
    <n v="143828"/>
    <s v="PEREIRA"/>
    <s v="Factura devuelta"/>
    <x v="3"/>
    <n v="0"/>
    <m/>
    <m/>
    <m/>
    <m/>
    <s v="Devuelta"/>
    <d v="2023-12-16T00:00:00"/>
    <d v="2024-01-02T00:00:00"/>
    <m/>
    <d v="2024-01-23T00:00:00"/>
    <n v="433"/>
    <s v="Más de 360"/>
    <n v="143828"/>
    <n v="143828"/>
    <n v="0"/>
    <n v="0"/>
    <n v="0"/>
    <n v="0"/>
    <n v="0"/>
    <n v="143828"/>
    <m/>
    <s v="SE DEVUELVE FACTURA LA AUT ESTA GENERADA PARA CLINICA MEGA CENTRO GESTIONAR CON EL AREA ENCARGADA. "/>
    <m/>
    <m/>
    <n v="0"/>
    <n v="0"/>
    <n v="143828"/>
    <s v="DEVOLUCION"/>
    <s v="SE DEVUELVE FACTURA LA AUT ESTA GENERADA PARA CLINICA MEGA CENTRO GESTIONAR CON EL AREA ENCARGADA."/>
    <s v="FACTURACION"/>
    <s v="Servicios hospitalarios"/>
    <s v="Hospitalario"/>
    <m/>
    <n v="0"/>
    <n v="143828"/>
    <n v="0"/>
    <n v="0"/>
    <n v="0"/>
    <n v="0"/>
    <n v="0"/>
    <n v="0"/>
    <n v="0"/>
    <n v="0"/>
    <n v="0"/>
    <m/>
    <m/>
    <m/>
    <n v="0"/>
  </r>
  <r>
    <n v="891480000"/>
    <s v="COMFAMILIAR RISARALDA"/>
    <s v="EI466966"/>
    <s v="'EI466966', "/>
    <s v="891480000_EI466966"/>
    <s v="EI46"/>
    <s v="966"/>
    <d v="2024-01-02T00:00:00"/>
    <n v="100543"/>
    <s v="PEREIRA"/>
    <s v="Factura devuelta"/>
    <x v="3"/>
    <n v="0"/>
    <m/>
    <m/>
    <m/>
    <m/>
    <s v="Devuelta"/>
    <d v="2023-12-21T00:00:00"/>
    <d v="2024-01-05T00:00:00"/>
    <m/>
    <d v="2024-01-31T00:00:00"/>
    <n v="425"/>
    <s v="Más de 360"/>
    <n v="100543"/>
    <n v="100543"/>
    <n v="0"/>
    <n v="0"/>
    <n v="0"/>
    <n v="0"/>
    <n v="0"/>
    <n v="100543"/>
    <m/>
    <s v="Se devuelve factura no hay autorizacion para el servicio facturado gestionar radicar en la plataforma la solicitud para la generacion de la aut final.  "/>
    <m/>
    <m/>
    <n v="0"/>
    <n v="0"/>
    <n v="100543"/>
    <s v="DEVOLUCION"/>
    <s v="Se devuelve factura no hay autorizacion para el servicio facturado gestionar radicar en la plataforma la solicitud para la generacion de la aut final."/>
    <s v="AUTORIZACION"/>
    <s v="Servicios hospitalarios"/>
    <s v="Hospitalario"/>
    <m/>
    <n v="0"/>
    <n v="100543"/>
    <n v="0"/>
    <n v="0"/>
    <n v="0"/>
    <n v="0"/>
    <n v="0"/>
    <n v="0"/>
    <n v="0"/>
    <n v="0"/>
    <n v="0"/>
    <m/>
    <m/>
    <m/>
    <n v="0"/>
  </r>
  <r>
    <n v="891480000"/>
    <s v="COMFAMILIAR RISARALDA"/>
    <s v="EI56487"/>
    <s v="'EI56487', "/>
    <s v="891480000_EI56487"/>
    <s v="EI56"/>
    <s v="87"/>
    <d v="2024-01-02T00:00:00"/>
    <n v="2135770"/>
    <s v="PEREIRA"/>
    <s v="Factura devuelta"/>
    <x v="3"/>
    <n v="0"/>
    <m/>
    <m/>
    <m/>
    <m/>
    <s v="Devuelta"/>
    <d v="2023-12-27T00:00:00"/>
    <d v="2024-04-08T00:00:00"/>
    <m/>
    <d v="2024-04-19T00:00:00"/>
    <n v="346"/>
    <s v="181-360"/>
    <n v="2135770"/>
    <n v="2135770"/>
    <n v="0"/>
    <n v="0"/>
    <n v="0"/>
    <n v="0"/>
    <n v="0"/>
    <n v="2135770"/>
    <m/>
    <s v="Se Devuelve factura la Autorizacion 122300153283 esta generada para otro prestador Clinica San Rafael sede Megacentro gestionar con el area encargada de autorizaciones. deben de generarla para comfamiliar risaralda."/>
    <m/>
    <m/>
    <n v="0"/>
    <n v="0"/>
    <n v="2135770"/>
    <s v="DEVOLUCION"/>
    <s v="Se Devuelve factura la Autorizacion 122300153283 esta generada para otro prestador Clinica San Rafael sede Megacentro gestionar con el area encargada de autorizaciones. deben de generarla para comfamiliar risaralda."/>
    <s v="AUTORIZACION"/>
    <s v="Servicios hospitalarios"/>
    <s v="Hospitalario"/>
    <m/>
    <n v="0"/>
    <n v="2135770"/>
    <n v="0"/>
    <n v="0"/>
    <n v="0"/>
    <n v="0"/>
    <n v="0"/>
    <n v="0"/>
    <n v="0"/>
    <n v="0"/>
    <n v="0"/>
    <m/>
    <m/>
    <m/>
    <n v="0"/>
  </r>
  <r>
    <n v="891480000"/>
    <s v="COMFAMILIAR RISARALDA"/>
    <s v="EJ287962"/>
    <s v="'EJ287962', "/>
    <s v="891480000_EJ287962"/>
    <s v="EJ28"/>
    <s v="962"/>
    <d v="2024-01-02T00:00:00"/>
    <n v="297840"/>
    <s v="PEREIRA"/>
    <s v="Factura devuelta"/>
    <x v="3"/>
    <n v="0"/>
    <m/>
    <m/>
    <m/>
    <m/>
    <s v="Devuelta"/>
    <d v="2023-12-12T00:00:00"/>
    <d v="2024-01-04T00:00:00"/>
    <m/>
    <d v="2024-01-25T00:00:00"/>
    <n v="431"/>
    <s v="Más de 360"/>
    <n v="297840"/>
    <n v="297840"/>
    <n v="0"/>
    <n v="0"/>
    <n v="0"/>
    <n v="0"/>
    <n v="0"/>
    <n v="297840"/>
    <m/>
    <s v="Se devuelve factura el Codigo Autorizado 452305-998702  no corresponde al codigo facturado  482301-898101   deben de facturar el que autorizan. "/>
    <m/>
    <m/>
    <n v="0"/>
    <n v="0"/>
    <n v="297840"/>
    <s v="DEVOLUCION"/>
    <s v="Se devuelve factura el Codigo Autorizado 452305-998702 no corresponde al codigo facturado 482301-898101 deben de facturar el que autorizan."/>
    <s v="AUTORIZACION"/>
    <s v="Servicios hospitalarios"/>
    <s v="Hospitalario"/>
    <m/>
    <n v="0"/>
    <n v="297840"/>
    <n v="0"/>
    <n v="0"/>
    <n v="0"/>
    <n v="0"/>
    <n v="0"/>
    <n v="0"/>
    <n v="0"/>
    <n v="0"/>
    <n v="0"/>
    <m/>
    <m/>
    <m/>
    <n v="0"/>
  </r>
  <r>
    <n v="891480000"/>
    <s v="COMFAMILIAR RISARALDA"/>
    <s v="EI545750"/>
    <s v="'EI545750', "/>
    <s v="891480000_EI545750"/>
    <s v="EI54"/>
    <s v="750"/>
    <d v="2024-01-04T00:00:00"/>
    <n v="14465374"/>
    <s v="PEREIRA"/>
    <s v="Factura devuelta"/>
    <x v="3"/>
    <n v="0"/>
    <m/>
    <m/>
    <m/>
    <m/>
    <s v="Devuelta"/>
    <d v="2023-12-28T00:00:00"/>
    <d v="2024-12-02T00:00:00"/>
    <m/>
    <d v="2024-12-21T00:00:00"/>
    <n v="100"/>
    <s v="91-180"/>
    <n v="14465374"/>
    <n v="14465374"/>
    <n v="0"/>
    <n v="0"/>
    <n v="0"/>
    <n v="0"/>
    <n v="0"/>
    <n v="14465374"/>
    <m/>
    <s v="se devuelve factura devolucion auditoria medica  VEHICULO FANTASMA NO CORRESPONDE A COMFENALCO, EL UNICO QUE TIENE LA POTESTAD DE DECLARAR EL AT ES EL MEDICO DEURGENCIAS LAS NOTAS ACLARATORIAS ADICIONALES NO SON VALIDAS  "/>
    <m/>
    <m/>
    <n v="0"/>
    <n v="0"/>
    <n v="14465374"/>
    <s v="DEVOLUCION"/>
    <s v="se devuelve factura devolucion auditoria medica VEHICULO FANTASMA NO CORRESPONDE A COMFENALCO, EL UNICO QUE TIENE LA POTESTAD DE DECLARAR EL AT ES EL MEDICO DEURGENCIAS LAS NOTAS ACLARATORIAS ADICIONALES NO SON VALIDAS"/>
    <s v="SOPORTE"/>
    <s v="Servicios hospitalarios"/>
    <s v="Hospitalario"/>
    <m/>
    <n v="0"/>
    <n v="14465374"/>
    <n v="0"/>
    <n v="0"/>
    <n v="0"/>
    <n v="0"/>
    <n v="0"/>
    <n v="0"/>
    <n v="0"/>
    <n v="0"/>
    <n v="0"/>
    <m/>
    <m/>
    <m/>
    <n v="0"/>
  </r>
  <r>
    <n v="891480000"/>
    <s v="COMFAMILIAR RISARALDA"/>
    <s v="EJ2737640"/>
    <s v="'EJ2737640', "/>
    <s v="891480000_EJ2737640"/>
    <s v="EJ27"/>
    <s v="7640"/>
    <d v="2024-01-04T00:00:00"/>
    <n v="60165"/>
    <s v="PEREIRA"/>
    <s v="Factura devuelta"/>
    <x v="3"/>
    <n v="0"/>
    <m/>
    <m/>
    <m/>
    <m/>
    <s v="Devuelta"/>
    <d v="2023-12-27T00:00:00"/>
    <d v="2024-01-04T00:00:00"/>
    <m/>
    <d v="2024-01-22T00:00:00"/>
    <n v="434"/>
    <s v="Más de 360"/>
    <n v="60165"/>
    <n v="60165"/>
    <n v="0"/>
    <n v="0"/>
    <n v="0"/>
    <n v="0"/>
    <n v="0"/>
    <n v="60165"/>
    <m/>
    <s v="Se devuelve factura la autorizacion anulada antes de la prestacion .validar con el area encargada gestionar radicar en la plataforma la solicitud para la generacion de la aut final.    "/>
    <m/>
    <m/>
    <n v="0"/>
    <n v="0"/>
    <n v="60165"/>
    <s v="DEVOLUCION"/>
    <s v="Se devuelve factura la autorizacion anulada antes de la prestacion .validar con el area encargada gestionar radicar en la plataforma la solicitud para la generacion de la aut final."/>
    <s v="AUTORIZACION"/>
    <s v="Servicios ambulatorios"/>
    <s v="Ambulatorio"/>
    <m/>
    <n v="0"/>
    <n v="60165"/>
    <n v="0"/>
    <n v="0"/>
    <n v="0"/>
    <n v="0"/>
    <n v="0"/>
    <n v="0"/>
    <n v="0"/>
    <n v="0"/>
    <n v="0"/>
    <m/>
    <m/>
    <m/>
    <n v="0"/>
  </r>
  <r>
    <n v="891480000"/>
    <s v="COMFAMILIAR RISARALDA"/>
    <s v="EI0332487"/>
    <s v="'EI0332487', "/>
    <s v="891480000_EI0332487"/>
    <s v="EI03"/>
    <s v="2487"/>
    <d v="2024-01-12T00:00:00"/>
    <n v="93633"/>
    <s v="PEREIRA"/>
    <s v="Factura devuelta"/>
    <x v="3"/>
    <n v="0"/>
    <m/>
    <m/>
    <m/>
    <m/>
    <s v="Devuelta"/>
    <d v="2024-01-03T00:00:00"/>
    <d v="2024-03-08T00:00:00"/>
    <m/>
    <d v="2024-03-11T00:00:00"/>
    <n v="385"/>
    <s v="Más de 360"/>
    <n v="97733"/>
    <n v="97733"/>
    <n v="0"/>
    <n v="0"/>
    <n v="0"/>
    <n v="0"/>
    <n v="0"/>
    <n v="97733"/>
    <m/>
    <s v="Se Devuelve factura codigo facturado 890248 consulta genetica Medica no esta en lista convenida deben de enviar cotizacion.revisar   "/>
    <m/>
    <m/>
    <n v="0"/>
    <n v="0"/>
    <n v="97733"/>
    <s v="DEVOLUCION"/>
    <s v="Se Devuelve factura codigo facturado 890248 consulta genetica Medica no esta en lista convenida deben de enviar cotizacion.revisar"/>
    <s v="SOPORTE"/>
    <s v="Ambulancia | Servicios ambulatorios"/>
    <s v="Hospitalario"/>
    <m/>
    <n v="0"/>
    <n v="93633"/>
    <n v="0"/>
    <n v="0"/>
    <n v="0"/>
    <n v="0"/>
    <n v="0"/>
    <n v="0"/>
    <n v="0"/>
    <n v="0"/>
    <n v="0"/>
    <m/>
    <m/>
    <m/>
    <n v="0"/>
  </r>
  <r>
    <n v="891480000"/>
    <s v="COMFAMILIAR RISARALDA"/>
    <s v="EI4260661"/>
    <s v="'EI4260661', "/>
    <s v="891480000_EI4260661"/>
    <s v="EI42"/>
    <s v="0661"/>
    <d v="2024-01-12T00:00:00"/>
    <n v="282842"/>
    <s v="PEREIRA"/>
    <s v="Factura devuelta"/>
    <x v="3"/>
    <n v="0"/>
    <m/>
    <m/>
    <m/>
    <m/>
    <s v="Devuelta"/>
    <d v="2024-01-07T00:00:00"/>
    <d v="2024-03-07T00:00:00"/>
    <m/>
    <d v="2024-03-29T00:00:00"/>
    <n v="367"/>
    <s v="Más de 360"/>
    <n v="282842"/>
    <n v="282842"/>
    <n v="0"/>
    <n v="0"/>
    <n v="0"/>
    <n v="0"/>
    <n v="0"/>
    <n v="282842"/>
    <m/>
    <s v="se devuelve factura l aut  esta generada para otro prestador gestionar con el area encargada de autorizacion aut esta para HOSPITAL SANTA MÓNICA"/>
    <m/>
    <m/>
    <n v="0"/>
    <n v="0"/>
    <n v="282842"/>
    <s v="DEVOLUCION"/>
    <s v="se devuelve factura l aut esta generada para otro prestador gestionar con el area encargada de autorizacion aut esta para HOSPITAL SANTA MÓNICA"/>
    <s v="AUTORIZACION"/>
    <s v="Servicios hospitalarios"/>
    <s v="Hospitalario"/>
    <m/>
    <n v="0"/>
    <n v="282842"/>
    <n v="0"/>
    <n v="0"/>
    <n v="0"/>
    <n v="0"/>
    <n v="0"/>
    <n v="0"/>
    <n v="0"/>
    <n v="0"/>
    <n v="0"/>
    <m/>
    <m/>
    <m/>
    <n v="0"/>
  </r>
  <r>
    <n v="891480000"/>
    <s v="COMFAMILIAR RISARALDA"/>
    <s v="EI4851107"/>
    <s v="'EI4851107', "/>
    <s v="891480000_EI4851107"/>
    <s v="EI48"/>
    <s v="1107"/>
    <d v="2024-01-12T00:00:00"/>
    <n v="135307"/>
    <s v="PEREIRA"/>
    <s v="Factura devuelta"/>
    <x v="3"/>
    <n v="0"/>
    <m/>
    <m/>
    <m/>
    <m/>
    <s v="Devuelta"/>
    <d v="2024-01-07T00:00:00"/>
    <d v="2024-01-12T00:00:00"/>
    <m/>
    <d v="2024-01-23T00:00:00"/>
    <n v="433"/>
    <s v="Más de 360"/>
    <n v="135307"/>
    <n v="135307"/>
    <n v="0"/>
    <n v="0"/>
    <n v="0"/>
    <n v="0"/>
    <n v="0"/>
    <n v="135307"/>
    <m/>
    <s v="Se devuelve factura no hay autorizacion para el servicio facturado gestionar radicar en la plataforma la solicitud para la generacion de la aut final.   LA AUT QUE ENVIAN RIPS ESA GENERADA PARA OTRO PRESTADOR  HOSPITAL SANTA MONICA"/>
    <m/>
    <m/>
    <n v="0"/>
    <n v="0"/>
    <n v="135307"/>
    <s v="DEVOLUCION"/>
    <s v="Se devuelve factura no hay autorizacion para el servicio facturado gestionar radicar en la plataforma la solicitud para la generacion de la aut final. LA AUT QUE ENVIAN RIPS ESA GENERADA PARA OTRO PRESTADOR HOSPITAL SANTA MONICA"/>
    <s v="AUTORIZACION"/>
    <s v="Servicios hospitalarios"/>
    <s v="Hospitalario"/>
    <m/>
    <n v="0"/>
    <n v="135307"/>
    <n v="0"/>
    <n v="0"/>
    <n v="0"/>
    <n v="0"/>
    <n v="0"/>
    <n v="0"/>
    <n v="0"/>
    <n v="0"/>
    <n v="0"/>
    <m/>
    <m/>
    <m/>
    <n v="0"/>
  </r>
  <r>
    <n v="891480000"/>
    <s v="COMFAMILIAR RISARALDA"/>
    <s v="EI0138664"/>
    <s v="'EI0138664', "/>
    <s v="891480000_EI0138664"/>
    <s v="EI01"/>
    <s v="8664"/>
    <d v="2024-01-23T00:00:00"/>
    <n v="147673"/>
    <s v="PEREIRA"/>
    <s v="Factura devuelta"/>
    <x v="3"/>
    <n v="0"/>
    <m/>
    <m/>
    <m/>
    <m/>
    <s v="Devuelta"/>
    <d v="2024-01-15T00:00:00"/>
    <d v="2024-02-01T00:00:00"/>
    <m/>
    <d v="2024-02-24T00:00:00"/>
    <n v="401"/>
    <s v="Más de 360"/>
    <n v="147673"/>
    <n v="147673"/>
    <n v="0"/>
    <n v="0"/>
    <n v="0"/>
    <n v="0"/>
    <n v="0"/>
    <n v="147673"/>
    <m/>
    <s v="Se Devuelve radicado no anexan soporte de PDF de la factura EI0138664 solo envian autorizacion y epicrisis"/>
    <m/>
    <m/>
    <n v="0"/>
    <n v="0"/>
    <n v="147673"/>
    <s v="DEVOLUCION"/>
    <s v="Se Devuelve radicado no anexan soporte de PDF de la factura EI0138664 solo envian autorizacion y epicrisis"/>
    <s v="AUTORIZACION"/>
    <s v="Servicios ambulatorios"/>
    <s v="Ambulatorio"/>
    <m/>
    <n v="0"/>
    <n v="147673"/>
    <n v="0"/>
    <n v="0"/>
    <n v="0"/>
    <n v="0"/>
    <n v="0"/>
    <n v="0"/>
    <n v="0"/>
    <n v="0"/>
    <n v="0"/>
    <m/>
    <m/>
    <m/>
    <n v="0"/>
  </r>
  <r>
    <n v="891480000"/>
    <s v="COMFAMILIAR RISARALDA"/>
    <s v="EI0138980"/>
    <s v="'EI0138980', "/>
    <s v="891480000_EI0138980"/>
    <s v="EI01"/>
    <s v="8980"/>
    <d v="2024-02-01T00:00:00"/>
    <n v="65305"/>
    <s v="PEREIRA"/>
    <s v="Factura devuelta"/>
    <x v="3"/>
    <n v="0"/>
    <m/>
    <m/>
    <m/>
    <m/>
    <s v="Devuelta"/>
    <d v="2024-01-18T00:00:00"/>
    <d v="2024-02-01T00:00:00"/>
    <m/>
    <d v="2024-02-23T00:00:00"/>
    <n v="402"/>
    <s v="Más de 360"/>
    <n v="65305"/>
    <n v="65305"/>
    <n v="0"/>
    <n v="0"/>
    <n v="0"/>
    <n v="0"/>
    <n v="0"/>
    <n v="65305"/>
    <m/>
    <s v="Se Devuelve radicado no anexan soporte de PDF de la factura EI0138980 solo envian autorizacion y epicrisis"/>
    <m/>
    <m/>
    <n v="0"/>
    <n v="0"/>
    <n v="65305"/>
    <s v="DEVOLUCION"/>
    <s v="Se Devuelve radicado no anexan soporte de PDF de la factura EI0138980 solo envian autorizacion y epicrisis"/>
    <s v="AUTORIZACION"/>
    <s v="Servicios ambulatorios"/>
    <s v="Ambulatorio"/>
    <m/>
    <n v="0"/>
    <n v="65305"/>
    <n v="0"/>
    <n v="0"/>
    <n v="0"/>
    <n v="0"/>
    <n v="0"/>
    <n v="0"/>
    <n v="0"/>
    <n v="0"/>
    <n v="0"/>
    <m/>
    <m/>
    <m/>
    <n v="0"/>
  </r>
  <r>
    <n v="891480000"/>
    <s v="COMFAMILIAR RISARALDA"/>
    <s v="EI0139096"/>
    <s v="'EI0139096', "/>
    <s v="891480000_EI0139096"/>
    <s v="EI01"/>
    <s v="9096"/>
    <d v="2024-02-01T00:00:00"/>
    <n v="195900"/>
    <s v="PEREIRA"/>
    <s v="Factura devuelta"/>
    <x v="3"/>
    <n v="0"/>
    <m/>
    <m/>
    <m/>
    <m/>
    <s v="Devuelta"/>
    <d v="2024-01-19T00:00:00"/>
    <d v="2024-02-01T00:00:00"/>
    <m/>
    <d v="2024-02-24T00:00:00"/>
    <n v="401"/>
    <s v="Más de 360"/>
    <n v="195900"/>
    <n v="195900"/>
    <n v="0"/>
    <n v="0"/>
    <n v="0"/>
    <n v="0"/>
    <n v="0"/>
    <n v="195900"/>
    <m/>
    <s v="Se Devuelve radicado  no envian PDF de la factura EI0139096 solo envian autorizacion y epicrisis."/>
    <m/>
    <m/>
    <n v="0"/>
    <n v="0"/>
    <n v="195900"/>
    <s v="DEVOLUCION"/>
    <s v="Se Devuelve radicado no envian PDF de la factura EI0139096 solo envian autorizacion y epicrisis."/>
    <s v="AUTORIZACION"/>
    <s v="Servicios ambulatorios"/>
    <s v="Ambulatorio"/>
    <m/>
    <n v="0"/>
    <n v="195900"/>
    <n v="0"/>
    <n v="0"/>
    <n v="0"/>
    <n v="0"/>
    <n v="0"/>
    <n v="0"/>
    <n v="0"/>
    <n v="0"/>
    <n v="0"/>
    <m/>
    <m/>
    <m/>
    <n v="0"/>
  </r>
  <r>
    <n v="891480000"/>
    <s v="COMFAMILIAR RISARALDA"/>
    <s v="EI0139532"/>
    <s v="'EI0139532', "/>
    <s v="891480000_EI0139532"/>
    <s v="EI01"/>
    <s v="9532"/>
    <d v="2024-02-01T00:00:00"/>
    <n v="65305"/>
    <s v="PEREIRA"/>
    <s v="Factura devuelta"/>
    <x v="3"/>
    <n v="0"/>
    <m/>
    <m/>
    <m/>
    <m/>
    <s v="Devuelta"/>
    <d v="2024-01-26T00:00:00"/>
    <d v="2024-02-01T00:00:00"/>
    <m/>
    <d v="2024-02-09T00:00:00"/>
    <n v="416"/>
    <s v="Más de 360"/>
    <n v="65305"/>
    <n v="65305"/>
    <n v="0"/>
    <n v="0"/>
    <n v="0"/>
    <n v="0"/>
    <n v="0"/>
    <n v="65305"/>
    <m/>
    <s v="SE DEVUELVE RADICADO NO ANEXAN SOPORTE DE PDF DE LA FACTURA EI0139532 SOLO ENVIAN AUTORIZACION Y H.CLINICA"/>
    <m/>
    <m/>
    <n v="0"/>
    <n v="0"/>
    <n v="65305"/>
    <s v="DEVOLUCION"/>
    <s v="SE DEVUELVE RADICADO NO ANEXAN SOPORTE DE PDF DE LA FACTURA EI0139532 SOLO ENVIAN AUTORIZACION Y H.CLINICA"/>
    <s v="AUTORIZACION"/>
    <s v="Servicios ambulatorios"/>
    <s v="Ambulatorio"/>
    <m/>
    <n v="0"/>
    <n v="65305"/>
    <n v="0"/>
    <n v="0"/>
    <n v="0"/>
    <n v="0"/>
    <n v="0"/>
    <n v="0"/>
    <n v="0"/>
    <n v="0"/>
    <n v="0"/>
    <m/>
    <m/>
    <m/>
    <n v="0"/>
  </r>
  <r>
    <n v="891480000"/>
    <s v="COMFAMILIAR RISARALDA"/>
    <s v="EI432421"/>
    <s v="'EI432421', "/>
    <s v="891480000_EI432421"/>
    <s v="EI43"/>
    <s v="421"/>
    <d v="2024-02-01T00:00:00"/>
    <n v="594387"/>
    <s v="PEREIRA"/>
    <s v="Factura devuelta"/>
    <x v="3"/>
    <n v="0"/>
    <m/>
    <m/>
    <m/>
    <m/>
    <s v="Devuelta"/>
    <d v="2024-01-26T00:00:00"/>
    <d v="2024-02-01T00:00:00"/>
    <m/>
    <d v="2024-02-28T00:00:00"/>
    <n v="397"/>
    <s v="Más de 360"/>
    <n v="594387"/>
    <n v="594387"/>
    <n v="0"/>
    <n v="0"/>
    <n v="0"/>
    <n v="0"/>
    <n v="0"/>
    <n v="594387"/>
    <m/>
    <s v="Se Devuelve factura la Autorizacion ya esta cancelada en la Factura EI585316 "/>
    <m/>
    <m/>
    <n v="0"/>
    <n v="0"/>
    <n v="594387"/>
    <s v="DEVOLUCION"/>
    <s v="Se Devuelve factura la Autorizacion ya esta cancelada en la Factura EI585316"/>
    <s v="AUTORIZACION"/>
    <s v="Servicios hospitalarios"/>
    <s v="Hospitalario"/>
    <m/>
    <n v="0"/>
    <n v="594387"/>
    <n v="0"/>
    <n v="0"/>
    <n v="0"/>
    <n v="0"/>
    <n v="0"/>
    <n v="0"/>
    <n v="0"/>
    <n v="0"/>
    <n v="0"/>
    <m/>
    <m/>
    <m/>
    <n v="0"/>
  </r>
  <r>
    <n v="891480000"/>
    <s v="COMFAMILIAR RISARALDA"/>
    <s v="EI4852152"/>
    <s v="'EI4852152', "/>
    <s v="891480000_EI4852152"/>
    <s v="EI48"/>
    <s v="2152"/>
    <d v="2024-02-01T00:00:00"/>
    <n v="50522"/>
    <s v="PEREIRA"/>
    <s v="Factura devuelta"/>
    <x v="3"/>
    <n v="0"/>
    <m/>
    <m/>
    <m/>
    <m/>
    <s v="Devuelta"/>
    <d v="2024-01-28T00:00:00"/>
    <d v="2024-02-01T00:00:00"/>
    <m/>
    <d v="2024-02-09T00:00:00"/>
    <n v="416"/>
    <s v="Más de 360"/>
    <n v="50522"/>
    <n v="50522"/>
    <n v="0"/>
    <n v="0"/>
    <n v="0"/>
    <n v="0"/>
    <n v="0"/>
    <n v="50522"/>
    <m/>
    <s v="Se Devuelve factura la autorizacion 122300201619 esta generada para otro prestador ESE HOSPITAL SANTA MONICA debe estar generada para  COMFAMILIAR RISARALDA"/>
    <m/>
    <m/>
    <n v="0"/>
    <n v="0"/>
    <n v="50522"/>
    <s v="DEVOLUCION"/>
    <s v="Se Devuelve factura la autorizacion 122300201619 esta generada para otro prestador ESE HOSPITAL SANTA MONICA debe estar generada para COMFAMILIAR RISARALDA"/>
    <s v="AUTORIZACION"/>
    <s v="Servicios hospitalarios"/>
    <s v="Hospitalario"/>
    <m/>
    <n v="0"/>
    <n v="50522"/>
    <n v="0"/>
    <n v="0"/>
    <n v="0"/>
    <n v="0"/>
    <n v="0"/>
    <n v="0"/>
    <n v="0"/>
    <n v="0"/>
    <n v="0"/>
    <m/>
    <m/>
    <m/>
    <n v="0"/>
  </r>
  <r>
    <n v="891480000"/>
    <s v="COMFAMILIAR RISARALDA"/>
    <s v="EI508489"/>
    <s v="'EI508489', "/>
    <s v="891480000_EI508489"/>
    <s v="EI50"/>
    <s v="489"/>
    <d v="2024-02-01T00:00:00"/>
    <n v="415000"/>
    <s v="PEREIRA"/>
    <s v="Factura devuelta"/>
    <x v="3"/>
    <n v="0"/>
    <m/>
    <m/>
    <m/>
    <m/>
    <s v="Devuelta"/>
    <d v="2024-01-11T00:00:00"/>
    <d v="2024-06-13T00:00:00"/>
    <m/>
    <d v="2024-07-25T00:00:00"/>
    <n v="249"/>
    <s v="181-360"/>
    <n v="415000"/>
    <n v="415000"/>
    <n v="0"/>
    <n v="0"/>
    <n v="0"/>
    <n v="0"/>
    <n v="0"/>
    <n v="415000"/>
    <m/>
    <s v="SE DEVUELVE FACTURA VALIDAR EN EL DETALLADO HAY 2 LINEAS QUE MARCAN COMO NO POS. AL VALIDAR EL SERVICIO INV.RSA-0021385-2022 * CUM.20235946 - 160149 MODULO SOLO PROTEINA*320GR LATA*320GR PROWHEY $ 115000 ES POS POR LO TANTO DEBE IR FACTURADO POR APARTE DE LO NO PBS."/>
    <m/>
    <m/>
    <n v="0"/>
    <n v="0"/>
    <n v="415000"/>
    <s v="DEVOLUCION"/>
    <s v="SE DEVUELVE FACTURA VALIDAR EN EL DETALLADO HAY 2 LINEAS QUE MARCAN COMO NO POS. AL VALIDAR EL SERVICIO INV.RSA-0021385-2022 * CUM.20235946 - 160149 MODULO SOLO PROTEINA*320GR LATA*320GR PROWHEY $ 115000 ES POS POR LO TANTO DEBE IR FACTURADO POR APARTE DE LO NO PBS."/>
    <s v="NO PBS"/>
    <s v="Servicios hospitalarios"/>
    <s v="Hospitalario"/>
    <m/>
    <n v="0"/>
    <n v="415000"/>
    <n v="0"/>
    <n v="0"/>
    <n v="0"/>
    <n v="0"/>
    <n v="0"/>
    <n v="0"/>
    <n v="0"/>
    <n v="0"/>
    <n v="0"/>
    <m/>
    <m/>
    <m/>
    <n v="0"/>
  </r>
  <r>
    <n v="891480000"/>
    <s v="COMFAMILIAR RISARALDA"/>
    <s v="EI0139644"/>
    <s v="'EI0139644', "/>
    <s v="891480000_EI0139644"/>
    <s v="EI01"/>
    <s v="9644"/>
    <d v="2024-02-08T00:00:00"/>
    <n v="64500"/>
    <s v="PEREIRA"/>
    <s v="Factura devuelta"/>
    <x v="3"/>
    <n v="0"/>
    <m/>
    <m/>
    <m/>
    <m/>
    <s v="Devuelta"/>
    <d v="2024-01-30T00:00:00"/>
    <d v="2024-02-08T00:00:00"/>
    <m/>
    <d v="2024-02-09T00:00:00"/>
    <n v="416"/>
    <s v="Más de 360"/>
    <n v="64500"/>
    <n v="64500"/>
    <n v="0"/>
    <n v="0"/>
    <n v="0"/>
    <n v="0"/>
    <n v="0"/>
    <n v="64500"/>
    <m/>
    <s v="SE DEVUELVE RADICADO NO ANEXAN SOPORTE PDF DE LA FACTURA EI0139644 SOLO ENVIAN AUTORIZACION Y H.CLINICA"/>
    <m/>
    <m/>
    <n v="0"/>
    <n v="0"/>
    <n v="64500"/>
    <s v="DEVOLUCION"/>
    <s v="SE DEVUELVE RADICADO NO ANEXAN SOPORTE PDF DE LA FACTURA EI0139644 SOLO ENVIAN AUTORIZACION Y H.CLINICA"/>
    <s v="AUTORIZACION"/>
    <s v="Servicios ambulatorios"/>
    <s v="Ambulatorio"/>
    <m/>
    <n v="0"/>
    <n v="64500"/>
    <n v="0"/>
    <n v="0"/>
    <n v="0"/>
    <n v="0"/>
    <n v="0"/>
    <n v="0"/>
    <n v="0"/>
    <n v="0"/>
    <n v="0"/>
    <m/>
    <m/>
    <m/>
    <n v="0"/>
  </r>
  <r>
    <n v="891480000"/>
    <s v="COMFAMILIAR RISARALDA"/>
    <s v="EI432462"/>
    <s v="'EI432462', "/>
    <s v="891480000_EI432462"/>
    <s v="EI43"/>
    <s v="462"/>
    <d v="2024-02-08T00:00:00"/>
    <n v="543976"/>
    <s v="PEREIRA"/>
    <s v="Factura devuelta"/>
    <x v="3"/>
    <n v="0"/>
    <m/>
    <m/>
    <m/>
    <m/>
    <s v="Devuelta"/>
    <d v="2024-01-30T00:00:00"/>
    <d v="2024-02-08T00:00:00"/>
    <m/>
    <d v="2024-02-26T00:00:00"/>
    <n v="399"/>
    <s v="Más de 360"/>
    <n v="543976"/>
    <n v="543976"/>
    <n v="0"/>
    <n v="0"/>
    <n v="0"/>
    <n v="0"/>
    <n v="0"/>
    <n v="543976"/>
    <m/>
    <s v="Se Devuelve factura la Aut 122300154904 esta generada para otro prestador 122300154904 debe estar generada para COMFAMILIAR RISARALDA"/>
    <m/>
    <m/>
    <n v="0"/>
    <n v="0"/>
    <n v="543976"/>
    <s v="DEVOLUCION"/>
    <s v="Se Devuelve factura la Aut 122300154904 esta generada para otro prestador 122300154904 debe estar generada para COMFAMILIAR RISARALDA"/>
    <s v="AUTORIZACION"/>
    <s v="Servicios hospitalarios"/>
    <s v="Hospitalario"/>
    <m/>
    <n v="0"/>
    <n v="543976"/>
    <n v="0"/>
    <n v="0"/>
    <n v="0"/>
    <n v="0"/>
    <n v="0"/>
    <n v="0"/>
    <n v="0"/>
    <n v="0"/>
    <n v="0"/>
    <m/>
    <m/>
    <m/>
    <n v="0"/>
  </r>
  <r>
    <n v="891480000"/>
    <s v="COMFAMILIAR RISARALDA"/>
    <s v="EI538350"/>
    <s v="'EI538350', "/>
    <s v="891480000_EI538350"/>
    <s v="EI53"/>
    <s v="350"/>
    <d v="2024-02-08T00:00:00"/>
    <n v="1853166"/>
    <s v="PEREIRA"/>
    <s v="Factura devuelta"/>
    <x v="3"/>
    <n v="0"/>
    <m/>
    <m/>
    <m/>
    <m/>
    <s v="Devuelta"/>
    <d v="2024-01-15T00:00:00"/>
    <d v="2024-12-05T00:00:00"/>
    <m/>
    <d v="2024-12-10T00:00:00"/>
    <n v="111"/>
    <s v="91-180"/>
    <n v="2103166"/>
    <n v="2103166"/>
    <n v="0"/>
    <n v="0"/>
    <n v="0"/>
    <n v="0"/>
    <n v="0"/>
    <n v="2103166"/>
    <m/>
    <s v="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
    <m/>
    <m/>
    <n v="0"/>
    <n v="0"/>
    <n v="2103166"/>
    <s v="DEVOLUCION"/>
    <s v="SE DEVUELVE FACTURA SERVICIO 2024/01/08 AL 2024/01/12 CON CODIGO FACTURADO DE HABITACION BIPERSONAL # 2 DIAS Y HABITACION 4 CAMAS # 2 DIAS. LA CUAL NO TIENE AUTORIZACION PARA ESTE SERVICIO EN LA FECHA DE ATENCION. LAS AUTORIZACIONES 122300208242 QUE REFIEREN SON DE SERVICIOS CODIGO 109A01 UCI PEDIATRICO Y YA ESTA FACTURADA EN OTRA CUENTA LA EI538435. LA AUTORIZACION 122300156135 ESTA PARA CODIGO 106M01 INTERNACIÓN EN UNIDAD DE CUIDADO INTERMEDIO PEDIÁTRICO Y CANCELADA EN OTRA FACTURA"/>
    <s v="AUTORIZACION"/>
    <s v="Servicios hospitalarios"/>
    <s v="Hospitalario"/>
    <m/>
    <n v="0"/>
    <n v="1853166"/>
    <n v="0"/>
    <n v="0"/>
    <n v="0"/>
    <n v="0"/>
    <n v="0"/>
    <n v="0"/>
    <n v="0"/>
    <n v="0"/>
    <n v="0"/>
    <m/>
    <m/>
    <m/>
    <n v="0"/>
  </r>
  <r>
    <n v="891480000"/>
    <s v="COMFAMILIAR RISARALDA"/>
    <s v="EI538436"/>
    <s v="'EI538436', "/>
    <s v="891480000_EI538436"/>
    <s v="EI53"/>
    <s v="436"/>
    <d v="2024-02-08T00:00:00"/>
    <n v="27500"/>
    <s v="PEREIRA"/>
    <s v="Factura devuelta"/>
    <x v="3"/>
    <n v="0"/>
    <m/>
    <m/>
    <m/>
    <m/>
    <s v="Devuelta"/>
    <d v="2024-01-26T00:00:00"/>
    <d v="2024-02-08T00:00:00"/>
    <m/>
    <d v="2024-02-27T00:00:00"/>
    <n v="398"/>
    <s v="Más de 360"/>
    <n v="27500"/>
    <n v="27500"/>
    <n v="0"/>
    <n v="0"/>
    <n v="0"/>
    <n v="0"/>
    <n v="0"/>
    <n v="27500"/>
    <m/>
    <s v="Se Devuevle factura mipres sin Autorizacion Rechazado validar con el area encargada. se valida sin respuesta."/>
    <m/>
    <m/>
    <n v="0"/>
    <n v="0"/>
    <n v="27500"/>
    <s v="DEVOLUCION"/>
    <s v="Se Devuevle factura mipres sin Autorizacion Rechazado validar con el area encargada. se valida sin respuesta."/>
    <s v="AUTORIZACION"/>
    <s v="Servicios hospitalarios"/>
    <s v="Hospitalario"/>
    <m/>
    <n v="0"/>
    <n v="27500"/>
    <n v="0"/>
    <n v="0"/>
    <n v="0"/>
    <n v="0"/>
    <n v="0"/>
    <n v="0"/>
    <n v="0"/>
    <n v="0"/>
    <n v="0"/>
    <m/>
    <m/>
    <m/>
    <n v="0"/>
  </r>
  <r>
    <n v="891480000"/>
    <s v="COMFAMILIAR RISARALDA"/>
    <s v="EI0334456"/>
    <s v="'EI0334456', "/>
    <s v="891480000_EI0334456"/>
    <s v="EI03"/>
    <s v="4456"/>
    <d v="2024-03-01T00:00:00"/>
    <n v="60805"/>
    <s v="PEREIRA"/>
    <s v="Factura devuelta"/>
    <x v="3"/>
    <n v="0"/>
    <m/>
    <m/>
    <m/>
    <m/>
    <s v="Devuelta"/>
    <d v="2024-02-27T00:00:00"/>
    <d v="2024-03-05T00:00:00"/>
    <m/>
    <d v="2024-03-09T00:00:00"/>
    <n v="387"/>
    <s v="Más de 360"/>
    <n v="65305"/>
    <n v="65305"/>
    <n v="0"/>
    <n v="0"/>
    <n v="0"/>
    <n v="0"/>
    <n v="0"/>
    <n v="65305"/>
    <m/>
    <s v="Se Devuelve radicado no anexan PDF de la factura EI0334456 solo anexan Autorizacion y epicrisis."/>
    <m/>
    <m/>
    <n v="0"/>
    <n v="0"/>
    <n v="65305"/>
    <s v="DEVOLUCION"/>
    <s v="Se Devuelve radicado no anexan PDF de la factura EI0334456 solo anexan Autorizacion y epicrisis."/>
    <s v="AUTORIZACION"/>
    <s v="Servicios ambulatorios"/>
    <s v="Ambulatorio"/>
    <m/>
    <n v="0"/>
    <n v="60805"/>
    <n v="0"/>
    <n v="0"/>
    <n v="0"/>
    <n v="0"/>
    <n v="0"/>
    <n v="0"/>
    <n v="0"/>
    <n v="0"/>
    <n v="0"/>
    <m/>
    <m/>
    <m/>
    <n v="0"/>
  </r>
  <r>
    <n v="891480000"/>
    <s v="COMFAMILIAR RISARALDA"/>
    <s v="EI4262750"/>
    <s v="'EI4262750', "/>
    <s v="891480000_EI4262750"/>
    <s v="EI42"/>
    <s v="2750"/>
    <d v="2024-03-01T00:00:00"/>
    <n v="44097"/>
    <s v="PEREIRA"/>
    <s v="Factura devuelta"/>
    <x v="3"/>
    <n v="0"/>
    <m/>
    <m/>
    <m/>
    <m/>
    <s v="Devuelta"/>
    <d v="2024-02-21T00:00:00"/>
    <d v="2024-03-01T00:00:00"/>
    <m/>
    <d v="2024-03-29T00:00:00"/>
    <n v="367"/>
    <s v="Más de 360"/>
    <n v="44097"/>
    <n v="44097"/>
    <n v="0"/>
    <n v="0"/>
    <n v="0"/>
    <n v="0"/>
    <n v="0"/>
    <n v="44097"/>
    <m/>
    <s v="se devuelve factura la autorizacion esta Anulada gestionar con el area encargada de autorizacione.s"/>
    <m/>
    <m/>
    <n v="0"/>
    <n v="0"/>
    <n v="44097"/>
    <s v="DEVOLUCION"/>
    <s v="se devuelve factura la autorizacion esta Anulada gestionar con el area encargada de autorizacione.s"/>
    <s v="AUTORIZACION"/>
    <s v="Servicios hospitalarios"/>
    <s v="Hospitalario"/>
    <m/>
    <n v="0"/>
    <n v="44097"/>
    <n v="0"/>
    <n v="0"/>
    <n v="0"/>
    <n v="0"/>
    <n v="0"/>
    <n v="0"/>
    <n v="0"/>
    <n v="0"/>
    <n v="0"/>
    <m/>
    <m/>
    <m/>
    <n v="0"/>
  </r>
  <r>
    <n v="891480000"/>
    <s v="COMFAMILIAR RISARALDA"/>
    <s v="EI4262776"/>
    <s v="'EI4262776', "/>
    <s v="891480000_EI4262776"/>
    <s v="EI42"/>
    <s v="2776"/>
    <d v="2024-03-01T00:00:00"/>
    <n v="93368"/>
    <s v="PEREIRA"/>
    <s v="Factura devuelta"/>
    <x v="3"/>
    <n v="0"/>
    <m/>
    <m/>
    <m/>
    <m/>
    <s v="Devuelta"/>
    <d v="2024-02-21T00:00:00"/>
    <d v="2024-03-05T00:00:00"/>
    <m/>
    <d v="2024-03-29T00:00:00"/>
    <n v="367"/>
    <s v="Más de 360"/>
    <n v="93368"/>
    <n v="93368"/>
    <n v="0"/>
    <n v="0"/>
    <n v="0"/>
    <n v="0"/>
    <n v="0"/>
    <n v="93368"/>
    <m/>
    <s v="se devuelve factura la autorización 122300182874, se encuentra facturada en la fecha: 09/03/2024 en factura EI4260866"/>
    <m/>
    <m/>
    <n v="0"/>
    <n v="0"/>
    <n v="93368"/>
    <s v="DEVOLUCION"/>
    <s v="se devuelve factura la autorización 122300182874, se encuentra facturada en la fecha: 09/03/2024 en factura EI4260866"/>
    <s v="AUTORIZACION"/>
    <s v="Servicios hospitalarios"/>
    <s v="Hospitalario"/>
    <m/>
    <n v="0"/>
    <n v="93368"/>
    <n v="0"/>
    <n v="0"/>
    <n v="0"/>
    <n v="0"/>
    <n v="0"/>
    <n v="0"/>
    <n v="0"/>
    <n v="0"/>
    <n v="0"/>
    <m/>
    <m/>
    <m/>
    <n v="0"/>
  </r>
  <r>
    <n v="891480000"/>
    <s v="COMFAMILIAR RISARALDA"/>
    <s v="EI4262842"/>
    <s v="'EI4262842', "/>
    <s v="891480000_EI4262842"/>
    <s v="EI42"/>
    <s v="2842"/>
    <d v="2024-03-01T00:00:00"/>
    <n v="58978"/>
    <s v="PEREIRA"/>
    <s v="Factura devuelta"/>
    <x v="3"/>
    <n v="0"/>
    <m/>
    <m/>
    <m/>
    <m/>
    <s v="Devuelta"/>
    <d v="2024-02-22T00:00:00"/>
    <d v="2024-03-05T00:00:00"/>
    <m/>
    <d v="2024-03-11T00:00:00"/>
    <n v="385"/>
    <s v="Más de 360"/>
    <n v="58978"/>
    <n v="58978"/>
    <n v="0"/>
    <n v="0"/>
    <n v="0"/>
    <n v="0"/>
    <n v="0"/>
    <n v="58978"/>
    <m/>
    <s v="Se devuelve factura la autorizacion 122300092197 esta ya cancelada en la factura  EI4847058  "/>
    <m/>
    <m/>
    <n v="0"/>
    <n v="0"/>
    <n v="58978"/>
    <s v="DEVOLUCION"/>
    <s v="Se devuelve factura la autorizacion 122300092197 esta ya cancelada en la factura EI4847058"/>
    <s v="AUTORIZACION"/>
    <s v="Servicios hospitalarios"/>
    <s v="Hospitalario"/>
    <m/>
    <n v="0"/>
    <n v="58978"/>
    <n v="0"/>
    <n v="0"/>
    <n v="0"/>
    <n v="0"/>
    <n v="0"/>
    <n v="0"/>
    <n v="0"/>
    <n v="0"/>
    <n v="0"/>
    <m/>
    <m/>
    <m/>
    <n v="0"/>
  </r>
  <r>
    <n v="891480000"/>
    <s v="COMFAMILIAR RISARALDA"/>
    <s v="EI4852734"/>
    <s v="'EI4852734', "/>
    <s v="891480000_EI4852734"/>
    <s v="EI48"/>
    <s v="2734"/>
    <d v="2024-03-01T00:00:00"/>
    <n v="923054"/>
    <s v="PEREIRA"/>
    <s v="Factura devuelta"/>
    <x v="3"/>
    <n v="0"/>
    <m/>
    <m/>
    <m/>
    <m/>
    <s v="Devuelta"/>
    <d v="2024-02-11T00:00:00"/>
    <d v="2024-12-05T00:00:00"/>
    <m/>
    <d v="2024-12-09T00:00:00"/>
    <n v="112"/>
    <s v="91-180"/>
    <n v="923054"/>
    <n v="923054"/>
    <n v="0"/>
    <n v="0"/>
    <n v="0"/>
    <n v="0"/>
    <n v="0"/>
    <n v="923054"/>
    <m/>
    <s v="SE DEVUELVE FACTURA LA AUTORIZACION 122300214384 ESTA YA CANCELADA EN LA FACTURA EI467906"/>
    <m/>
    <m/>
    <n v="0"/>
    <n v="0"/>
    <n v="923054"/>
    <s v="DEVOLUCION"/>
    <s v="SE DEVUELVE FACTURA LA AUTORIZACION 122300214384 ESTA YA CANCELADA EN LA FACTURA EI467906"/>
    <s v="AUTORIZACION"/>
    <s v="Servicios hospitalarios"/>
    <s v="Hospitalario"/>
    <m/>
    <n v="0"/>
    <n v="923054"/>
    <n v="0"/>
    <n v="0"/>
    <n v="0"/>
    <n v="0"/>
    <n v="0"/>
    <n v="0"/>
    <n v="0"/>
    <n v="0"/>
    <n v="0"/>
    <m/>
    <m/>
    <m/>
    <n v="0"/>
  </r>
  <r>
    <n v="891480000"/>
    <s v="COMFAMILIAR RISARALDA"/>
    <s v="EI56718"/>
    <s v="'EI56718', "/>
    <s v="891480000_EI56718"/>
    <s v="EI56"/>
    <s v="18"/>
    <d v="2024-03-01T00:00:00"/>
    <n v="282158"/>
    <s v="PEREIRA"/>
    <s v="Factura devuelta"/>
    <x v="3"/>
    <n v="0"/>
    <m/>
    <m/>
    <m/>
    <m/>
    <s v="Devuelta"/>
    <d v="2024-02-22T00:00:00"/>
    <d v="2024-03-05T00:00:00"/>
    <m/>
    <d v="2024-03-29T00:00:00"/>
    <n v="367"/>
    <s v="Más de 360"/>
    <n v="282158"/>
    <n v="282158"/>
    <n v="0"/>
    <n v="0"/>
    <n v="0"/>
    <n v="0"/>
    <n v="0"/>
    <n v="282158"/>
    <m/>
    <s v="se devuelve factura La autorización 122300116871, se encuentra facturada en la fecha: 26/02/2024 en factura EI432501."/>
    <m/>
    <m/>
    <n v="0"/>
    <n v="0"/>
    <n v="282158"/>
    <s v="DEVOLUCION"/>
    <s v="se devuelve factura La autorización 122300116871, se encuentra facturada en la fecha: 26/02/2024 en factura EI432501."/>
    <s v="AUTORIZACION"/>
    <s v="Servicios hospitalarios"/>
    <s v="Hospitalario"/>
    <m/>
    <n v="0"/>
    <n v="282158"/>
    <n v="0"/>
    <n v="0"/>
    <n v="0"/>
    <n v="0"/>
    <n v="0"/>
    <n v="0"/>
    <n v="0"/>
    <n v="0"/>
    <n v="0"/>
    <m/>
    <m/>
    <m/>
    <n v="0"/>
  </r>
  <r>
    <n v="891480000"/>
    <s v="COMFAMILIAR RISARALDA"/>
    <s v="EJ1216444"/>
    <s v="'EJ1216444', "/>
    <s v="891480000_EJ1216444"/>
    <s v="EJ12"/>
    <s v="6444"/>
    <d v="2024-03-01T00:00:00"/>
    <n v="125375"/>
    <s v="PEREIRA"/>
    <s v="Factura devuelta"/>
    <x v="3"/>
    <n v="0"/>
    <m/>
    <m/>
    <m/>
    <m/>
    <s v="Devuelta"/>
    <d v="2024-02-15T00:00:00"/>
    <d v="2024-03-01T00:00:00"/>
    <m/>
    <d v="2024-03-11T00:00:00"/>
    <n v="385"/>
    <s v="Más de 360"/>
    <n v="125375"/>
    <n v="125375"/>
    <n v="0"/>
    <n v="0"/>
    <n v="0"/>
    <n v="0"/>
    <n v="0"/>
    <n v="125375"/>
    <m/>
    <s v="Se Devuelve factura codigo facturado 890248 consulta genetica Medica no esta en lista convenida deben de enviar cotizacion.revisar"/>
    <m/>
    <m/>
    <n v="0"/>
    <n v="0"/>
    <n v="125375"/>
    <s v="DEVOLUCION"/>
    <s v="Se Devuelve factura codigo facturado 890248 consulta genetica Medica no esta en lista convenida deben de enviar cotizacion.revisar"/>
    <s v="FACTURACION"/>
    <s v="Servicios ambulatorios"/>
    <s v="Ambulatorio"/>
    <m/>
    <n v="0"/>
    <n v="125375"/>
    <n v="0"/>
    <n v="0"/>
    <n v="0"/>
    <n v="0"/>
    <n v="0"/>
    <n v="0"/>
    <n v="0"/>
    <n v="0"/>
    <n v="0"/>
    <m/>
    <m/>
    <m/>
    <n v="0"/>
  </r>
  <r>
    <n v="891480000"/>
    <s v="COMFAMILIAR RISARALDA"/>
    <s v="EJ1216445"/>
    <s v="'EJ1216445', "/>
    <s v="891480000_EJ1216445"/>
    <s v="EJ12"/>
    <s v="6445"/>
    <d v="2024-03-01T00:00:00"/>
    <n v="125375"/>
    <s v="PEREIRA"/>
    <s v="Factura devuelta"/>
    <x v="3"/>
    <n v="0"/>
    <m/>
    <m/>
    <m/>
    <m/>
    <s v="Devuelta"/>
    <d v="2024-02-15T00:00:00"/>
    <d v="2024-03-01T00:00:00"/>
    <m/>
    <d v="2024-03-11T00:00:00"/>
    <n v="385"/>
    <s v="Más de 360"/>
    <n v="125375"/>
    <n v="125375"/>
    <n v="0"/>
    <n v="0"/>
    <n v="0"/>
    <n v="0"/>
    <n v="0"/>
    <n v="125375"/>
    <m/>
    <s v="Se Devuelve factura codigo facturado 890248 consulta genetica medica no esta en lista tarifas convenidas, no envian cotizacion. revisar"/>
    <m/>
    <m/>
    <n v="0"/>
    <n v="0"/>
    <n v="125375"/>
    <s v="DEVOLUCION"/>
    <s v="Se Devuelve factura codigo facturado 890248 consulta genetica medica no esta en lista tarifas convenidas, no envian cotizacion. revisar"/>
    <s v="TARIFA"/>
    <s v="Servicios ambulatorios"/>
    <s v="Ambulatorio"/>
    <m/>
    <n v="0"/>
    <n v="125375"/>
    <n v="0"/>
    <n v="0"/>
    <n v="0"/>
    <n v="0"/>
    <n v="0"/>
    <n v="0"/>
    <n v="0"/>
    <n v="0"/>
    <n v="0"/>
    <m/>
    <m/>
    <m/>
    <n v="0"/>
  </r>
  <r>
    <n v="891480000"/>
    <s v="COMFAMILIAR RISARALDA"/>
    <s v="EJ2738708"/>
    <s v="'EJ2738708', "/>
    <s v="891480000_EJ2738708"/>
    <s v="EJ27"/>
    <s v="8708"/>
    <d v="2024-03-01T00:00:00"/>
    <n v="83219"/>
    <s v="PEREIRA"/>
    <s v="Factura devuelta"/>
    <x v="3"/>
    <n v="0"/>
    <m/>
    <m/>
    <m/>
    <m/>
    <s v="Devuelta"/>
    <d v="2024-02-13T00:00:00"/>
    <d v="2024-03-01T00:00:00"/>
    <m/>
    <d v="2024-03-10T00:00:00"/>
    <n v="386"/>
    <s v="Más de 360"/>
    <n v="83219"/>
    <n v="83219"/>
    <n v="0"/>
    <n v="0"/>
    <n v="0"/>
    <n v="0"/>
    <n v="0"/>
    <n v="83219"/>
    <m/>
    <s v="Se  Devuelve factura no anexan soporte de los servicios facturados"/>
    <m/>
    <m/>
    <n v="0"/>
    <n v="0"/>
    <n v="83219"/>
    <s v="DEVOLUCION"/>
    <s v="Se Devuelve factura no anexan soporte de los servicios facturados"/>
    <s v="FACTURACION"/>
    <s v="Servicios ambulatorios"/>
    <s v="Ambulatorio"/>
    <m/>
    <n v="0"/>
    <n v="83219"/>
    <n v="0"/>
    <n v="0"/>
    <n v="0"/>
    <n v="0"/>
    <n v="0"/>
    <n v="0"/>
    <n v="0"/>
    <n v="0"/>
    <n v="0"/>
    <m/>
    <m/>
    <m/>
    <n v="0"/>
  </r>
  <r>
    <n v="891480000"/>
    <s v="COMFAMILIAR RISARALDA"/>
    <s v="EJ3234192"/>
    <s v="'EJ3234192', "/>
    <s v="891480000_EJ3234192"/>
    <s v="EJ32"/>
    <s v="4192"/>
    <d v="2024-03-01T00:00:00"/>
    <n v="379038"/>
    <s v="PEREIRA"/>
    <s v="Factura devuelta"/>
    <x v="3"/>
    <n v="0"/>
    <m/>
    <m/>
    <m/>
    <m/>
    <s v="Devuelta"/>
    <d v="2024-02-09T00:00:00"/>
    <d v="2024-03-01T00:00:00"/>
    <m/>
    <d v="2024-03-29T00:00:00"/>
    <n v="367"/>
    <s v="Más de 360"/>
    <n v="379038"/>
    <n v="379038"/>
    <n v="0"/>
    <n v="0"/>
    <n v="0"/>
    <n v="0"/>
    <n v="0"/>
    <n v="379038"/>
    <m/>
    <s v="se devuelve factura la autorizacion esta en estado utilizada ya facturada . revisar en que factura la la tramitaron"/>
    <m/>
    <m/>
    <n v="0"/>
    <n v="0"/>
    <n v="379038"/>
    <s v="DEVOLUCION"/>
    <s v="se devuelve factura la autorizacion esta en estado utilizada ya facturada . revisar en que factura la la tramitaron"/>
    <s v="AUTORIZACION"/>
    <s v="Servicios ambulatorios"/>
    <s v="Ambulatorio"/>
    <m/>
    <n v="0"/>
    <n v="379038"/>
    <n v="0"/>
    <n v="0"/>
    <n v="0"/>
    <n v="0"/>
    <n v="0"/>
    <n v="0"/>
    <n v="0"/>
    <n v="0"/>
    <n v="0"/>
    <m/>
    <m/>
    <m/>
    <n v="0"/>
  </r>
  <r>
    <n v="891480000"/>
    <s v="COMFAMILIAR RISARALDA"/>
    <s v="EJ3234546"/>
    <s v="'EJ3234546', "/>
    <s v="891480000_EJ3234546"/>
    <s v="EJ32"/>
    <s v="4546"/>
    <d v="2024-03-01T00:00:00"/>
    <n v="33752"/>
    <s v="PEREIRA"/>
    <s v="Factura devuelta"/>
    <x v="3"/>
    <n v="0"/>
    <m/>
    <m/>
    <m/>
    <m/>
    <s v="Devuelta"/>
    <d v="2024-02-22T00:00:00"/>
    <d v="2024-03-01T00:00:00"/>
    <m/>
    <d v="2024-03-09T00:00:00"/>
    <n v="387"/>
    <s v="Más de 360"/>
    <n v="33752"/>
    <n v="33752"/>
    <n v="0"/>
    <n v="0"/>
    <n v="0"/>
    <n v="0"/>
    <n v="0"/>
    <n v="33752"/>
    <m/>
    <s v="Se Devuelve factura  la Autorizacion 122300141064 para el servicio facturado esta generada para otro prestador hospital san jorge. debe estar generada para comfamiliar risaralda. gestionar con el area encargada."/>
    <m/>
    <m/>
    <n v="0"/>
    <n v="0"/>
    <n v="33752"/>
    <s v="DEVOLUCION"/>
    <s v="Se Devuelve factura la Autorizacion 122300141064 para el servicio facturado esta generada para otro prestador hospital san jorge. debe estar generada para comfamiliar risaralda. gestionar con el area encargada."/>
    <s v="AUTORIZACION"/>
    <s v="Servicios ambulatorios"/>
    <s v="Ambulatorio"/>
    <m/>
    <n v="0"/>
    <n v="33752"/>
    <n v="0"/>
    <n v="0"/>
    <n v="0"/>
    <n v="0"/>
    <n v="0"/>
    <n v="0"/>
    <n v="0"/>
    <n v="0"/>
    <n v="0"/>
    <m/>
    <m/>
    <m/>
    <n v="0"/>
  </r>
  <r>
    <n v="891480000"/>
    <s v="COMFAMILIAR RISARALDA"/>
    <s v="EI4263300"/>
    <s v="'EI4263300', "/>
    <s v="891480000_EI4263300"/>
    <s v="EI42"/>
    <s v="3300"/>
    <d v="2024-03-06T00:00:00"/>
    <n v="72598"/>
    <s v="PEREIRA"/>
    <s v="Factura devuelta"/>
    <x v="3"/>
    <n v="0"/>
    <m/>
    <m/>
    <m/>
    <m/>
    <s v="Devuelta"/>
    <d v="2024-03-01T00:00:00"/>
    <d v="2024-03-06T00:00:00"/>
    <m/>
    <d v="2024-03-10T00:00:00"/>
    <n v="386"/>
    <s v="Más de 360"/>
    <n v="72598"/>
    <n v="72598"/>
    <n v="0"/>
    <n v="0"/>
    <n v="0"/>
    <n v="0"/>
    <n v="0"/>
    <n v="72598"/>
    <m/>
    <s v="Se devuelve factura no hay autorizacion para el servicio facturado gestionar radicar en la plataforma la solicitud para la generacion de la aut final.        "/>
    <m/>
    <m/>
    <n v="0"/>
    <n v="0"/>
    <n v="72598"/>
    <s v="DEVOLUCION"/>
    <s v="Se devuelve factura no hay autorizacion para el servicio facturado gestionar radicar en la plataforma la solicitud para la generacion de la aut final.       "/>
    <s v="AUTORIZACION"/>
    <s v="Servicios hospitalarios"/>
    <s v="Hospitalario"/>
    <m/>
    <n v="0"/>
    <n v="72598"/>
    <n v="0"/>
    <n v="0"/>
    <n v="0"/>
    <n v="0"/>
    <n v="0"/>
    <n v="0"/>
    <n v="0"/>
    <n v="0"/>
    <n v="0"/>
    <m/>
    <m/>
    <m/>
    <n v="0"/>
  </r>
  <r>
    <n v="891480000"/>
    <s v="COMFAMILIAR RISARALDA"/>
    <s v="EI467561"/>
    <s v="'EI467561', "/>
    <s v="891480000_EI467561"/>
    <s v="EI46"/>
    <s v="561"/>
    <d v="2024-03-06T00:00:00"/>
    <n v="483663"/>
    <s v="PEREIRA"/>
    <s v="Factura devuelta"/>
    <x v="3"/>
    <n v="0"/>
    <m/>
    <m/>
    <m/>
    <m/>
    <s v="Devuelta"/>
    <d v="2024-02-01T00:00:00"/>
    <d v="2024-03-06T00:00:00"/>
    <m/>
    <d v="2024-03-12T00:00:00"/>
    <n v="384"/>
    <s v="Más de 360"/>
    <n v="483663"/>
    <n v="483663"/>
    <n v="0"/>
    <n v="0"/>
    <n v="0"/>
    <n v="0"/>
    <n v="0"/>
    <n v="483663"/>
    <m/>
    <s v="Se devuelve factura no hay autorizacion para el servicio facturado gestionar radicar en la plataforma la solicitud para la generacion de la aut final.        "/>
    <m/>
    <m/>
    <n v="0"/>
    <n v="0"/>
    <n v="483663"/>
    <s v="DEVOLUCION"/>
    <s v="Se devuelve factura no hay autorizacion para el servicio facturado gestionar radicar en la plataforma la solicitud para la generacion de la aut final.       "/>
    <s v="AUTORIZACION"/>
    <s v="Servicios hospitalarios"/>
    <s v="Hospitalario"/>
    <m/>
    <n v="0"/>
    <n v="483663"/>
    <n v="0"/>
    <n v="0"/>
    <n v="0"/>
    <n v="0"/>
    <n v="0"/>
    <n v="0"/>
    <n v="0"/>
    <n v="0"/>
    <n v="0"/>
    <m/>
    <m/>
    <m/>
    <n v="0"/>
  </r>
  <r>
    <n v="891480000"/>
    <s v="COMFAMILIAR RISARALDA"/>
    <s v="EI4853757"/>
    <s v="'EI4853757', "/>
    <s v="891480000_EI4853757"/>
    <s v="EI48"/>
    <s v="3757"/>
    <d v="2024-03-06T00:00:00"/>
    <n v="43716"/>
    <s v="PEREIRA"/>
    <s v="Factura devuelta"/>
    <x v="3"/>
    <n v="0"/>
    <m/>
    <m/>
    <m/>
    <m/>
    <s v="Devuelta"/>
    <d v="2024-03-02T00:00:00"/>
    <d v="2024-03-06T00:00:00"/>
    <m/>
    <d v="2024-03-09T00:00:00"/>
    <n v="387"/>
    <s v="Más de 360"/>
    <n v="43716"/>
    <n v="43716"/>
    <n v="0"/>
    <n v="0"/>
    <n v="0"/>
    <n v="0"/>
    <n v="0"/>
    <n v="43716"/>
    <m/>
    <s v="Se devuelve factura no hay autorizacion para el servicio facturado gestionar radicar en la plataforma la solicitud para la generacion de la aut final.        "/>
    <m/>
    <m/>
    <n v="0"/>
    <n v="0"/>
    <n v="43716"/>
    <s v="DEVOLUCION"/>
    <s v="Se devuelve factura no hay autorizacion para el servicio facturado gestionar radicar en la plataforma la solicitud para la generacion de la aut final.       "/>
    <s v="AUTORIZACION"/>
    <s v="Servicios hospitalarios"/>
    <s v="Hospitalario"/>
    <m/>
    <n v="0"/>
    <n v="43716"/>
    <n v="0"/>
    <n v="0"/>
    <n v="0"/>
    <n v="0"/>
    <n v="0"/>
    <n v="0"/>
    <n v="0"/>
    <n v="0"/>
    <n v="0"/>
    <m/>
    <m/>
    <m/>
    <n v="0"/>
  </r>
  <r>
    <n v="891480000"/>
    <s v="COMFAMILIAR RISARALDA"/>
    <s v="EI0141602"/>
    <s v="'EI0141602', "/>
    <s v="891480000_EI0141602"/>
    <s v="EI01"/>
    <s v="1602"/>
    <d v="2024-03-13T00:00:00"/>
    <n v="83761"/>
    <s v="PEREIRA"/>
    <s v="Factura devuelta"/>
    <x v="3"/>
    <n v="0"/>
    <m/>
    <m/>
    <m/>
    <m/>
    <s v="Devuelta"/>
    <d v="2024-03-06T00:00:00"/>
    <d v="2024-03-13T00:00:00"/>
    <m/>
    <d v="2024-03-29T00:00:00"/>
    <n v="367"/>
    <s v="Más de 360"/>
    <n v="83761"/>
    <n v="83761"/>
    <n v="0"/>
    <n v="0"/>
    <n v="0"/>
    <n v="0"/>
    <n v="0"/>
    <n v="83761"/>
    <m/>
    <s v="se devuelve radicado no anexan pdf de la factura EI0141602 solo anexan autorizacion y  epicrisis revisar y anexar todos los soportes correspondientes "/>
    <m/>
    <m/>
    <n v="0"/>
    <n v="0"/>
    <n v="83761"/>
    <s v="DEVOLUCION"/>
    <s v="se devuelve radicado no anexan pdf de la factura EI0141602 solo anexan autorizacion y epicrisis revisar y anexar todos los soportes correspondientes"/>
    <s v="AUTORIZACION"/>
    <s v="Servicios ambulatorios"/>
    <s v="Ambulatorio"/>
    <m/>
    <n v="0"/>
    <n v="83761"/>
    <n v="0"/>
    <n v="0"/>
    <n v="0"/>
    <n v="0"/>
    <n v="0"/>
    <n v="0"/>
    <n v="0"/>
    <n v="0"/>
    <n v="0"/>
    <m/>
    <m/>
    <m/>
    <n v="0"/>
  </r>
  <r>
    <n v="891480000"/>
    <s v="COMFAMILIAR RISARALDA"/>
    <s v="EI8224547"/>
    <s v="'EI8224547', "/>
    <s v="891480000_EI8224547"/>
    <s v="EI82"/>
    <s v="4547"/>
    <d v="2024-03-13T00:00:00"/>
    <n v="412790"/>
    <s v="PEREIRA"/>
    <s v="Factura devuelta"/>
    <x v="3"/>
    <n v="0"/>
    <m/>
    <m/>
    <m/>
    <m/>
    <s v="Devuelta"/>
    <d v="2024-03-04T00:00:00"/>
    <d v="2024-03-13T00:00:00"/>
    <m/>
    <d v="2024-03-30T00:00:00"/>
    <n v="366"/>
    <s v="Más de 360"/>
    <n v="412790"/>
    <n v="412790"/>
    <n v="0"/>
    <n v="0"/>
    <n v="0"/>
    <n v="0"/>
    <n v="0"/>
    <n v="412790"/>
    <m/>
    <s v="Se Devuelve factura no anexan soporte del servicio facturado solo enexan pdf factura y autorizacion"/>
    <m/>
    <m/>
    <n v="0"/>
    <n v="0"/>
    <n v="412790"/>
    <s v="DEVOLUCION"/>
    <s v="Se Devuelve factura no anexan soporte del servicio facturado solo enexan pdf factura y autorizacion"/>
    <s v="AUTORIZACION"/>
    <s v="Servicios ambulatorios"/>
    <s v="Ambulatorio"/>
    <m/>
    <n v="0"/>
    <n v="412790"/>
    <n v="0"/>
    <n v="0"/>
    <n v="0"/>
    <n v="0"/>
    <n v="0"/>
    <n v="0"/>
    <n v="0"/>
    <n v="0"/>
    <n v="0"/>
    <m/>
    <m/>
    <m/>
    <n v="0"/>
  </r>
  <r>
    <n v="891480000"/>
    <s v="COMFAMILIAR RISARALDA"/>
    <s v="EJ2739159"/>
    <s v="'EJ2739159', "/>
    <s v="891480000_EJ2739159"/>
    <s v="EJ27"/>
    <s v="9159"/>
    <d v="2024-03-13T00:00:00"/>
    <n v="597208"/>
    <s v="PEREIRA"/>
    <s v="Factura devuelta"/>
    <x v="3"/>
    <n v="0"/>
    <m/>
    <m/>
    <m/>
    <m/>
    <s v="Devuelta"/>
    <d v="2024-03-04T00:00:00"/>
    <d v="2024-03-13T00:00:00"/>
    <m/>
    <d v="2024-03-30T00:00:00"/>
    <n v="366"/>
    <s v="Más de 360"/>
    <n v="597208"/>
    <n v="597208"/>
    <n v="0"/>
    <n v="0"/>
    <n v="0"/>
    <n v="0"/>
    <n v="0"/>
    <n v="597208"/>
    <m/>
    <s v="Se Devuelve factura La autorización 122300155592, se encuentra facturada en la fecha: 29/03/2024 en factura EJ2739160"/>
    <m/>
    <m/>
    <n v="0"/>
    <n v="0"/>
    <n v="597208"/>
    <s v="DEVOLUCION"/>
    <s v="Se Devuelve factura La autorización 122300155592, se encuentra facturada en la fecha: 29/03/2024 en factura EJ2739160"/>
    <s v="AUTORIZACION"/>
    <s v="Servicios ambulatorios"/>
    <s v="Ambulatorio"/>
    <m/>
    <n v="0"/>
    <n v="597208"/>
    <n v="0"/>
    <n v="0"/>
    <n v="0"/>
    <n v="0"/>
    <n v="0"/>
    <n v="0"/>
    <n v="0"/>
    <n v="0"/>
    <n v="0"/>
    <m/>
    <m/>
    <m/>
    <n v="0"/>
  </r>
  <r>
    <n v="891480000"/>
    <s v="COMFAMILIAR RISARALDA"/>
    <s v="EJ2318693"/>
    <s v="'EJ2318693', "/>
    <s v="891480000_EJ2318693"/>
    <s v="EJ23"/>
    <s v="8693"/>
    <d v="2024-03-22T00:00:00"/>
    <n v="290455"/>
    <s v="PEREIRA"/>
    <s v="Factura devuelta"/>
    <x v="3"/>
    <n v="0"/>
    <m/>
    <m/>
    <m/>
    <m/>
    <s v="Devuelta"/>
    <d v="2024-03-12T00:00:00"/>
    <d v="2024-04-01T00:00:00"/>
    <m/>
    <d v="2024-04-23T00:00:00"/>
    <n v="342"/>
    <s v="181-360"/>
    <n v="290455"/>
    <n v="290455"/>
    <n v="0"/>
    <n v="0"/>
    <n v="0"/>
    <n v="0"/>
    <n v="0"/>
    <n v="290455"/>
    <m/>
    <s v="Se devuelve factura la autorizacion 122300193316 esta cancelada en la factura EI9319204. se realiza objecion MAYOR VALOR COBRADO EN CODIGO 861401 FACTURAN $ 290455 TARIFA CONVENIO $ 79255 DIFERENCIA $ 211200  TARIFA ISS 2001 + 94.3%"/>
    <m/>
    <m/>
    <n v="0"/>
    <n v="0"/>
    <n v="290455"/>
    <s v="DEVOLUCION"/>
    <s v="Se devuelve factura la autorizacion 122300193316 esta cancelada en la factura EI9319204. se realiza objecion MAYOR VALOR COBRADO EN CODIGO 861401 FACTURAN $ 290455 TARIFA CONVENIO $ 79255 DIFERENCIA $ 211200 TARIFA ISS 2001 + 94.3%"/>
    <s v="AUTORIZACION"/>
    <s v="Servicios ambulatorios"/>
    <s v="Ambulatorio"/>
    <m/>
    <n v="0"/>
    <n v="290455"/>
    <n v="0"/>
    <n v="0"/>
    <n v="0"/>
    <n v="0"/>
    <n v="0"/>
    <n v="0"/>
    <n v="0"/>
    <n v="0"/>
    <n v="0"/>
    <m/>
    <m/>
    <m/>
    <n v="0"/>
  </r>
  <r>
    <n v="891480000"/>
    <s v="COMFAMILIAR RISARALDA"/>
    <s v="EI0142474"/>
    <s v="'EI0142474', "/>
    <s v="891480000_EI0142474"/>
    <s v="EI01"/>
    <s v="2474"/>
    <d v="2024-03-27T00:00:00"/>
    <n v="62400"/>
    <s v="PEREIRA"/>
    <s v="Factura devuelta"/>
    <x v="3"/>
    <n v="0"/>
    <m/>
    <m/>
    <m/>
    <m/>
    <s v="Devuelta"/>
    <d v="2024-03-21T00:00:00"/>
    <d v="2024-08-01T00:00:00"/>
    <m/>
    <d v="2024-08-09T00:00:00"/>
    <n v="234"/>
    <s v="181-360"/>
    <n v="66900"/>
    <n v="66900"/>
    <n v="0"/>
    <n v="0"/>
    <n v="0"/>
    <n v="0"/>
    <n v="0"/>
    <n v="66900"/>
    <m/>
    <s v="se devuelve radicado no anexan soporte de PDF de la factura EI0142474"/>
    <m/>
    <m/>
    <n v="0"/>
    <n v="0"/>
    <n v="66900"/>
    <s v="DEVOLUCION"/>
    <s v="se devuelve radicado no anexan soporte de PDF de la factura EI0142474"/>
    <s v="SOPORTE"/>
    <s v="Servicios ambulatorios"/>
    <s v="Ambulatorio"/>
    <m/>
    <n v="0"/>
    <n v="62400"/>
    <n v="0"/>
    <n v="0"/>
    <n v="0"/>
    <n v="0"/>
    <n v="0"/>
    <n v="0"/>
    <n v="0"/>
    <n v="0"/>
    <n v="0"/>
    <m/>
    <m/>
    <m/>
    <n v="0"/>
  </r>
  <r>
    <n v="891480000"/>
    <s v="COMFAMILIAR RISARALDA"/>
    <s v="EI432888"/>
    <s v="'EI432888', "/>
    <s v="891480000_EI432888"/>
    <s v="EI43"/>
    <s v="888"/>
    <d v="2024-03-27T00:00:00"/>
    <n v="24142"/>
    <s v="PEREIRA"/>
    <s v="Factura devuelta"/>
    <x v="3"/>
    <n v="0"/>
    <m/>
    <m/>
    <m/>
    <m/>
    <s v="Devuelta"/>
    <d v="2024-03-11T00:00:00"/>
    <d v="2024-08-01T00:00:00"/>
    <m/>
    <d v="2024-08-12T00:00:00"/>
    <n v="231"/>
    <s v="181-360"/>
    <n v="24142"/>
    <n v="24142"/>
    <n v="0"/>
    <n v="0"/>
    <n v="0"/>
    <n v="0"/>
    <n v="0"/>
    <n v="24142"/>
    <m/>
    <s v="se devuelve factura AUT UTILIZADA FACTURADA 122300243316  en la factura EI4263762 "/>
    <m/>
    <m/>
    <n v="0"/>
    <n v="0"/>
    <n v="24142"/>
    <s v="DEVOLUCION"/>
    <s v="se devuelve factura AUT UTILIZADA FACTURADA 122300243316 en la factura EI4263762"/>
    <s v="AUTORIZACION"/>
    <s v="Servicios hospitalarios"/>
    <s v="Hospitalario"/>
    <m/>
    <n v="0"/>
    <n v="24142"/>
    <n v="0"/>
    <n v="0"/>
    <n v="0"/>
    <n v="0"/>
    <n v="0"/>
    <n v="0"/>
    <n v="0"/>
    <n v="0"/>
    <n v="0"/>
    <m/>
    <m/>
    <m/>
    <n v="0"/>
  </r>
  <r>
    <n v="891480000"/>
    <s v="COMFAMILIAR RISARALDA"/>
    <s v="EI433041"/>
    <s v="'EI433041', "/>
    <s v="891480000_EI433041"/>
    <s v="EI43"/>
    <s v="041"/>
    <d v="2024-03-27T00:00:00"/>
    <n v="261238"/>
    <s v="PEREIRA"/>
    <s v="Factura devuelta"/>
    <x v="3"/>
    <n v="0"/>
    <m/>
    <m/>
    <m/>
    <m/>
    <s v="Devuelta"/>
    <d v="2024-03-26T00:00:00"/>
    <d v="2024-04-01T00:00:00"/>
    <m/>
    <d v="2024-04-09T00:00:00"/>
    <n v="356"/>
    <s v="181-360"/>
    <n v="261238"/>
    <n v="261238"/>
    <n v="0"/>
    <n v="0"/>
    <n v="0"/>
    <n v="0"/>
    <n v="0"/>
    <n v="261238"/>
    <m/>
    <s v="Se Devuelve factura la autorizacion 122300140955 esta generada para otro prestador Clinica San Rafael sede Megacentro debe estar generada para comfamiliar risaralda.gestionar con el area encargada."/>
    <m/>
    <m/>
    <n v="0"/>
    <n v="0"/>
    <n v="261238"/>
    <s v="DEVOLUCION"/>
    <s v="Se Devuelve factura la autorizacion 122300140955 esta generada para otro prestador Clinica San Rafael sede Megacentro debe estar generada para comfamiliar risaralda.gestionar con el area encargada."/>
    <s v="AUTORIZACION"/>
    <s v="Servicios hospitalarios"/>
    <s v="Hospitalario"/>
    <m/>
    <n v="0"/>
    <n v="261238"/>
    <n v="0"/>
    <n v="0"/>
    <n v="0"/>
    <n v="0"/>
    <n v="0"/>
    <n v="0"/>
    <n v="0"/>
    <n v="0"/>
    <n v="0"/>
    <m/>
    <m/>
    <m/>
    <n v="0"/>
  </r>
  <r>
    <n v="891480000"/>
    <s v="COMFAMILIAR RISARALDA"/>
    <s v="EI4854950"/>
    <s v="'EI4854950', "/>
    <s v="891480000_EI4854950"/>
    <s v="EI48"/>
    <s v="4950"/>
    <d v="2024-03-27T00:00:00"/>
    <n v="24142"/>
    <s v="PEREIRA"/>
    <s v="Factura devuelta"/>
    <x v="3"/>
    <n v="0"/>
    <m/>
    <m/>
    <m/>
    <m/>
    <s v="Devuelta"/>
    <d v="2024-03-26T00:00:00"/>
    <d v="2024-04-01T00:00:00"/>
    <m/>
    <d v="2024-04-15T00:00:00"/>
    <n v="350"/>
    <s v="181-360"/>
    <n v="24142"/>
    <n v="24142"/>
    <n v="0"/>
    <n v="0"/>
    <n v="0"/>
    <n v="0"/>
    <n v="0"/>
    <n v="24142"/>
    <m/>
    <s v="Se Devuelve factura la autorizacion esta cancelada en la Factura EI4264348."/>
    <m/>
    <m/>
    <n v="0"/>
    <n v="0"/>
    <n v="24142"/>
    <s v="DEVOLUCION"/>
    <s v="Se Devuelve factura la autorizacion esta cancelada en la Factura EI4264348."/>
    <s v="AUTORIZACION"/>
    <s v="Servicios hospitalarios"/>
    <s v="Hospitalario"/>
    <m/>
    <n v="0"/>
    <n v="24142"/>
    <n v="0"/>
    <n v="0"/>
    <n v="0"/>
    <n v="0"/>
    <n v="0"/>
    <n v="0"/>
    <n v="0"/>
    <n v="0"/>
    <n v="0"/>
    <m/>
    <m/>
    <m/>
    <n v="0"/>
  </r>
  <r>
    <n v="891480000"/>
    <s v="COMFAMILIAR RISARALDA"/>
    <s v="EJ226591"/>
    <s v="'EJ226591', "/>
    <s v="891480000_EJ226591"/>
    <s v="EJ22"/>
    <s v="591"/>
    <d v="2024-03-27T00:00:00"/>
    <n v="189732"/>
    <s v="PEREIRA"/>
    <s v="Factura devuelta"/>
    <x v="3"/>
    <n v="0"/>
    <m/>
    <m/>
    <m/>
    <m/>
    <s v="Devuelta"/>
    <d v="2024-03-18T00:00:00"/>
    <d v="2024-04-01T00:00:00"/>
    <m/>
    <d v="2024-04-04T00:00:00"/>
    <n v="361"/>
    <s v="Más de 360"/>
    <n v="189732"/>
    <n v="189732"/>
    <n v="0"/>
    <n v="0"/>
    <n v="0"/>
    <n v="0"/>
    <n v="0"/>
    <n v="189732"/>
    <m/>
    <s v="Se Devuelve factura La Autorizacion 122300153283 esta generada para otro prestador Clinica San Rafael sede Megacentro gestionar con el area encargada de autorizaciones deben de generar aut para comfamiliar risaralda."/>
    <m/>
    <m/>
    <n v="0"/>
    <n v="0"/>
    <n v="189732"/>
    <s v="DEVOLUCION"/>
    <s v="Se Devuelve factura La Autorizacion 122300153283 esta generada para otro prestador Clinica San Rafael sede Megacentro gestionar con el area encargada de autorizaciones deben de generar aut para comfamiliar risaralda."/>
    <s v="AUTORIZACION"/>
    <s v="Servicios hospitalarios"/>
    <s v="Hospitalario"/>
    <m/>
    <n v="0"/>
    <n v="189732"/>
    <n v="0"/>
    <n v="0"/>
    <n v="0"/>
    <n v="0"/>
    <n v="0"/>
    <n v="0"/>
    <n v="0"/>
    <n v="0"/>
    <n v="0"/>
    <m/>
    <m/>
    <m/>
    <n v="0"/>
  </r>
  <r>
    <n v="891480000"/>
    <s v="COMFAMILIAR RISARALDA"/>
    <s v="EI0142661"/>
    <s v="'EI0142661', "/>
    <s v="891480000_EI0142661"/>
    <s v="EI01"/>
    <s v="2661"/>
    <d v="2024-04-08T00:00:00"/>
    <n v="64500"/>
    <s v="PEREIRA"/>
    <s v="Factura devuelta"/>
    <x v="3"/>
    <n v="0"/>
    <m/>
    <m/>
    <m/>
    <m/>
    <s v="Devuelta"/>
    <d v="2024-03-26T00:00:00"/>
    <d v="2024-04-08T00:00:00"/>
    <m/>
    <d v="2024-04-09T00:00:00"/>
    <n v="356"/>
    <s v="181-360"/>
    <n v="64500"/>
    <n v="64500"/>
    <n v="0"/>
    <n v="0"/>
    <n v="0"/>
    <n v="0"/>
    <n v="0"/>
    <n v="64500"/>
    <m/>
    <s v="Se Devuelve radicado no anexan soporte de PDF de la factura EI0142661 solo anexan epicrisis y autorizacion"/>
    <m/>
    <m/>
    <n v="0"/>
    <n v="0"/>
    <n v="64500"/>
    <s v="DEVOLUCION"/>
    <s v="Se Devuelve radicado no anexan soporte de PDF de la factura EI0142661 solo anexan epicrisis y autorizacion"/>
    <s v="AUTORIZACION"/>
    <s v="Servicios ambulatorios"/>
    <s v="Ambulatorio"/>
    <m/>
    <n v="0"/>
    <n v="64500"/>
    <n v="0"/>
    <n v="0"/>
    <n v="0"/>
    <n v="0"/>
    <n v="0"/>
    <n v="0"/>
    <n v="0"/>
    <n v="0"/>
    <n v="0"/>
    <m/>
    <m/>
    <m/>
    <n v="0"/>
  </r>
  <r>
    <n v="891480000"/>
    <s v="COMFAMILIAR RISARALDA"/>
    <s v="EJ289017"/>
    <s v="'EJ289017', "/>
    <s v="891480000_EJ289017"/>
    <s v="EJ28"/>
    <s v="017"/>
    <d v="2024-04-08T00:00:00"/>
    <n v="794242"/>
    <s v="PEREIRA"/>
    <s v="Factura devuelta"/>
    <x v="3"/>
    <n v="0"/>
    <m/>
    <m/>
    <m/>
    <m/>
    <s v="Devuelta"/>
    <d v="2024-04-01T00:00:00"/>
    <d v="2024-04-08T00:00:00"/>
    <m/>
    <d v="2024-04-16T00:00:00"/>
    <n v="349"/>
    <s v="181-360"/>
    <n v="794242"/>
    <n v="794242"/>
    <n v="0"/>
    <n v="0"/>
    <n v="0"/>
    <n v="0"/>
    <n v="0"/>
    <n v="794242"/>
    <m/>
    <s v="Se devuelve factura no hay autorizacion para el servicio facturado gestionar radicar en la plataforma la solicitud para la generacion de la aut final.        "/>
    <m/>
    <m/>
    <n v="0"/>
    <n v="0"/>
    <n v="794242"/>
    <s v="DEVOLUCION"/>
    <s v="Se devuelve factura no hay autorizacion para el servicio facturado gestionar radicar en la plataforma la solicitud para la generacion de la aut final."/>
    <s v="AUTORIZACION"/>
    <s v="Servicios hospitalarios"/>
    <s v="Hospitalario"/>
    <m/>
    <n v="0"/>
    <n v="794242"/>
    <n v="0"/>
    <n v="0"/>
    <n v="0"/>
    <n v="0"/>
    <n v="0"/>
    <n v="0"/>
    <n v="0"/>
    <n v="0"/>
    <n v="0"/>
    <m/>
    <m/>
    <m/>
    <n v="0"/>
  </r>
  <r>
    <n v="891480000"/>
    <s v="COMFAMILIAR RISARALDA"/>
    <s v="EI0142048"/>
    <s v="'EI0142048', "/>
    <s v="891480000_EI0142048"/>
    <s v="EI01"/>
    <s v="2048"/>
    <d v="2024-04-10T00:00:00"/>
    <n v="72800"/>
    <s v="PEREIRA"/>
    <s v="Factura devuelta"/>
    <x v="3"/>
    <n v="0"/>
    <m/>
    <m/>
    <m/>
    <m/>
    <s v="Devuelta"/>
    <d v="2024-03-13T00:00:00"/>
    <d v="2024-04-10T00:00:00"/>
    <m/>
    <d v="2024-04-15T00:00:00"/>
    <n v="350"/>
    <s v="181-360"/>
    <n v="91000"/>
    <n v="91000"/>
    <n v="0"/>
    <n v="0"/>
    <n v="0"/>
    <n v="0"/>
    <n v="0"/>
    <n v="91000"/>
    <m/>
    <s v="Se Devuelve radicado no anexan soporte de PDF de la factura EI0142048 solo anexan autorizacion y epicrisis."/>
    <m/>
    <m/>
    <n v="0"/>
    <n v="0"/>
    <n v="91000"/>
    <s v="DEVOLUCION"/>
    <s v="Se Devuelve radicado no anexan soporte de PDF de la factura EI0142048 solo anexan autorizacion y epicrisis."/>
    <s v="AUTORIZACION"/>
    <s v="Servicios ambulatorios"/>
    <s v="Ambulatorio"/>
    <m/>
    <n v="0"/>
    <n v="72800"/>
    <n v="0"/>
    <n v="0"/>
    <n v="0"/>
    <n v="0"/>
    <n v="0"/>
    <n v="0"/>
    <n v="0"/>
    <n v="0"/>
    <n v="0"/>
    <m/>
    <m/>
    <m/>
    <n v="0"/>
  </r>
  <r>
    <n v="891480000"/>
    <s v="COMFAMILIAR RISARALDA"/>
    <s v="EI0142813"/>
    <s v="'EI0142813', "/>
    <s v="891480000_EI0142813"/>
    <s v="EI01"/>
    <s v="2813"/>
    <d v="2024-04-10T00:00:00"/>
    <n v="96831"/>
    <s v="PEREIRA"/>
    <s v="Factura devuelta"/>
    <x v="3"/>
    <n v="0"/>
    <m/>
    <m/>
    <m/>
    <m/>
    <s v="Devuelta"/>
    <d v="2024-04-01T00:00:00"/>
    <d v="2024-04-10T00:00:00"/>
    <m/>
    <d v="2024-04-15T00:00:00"/>
    <n v="350"/>
    <s v="181-360"/>
    <n v="96831"/>
    <n v="96831"/>
    <n v="0"/>
    <n v="0"/>
    <n v="0"/>
    <n v="0"/>
    <n v="0"/>
    <n v="96831"/>
    <m/>
    <s v="Se Devuelve radicado no anexan soporte de PDF de la factura EI0142813 solo anexan autorizacion y epicrisis."/>
    <m/>
    <m/>
    <n v="0"/>
    <n v="0"/>
    <n v="96831"/>
    <s v="DEVOLUCION"/>
    <s v="Se Devuelve radicado no anexan soporte de PDF de la factura EI0142813 solo anexan autorizacion y epicrisis."/>
    <s v="AUTORIZACION"/>
    <s v="Servicios ambulatorios"/>
    <s v="Ambulatorio"/>
    <m/>
    <n v="0"/>
    <n v="96831"/>
    <n v="0"/>
    <n v="0"/>
    <n v="0"/>
    <n v="0"/>
    <n v="0"/>
    <n v="0"/>
    <n v="0"/>
    <n v="0"/>
    <n v="0"/>
    <m/>
    <m/>
    <m/>
    <n v="0"/>
  </r>
  <r>
    <n v="891480000"/>
    <s v="COMFAMILIAR RISARALDA"/>
    <s v="EI4264797"/>
    <s v="'EI4264797', "/>
    <s v="891480000_EI4264797"/>
    <s v="EI42"/>
    <s v="4797"/>
    <d v="2024-04-10T00:00:00"/>
    <n v="235884"/>
    <s v="PEREIRA"/>
    <s v="Factura devuelta"/>
    <x v="3"/>
    <n v="0"/>
    <m/>
    <m/>
    <m/>
    <m/>
    <s v="Devuelta"/>
    <d v="2024-04-03T00:00:00"/>
    <d v="2024-04-10T00:00:00"/>
    <m/>
    <d v="2024-04-15T00:00:00"/>
    <n v="350"/>
    <s v="181-360"/>
    <n v="235884"/>
    <n v="235884"/>
    <n v="0"/>
    <n v="0"/>
    <n v="0"/>
    <n v="0"/>
    <n v="0"/>
    <n v="235884"/>
    <m/>
    <s v="Se devuelve factura no hay autorizacion para el servicio facturado gestionar radicar en la plataforma la solicitud para la generacion de la aut final.        "/>
    <m/>
    <m/>
    <n v="0"/>
    <n v="0"/>
    <n v="235884"/>
    <s v="DEVOLUCION"/>
    <s v="Se devuelve factura no hay autorizacion para el servicio facturado gestionar radicar en la plataforma la solicitud para la generacion de la aut final."/>
    <s v="AUTORIZACION"/>
    <s v="Servicios hospitalarios"/>
    <s v="Hospitalario"/>
    <m/>
    <n v="0"/>
    <n v="235884"/>
    <n v="0"/>
    <n v="0"/>
    <n v="0"/>
    <n v="0"/>
    <n v="0"/>
    <n v="0"/>
    <n v="0"/>
    <n v="0"/>
    <n v="0"/>
    <m/>
    <m/>
    <m/>
    <n v="0"/>
  </r>
  <r>
    <n v="891480000"/>
    <s v="COMFAMILIAR RISARALDA"/>
    <s v="EI0336351"/>
    <s v="'EI0336351', "/>
    <s v="891480000_EI0336351"/>
    <s v="EI03"/>
    <s v="6351"/>
    <d v="2024-04-12T00:00:00"/>
    <n v="99296"/>
    <s v="PEREIRA"/>
    <s v="Factura devuelta"/>
    <x v="3"/>
    <n v="0"/>
    <m/>
    <m/>
    <m/>
    <m/>
    <s v="Devuelta"/>
    <d v="2024-04-08T00:00:00"/>
    <d v="2024-04-12T00:00:00"/>
    <m/>
    <d v="2024-04-15T00:00:00"/>
    <n v="350"/>
    <s v="181-360"/>
    <n v="99296"/>
    <n v="99296"/>
    <n v="0"/>
    <n v="0"/>
    <n v="0"/>
    <n v="0"/>
    <n v="0"/>
    <n v="99296"/>
    <m/>
    <s v="Se Devuelve radicado no anexan soporte de PDF de la factura EI0336351 envian autorizacion y epicrisis. "/>
    <m/>
    <m/>
    <n v="0"/>
    <n v="0"/>
    <n v="99296"/>
    <s v="DEVOLUCION"/>
    <s v="Se Devuelve radicado no anexan soporte de PDF de la factura EI0336351 envian autorizacion y epicrisis."/>
    <s v="AUTORIZACION"/>
    <s v="Servicios ambulatorios"/>
    <s v="Ambulatorio"/>
    <m/>
    <n v="0"/>
    <n v="99296"/>
    <n v="0"/>
    <n v="0"/>
    <n v="0"/>
    <n v="0"/>
    <n v="0"/>
    <n v="0"/>
    <n v="0"/>
    <n v="0"/>
    <n v="0"/>
    <m/>
    <m/>
    <m/>
    <n v="0"/>
  </r>
  <r>
    <n v="891480000"/>
    <s v="COMFAMILIAR RISARALDA"/>
    <s v="EI2833137"/>
    <s v="'EI2833137', "/>
    <s v="891480000_EI2833137"/>
    <s v="EI28"/>
    <s v="3137"/>
    <d v="2024-04-12T00:00:00"/>
    <n v="47105"/>
    <s v="PEREIRA"/>
    <s v="Factura devuelta"/>
    <x v="3"/>
    <n v="0"/>
    <m/>
    <m/>
    <m/>
    <m/>
    <s v="Devuelta"/>
    <d v="2024-04-08T00:00:00"/>
    <d v="2024-04-12T00:00:00"/>
    <m/>
    <d v="2024-04-15T00:00:00"/>
    <n v="350"/>
    <s v="181-360"/>
    <n v="65305"/>
    <n v="65305"/>
    <n v="0"/>
    <n v="0"/>
    <n v="0"/>
    <n v="0"/>
    <n v="0"/>
    <n v="65305"/>
    <m/>
    <s v="Se Devuelve Radicado no anexan Soporte de PDF de la Factura EI2833137 solo envian Autorizacion y epicrisis"/>
    <m/>
    <m/>
    <n v="0"/>
    <n v="0"/>
    <n v="65305"/>
    <s v="DEVOLUCION"/>
    <s v="Se Devuelve Radicado no anexan Soporte de PDF de la Factura EI2833137 solo envian Autorizacion y epicrisis"/>
    <s v="AUTORIZACION"/>
    <s v="Servicios ambulatorios"/>
    <s v="Ambulatorio"/>
    <m/>
    <n v="0"/>
    <n v="47105"/>
    <n v="0"/>
    <n v="0"/>
    <n v="0"/>
    <n v="0"/>
    <n v="0"/>
    <n v="0"/>
    <n v="0"/>
    <n v="0"/>
    <n v="0"/>
    <m/>
    <m/>
    <m/>
    <n v="0"/>
  </r>
  <r>
    <n v="891480000"/>
    <s v="COMFAMILIAR RISARALDA"/>
    <s v="EI0143455"/>
    <s v="'EI0143455', "/>
    <s v="891480000_EI0143455"/>
    <s v="EI01"/>
    <s v="3455"/>
    <d v="2024-04-22T00:00:00"/>
    <n v="306706"/>
    <s v="PEREIRA"/>
    <s v="Factura devuelta"/>
    <x v="3"/>
    <n v="0"/>
    <m/>
    <m/>
    <m/>
    <m/>
    <s v="Devuelta"/>
    <d v="2024-04-12T00:00:00"/>
    <d v="2024-05-02T00:00:00"/>
    <m/>
    <d v="2024-05-06T00:00:00"/>
    <n v="329"/>
    <s v="181-360"/>
    <n v="306706"/>
    <n v="306706"/>
    <n v="0"/>
    <n v="0"/>
    <n v="0"/>
    <n v="0"/>
    <n v="0"/>
    <n v="306706"/>
    <m/>
    <s v="Se Devuelve radicado no anexan soporte de PDF de la factura EI0143455"/>
    <m/>
    <m/>
    <n v="0"/>
    <n v="0"/>
    <n v="306706"/>
    <s v="DEVOLUCION"/>
    <s v="Se Devuelve radicado no anexan soporte de PDF de la factura EI0143455"/>
    <s v="SOPORTE"/>
    <s v="Servicios ambulatorios"/>
    <s v="Ambulatorio"/>
    <m/>
    <n v="0"/>
    <n v="306706"/>
    <n v="0"/>
    <n v="0"/>
    <n v="0"/>
    <n v="0"/>
    <n v="0"/>
    <n v="0"/>
    <n v="0"/>
    <n v="0"/>
    <n v="0"/>
    <m/>
    <m/>
    <m/>
    <n v="0"/>
  </r>
  <r>
    <n v="891480000"/>
    <s v="COMFAMILIAR RISARALDA"/>
    <s v="EI0143754"/>
    <s v="'EI0143754', "/>
    <s v="891480000_EI0143754"/>
    <s v="EI01"/>
    <s v="3754"/>
    <d v="2024-05-02T00:00:00"/>
    <n v="66900"/>
    <s v="PEREIRA"/>
    <s v="Factura devuelta"/>
    <x v="3"/>
    <n v="0"/>
    <m/>
    <m/>
    <m/>
    <m/>
    <s v="Devuelta"/>
    <d v="2024-04-22T00:00:00"/>
    <d v="2025-01-02T00:00:00"/>
    <m/>
    <d v="2025-01-28T00:00:00"/>
    <n v="62"/>
    <s v="61-90"/>
    <n v="66900"/>
    <n v="66900"/>
    <n v="0"/>
    <n v="0"/>
    <n v="0"/>
    <n v="0"/>
    <n v="0"/>
    <n v="66900"/>
    <m/>
    <s v="NO SE ADJUNTA SOPORTE DE LA FACTURA EI0143754 "/>
    <m/>
    <m/>
    <n v="0"/>
    <n v="0"/>
    <n v="66900"/>
    <s v="DEVOLUCION"/>
    <s v="NO SE ADJUNTA SOPORTE DE LA FACTURA EI0143754"/>
    <s v="SOPORTE"/>
    <s v="Servicios ambulatorios"/>
    <s v="Ambulatorio"/>
    <m/>
    <n v="0"/>
    <n v="66900"/>
    <n v="0"/>
    <n v="0"/>
    <n v="0"/>
    <n v="0"/>
    <n v="0"/>
    <n v="0"/>
    <n v="0"/>
    <n v="0"/>
    <n v="0"/>
    <m/>
    <m/>
    <m/>
    <n v="0"/>
  </r>
  <r>
    <n v="891480000"/>
    <s v="COMFAMILIAR RISARALDA"/>
    <s v="EI2833761"/>
    <s v="'EI2833761', "/>
    <s v="891480000_EI2833761"/>
    <s v="EI28"/>
    <s v="3761"/>
    <d v="2024-05-02T00:00:00"/>
    <n v="378871"/>
    <s v="PEREIRA"/>
    <s v="Factura devuelta"/>
    <x v="3"/>
    <n v="0"/>
    <m/>
    <m/>
    <m/>
    <m/>
    <s v="Devuelta"/>
    <d v="2024-04-19T00:00:00"/>
    <d v="2024-05-02T00:00:00"/>
    <m/>
    <d v="2024-05-06T00:00:00"/>
    <n v="329"/>
    <s v="181-360"/>
    <n v="378871"/>
    <n v="378871"/>
    <n v="0"/>
    <n v="0"/>
    <n v="0"/>
    <n v="0"/>
    <n v="0"/>
    <n v="378871"/>
    <m/>
    <s v="Se Devuelve factura la Autorizacion 122300242867 esta anulada validar con el area encargada de autorizaciones. "/>
    <m/>
    <m/>
    <n v="0"/>
    <n v="0"/>
    <n v="378871"/>
    <s v="DEVOLUCION"/>
    <s v="Se Devuelve factura la Autorizacion 122300242867 esta anulada validar con el area encargada de autorizaciones."/>
    <s v="AUTORIZACION"/>
    <s v="Servicios ambulatorios"/>
    <s v="Ambulatorio"/>
    <m/>
    <n v="0"/>
    <n v="378871"/>
    <n v="0"/>
    <n v="0"/>
    <n v="0"/>
    <n v="0"/>
    <n v="0"/>
    <n v="0"/>
    <n v="0"/>
    <n v="0"/>
    <n v="0"/>
    <m/>
    <m/>
    <m/>
    <n v="0"/>
  </r>
  <r>
    <n v="891480000"/>
    <s v="COMFAMILIAR RISARALDA"/>
    <s v="EI4265156"/>
    <s v="'EI4265156', "/>
    <s v="891480000_EI4265156"/>
    <s v="EI42"/>
    <s v="5156"/>
    <d v="2024-05-02T00:00:00"/>
    <n v="24142"/>
    <s v="PEREIRA"/>
    <s v="Factura devuelta"/>
    <x v="3"/>
    <n v="0"/>
    <m/>
    <m/>
    <m/>
    <m/>
    <s v="Devuelta"/>
    <d v="2024-04-13T00:00:00"/>
    <d v="2024-05-02T00:00:00"/>
    <m/>
    <d v="2024-05-02T00:00:00"/>
    <n v="333"/>
    <s v="181-360"/>
    <n v="24142"/>
    <n v="24142"/>
    <n v="0"/>
    <n v="0"/>
    <n v="0"/>
    <n v="0"/>
    <n v="0"/>
    <n v="24142"/>
    <m/>
    <s v="Se Devuelve radicado no anexan PDF de la factura EI4265156. "/>
    <m/>
    <m/>
    <n v="0"/>
    <n v="0"/>
    <n v="24142"/>
    <s v="DEVOLUCION"/>
    <s v="Se Devuelve radicado no anexan PDF de la factura EI4265156."/>
    <s v="SOPORTE"/>
    <s v="Servicios hospitalarios"/>
    <s v="Hospitalario"/>
    <m/>
    <n v="0"/>
    <n v="24142"/>
    <n v="0"/>
    <n v="0"/>
    <n v="0"/>
    <n v="0"/>
    <n v="0"/>
    <n v="0"/>
    <n v="0"/>
    <n v="0"/>
    <n v="0"/>
    <m/>
    <m/>
    <m/>
    <n v="0"/>
  </r>
  <r>
    <n v="891480000"/>
    <s v="COMFAMILIAR RISARALDA"/>
    <s v="EI9319515"/>
    <s v="'EI9319515', "/>
    <s v="891480000_EI9319515"/>
    <s v="EI93"/>
    <s v="9515"/>
    <d v="2024-05-02T00:00:00"/>
    <n v="241010"/>
    <s v="PEREIRA"/>
    <s v="Factura devuelta"/>
    <x v="3"/>
    <n v="0"/>
    <m/>
    <m/>
    <m/>
    <m/>
    <s v="Devuelta"/>
    <d v="2024-04-18T00:00:00"/>
    <d v="2024-05-02T00:00:00"/>
    <m/>
    <d v="2024-05-06T00:00:00"/>
    <n v="329"/>
    <s v="181-360"/>
    <n v="241010"/>
    <n v="241010"/>
    <n v="0"/>
    <n v="0"/>
    <n v="0"/>
    <n v="0"/>
    <n v="0"/>
    <n v="241010"/>
    <m/>
    <s v="Se Devuelve radicado no anexan soporte de PDF de la factura EI9319515 "/>
    <m/>
    <m/>
    <n v="0"/>
    <n v="0"/>
    <n v="241010"/>
    <s v="DEVOLUCION"/>
    <s v="Se Devuelve radicado no anexan soporte de PDF de la factura EI9319515"/>
    <s v="SOPORTE"/>
    <s v="Servicios ambulatorios"/>
    <s v="Ambulatorio"/>
    <m/>
    <n v="0"/>
    <n v="241010"/>
    <n v="0"/>
    <n v="0"/>
    <n v="0"/>
    <n v="0"/>
    <n v="0"/>
    <n v="0"/>
    <n v="0"/>
    <n v="0"/>
    <n v="0"/>
    <m/>
    <m/>
    <m/>
    <n v="0"/>
  </r>
  <r>
    <n v="891480000"/>
    <s v="COMFAMILIAR RISARALDA"/>
    <s v="EI0144327"/>
    <s v="'EI0144327', "/>
    <s v="891480000_EI0144327"/>
    <s v="EI01"/>
    <s v="4327"/>
    <d v="2024-05-08T00:00:00"/>
    <n v="94796"/>
    <s v="PEREIRA"/>
    <s v="Factura devuelta"/>
    <x v="3"/>
    <n v="0"/>
    <m/>
    <m/>
    <m/>
    <m/>
    <s v="Devuelta"/>
    <d v="2024-05-02T00:00:00"/>
    <d v="2024-05-08T00:00:00"/>
    <m/>
    <d v="2024-05-24T00:00:00"/>
    <n v="311"/>
    <s v="181-360"/>
    <n v="99296"/>
    <n v="99296"/>
    <n v="0"/>
    <n v="0"/>
    <n v="0"/>
    <n v="0"/>
    <n v="0"/>
    <n v="99296"/>
    <m/>
    <s v="SE DEVUELVE RADICADO NO ANEXAN SOPORTE DE PDF DE LA FACTURA EI0144327. SOLO ANEXAN AUTORIZACION Y EPICRISIS"/>
    <m/>
    <m/>
    <n v="0"/>
    <n v="0"/>
    <n v="99296"/>
    <s v="DEVOLUCION"/>
    <s v="SE DEVUELVE RADICADO NO ANEXAN SOPORTE DE PDF DE LA FACTURA EI0144327. SOLO ANEXAN AUTORIZACION Y EPICRISIS"/>
    <s v="AUTORIZACION"/>
    <s v="Servicios ambulatorios"/>
    <s v="Ambulatorio"/>
    <m/>
    <n v="0"/>
    <n v="94796"/>
    <n v="0"/>
    <n v="0"/>
    <n v="0"/>
    <n v="0"/>
    <n v="0"/>
    <n v="0"/>
    <n v="0"/>
    <n v="0"/>
    <n v="0"/>
    <m/>
    <m/>
    <m/>
    <n v="0"/>
  </r>
  <r>
    <n v="891480000"/>
    <s v="COMFAMILIAR RISARALDA"/>
    <s v="EI609254"/>
    <s v="'EI609254', "/>
    <s v="891480000_EI609254"/>
    <s v="EI60"/>
    <s v="254"/>
    <d v="2024-05-08T00:00:00"/>
    <n v="24142"/>
    <s v="PEREIRA"/>
    <s v="Factura devuelta"/>
    <x v="3"/>
    <n v="0"/>
    <m/>
    <m/>
    <m/>
    <m/>
    <s v="Devuelta"/>
    <d v="2024-05-06T00:00:00"/>
    <d v="2024-05-08T00:00:00"/>
    <m/>
    <d v="2024-05-14T00:00:00"/>
    <n v="321"/>
    <s v="181-360"/>
    <n v="24142"/>
    <n v="24142"/>
    <n v="0"/>
    <n v="0"/>
    <n v="0"/>
    <n v="0"/>
    <n v="0"/>
    <n v="24142"/>
    <m/>
    <s v="Se Devuelve factura la Autorizacion gestionarla con el area encargada de autorizaciones se encuentra en estado Anulada. 122300242262"/>
    <m/>
    <m/>
    <n v="0"/>
    <n v="0"/>
    <n v="24142"/>
    <s v="DEVOLUCION"/>
    <s v="Se Devuelve factura la Autorizacion gestionarla con el area encargada de autorizaciones se encuentra en estado Anulada. 122300242262"/>
    <s v="AUTORIZACION"/>
    <s v="Servicios hospitalarios"/>
    <s v="Hospitalario"/>
    <m/>
    <n v="0"/>
    <n v="24142"/>
    <n v="0"/>
    <n v="0"/>
    <n v="0"/>
    <n v="0"/>
    <n v="0"/>
    <n v="0"/>
    <n v="0"/>
    <n v="0"/>
    <n v="0"/>
    <m/>
    <m/>
    <m/>
    <n v="0"/>
  </r>
  <r>
    <n v="891480000"/>
    <s v="COMFAMILIAR RISARALDA"/>
    <s v="EI9319571"/>
    <s v="'EI9319571', "/>
    <s v="891480000_EI9319571"/>
    <s v="EI93"/>
    <s v="9571"/>
    <d v="2024-05-08T00:00:00"/>
    <n v="65305"/>
    <s v="PEREIRA"/>
    <s v="Factura devuelta"/>
    <x v="3"/>
    <n v="0"/>
    <m/>
    <m/>
    <m/>
    <m/>
    <s v="Devuelta"/>
    <d v="2024-05-03T00:00:00"/>
    <d v="2024-05-08T00:00:00"/>
    <m/>
    <d v="2024-05-23T00:00:00"/>
    <n v="312"/>
    <s v="181-360"/>
    <n v="65305"/>
    <n v="65305"/>
    <n v="0"/>
    <n v="0"/>
    <n v="0"/>
    <n v="0"/>
    <n v="0"/>
    <n v="65305"/>
    <m/>
    <s v="Se Devuelve factura no hay autorizacion para el servicio facturado . gestionar con el area encargada."/>
    <m/>
    <m/>
    <n v="0"/>
    <n v="0"/>
    <n v="65305"/>
    <s v="DEVOLUCION"/>
    <s v="Se Devuelve factura no hay autorizacion para el servicio facturado . gestionar con el area encargada."/>
    <s v="AUTORIZACION"/>
    <s v="Servicios ambulatorios"/>
    <s v="Ambulatorio"/>
    <m/>
    <n v="0"/>
    <n v="65305"/>
    <n v="0"/>
    <n v="0"/>
    <n v="0"/>
    <n v="0"/>
    <n v="0"/>
    <n v="0"/>
    <n v="0"/>
    <n v="0"/>
    <n v="0"/>
    <m/>
    <m/>
    <m/>
    <n v="0"/>
  </r>
  <r>
    <n v="891480000"/>
    <s v="COMFAMILIAR RISARALDA"/>
    <s v="EI0144942"/>
    <s v="'EI0144942', "/>
    <s v="891480000_EI0144942"/>
    <s v="EI01"/>
    <s v="4942"/>
    <d v="2024-06-04T00:00:00"/>
    <n v="91000"/>
    <s v="PEREIRA"/>
    <s v="Factura devuelta"/>
    <x v="3"/>
    <n v="0"/>
    <m/>
    <m/>
    <m/>
    <m/>
    <s v="Devuelta"/>
    <d v="2024-05-15T00:00:00"/>
    <d v="2024-06-04T00:00:00"/>
    <m/>
    <d v="2024-06-06T00:00:00"/>
    <n v="298"/>
    <s v="181-360"/>
    <n v="91000"/>
    <n v="91000"/>
    <n v="0"/>
    <n v="0"/>
    <n v="0"/>
    <n v="0"/>
    <n v="0"/>
    <n v="91000"/>
    <m/>
    <s v="Se Devuelve radicado no anexan el PDF de la Factura EI0144942 solo anexan Autorizacion y epicrisis."/>
    <m/>
    <m/>
    <n v="0"/>
    <n v="0"/>
    <n v="91000"/>
    <s v="DEVOLUCION"/>
    <s v="Se Devuelve radicado no anexan el PDF de la Factura EI0144942 solo anexan Autorizacion y epicrisis."/>
    <s v="AUTORIZACION"/>
    <s v="Servicios ambulatorios"/>
    <s v="Ambulatorio"/>
    <m/>
    <n v="0"/>
    <n v="91000"/>
    <n v="0"/>
    <n v="0"/>
    <n v="0"/>
    <n v="0"/>
    <n v="0"/>
    <n v="0"/>
    <n v="0"/>
    <n v="0"/>
    <n v="0"/>
    <m/>
    <m/>
    <m/>
    <n v="0"/>
  </r>
  <r>
    <n v="891480000"/>
    <s v="COMFAMILIAR RISARALDA"/>
    <s v="EI0144963"/>
    <s v="'EI0144963', "/>
    <s v="891480000_EI0144963"/>
    <s v="EI01"/>
    <s v="4963"/>
    <d v="2024-06-04T00:00:00"/>
    <n v="99296"/>
    <s v="PEREIRA"/>
    <s v="Factura devuelta"/>
    <x v="3"/>
    <n v="0"/>
    <m/>
    <m/>
    <m/>
    <m/>
    <s v="Devuelta"/>
    <d v="2024-05-16T00:00:00"/>
    <d v="2024-06-04T00:00:00"/>
    <m/>
    <d v="2024-06-06T00:00:00"/>
    <n v="298"/>
    <s v="181-360"/>
    <n v="99296"/>
    <n v="99296"/>
    <n v="0"/>
    <n v="0"/>
    <n v="0"/>
    <n v="0"/>
    <n v="0"/>
    <n v="99296"/>
    <m/>
    <s v="SE DEVUELVE RADICADO NO ANEXAN SOPORTE DE PDF DE LA FACTURA EI0144963 SOLO ANEXAN AUTORIZACION Y EPICRISIS"/>
    <m/>
    <m/>
    <n v="0"/>
    <n v="0"/>
    <n v="99296"/>
    <s v="DEVOLUCION"/>
    <s v="SE DEVUELVE RADICADO NO ANEXAN SOPORTE DE PDF DE LA FACTURA EI0144963 SOLO ANEXAN AUTORIZACION Y EPICRISIS"/>
    <s v="AUTORIZACION"/>
    <s v="Servicios ambulatorios"/>
    <s v="Ambulatorio"/>
    <m/>
    <n v="0"/>
    <n v="99296"/>
    <n v="0"/>
    <n v="0"/>
    <n v="0"/>
    <n v="0"/>
    <n v="0"/>
    <n v="0"/>
    <n v="0"/>
    <n v="0"/>
    <n v="0"/>
    <m/>
    <m/>
    <m/>
    <n v="0"/>
  </r>
  <r>
    <n v="891480000"/>
    <s v="COMFAMILIAR RISARALDA"/>
    <s v="EI0144981"/>
    <s v="'EI0144981', "/>
    <s v="891480000_EI0144981"/>
    <s v="EI01"/>
    <s v="4981"/>
    <d v="2024-06-04T00:00:00"/>
    <n v="94796"/>
    <s v="PEREIRA"/>
    <s v="Factura devuelta"/>
    <x v="3"/>
    <n v="0"/>
    <m/>
    <m/>
    <m/>
    <m/>
    <s v="Devuelta"/>
    <d v="2024-05-16T00:00:00"/>
    <d v="2024-06-04T00:00:00"/>
    <m/>
    <d v="2024-06-06T00:00:00"/>
    <n v="298"/>
    <s v="181-360"/>
    <n v="99296"/>
    <n v="99296"/>
    <n v="0"/>
    <n v="0"/>
    <n v="0"/>
    <n v="0"/>
    <n v="0"/>
    <n v="99296"/>
    <m/>
    <s v="Se Devuelve radicado no anexan soporte de PDF de la factura EI0144981 solo envian autorizacion y epicrisis."/>
    <m/>
    <m/>
    <n v="0"/>
    <n v="0"/>
    <n v="99296"/>
    <s v="DEVOLUCION"/>
    <s v="Se Devuelve radicado no anexan soporte de PDF de la factura EI0144981 solo envian autorizacion y epicrisis."/>
    <s v="AUTORIZACION"/>
    <s v="Servicios ambulatorios"/>
    <s v="Ambulatorio"/>
    <m/>
    <n v="0"/>
    <n v="94796"/>
    <n v="0"/>
    <n v="0"/>
    <n v="0"/>
    <n v="0"/>
    <n v="0"/>
    <n v="0"/>
    <n v="0"/>
    <n v="0"/>
    <n v="0"/>
    <m/>
    <m/>
    <m/>
    <n v="0"/>
  </r>
  <r>
    <n v="891480000"/>
    <s v="COMFAMILIAR RISARALDA"/>
    <s v="EI0145311"/>
    <s v="'EI0145311', "/>
    <s v="891480000_EI0145311"/>
    <s v="EI01"/>
    <s v="5311"/>
    <d v="2024-06-04T00:00:00"/>
    <n v="306706"/>
    <s v="PEREIRA"/>
    <s v="Factura devuelta"/>
    <x v="3"/>
    <n v="0"/>
    <m/>
    <m/>
    <m/>
    <m/>
    <s v="Devuelta"/>
    <d v="2024-05-24T00:00:00"/>
    <d v="2024-06-04T00:00:00"/>
    <m/>
    <d v="2024-06-20T00:00:00"/>
    <n v="284"/>
    <s v="181-360"/>
    <n v="306706"/>
    <n v="306706"/>
    <n v="0"/>
    <n v="0"/>
    <n v="0"/>
    <n v="0"/>
    <n v="0"/>
    <n v="306706"/>
    <m/>
    <s v="Se Devuelve radicado no anexan PDF de la factura EI0145311"/>
    <m/>
    <m/>
    <n v="0"/>
    <n v="0"/>
    <n v="306706"/>
    <s v="DEVOLUCION"/>
    <s v="Se Devuelve radicado no anexan PDF de la factura EI0145311"/>
    <s v="SOPORTE"/>
    <s v="Servicios ambulatorios"/>
    <s v="Ambulatorio"/>
    <m/>
    <n v="0"/>
    <n v="306706"/>
    <n v="0"/>
    <n v="0"/>
    <n v="0"/>
    <n v="0"/>
    <n v="0"/>
    <n v="0"/>
    <n v="0"/>
    <n v="0"/>
    <n v="0"/>
    <m/>
    <m/>
    <m/>
    <n v="0"/>
  </r>
  <r>
    <n v="891480000"/>
    <s v="COMFAMILIAR RISARALDA"/>
    <s v="EI0337548"/>
    <s v="'EI0337548', "/>
    <s v="891480000_EI0337548"/>
    <s v="EI03"/>
    <s v="7548"/>
    <d v="2024-06-04T00:00:00"/>
    <n v="66900"/>
    <s v="PEREIRA"/>
    <s v="Factura devuelta"/>
    <x v="3"/>
    <n v="0"/>
    <m/>
    <m/>
    <m/>
    <m/>
    <s v="Devuelta"/>
    <d v="2024-05-14T00:00:00"/>
    <d v="2024-09-10T00:00:00"/>
    <m/>
    <d v="2024-09-25T00:00:00"/>
    <n v="187"/>
    <s v="181-360"/>
    <n v="66900"/>
    <n v="66900"/>
    <n v="0"/>
    <n v="0"/>
    <n v="0"/>
    <n v="0"/>
    <n v="0"/>
    <n v="66900"/>
    <m/>
    <s v="se devuelve factura revisar la AUT 122300283067 UTILIZADA FACTURADA EI0339011  "/>
    <m/>
    <m/>
    <n v="0"/>
    <n v="0"/>
    <n v="66900"/>
    <s v="DEVOLUCION"/>
    <s v="se devuelve factura revisar la AUT 122300283067 UTILIZADA FACTURADA EI0339011"/>
    <s v="AUTORIZACION"/>
    <s v="Servicios ambulatorios"/>
    <s v="Ambulatorio"/>
    <m/>
    <n v="0"/>
    <n v="66900"/>
    <n v="0"/>
    <n v="0"/>
    <n v="0"/>
    <n v="0"/>
    <n v="0"/>
    <n v="0"/>
    <n v="0"/>
    <n v="0"/>
    <n v="0"/>
    <m/>
    <m/>
    <m/>
    <n v="0"/>
  </r>
  <r>
    <n v="891480000"/>
    <s v="COMFAMILIAR RISARALDA"/>
    <s v="EI4266287"/>
    <s v="'EI4266287', "/>
    <s v="891480000_EI4266287"/>
    <s v="EI42"/>
    <s v="6287"/>
    <d v="2024-06-04T00:00:00"/>
    <n v="334364"/>
    <s v="PEREIRA"/>
    <s v="Factura devuelta"/>
    <x v="3"/>
    <n v="0"/>
    <m/>
    <m/>
    <m/>
    <m/>
    <s v="Devuelta"/>
    <d v="2024-05-18T00:00:00"/>
    <d v="2024-06-04T00:00:00"/>
    <m/>
    <d v="2024-06-06T00:00:00"/>
    <n v="298"/>
    <s v="181-360"/>
    <n v="334364"/>
    <n v="334364"/>
    <n v="0"/>
    <n v="0"/>
    <n v="0"/>
    <n v="0"/>
    <n v="0"/>
    <n v="334364"/>
    <m/>
    <s v="Se Devuelve Radicado no anexan soporte de PDF de la factura EI4266287 "/>
    <m/>
    <m/>
    <n v="0"/>
    <n v="0"/>
    <n v="334364"/>
    <s v="DEVOLUCION"/>
    <s v="Se Devuelve Radicado no anexan soporte de PDF de la factura EI4266287"/>
    <s v="SOPORTE"/>
    <s v="Servicios hospitalarios"/>
    <s v="Hospitalario"/>
    <m/>
    <n v="0"/>
    <n v="334364"/>
    <n v="0"/>
    <n v="0"/>
    <n v="0"/>
    <n v="0"/>
    <n v="0"/>
    <n v="0"/>
    <n v="0"/>
    <n v="0"/>
    <n v="0"/>
    <m/>
    <m/>
    <m/>
    <n v="0"/>
  </r>
  <r>
    <n v="891480000"/>
    <s v="COMFAMILIAR RISARALDA"/>
    <s v="EI4266397"/>
    <s v="'EI4266397', "/>
    <s v="891480000_EI4266397"/>
    <s v="EI42"/>
    <s v="6397"/>
    <d v="2024-06-04T00:00:00"/>
    <n v="87258"/>
    <s v="PEREIRA"/>
    <s v="Factura devuelta"/>
    <x v="3"/>
    <n v="0"/>
    <m/>
    <m/>
    <m/>
    <m/>
    <s v="Devuelta"/>
    <d v="2024-05-21T00:00:00"/>
    <d v="2024-06-04T00:00:00"/>
    <m/>
    <d v="2024-06-26T00:00:00"/>
    <n v="278"/>
    <s v="181-360"/>
    <n v="87258"/>
    <n v="87258"/>
    <n v="0"/>
    <n v="0"/>
    <n v="0"/>
    <n v="0"/>
    <n v="0"/>
    <n v="87258"/>
    <m/>
    <s v="Se devuelve factura no hay autorizacion para el servicio facturado gestionar radicar en la plataforma la solicitud para la generacion de la aut final.   la autorizacion que envian 122300020067 esta generada para otro prestador debe estar generada para COMFAMILIAR RISARALDA  "/>
    <m/>
    <m/>
    <n v="0"/>
    <n v="0"/>
    <n v="87258"/>
    <s v="DEVOLUCION"/>
    <s v="Se devuelve factura no hay autorizacion para el servicio facturado gestionar radicar en la plataforma la solicitud para la generacion de la aut final. la autorizacion que envian 122300020067 esta generada para otro prestador debe estar generada para COMFAMILIAR RISARALDA"/>
    <s v="AUTORIZACION"/>
    <s v="Servicios hospitalarios"/>
    <s v="Hospitalario"/>
    <m/>
    <n v="0"/>
    <n v="87258"/>
    <n v="0"/>
    <n v="0"/>
    <n v="0"/>
    <n v="0"/>
    <n v="0"/>
    <n v="0"/>
    <n v="0"/>
    <n v="0"/>
    <n v="0"/>
    <m/>
    <m/>
    <m/>
    <n v="0"/>
  </r>
  <r>
    <n v="891480000"/>
    <s v="COMFAMILIAR RISARALDA"/>
    <s v="EI433460"/>
    <s v="'EI433460', "/>
    <s v="891480000_EI433460"/>
    <s v="EI43"/>
    <s v="460"/>
    <d v="2024-06-04T00:00:00"/>
    <n v="221608"/>
    <s v="PEREIRA"/>
    <s v="Factura devuelta"/>
    <x v="3"/>
    <n v="0"/>
    <m/>
    <m/>
    <m/>
    <m/>
    <s v="Devuelta"/>
    <d v="2024-05-09T00:00:00"/>
    <d v="2024-06-04T00:00:00"/>
    <m/>
    <d v="2024-06-06T00:00:00"/>
    <n v="298"/>
    <s v="181-360"/>
    <n v="221608"/>
    <n v="221608"/>
    <n v="0"/>
    <n v="0"/>
    <n v="0"/>
    <n v="0"/>
    <n v="0"/>
    <n v="221608"/>
    <m/>
    <s v="Se devuelve factura gestionar con el area encargada de autorizaciones. la autorizacion 122300319464 esta anulada. se valida en sistema no hay autorizacion para el servicio facturado"/>
    <m/>
    <m/>
    <n v="0"/>
    <n v="0"/>
    <n v="221608"/>
    <s v="DEVOLUCION"/>
    <s v="Se devuelve factura gestionar con el area encargada de autorizaciones. la autorizacion 122300319464 esta anulada. se valida en sistema no hay autorizacion para el servicio facturado"/>
    <s v="AUTORIZACION"/>
    <s v="Servicios hospitalarios"/>
    <s v="Hospitalario"/>
    <m/>
    <n v="0"/>
    <n v="221608"/>
    <n v="0"/>
    <n v="0"/>
    <n v="0"/>
    <n v="0"/>
    <n v="0"/>
    <n v="0"/>
    <n v="0"/>
    <n v="0"/>
    <n v="0"/>
    <m/>
    <m/>
    <m/>
    <n v="0"/>
  </r>
  <r>
    <n v="891480000"/>
    <s v="COMFAMILIAR RISARALDA"/>
    <s v="EI4857332"/>
    <s v="'EI4857332', "/>
    <s v="891480000_EI4857332"/>
    <s v="EI48"/>
    <s v="7332"/>
    <d v="2024-06-04T00:00:00"/>
    <n v="24142"/>
    <s v="PEREIRA"/>
    <s v="Factura devuelta"/>
    <x v="3"/>
    <n v="0"/>
    <m/>
    <m/>
    <m/>
    <m/>
    <s v="Devuelta"/>
    <d v="2024-05-30T00:00:00"/>
    <d v="2024-06-04T00:00:00"/>
    <m/>
    <d v="2024-07-25T00:00:00"/>
    <n v="249"/>
    <s v="181-360"/>
    <n v="24142"/>
    <n v="24142"/>
    <n v="0"/>
    <n v="0"/>
    <n v="0"/>
    <n v="0"/>
    <n v="0"/>
    <n v="24142"/>
    <m/>
    <s v="se devuelve factura la autorizacion 122300330425 revisarla con el ara encargada de autorizaciones no permite pagar esta provisional"/>
    <m/>
    <m/>
    <n v="0"/>
    <n v="0"/>
    <n v="24142"/>
    <s v="DEVOLUCION"/>
    <s v="se devuelve factura la autorizacion 122300330425 revisarla con el ara encargada de autorizaciones no permite pagar esta provisional"/>
    <s v="AUTORIZACION"/>
    <s v="Servicios hospitalarios"/>
    <s v="Hospitalario"/>
    <m/>
    <n v="0"/>
    <n v="24142"/>
    <n v="0"/>
    <n v="0"/>
    <n v="0"/>
    <n v="0"/>
    <n v="0"/>
    <n v="0"/>
    <n v="0"/>
    <n v="0"/>
    <n v="0"/>
    <m/>
    <m/>
    <m/>
    <n v="0"/>
  </r>
  <r>
    <n v="891480000"/>
    <s v="COMFAMILIAR RISARALDA"/>
    <s v="EI539086"/>
    <s v="'EI539086', "/>
    <s v="891480000_EI539086"/>
    <s v="EI53"/>
    <s v="086"/>
    <d v="2024-06-04T00:00:00"/>
    <n v="557894"/>
    <s v="PEREIRA"/>
    <s v="Factura devuelta"/>
    <x v="3"/>
    <n v="0"/>
    <m/>
    <m/>
    <m/>
    <m/>
    <s v="Devuelta"/>
    <d v="2024-05-09T00:00:00"/>
    <d v="2024-06-04T00:00:00"/>
    <m/>
    <d v="2024-06-28T00:00:00"/>
    <n v="276"/>
    <s v="181-360"/>
    <n v="557894"/>
    <n v="557894"/>
    <n v="0"/>
    <n v="0"/>
    <n v="0"/>
    <n v="0"/>
    <n v="0"/>
    <n v="557894"/>
    <m/>
    <s v="Se devuelve factura no hay autorizacion para el servicio facturado gestionar radicar en la plataforma la solicitud para la generacion de la aut final.        "/>
    <m/>
    <m/>
    <n v="0"/>
    <n v="0"/>
    <n v="557894"/>
    <s v="DEVOLUCION"/>
    <s v="Se devuelve factura no hay autorizacion para el servicio facturado gestionar radicar en la plataforma la solicitud para la generacion de la aut final."/>
    <s v="AUTORIZACION"/>
    <s v="Servicios hospitalarios"/>
    <s v="Hospitalario"/>
    <m/>
    <n v="0"/>
    <n v="557894"/>
    <n v="0"/>
    <n v="0"/>
    <n v="0"/>
    <n v="0"/>
    <n v="0"/>
    <n v="0"/>
    <n v="0"/>
    <n v="0"/>
    <n v="0"/>
    <m/>
    <m/>
    <m/>
    <n v="0"/>
  </r>
  <r>
    <n v="891480000"/>
    <s v="COMFAMILIAR RISARALDA"/>
    <s v="EJ0732646"/>
    <s v="'EJ0732646', "/>
    <s v="891480000_EJ0732646"/>
    <s v="EJ07"/>
    <s v="2646"/>
    <d v="2024-06-04T00:00:00"/>
    <n v="161872"/>
    <s v="PEREIRA"/>
    <s v="Factura devuelta"/>
    <x v="3"/>
    <n v="0"/>
    <m/>
    <m/>
    <m/>
    <m/>
    <s v="Devuelta"/>
    <d v="2024-05-27T00:00:00"/>
    <d v="2024-06-04T00:00:00"/>
    <m/>
    <d v="2024-06-30T00:00:00"/>
    <n v="274"/>
    <s v="181-360"/>
    <n v="161872"/>
    <n v="161872"/>
    <n v="0"/>
    <n v="0"/>
    <n v="0"/>
    <n v="0"/>
    <n v="0"/>
    <n v="161872"/>
    <m/>
    <s v="Se devuelve factura no hay autorizacion para el servicio facturado gestionar radicar en la plataforma la solicitud para la generacion de la aut final.        "/>
    <m/>
    <m/>
    <n v="0"/>
    <n v="0"/>
    <n v="161872"/>
    <s v="DEVOLUCION"/>
    <s v="Se devuelve factura no hay autorizacion para el servicio facturado gestionar radicar en la plataforma la solicitud para la generacion de la aut final."/>
    <s v="AUTORIZACION"/>
    <s v="Servicios ambulatorios"/>
    <s v="Ambulatorio"/>
    <m/>
    <n v="0"/>
    <n v="161872"/>
    <n v="0"/>
    <n v="0"/>
    <n v="0"/>
    <n v="0"/>
    <n v="0"/>
    <n v="0"/>
    <n v="0"/>
    <n v="0"/>
    <n v="0"/>
    <m/>
    <m/>
    <m/>
    <n v="0"/>
  </r>
  <r>
    <n v="891480000"/>
    <s v="COMFAMILIAR RISARALDA"/>
    <s v="EI0145743"/>
    <s v="'EI0145743', "/>
    <s v="891480000_EI0145743"/>
    <s v="EI01"/>
    <s v="5743"/>
    <d v="2024-06-11T00:00:00"/>
    <n v="64500"/>
    <s v="PEREIRA"/>
    <s v="Factura devuelta"/>
    <x v="3"/>
    <n v="0"/>
    <m/>
    <m/>
    <m/>
    <m/>
    <s v="Devuelta"/>
    <d v="2024-06-05T00:00:00"/>
    <d v="2024-06-11T00:00:00"/>
    <m/>
    <d v="2024-06-19T00:00:00"/>
    <n v="285"/>
    <s v="181-360"/>
    <n v="64500"/>
    <n v="64500"/>
    <n v="0"/>
    <n v="0"/>
    <n v="0"/>
    <n v="0"/>
    <n v="0"/>
    <n v="64500"/>
    <m/>
    <s v="Se Devuelve radicado no anexan soporte de PDF de la Factura. revisar y anexar soportes completos."/>
    <m/>
    <m/>
    <n v="0"/>
    <n v="0"/>
    <n v="64500"/>
    <s v="DEVOLUCION"/>
    <s v="Se Devuelve radicado no anexan soporte de PDF de la Factura. revisar y anexar soportes completos."/>
    <s v="SOPORTE"/>
    <s v="Servicios ambulatorios"/>
    <s v="Ambulatorio"/>
    <m/>
    <n v="0"/>
    <n v="64500"/>
    <n v="0"/>
    <n v="0"/>
    <n v="0"/>
    <n v="0"/>
    <n v="0"/>
    <n v="0"/>
    <n v="0"/>
    <n v="0"/>
    <n v="0"/>
    <m/>
    <m/>
    <m/>
    <n v="0"/>
  </r>
  <r>
    <n v="891480000"/>
    <s v="COMFAMILIAR RISARALDA"/>
    <s v="EI546238"/>
    <s v="'EI546238', "/>
    <s v="891480000_EI546238"/>
    <s v="EI54"/>
    <s v="238"/>
    <d v="2024-06-11T00:00:00"/>
    <n v="268526"/>
    <s v="PEREIRA"/>
    <s v="Factura devuelta"/>
    <x v="3"/>
    <n v="0"/>
    <m/>
    <m/>
    <m/>
    <m/>
    <s v="Devuelta"/>
    <d v="2024-06-04T00:00:00"/>
    <d v="2024-06-11T00:00:00"/>
    <m/>
    <d v="2024-06-20T00:00:00"/>
    <n v="284"/>
    <s v="181-360"/>
    <n v="298526"/>
    <n v="298526"/>
    <n v="0"/>
    <n v="0"/>
    <n v="0"/>
    <n v="0"/>
    <n v="0"/>
    <n v="298526"/>
    <m/>
    <s v="SE DEVUELVE FACTURA NO HAY AUTORIZACION PARA SERVICIO FACTURADO. GESTIONAR CON EL AREA ENCARGADA. EN LOS CORREOS HAY PROVISIONAL NO SE PUEDE DAR PAGO ."/>
    <m/>
    <m/>
    <n v="0"/>
    <n v="0"/>
    <n v="298526"/>
    <s v="DEVOLUCION"/>
    <s v="SE DEVUELVE FACTURA NO HAY AUTORIZACION PARA SERVICIO FACTURADO. GESTIONAR CON EL AREA ENCARGADA. EN LOS CORREOS HAY PROVISIONAL NO SE PUEDE DAR PAGO ."/>
    <s v="AUTORIZACION"/>
    <s v="Servicios hospitalarios"/>
    <s v="Hospitalario"/>
    <m/>
    <n v="0"/>
    <n v="268526"/>
    <n v="0"/>
    <n v="0"/>
    <n v="0"/>
    <n v="0"/>
    <n v="0"/>
    <n v="0"/>
    <n v="0"/>
    <n v="0"/>
    <n v="0"/>
    <m/>
    <m/>
    <m/>
    <n v="0"/>
  </r>
  <r>
    <n v="891480000"/>
    <s v="COMFAMILIAR RISARALDA"/>
    <s v="EJ289516"/>
    <s v="'EJ289516', "/>
    <s v="891480000_EJ289516"/>
    <s v="EJ28"/>
    <s v="516"/>
    <d v="2024-06-11T00:00:00"/>
    <n v="9208695"/>
    <s v="PEREIRA"/>
    <s v="Factura devuelta"/>
    <x v="3"/>
    <n v="0"/>
    <m/>
    <m/>
    <m/>
    <m/>
    <s v="Devuelta"/>
    <d v="2024-05-30T00:00:00"/>
    <d v="2024-12-02T00:00:00"/>
    <m/>
    <d v="2024-12-11T00:00:00"/>
    <n v="110"/>
    <s v="91-180"/>
    <n v="9208695"/>
    <n v="9208695"/>
    <n v="0"/>
    <n v="0"/>
    <n v="0"/>
    <n v="0"/>
    <n v="0"/>
    <n v="9208695"/>
    <m/>
    <s v="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quot;REDUCCIÓN CERRADA DE DISPLASIA O LUXACIÓN CONGÉNITA DE. CADERA CON TENOTOMÍA DE ADUCTORES O PSOAS&quot;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
    <m/>
    <m/>
    <n v="0"/>
    <n v="0"/>
    <n v="9208695"/>
    <s v="DEVOLUCION"/>
    <s v="DEVOLUCION AUDITOARIA MEDICA 341 DEVOLUCION DE FACTURA: SE OBJETA PROCEDIMIENTO QUIRURGICOS REALIZADOS EL DIA 2024-05-28, NO SE SOPORTA TOTALIDAD DE LOS PROCEDIMIENTOS FACTURADOS, SE FACTURO 797503 (BILATERAL) Y 849001 (BILATERAL), SE CONSIDERA ERROR DE FACTURACION NO SE EVIDENCIA REALIZADAS FIJACIONES, TRASNFERENCIAS MUCULOTENDINOSAS, MULTIPLES TENOTOMIAS PARA ALARGAMIENTO,ADICIONALMENTE EL CUPS 797503 HACE REFERENCIA A &quot;REDUCCIÓN CERRADA DE DISPLASIA O LUXACIÓN CONGÉNITA DE. CADERA CON TENOTOMÍA DE ADUCTORES O PSOAS&quot; EN LA NOTA OPERATORIA NO SE EVIDENCIA NINGUN PROCEDIMIENTO EN CADERA, SE REALIZO CORRECION DE PIE EQUINO BILATERAL, NUEVAMENTE SE DEVUELVE FACTURA, SE EVIDENCIA QUE LO REALIZADO CORRESPONDE A 849001 DE MANERA BILATERAL LO CUAL SE RECONOCE Y OBJETA LA DIFERENCIA.. SE CONSIDERA FACTURA DEBE SER REFACTURADA CON EL FIN DE FACTURAR LO QUE REALMENTE SE HIZO Y ESTA SOPORTADO PARA SER RECONOCIDA $ 9.208.695"/>
    <s v="FACTURACION"/>
    <s v="Servicios hospitalarios"/>
    <s v="Hospitalario"/>
    <m/>
    <n v="0"/>
    <n v="9208695"/>
    <n v="0"/>
    <n v="0"/>
    <n v="0"/>
    <n v="0"/>
    <n v="0"/>
    <n v="0"/>
    <n v="0"/>
    <n v="0"/>
    <n v="0"/>
    <m/>
    <m/>
    <m/>
    <n v="0"/>
  </r>
  <r>
    <n v="891480000"/>
    <s v="COMFAMILIAR RISARALDA"/>
    <s v="EI0145802"/>
    <s v="'EI0145802', "/>
    <s v="891480000_EI0145802"/>
    <s v="EI01"/>
    <s v="5802"/>
    <d v="2024-06-17T00:00:00"/>
    <n v="66900"/>
    <s v="PEREIRA"/>
    <s v="Factura devuelta"/>
    <x v="3"/>
    <n v="0"/>
    <m/>
    <m/>
    <m/>
    <m/>
    <s v="Devuelta"/>
    <d v="2024-06-06T00:00:00"/>
    <d v="2024-09-10T00:00:00"/>
    <m/>
    <d v="2024-09-25T00:00:00"/>
    <n v="187"/>
    <s v="181-360"/>
    <n v="66900"/>
    <n v="66900"/>
    <n v="0"/>
    <n v="0"/>
    <n v="0"/>
    <n v="0"/>
    <n v="0"/>
    <n v="66900"/>
    <m/>
    <s v="se devuelve factura revisar la AUT 122300323867 UTILIZADA FACTURADA EJ2320488  "/>
    <m/>
    <m/>
    <n v="0"/>
    <n v="0"/>
    <n v="66900"/>
    <s v="DEVOLUCION"/>
    <s v="se devuelve factura revisar la AUT 122300323867 UTILIZADA FACTURADA EJ2320488"/>
    <s v="AUTORIZACION"/>
    <s v="Servicios ambulatorios"/>
    <s v="Ambulatorio"/>
    <m/>
    <n v="0"/>
    <n v="66900"/>
    <n v="0"/>
    <n v="0"/>
    <n v="0"/>
    <n v="0"/>
    <n v="0"/>
    <n v="0"/>
    <n v="0"/>
    <n v="0"/>
    <n v="0"/>
    <m/>
    <m/>
    <m/>
    <n v="0"/>
  </r>
  <r>
    <n v="891480000"/>
    <s v="COMFAMILIAR RISARALDA"/>
    <s v="EI0145804"/>
    <s v="'EI0145804', "/>
    <s v="891480000_EI0145804"/>
    <s v="EI01"/>
    <s v="5804"/>
    <d v="2024-06-17T00:00:00"/>
    <n v="99296"/>
    <s v="PEREIRA"/>
    <s v="Factura devuelta"/>
    <x v="3"/>
    <n v="0"/>
    <m/>
    <m/>
    <m/>
    <m/>
    <s v="Devuelta"/>
    <d v="2024-06-06T00:00:00"/>
    <d v="2024-07-02T00:00:00"/>
    <m/>
    <d v="2024-07-13T00:00:00"/>
    <n v="261"/>
    <s v="181-360"/>
    <n v="99296"/>
    <n v="99296"/>
    <n v="0"/>
    <n v="0"/>
    <n v="0"/>
    <n v="0"/>
    <n v="0"/>
    <n v="99296"/>
    <m/>
    <s v="se devuelve factura la autorizacion  122300258519 esta anulada gestionar con el area encargada de autorizaciones. "/>
    <m/>
    <m/>
    <n v="0"/>
    <n v="0"/>
    <n v="99296"/>
    <s v="DEVOLUCION"/>
    <s v="se devuelve factura la autorizacion 122300258519 esta anulada gestionar con el area encargada de autorizaciones."/>
    <s v="AUTORIZACION"/>
    <s v="Servicios ambulatorios"/>
    <s v="Ambulatorio"/>
    <m/>
    <n v="0"/>
    <n v="99296"/>
    <n v="0"/>
    <n v="0"/>
    <n v="0"/>
    <n v="0"/>
    <n v="0"/>
    <n v="0"/>
    <n v="0"/>
    <n v="0"/>
    <n v="0"/>
    <m/>
    <m/>
    <m/>
    <n v="0"/>
  </r>
  <r>
    <n v="891480000"/>
    <s v="COMFAMILIAR RISARALDA"/>
    <s v="EJ0822851"/>
    <s v="'EJ0822851', "/>
    <s v="891480000_EJ0822851"/>
    <s v="EJ08"/>
    <s v="2851"/>
    <d v="2024-06-17T00:00:00"/>
    <n v="83762"/>
    <s v="PEREIRA"/>
    <s v="Factura devuelta"/>
    <x v="3"/>
    <n v="0"/>
    <m/>
    <m/>
    <m/>
    <m/>
    <s v="Devuelta"/>
    <d v="2024-06-11T00:00:00"/>
    <d v="2024-07-02T00:00:00"/>
    <m/>
    <d v="2024-07-13T00:00:00"/>
    <n v="261"/>
    <s v="181-360"/>
    <n v="83762"/>
    <n v="83762"/>
    <n v="0"/>
    <n v="0"/>
    <n v="0"/>
    <n v="0"/>
    <n v="0"/>
    <n v="83762"/>
    <m/>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m/>
    <m/>
    <n v="0"/>
    <n v="0"/>
    <n v="83762"/>
    <s v="DEVOLUCION"/>
    <s v="se devuelve factura el codigo autorizado 890348 en la aut 122300290144 esta generada para CONSULTA DE CONTROL O DE SEGUIMIENTO POR ESPECIALISTA EN GENÉTICA MÉDICA y facturan y soportan otro codigo 890374 que corresponde a otra especialidad control neurologia y soportan consulta neurologia . revisar."/>
    <s v="AUTORIZACION"/>
    <s v="Servicios ambulatorios"/>
    <s v="Ambulatorio"/>
    <m/>
    <n v="0"/>
    <n v="83762"/>
    <n v="0"/>
    <n v="0"/>
    <n v="0"/>
    <n v="0"/>
    <n v="0"/>
    <n v="0"/>
    <n v="0"/>
    <n v="0"/>
    <n v="0"/>
    <m/>
    <m/>
    <m/>
    <n v="0"/>
  </r>
  <r>
    <n v="891480000"/>
    <s v="COMFAMILIAR RISARALDA"/>
    <s v="EI0146760"/>
    <s v="'EI0146760', "/>
    <s v="891480000_EI0146760"/>
    <s v="EI01"/>
    <s v="6760"/>
    <d v="2024-06-28T00:00:00"/>
    <n v="66900"/>
    <s v="PEREIRA"/>
    <s v="Factura devuelta"/>
    <x v="3"/>
    <n v="0"/>
    <m/>
    <m/>
    <m/>
    <m/>
    <s v="Devuelta"/>
    <d v="2024-06-26T00:00:00"/>
    <d v="2024-09-10T00:00:00"/>
    <m/>
    <d v="2024-09-25T00:00:00"/>
    <n v="187"/>
    <s v="181-360"/>
    <n v="66900"/>
    <n v="66900"/>
    <n v="0"/>
    <n v="0"/>
    <n v="0"/>
    <n v="0"/>
    <n v="0"/>
    <n v="66900"/>
    <m/>
    <s v="se devuelve factura revisar la AUT 122300343438 UTILIZADA FACTURADA EI2836587  "/>
    <m/>
    <m/>
    <n v="0"/>
    <n v="0"/>
    <n v="66900"/>
    <s v="DEVOLUCION"/>
    <s v="se devuelve factura revisar la AUT 122300343438 UTILIZADA FACTURADA EI2836587"/>
    <s v="AUTORIZACION"/>
    <s v="Servicios ambulatorios"/>
    <s v="Ambulatorio"/>
    <m/>
    <n v="0"/>
    <n v="66900"/>
    <n v="0"/>
    <n v="0"/>
    <n v="0"/>
    <n v="0"/>
    <n v="0"/>
    <n v="0"/>
    <n v="0"/>
    <n v="0"/>
    <n v="0"/>
    <m/>
    <m/>
    <m/>
    <n v="0"/>
  </r>
  <r>
    <n v="891480000"/>
    <s v="COMFAMILIAR RISARALDA"/>
    <s v="EI4267700"/>
    <s v="'EI4267700', "/>
    <s v="891480000_EI4267700"/>
    <s v="EI42"/>
    <s v="7700"/>
    <d v="2024-06-28T00:00:00"/>
    <n v="406274"/>
    <s v="PEREIRA"/>
    <s v="Factura devuelta"/>
    <x v="3"/>
    <n v="0"/>
    <m/>
    <m/>
    <m/>
    <m/>
    <s v="Devuelta"/>
    <d v="2024-06-26T00:00:00"/>
    <d v="2024-07-02T00:00:00"/>
    <m/>
    <d v="2024-07-19T00:00:00"/>
    <n v="255"/>
    <s v="181-360"/>
    <n v="406274"/>
    <n v="406274"/>
    <n v="0"/>
    <n v="0"/>
    <n v="0"/>
    <n v="0"/>
    <n v="0"/>
    <n v="406274"/>
    <m/>
    <s v="se Devuelve factura la autorizacion 122300356102 estado anulada se valida no hay nueva generada gestionar con el area encargada de autorizaciones realizaen aut para servicio fecha 26 junio 2024 al 25 junio 2024"/>
    <m/>
    <m/>
    <n v="0"/>
    <n v="0"/>
    <n v="406274"/>
    <s v="DEVOLUCION"/>
    <s v="se Devuelve factura la autorizacion 122300356102 estado anulada se valida no hay nueva generada gestionar con el area encargada de autorizaciones realizaen aut para servicio fecha 26 junio 2024 al 25 junio 2024"/>
    <s v="AUTORIZACION"/>
    <s v="Servicios hospitalarios"/>
    <s v="Hospitalario"/>
    <m/>
    <n v="0"/>
    <n v="406274"/>
    <n v="0"/>
    <n v="0"/>
    <n v="0"/>
    <n v="0"/>
    <n v="0"/>
    <n v="0"/>
    <n v="0"/>
    <n v="0"/>
    <n v="0"/>
    <m/>
    <m/>
    <m/>
    <n v="0"/>
  </r>
  <r>
    <n v="891480000"/>
    <s v="COMFAMILIAR RISARALDA"/>
    <s v="EI586070"/>
    <s v="'EI586070', "/>
    <s v="891480000_EI586070"/>
    <s v="EI58"/>
    <s v="070"/>
    <d v="2024-06-28T00:00:00"/>
    <n v="10362991"/>
    <s v="PEREIRA"/>
    <s v="Factura devuelta"/>
    <x v="3"/>
    <n v="0"/>
    <m/>
    <m/>
    <m/>
    <m/>
    <s v="Devuelta"/>
    <d v="2024-06-26T00:00:00"/>
    <d v="2024-12-02T00:00:00"/>
    <m/>
    <d v="2024-12-18T00:00:00"/>
    <n v="103"/>
    <s v="91-180"/>
    <n v="10362991"/>
    <n v="10362991"/>
    <n v="0"/>
    <n v="0"/>
    <n v="0"/>
    <n v="0"/>
    <n v="0"/>
    <n v="10362991"/>
    <m/>
    <s v="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
    <m/>
    <m/>
    <n v="0"/>
    <n v="0"/>
    <n v="10362991"/>
    <s v="DEVOLUCION"/>
    <s v="SE DEVUELVE FACTURA NO HAY AUTORIZACION PARA EL SERVICIO FACTURADO DE FECHA 18/6/2024 AL 24/6/2024 SE ESCALA CASO A AUTORIZACIONES NO AUTORIZAN No se genera aut la IPS no pidio aut de estancia en la fecha de prestacion . GESTIONAR CON EL AREA ENCARGADA .Y DAR RESPUESTA A ESTA DEVOLUCION CON LA AUTORIZACION GENERADA PARA PODER DAR TRAMITE DE PAGO. SE REALIZA OBJECION MEDICA OBJECION MEDICA $ 1.098.598 608 SE OBJETA 871121, CANTIDAD 2, SE EVIDENCIA FACTURACION DE 3 IMÁGENES DE TORAX EL DIA 18-06-2024, SE RECONOCE 1 Y UN PORTATIL PERTINENTE, RESTANTES 2 NO PERTINENTES NI JUSTIFICADAS $ 80.284 608 SE OBJETA 873501, CANTIDAD 1, SE EVIDENCIA FACTURACION DE 3 IMÁGENES DE TORAX EL DIA 18-06-2024, SE RECONOCE 1 Y UN PORTATIL PERTINENTE, RESTANTES 2 NO PERTINENTES NI JUSTIFICADAS $ 60.660 601 SE OBJETA 107M01CANTIDAD 1, POR EL DIA 21 DE JUNIO DE 2024, PACIENTE CON RESOLUCION DE HIPOXEMIA, CON GLUCOMETRIAS EN METAS, SIN SOPORTES, CON EVOLUCION CLINICA HACIA LA FRANCA MEJORIA, NO TIENEN INDICACIOND E CUIDADO INTERMEDIO, EN SU LUGAR SE RECONOCE HABITACION BIPERSONAL Y SE GLOSA LA DIFERENCIA $ 957.654"/>
    <s v="SOPORTE"/>
    <s v="Servicios hospitalarios"/>
    <s v="Hospitalario"/>
    <m/>
    <n v="0"/>
    <n v="10362991"/>
    <n v="0"/>
    <n v="0"/>
    <n v="0"/>
    <n v="0"/>
    <n v="0"/>
    <n v="0"/>
    <n v="0"/>
    <n v="0"/>
    <n v="0"/>
    <m/>
    <m/>
    <m/>
    <n v="0"/>
  </r>
  <r>
    <n v="891480000"/>
    <s v="COMFAMILIAR RISARALDA"/>
    <s v="EJ0823211"/>
    <s v="'EJ0823211', "/>
    <s v="891480000_EJ0823211"/>
    <s v="EJ08"/>
    <s v="3211"/>
    <d v="2024-06-28T00:00:00"/>
    <n v="66900"/>
    <s v="PEREIRA"/>
    <s v="Factura devuelta"/>
    <x v="3"/>
    <n v="0"/>
    <m/>
    <m/>
    <m/>
    <m/>
    <s v="Devuelta"/>
    <d v="2024-06-26T00:00:00"/>
    <d v="2024-09-10T00:00:00"/>
    <m/>
    <d v="2024-10-03T00:00:00"/>
    <n v="179"/>
    <s v="91-180"/>
    <n v="66900"/>
    <n v="66900"/>
    <n v="0"/>
    <n v="0"/>
    <n v="0"/>
    <n v="0"/>
    <n v="0"/>
    <n v="66900"/>
    <m/>
    <s v="Se Devuelve factura la autorizacion 122300332810 esta anulada gestionar con el area encargada de autorizaciones. gestionar y dar respuesta con la autorizacion que les generen"/>
    <m/>
    <m/>
    <n v="0"/>
    <n v="0"/>
    <n v="66900"/>
    <s v="DEVOLUCION"/>
    <s v="Se Devuelve factura la autorizacion 122300332810 esta anulada gestionar con el area encargada de autorizaciones. gestionar y dar respuesta con la autorizacion que les generen"/>
    <s v="AUTORIZACION"/>
    <s v="Servicios ambulatorios"/>
    <s v="Ambulatorio"/>
    <m/>
    <n v="0"/>
    <n v="66900"/>
    <n v="0"/>
    <n v="0"/>
    <n v="0"/>
    <n v="0"/>
    <n v="0"/>
    <n v="0"/>
    <n v="0"/>
    <n v="0"/>
    <n v="0"/>
    <m/>
    <m/>
    <m/>
    <n v="0"/>
  </r>
  <r>
    <n v="891480000"/>
    <s v="COMFAMILIAR RISARALDA"/>
    <s v="EI0145959"/>
    <s v="'EI0145959', "/>
    <s v="891480000_EI0145959"/>
    <s v="EI01"/>
    <s v="5959"/>
    <d v="2024-07-01T00:00:00"/>
    <n v="271435"/>
    <s v="PEREIRA"/>
    <s v="Factura devuelta"/>
    <x v="3"/>
    <n v="0"/>
    <m/>
    <m/>
    <m/>
    <m/>
    <s v="Devuelta"/>
    <d v="2024-06-11T00:00:00"/>
    <d v="2025-01-03T00:00:00"/>
    <m/>
    <d v="2025-01-08T00:00:00"/>
    <n v="82"/>
    <s v="61-90"/>
    <n v="306706"/>
    <n v="306706"/>
    <n v="0"/>
    <n v="0"/>
    <n v="0"/>
    <n v="0"/>
    <n v="0"/>
    <n v="306706"/>
    <m/>
    <s v="SE DEVUELVE FACTURA, FAVOR ANEXAR SOPORTES COMPLETOS DE LA FACTURA, FALTA ADJUNTAR EL PDF DE LA FACTURA "/>
    <m/>
    <m/>
    <n v="0"/>
    <n v="0"/>
    <n v="306706"/>
    <s v="DEVOLUCION"/>
    <s v="SE DEVUELVE FACTURA, FAVOR ANEXAR SOPORTES COMPLETOS DE LA FACTURA, FALTA ADJUNTAR EL PDF DE LA FACTURA"/>
    <s v="SOPORTE"/>
    <m/>
    <s v="Ambulatorio"/>
    <m/>
    <n v="0"/>
    <n v="271435"/>
    <n v="0"/>
    <n v="0"/>
    <n v="0"/>
    <n v="0"/>
    <n v="0"/>
    <n v="0"/>
    <n v="0"/>
    <n v="0"/>
    <n v="0"/>
    <m/>
    <m/>
    <m/>
    <n v="0"/>
  </r>
  <r>
    <n v="891480000"/>
    <s v="COMFAMILIAR RISARALDA"/>
    <s v="EI4857617"/>
    <s v="'EI4857617', "/>
    <s v="891480000_EI4857617"/>
    <s v="EI48"/>
    <s v="7617"/>
    <d v="2024-07-01T00:00:00"/>
    <n v="108672"/>
    <s v="PEREIRA"/>
    <s v="Factura devuelta"/>
    <x v="3"/>
    <n v="0"/>
    <m/>
    <m/>
    <m/>
    <m/>
    <s v="Devuelta"/>
    <d v="2024-06-06T00:00:00"/>
    <d v="2024-07-02T00:00:00"/>
    <m/>
    <d v="2024-07-25T00:00:00"/>
    <n v="249"/>
    <s v="181-360"/>
    <n v="108672"/>
    <n v="108672"/>
    <n v="0"/>
    <n v="0"/>
    <n v="0"/>
    <n v="0"/>
    <n v="0"/>
    <n v="108672"/>
    <m/>
    <s v="SE DEVUELVE FACTURA LA aut 223548516660294 utilizada facturada ESTA YA CANCELADA EN LA FACTURA EI4831981  "/>
    <m/>
    <m/>
    <n v="0"/>
    <n v="0"/>
    <n v="108672"/>
    <s v="DEVOLUCION"/>
    <s v="SE DEVUELVE FACTURA LA aut 223548516660294 utilizada facturada ESTA YA CANCELADA EN LA FACTURA EI4831981"/>
    <s v="AUTORIZACION"/>
    <s v="Servicios hospitalarios"/>
    <s v="Hospitalario"/>
    <m/>
    <n v="0"/>
    <n v="108672"/>
    <n v="0"/>
    <n v="0"/>
    <n v="0"/>
    <n v="0"/>
    <n v="0"/>
    <n v="0"/>
    <n v="0"/>
    <n v="0"/>
    <n v="0"/>
    <m/>
    <m/>
    <m/>
    <n v="0"/>
  </r>
  <r>
    <n v="891480000"/>
    <s v="COMFAMILIAR RISARALDA"/>
    <s v="EI571510"/>
    <s v="'EI571510', "/>
    <s v="891480000_EI571510"/>
    <s v="EI57"/>
    <s v="510"/>
    <d v="2024-07-01T00:00:00"/>
    <n v="411740"/>
    <s v="PEREIRA"/>
    <s v="Factura devuelta"/>
    <x v="3"/>
    <n v="0"/>
    <m/>
    <m/>
    <m/>
    <m/>
    <s v="Devuelta"/>
    <d v="2024-06-17T00:00:00"/>
    <d v="2024-07-02T00:00:00"/>
    <m/>
    <d v="2024-07-22T00:00:00"/>
    <n v="252"/>
    <s v="181-360"/>
    <n v="411740"/>
    <n v="411740"/>
    <n v="0"/>
    <n v="0"/>
    <n v="0"/>
    <n v="0"/>
    <n v="0"/>
    <n v="411740"/>
    <m/>
    <s v="Se Devuelve factura la Autorizacion 122300348229  deben de gestionar con el area encargada sale provisional deben de generar aut para periodo 14 JUNIO   2024 al 15 junio 2024 "/>
    <m/>
    <m/>
    <n v="0"/>
    <n v="0"/>
    <n v="411740"/>
    <s v="DEVOLUCION"/>
    <s v="Se Devuelve factura la Autorizacion 122300348229 deben de gestionar con el area encargada sale provisional deben de generar aut para periodo 14 JUNIO 2024 al 15 junio 2024"/>
    <s v="AUTORIZACION"/>
    <s v="Servicios hospitalarios"/>
    <s v="Hospitalario"/>
    <m/>
    <n v="0"/>
    <n v="411740"/>
    <n v="0"/>
    <n v="0"/>
    <n v="0"/>
    <n v="0"/>
    <n v="0"/>
    <n v="0"/>
    <n v="0"/>
    <n v="0"/>
    <n v="0"/>
    <m/>
    <m/>
    <m/>
    <n v="0"/>
  </r>
  <r>
    <n v="891480000"/>
    <s v="COMFAMILIAR RISARALDA"/>
    <s v="EI469255"/>
    <s v="'EI469255', "/>
    <s v="891480000_EI469255"/>
    <s v="EI46"/>
    <s v="255"/>
    <d v="2024-07-02T00:00:00"/>
    <n v="191068"/>
    <s v="PEREIRA"/>
    <s v="Factura devuelta"/>
    <x v="3"/>
    <n v="0"/>
    <m/>
    <m/>
    <m/>
    <m/>
    <s v="Devuelta"/>
    <d v="2024-06-24T00:00:00"/>
    <d v="2024-07-02T00:00:00"/>
    <m/>
    <d v="2024-07-25T00:00:00"/>
    <n v="249"/>
    <s v="181-360"/>
    <n v="191068"/>
    <n v="191068"/>
    <n v="0"/>
    <n v="0"/>
    <n v="0"/>
    <n v="0"/>
    <n v="0"/>
    <n v="191068"/>
    <m/>
    <s v="se devuelve factura gestionar con el area encargada de autorizacion la aut 122300356078 esta provisional no permite dar tramite de pago"/>
    <m/>
    <m/>
    <n v="0"/>
    <n v="0"/>
    <n v="191068"/>
    <s v="DEVOLUCION"/>
    <s v="se devuelve factura gestionar con el area encargada de autorizacion la aut 122300356078 esta provisional no permite dar tramite de pago"/>
    <s v="AUTORIZACION"/>
    <s v="Servicios hospitalarios"/>
    <s v="Hospitalario"/>
    <m/>
    <n v="0"/>
    <n v="191068"/>
    <n v="0"/>
    <n v="0"/>
    <n v="0"/>
    <n v="0"/>
    <n v="0"/>
    <n v="0"/>
    <n v="0"/>
    <n v="0"/>
    <n v="0"/>
    <m/>
    <m/>
    <m/>
    <n v="0"/>
  </r>
  <r>
    <n v="891480000"/>
    <s v="COMFAMILIAR RISARALDA"/>
    <s v="EJ2319970"/>
    <s v="'EJ2319970', "/>
    <s v="891480000_EJ2319970"/>
    <s v="EJ23"/>
    <s v="9970"/>
    <d v="2024-07-02T00:00:00"/>
    <n v="127600"/>
    <s v="PEREIRA"/>
    <s v="Factura devuelta"/>
    <x v="3"/>
    <n v="0"/>
    <m/>
    <m/>
    <m/>
    <m/>
    <s v="Devuelta"/>
    <d v="2024-06-18T00:00:00"/>
    <d v="2025-01-02T00:00:00"/>
    <m/>
    <d v="2025-01-30T00:00:00"/>
    <n v="60"/>
    <s v="31-60"/>
    <n v="127600"/>
    <n v="127600"/>
    <n v="0"/>
    <n v="0"/>
    <n v="0"/>
    <n v="0"/>
    <n v="0"/>
    <n v="127600"/>
    <m/>
    <s v="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
    <m/>
    <m/>
    <n v="0"/>
    <n v="0"/>
    <n v="127600"/>
    <s v="DEVOLUCION"/>
    <s v="autorizacion se devuelve factura con soportes completos al validar los datos dela factura , la consulta de hepatologia autorizacion 122300347180 para la fecha de prestacion se encontraba anulada ,se debia validar en el aplicativo de bosalud para validar si la autorizacion estaba activa fecha anulacion 14/06/2024 fecha prestacion 18/06/2024"/>
    <s v="SOPORTE"/>
    <s v="Servicios hospitalarios"/>
    <s v="Hospitalario"/>
    <m/>
    <n v="0"/>
    <n v="127600"/>
    <n v="0"/>
    <n v="0"/>
    <n v="0"/>
    <n v="0"/>
    <n v="0"/>
    <n v="0"/>
    <n v="0"/>
    <n v="0"/>
    <n v="0"/>
    <m/>
    <m/>
    <m/>
    <n v="0"/>
  </r>
  <r>
    <n v="891480000"/>
    <s v="COMFAMILIAR RISARALDA"/>
    <s v="EI5122530"/>
    <s v="'EI5122530', "/>
    <s v="891480000_EI5122530"/>
    <s v="EI51"/>
    <s v="2530"/>
    <d v="2024-07-05T00:00:00"/>
    <n v="241217"/>
    <s v="PEREIRA"/>
    <s v="Factura devuelta"/>
    <x v="3"/>
    <n v="0"/>
    <m/>
    <m/>
    <m/>
    <m/>
    <s v="Devuelta"/>
    <d v="2024-06-27T00:00:00"/>
    <d v="2024-07-05T00:00:00"/>
    <m/>
    <d v="2024-07-19T00:00:00"/>
    <n v="255"/>
    <s v="181-360"/>
    <n v="241217"/>
    <n v="241217"/>
    <n v="0"/>
    <n v="0"/>
    <n v="0"/>
    <n v="0"/>
    <n v="0"/>
    <n v="241217"/>
    <m/>
    <s v="Se Devuelve factura la autorizacion 122300362360 esta provisional deben de gestionar con el area encargada autorizacion para servicio de fecha  26 junio 2024"/>
    <m/>
    <m/>
    <n v="0"/>
    <n v="0"/>
    <n v="241217"/>
    <s v="DEVOLUCION"/>
    <s v="Se Devuelve factura la autorizacion 122300362360 esta provisional deben de gestionar con el area encargada autorizacion para servicio de fecha 26 junio 2024"/>
    <s v="AUTORIZACION"/>
    <s v="Servicios hospitalarios"/>
    <s v="Hospitalario"/>
    <m/>
    <n v="0"/>
    <n v="241217"/>
    <n v="0"/>
    <n v="0"/>
    <n v="0"/>
    <n v="0"/>
    <n v="0"/>
    <n v="0"/>
    <n v="0"/>
    <n v="0"/>
    <n v="0"/>
    <m/>
    <m/>
    <m/>
    <n v="0"/>
  </r>
  <r>
    <n v="891480000"/>
    <s v="COMFAMILIAR RISARALDA"/>
    <s v="EI561466"/>
    <s v="'EI561466', "/>
    <s v="891480000_EI561466"/>
    <s v="EI56"/>
    <s v="466"/>
    <d v="2024-07-05T00:00:00"/>
    <n v="250207"/>
    <s v="PEREIRA"/>
    <s v="Factura devuelta"/>
    <x v="3"/>
    <n v="0"/>
    <m/>
    <m/>
    <m/>
    <m/>
    <s v="Devuelta"/>
    <d v="2024-07-02T00:00:00"/>
    <d v="2024-07-05T00:00:00"/>
    <m/>
    <d v="2024-07-25T00:00:00"/>
    <n v="249"/>
    <s v="181-360"/>
    <n v="250207"/>
    <n v="250207"/>
    <n v="0"/>
    <n v="0"/>
    <n v="0"/>
    <n v="0"/>
    <n v="0"/>
    <n v="250207"/>
    <m/>
    <s v="se Devuelve factura la aut 122300359608 utilizada facturada en la factura EI4858375  "/>
    <m/>
    <m/>
    <n v="0"/>
    <n v="0"/>
    <n v="250207"/>
    <s v="DEVOLUCION"/>
    <s v="se Devuelve factura la aut 122300359608 utilizada facturada en la factura EI4858375"/>
    <s v="AUTORIZACION"/>
    <s v="Servicios hospitalarios"/>
    <s v="Hospitalario"/>
    <m/>
    <n v="0"/>
    <n v="250207"/>
    <n v="0"/>
    <n v="0"/>
    <n v="0"/>
    <n v="0"/>
    <n v="0"/>
    <n v="0"/>
    <n v="0"/>
    <n v="0"/>
    <n v="0"/>
    <m/>
    <m/>
    <m/>
    <n v="0"/>
  </r>
  <r>
    <n v="891480000"/>
    <s v="COMFAMILIAR RISARALDA"/>
    <s v="EI2317559"/>
    <s v="'EI2317559', "/>
    <s v="891480000_EI2317559"/>
    <s v="EI23"/>
    <s v="7559"/>
    <d v="2024-07-16T00:00:00"/>
    <n v="50558"/>
    <s v="PEREIRA"/>
    <s v="Factura devuelta"/>
    <x v="3"/>
    <n v="0"/>
    <m/>
    <m/>
    <m/>
    <m/>
    <s v="Devuelta"/>
    <d v="2024-07-13T00:00:00"/>
    <d v="2024-08-01T00:00:00"/>
    <m/>
    <d v="2024-08-12T00:00:00"/>
    <n v="231"/>
    <s v="181-360"/>
    <n v="50558"/>
    <n v="50558"/>
    <n v="0"/>
    <n v="0"/>
    <n v="0"/>
    <n v="0"/>
    <n v="0"/>
    <n v="50558"/>
    <m/>
    <s v="se devuelve factura la AUTORIZACION  122300327169  esta  utilizada facturada en la factura EI348927 "/>
    <m/>
    <m/>
    <n v="0"/>
    <n v="0"/>
    <n v="50558"/>
    <s v="DEVOLUCION"/>
    <s v="se devuelve factura la AUTORIZACION 122300327169 esta utilizada facturada en la factura EI348927"/>
    <s v="AUTORIZACION"/>
    <s v="Servicios Odontológicos ambulatorios"/>
    <s v="Ambulatorio"/>
    <m/>
    <n v="0"/>
    <n v="50558"/>
    <n v="0"/>
    <n v="0"/>
    <n v="0"/>
    <n v="0"/>
    <n v="0"/>
    <n v="0"/>
    <n v="0"/>
    <n v="0"/>
    <n v="0"/>
    <m/>
    <m/>
    <m/>
    <n v="0"/>
  </r>
  <r>
    <n v="891480000"/>
    <s v="COMFAMILIAR RISARALDA"/>
    <s v="EI0147356"/>
    <s v="'EI0147356', "/>
    <s v="891480000_EI0147356"/>
    <s v="EI01"/>
    <s v="7356"/>
    <d v="2024-07-26T00:00:00"/>
    <n v="66900"/>
    <s v="PEREIRA"/>
    <s v="Factura devuelta"/>
    <x v="3"/>
    <n v="0"/>
    <m/>
    <m/>
    <m/>
    <m/>
    <s v="Devuelta"/>
    <d v="2024-07-15T00:00:00"/>
    <d v="2024-08-01T00:00:00"/>
    <m/>
    <d v="2024-08-12T00:00:00"/>
    <n v="231"/>
    <s v="181-360"/>
    <n v="66900"/>
    <n v="66900"/>
    <n v="0"/>
    <n v="0"/>
    <n v="0"/>
    <n v="0"/>
    <n v="0"/>
    <n v="66900"/>
    <m/>
    <s v="SE DEVUELVE RADICADO NO ANEXAN SOPORTE DE PDF DE LA FACTURA EI0147356"/>
    <m/>
    <m/>
    <n v="0"/>
    <n v="0"/>
    <n v="66900"/>
    <s v="DEVOLUCION"/>
    <s v="SE DEVUELVE RADICADO NO ANEXAN SOPORTE DE PDF DE LA FACTURA EI0147356"/>
    <s v="SOPORTE"/>
    <s v="Servicios ambulatorios"/>
    <s v="Ambulatorio"/>
    <m/>
    <n v="0"/>
    <n v="66900"/>
    <n v="0"/>
    <n v="0"/>
    <n v="0"/>
    <n v="0"/>
    <n v="0"/>
    <n v="0"/>
    <n v="0"/>
    <n v="0"/>
    <n v="0"/>
    <m/>
    <m/>
    <m/>
    <n v="0"/>
  </r>
  <r>
    <n v="891480000"/>
    <s v="COMFAMILIAR RISARALDA"/>
    <s v="EI0147402"/>
    <s v="'EI0147402', "/>
    <s v="891480000_EI0147402"/>
    <s v="EI01"/>
    <s v="7402"/>
    <d v="2024-07-26T00:00:00"/>
    <n v="66900"/>
    <s v="PEREIRA"/>
    <s v="Factura devuelta"/>
    <x v="3"/>
    <n v="0"/>
    <m/>
    <m/>
    <m/>
    <m/>
    <s v="Devuelta"/>
    <d v="2024-07-16T00:00:00"/>
    <d v="2024-08-01T00:00:00"/>
    <m/>
    <d v="2024-08-10T00:00:00"/>
    <n v="233"/>
    <s v="181-360"/>
    <n v="66900"/>
    <n v="66900"/>
    <n v="0"/>
    <n v="0"/>
    <n v="0"/>
    <n v="0"/>
    <n v="0"/>
    <n v="66900"/>
    <m/>
    <s v="se devuelve radicado no anexan soporte de pdf de la factura EI0147402"/>
    <m/>
    <m/>
    <n v="0"/>
    <n v="0"/>
    <n v="66900"/>
    <s v="DEVOLUCION"/>
    <s v="se devuelve radicado no anexan soporte de pdf de la factura EI0147402"/>
    <s v="SOPORTE"/>
    <s v="Servicios ambulatorios"/>
    <s v="Ambulatorio"/>
    <m/>
    <n v="0"/>
    <n v="66900"/>
    <n v="0"/>
    <n v="0"/>
    <n v="0"/>
    <n v="0"/>
    <n v="0"/>
    <n v="0"/>
    <n v="0"/>
    <n v="0"/>
    <n v="0"/>
    <m/>
    <m/>
    <m/>
    <n v="0"/>
  </r>
  <r>
    <n v="891480000"/>
    <s v="COMFAMILIAR RISARALDA"/>
    <s v="EI4531864"/>
    <s v="'EI4531864', "/>
    <s v="891480000_EI4531864"/>
    <s v="EI45"/>
    <s v="1864"/>
    <d v="2024-07-26T00:00:00"/>
    <n v="44404"/>
    <s v="PEREIRA"/>
    <s v="Factura devuelta"/>
    <x v="3"/>
    <n v="0"/>
    <m/>
    <m/>
    <m/>
    <m/>
    <s v="Devuelta"/>
    <d v="2024-07-19T00:00:00"/>
    <d v="2024-08-01T00:00:00"/>
    <m/>
    <d v="2024-08-18T00:00:00"/>
    <n v="225"/>
    <s v="181-360"/>
    <n v="44404"/>
    <n v="44404"/>
    <n v="0"/>
    <n v="0"/>
    <n v="0"/>
    <n v="0"/>
    <n v="0"/>
    <n v="44404"/>
    <m/>
    <s v="SE DEVUELVE FACTURA LA AUTORIZACION QUE REFIEREN PARA ESTE SERVICIO 122300385083 ESTA ANULADA SE VALIDA PERO DEBEN DE GESTIONARLA CON EL AREA ENCARGADA DE AUTORIZACIONES ESTA PARA OTRO PRESTDOR Y DEBE ESTAR GENERADA PARA COMFAMILIAR RISARALDA."/>
    <m/>
    <m/>
    <n v="0"/>
    <n v="0"/>
    <n v="44404"/>
    <s v="DEVOLUCION"/>
    <s v="SE DEVUELVE FACTURA LA AUTORIZACION QUE REFIEREN PARA ESTE SERVICIO 122300385083 ESTA ANULADA SE VALIDA PERO DEBEN DE GESTIONARLA CON EL AREA ENCARGADA DE AUTORIZACIONES ESTA PARA OTRO PRESTDOR Y DEBE ESTAR GENERADA PARA COMFAMILIAR RISARALDA."/>
    <s v="AUTORIZACION"/>
    <s v="Servicios hospitalarios"/>
    <s v="Hospitalario"/>
    <m/>
    <n v="0"/>
    <n v="44404"/>
    <n v="0"/>
    <n v="0"/>
    <n v="0"/>
    <n v="0"/>
    <n v="0"/>
    <n v="0"/>
    <n v="0"/>
    <n v="0"/>
    <n v="0"/>
    <m/>
    <m/>
    <m/>
    <n v="0"/>
  </r>
  <r>
    <n v="891480000"/>
    <s v="COMFAMILIAR RISARALDA"/>
    <s v="EI4858789"/>
    <s v="'EI4858789', "/>
    <s v="891480000_EI4858789"/>
    <s v="EI48"/>
    <s v="8789"/>
    <d v="2024-07-26T00:00:00"/>
    <n v="133342"/>
    <s v="PEREIRA"/>
    <s v="Factura devuelta"/>
    <x v="3"/>
    <n v="0"/>
    <m/>
    <m/>
    <m/>
    <m/>
    <s v="Devuelta"/>
    <d v="2024-07-17T00:00:00"/>
    <d v="2024-08-01T00:00:00"/>
    <m/>
    <d v="2024-08-23T00:00:00"/>
    <n v="220"/>
    <s v="181-360"/>
    <n v="133342"/>
    <n v="133342"/>
    <n v="0"/>
    <n v="0"/>
    <n v="0"/>
    <n v="0"/>
    <n v="0"/>
    <n v="133342"/>
    <m/>
    <s v="se devuelve factura gestionar autorizacion con el area encargda para servicio urgencia 17 julio 2024 la aut 122300385315 estr provisional.  y la que envian pdf 122300116456 no es de la codigo facturan 890701"/>
    <m/>
    <m/>
    <n v="0"/>
    <n v="0"/>
    <n v="133342"/>
    <s v="DEVOLUCION"/>
    <s v="se devuelve factura gestionar autorizacion con el area encargda para servicio urgencia 17 julio 2024 la aut 122300385315 estr provisional. y la que envian pdf 122300116456 no es de la codigo facturan 890701"/>
    <s v="AUTORIZACION"/>
    <s v="Servicios hospitalarios"/>
    <s v="Hospitalario"/>
    <m/>
    <n v="0"/>
    <n v="133342"/>
    <n v="0"/>
    <n v="0"/>
    <n v="0"/>
    <n v="0"/>
    <n v="0"/>
    <n v="0"/>
    <n v="0"/>
    <n v="0"/>
    <n v="0"/>
    <m/>
    <m/>
    <m/>
    <n v="0"/>
  </r>
  <r>
    <n v="891480000"/>
    <s v="COMFAMILIAR RISARALDA"/>
    <s v="EJ216768"/>
    <s v="'EJ216768', "/>
    <s v="891480000_EJ216768"/>
    <s v="EJ21"/>
    <s v="768"/>
    <d v="2024-07-26T00:00:00"/>
    <n v="45717"/>
    <s v="PEREIRA"/>
    <s v="Factura devuelta"/>
    <x v="3"/>
    <n v="0"/>
    <m/>
    <m/>
    <m/>
    <m/>
    <s v="Devuelta"/>
    <d v="2024-07-16T00:00:00"/>
    <d v="2024-08-01T00:00:00"/>
    <m/>
    <d v="2024-08-18T00:00:00"/>
    <n v="225"/>
    <s v="181-360"/>
    <n v="45717"/>
    <n v="45717"/>
    <n v="0"/>
    <n v="0"/>
    <n v="0"/>
    <n v="0"/>
    <n v="0"/>
    <n v="45717"/>
    <m/>
    <s v="SE DEVUELVE FACTURA LA AUTORIZACION 122300379077 NO ES FACTURABLE ESTA PROVISIONAL DEBEN DE GERSTIONAR LA AUT FINAL. GESTIONAR CON EL AREA ENCARGADA DE AUTORIZACIONES"/>
    <m/>
    <m/>
    <n v="0"/>
    <n v="0"/>
    <n v="45717"/>
    <s v="DEVOLUCION"/>
    <s v="SE DEVUELVE FACTURA LA AUTORIZACION 122300379077 NO ES FACTURABLE ESTA PROVISIONAL DEBEN DE GERSTIONAR LA AUT FINAL. GESTIONAR CON EL AREA ENCARGADA DE AUTORIZACIONES"/>
    <s v="AUTORIZACION"/>
    <s v="Servicios hospitalarios"/>
    <s v="Hospitalario"/>
    <m/>
    <n v="0"/>
    <n v="45717"/>
    <n v="0"/>
    <n v="0"/>
    <n v="0"/>
    <n v="0"/>
    <n v="0"/>
    <n v="0"/>
    <n v="0"/>
    <n v="0"/>
    <n v="0"/>
    <m/>
    <m/>
    <m/>
    <n v="0"/>
  </r>
  <r>
    <n v="891480000"/>
    <s v="COMFAMILIAR RISARALDA"/>
    <s v="EI0147596"/>
    <s v="'EI0147596', "/>
    <s v="891480000_EI0147596"/>
    <s v="EI01"/>
    <s v="7596"/>
    <d v="2024-07-30T00:00:00"/>
    <n v="66900"/>
    <s v="PEREIRA"/>
    <s v="Factura devuelta"/>
    <x v="3"/>
    <n v="0"/>
    <m/>
    <m/>
    <m/>
    <m/>
    <s v="Devuelta"/>
    <d v="2024-07-22T00:00:00"/>
    <d v="2024-08-01T00:00:00"/>
    <m/>
    <d v="2024-08-10T00:00:00"/>
    <n v="233"/>
    <s v="181-360"/>
    <n v="66900"/>
    <n v="66900"/>
    <n v="0"/>
    <n v="0"/>
    <n v="0"/>
    <n v="0"/>
    <n v="0"/>
    <n v="66900"/>
    <m/>
    <s v="se devuvle radicado no anexan soporte de PDF de la factura EI0147596"/>
    <m/>
    <m/>
    <n v="0"/>
    <n v="0"/>
    <n v="66900"/>
    <s v="DEVOLUCION"/>
    <s v="se devuvle radicado no anexan soporte de PDF de la factura EI0147596"/>
    <s v="SOPORTE"/>
    <s v="Servicios ambulatorios"/>
    <s v="Ambulatorio"/>
    <m/>
    <n v="0"/>
    <n v="66900"/>
    <n v="0"/>
    <n v="0"/>
    <n v="0"/>
    <n v="0"/>
    <n v="0"/>
    <n v="0"/>
    <n v="0"/>
    <n v="0"/>
    <n v="0"/>
    <m/>
    <m/>
    <m/>
    <n v="0"/>
  </r>
  <r>
    <n v="891480000"/>
    <s v="COMFAMILIAR RISARALDA"/>
    <s v="EI0147683"/>
    <s v="'EI0147683', "/>
    <s v="891480000_EI0147683"/>
    <s v="EI01"/>
    <s v="7683"/>
    <d v="2024-07-30T00:00:00"/>
    <n v="62400"/>
    <s v="PEREIRA"/>
    <s v="Factura devuelta"/>
    <x v="3"/>
    <n v="0"/>
    <m/>
    <m/>
    <m/>
    <m/>
    <s v="Devuelta"/>
    <d v="2024-07-23T00:00:00"/>
    <d v="2024-08-01T00:00:00"/>
    <m/>
    <d v="2024-08-09T00:00:00"/>
    <n v="234"/>
    <s v="181-360"/>
    <n v="66900"/>
    <n v="66900"/>
    <n v="0"/>
    <n v="0"/>
    <n v="0"/>
    <n v="0"/>
    <n v="0"/>
    <n v="66900"/>
    <m/>
    <s v="se devuelve radicado no anexan soporte de pdf de la factura EI0147683"/>
    <m/>
    <m/>
    <n v="0"/>
    <n v="0"/>
    <n v="66900"/>
    <s v="DEVOLUCION"/>
    <s v="se devuelve radicado no anexan soporte de pdf de la factura EI0147683"/>
    <s v="SOPORTE"/>
    <s v="Servicios ambulatorios"/>
    <s v="Ambulatorio"/>
    <m/>
    <n v="0"/>
    <n v="62400"/>
    <n v="0"/>
    <n v="0"/>
    <n v="0"/>
    <n v="0"/>
    <n v="0"/>
    <n v="0"/>
    <n v="0"/>
    <n v="0"/>
    <n v="0"/>
    <m/>
    <m/>
    <m/>
    <n v="0"/>
  </r>
  <r>
    <n v="891480000"/>
    <s v="COMFAMILIAR RISARALDA"/>
    <s v="EI469558"/>
    <s v="'EI469558', "/>
    <s v="891480000_EI469558"/>
    <s v="EI46"/>
    <s v="558"/>
    <d v="2024-07-30T00:00:00"/>
    <n v="354412"/>
    <s v="PEREIRA"/>
    <s v="Factura devuelta"/>
    <x v="3"/>
    <n v="0"/>
    <m/>
    <m/>
    <m/>
    <m/>
    <s v="Devuelta"/>
    <d v="2024-07-23T00:00:00"/>
    <d v="2024-08-01T00:00:00"/>
    <m/>
    <d v="2024-08-18T00:00:00"/>
    <n v="225"/>
    <s v="181-360"/>
    <n v="354412"/>
    <n v="354412"/>
    <n v="0"/>
    <n v="0"/>
    <n v="0"/>
    <n v="0"/>
    <n v="0"/>
    <n v="354412"/>
    <m/>
    <s v="SE DEVUELVE FACTURA NO HAY AUTORIZACION PARA SERCIVIO FACTURADO LA AUT QUE ENVIAN 122300389930 DEBEN DE REVISAR Y GESTIONAR CON EL ARE ENCARGADA ESTA ESTADO ANULADA. OJECION ADM $ 13300 CONECTOR AGUJA $ 7000 CATET SEGURIDA $ 6300 INCLUIDO ESTANCIA"/>
    <m/>
    <m/>
    <n v="0"/>
    <n v="0"/>
    <n v="354412"/>
    <s v="DEVOLUCION"/>
    <s v="SE DEVUELVE FACTURA NO HAY AUTORIZACION PARA SERCIVIO FACTURADO LA AUT QUE ENVIAN 122300389930 DEBEN DE REVISAR Y GESTIONAR CON EL ARE ENCARGADA ESTA ESTADO ANULADA. OJECION ADM $ 13300 CONECTOR AGUJA $ 7000 CATET SEGURIDA $ 6300 INCLUIDO ESTANCIA"/>
    <s v="AUTORIZACION"/>
    <s v="Servicios hospitalarios"/>
    <s v="Hospitalario"/>
    <m/>
    <n v="0"/>
    <n v="354412"/>
    <n v="0"/>
    <n v="0"/>
    <n v="0"/>
    <n v="0"/>
    <n v="0"/>
    <n v="0"/>
    <n v="0"/>
    <n v="0"/>
    <n v="0"/>
    <m/>
    <m/>
    <m/>
    <n v="0"/>
  </r>
  <r>
    <n v="891480000"/>
    <s v="COMFAMILIAR RISARALDA"/>
    <s v="EI4858884"/>
    <s v="'EI4858884', "/>
    <s v="891480000_EI4858884"/>
    <s v="EI48"/>
    <s v="8884"/>
    <d v="2024-07-30T00:00:00"/>
    <n v="58516"/>
    <s v="PEREIRA"/>
    <s v="Factura devuelta"/>
    <x v="3"/>
    <n v="0"/>
    <m/>
    <m/>
    <m/>
    <m/>
    <s v="Devuelta"/>
    <d v="2024-07-22T00:00:00"/>
    <d v="2024-08-01T00:00:00"/>
    <m/>
    <d v="2024-08-18T00:00:00"/>
    <n v="225"/>
    <s v="181-360"/>
    <n v="58516"/>
    <n v="58516"/>
    <n v="0"/>
    <n v="0"/>
    <n v="0"/>
    <n v="0"/>
    <n v="0"/>
    <n v="58516"/>
    <m/>
    <s v="SE DEVUELVE FACTURA LA AUTORIZACION 122300390026 DEBEN DE REVISAR Y GESTIONAR CON EL AREA ENCARGADA DE AUTORIZACIONES SALE PROVISIONAL NO ES LA FINAL PARA PODER DAR TRAMITE DE PAGO AL SERVICIO FACTURADO."/>
    <m/>
    <m/>
    <n v="0"/>
    <n v="0"/>
    <n v="58516"/>
    <s v="DEVOLUCION"/>
    <s v="SE DEVUELVE FACTURA LA AUTORIZACION 122300390026 DEBEN DE REVISAR Y GESTIONAR CON EL AREA ENCARGADA DE AUTORIZACIONES SALE PROVISIONAL NO ES LA FINAL PARA PODER DAR TRAMITE DE PAGO AL SERVICIO FACTURADO."/>
    <s v="AUTORIZACION"/>
    <s v="Servicios hospitalarios"/>
    <s v="Hospitalario"/>
    <m/>
    <n v="0"/>
    <n v="58516"/>
    <n v="0"/>
    <n v="0"/>
    <n v="0"/>
    <n v="0"/>
    <n v="0"/>
    <n v="0"/>
    <n v="0"/>
    <n v="0"/>
    <n v="0"/>
    <m/>
    <m/>
    <m/>
    <n v="0"/>
  </r>
  <r>
    <n v="891480000"/>
    <s v="COMFAMILIAR RISARALDA"/>
    <s v="EI6240393"/>
    <s v="'EI6240393', "/>
    <s v="891480000_EI6240393"/>
    <s v="EI62"/>
    <s v="0393"/>
    <d v="2024-07-30T00:00:00"/>
    <n v="71085"/>
    <s v="PEREIRA"/>
    <s v="Factura devuelta"/>
    <x v="3"/>
    <n v="0"/>
    <m/>
    <m/>
    <m/>
    <m/>
    <s v="Devuelta"/>
    <d v="2024-07-25T00:00:00"/>
    <d v="2024-08-01T00:00:00"/>
    <m/>
    <d v="2024-08-23T00:00:00"/>
    <n v="220"/>
    <s v="181-360"/>
    <n v="71085"/>
    <n v="71085"/>
    <n v="0"/>
    <n v="0"/>
    <n v="0"/>
    <n v="0"/>
    <n v="0"/>
    <n v="71085"/>
    <m/>
    <s v="Se Devuelve factura la autorizacion 122300364484 esta ya utilizada facturada en la factura EI0147912"/>
    <m/>
    <m/>
    <n v="0"/>
    <n v="0"/>
    <n v="71085"/>
    <s v="DEVOLUCION"/>
    <s v="Se Devuelve factura la autorizacion 122300364484 esta ya utilizada facturada en la factura EI0147912"/>
    <s v="AUTORIZACION"/>
    <s v="Servicios ambulatorios"/>
    <s v="Ambulatorio"/>
    <m/>
    <n v="0"/>
    <n v="71085"/>
    <n v="0"/>
    <n v="0"/>
    <n v="0"/>
    <n v="0"/>
    <n v="0"/>
    <n v="0"/>
    <n v="0"/>
    <n v="0"/>
    <n v="0"/>
    <m/>
    <m/>
    <m/>
    <n v="0"/>
  </r>
  <r>
    <n v="891480000"/>
    <s v="COMFAMILIAR RISARALDA"/>
    <s v="EJ2320721"/>
    <s v="'EJ2320721', "/>
    <s v="891480000_EJ2320721"/>
    <s v="EJ23"/>
    <s v="0721"/>
    <d v="2024-07-30T00:00:00"/>
    <n v="66900"/>
    <s v="PEREIRA"/>
    <s v="Factura devuelta"/>
    <x v="3"/>
    <n v="0"/>
    <m/>
    <m/>
    <m/>
    <m/>
    <s v="Devuelta"/>
    <d v="2024-07-23T00:00:00"/>
    <d v="2025-01-02T00:00:00"/>
    <m/>
    <d v="2025-01-30T00:00:00"/>
    <n v="60"/>
    <s v="31-60"/>
    <n v="66900"/>
    <n v="66900"/>
    <n v="0"/>
    <n v="0"/>
    <n v="0"/>
    <n v="0"/>
    <n v="0"/>
    <n v="66900"/>
    <m/>
    <s v="Se devuelve factura   cups  890266 consulta 1ra vez por especialista medicina interna,  consulta ambulatoria del  23 de julio 2024  no autorizada,  el NAP  que  anexan  #122300192735   corresponde al procedimiento colecistectomía  facturado en la cuenta  EJ288812     el 29 de febrero 2024   /JAM"/>
    <m/>
    <m/>
    <n v="0"/>
    <n v="0"/>
    <n v="66900"/>
    <s v="DEVOLUCION"/>
    <s v="Se devuelve factura cups 890266 consulta 1ra vez por especialista medicina interna, consulta ambulatoria del 23 de julio 2024 no autorizada, el NAP que anexan #122300192735 corresponde al procedimiento colecistectomía facturado en la cuenta EJ288812 el 29 de febrero 2024 /JAM"/>
    <s v="AUTORIZACION"/>
    <s v="Servicios hospitalarios"/>
    <s v="Hospitalario"/>
    <m/>
    <n v="0"/>
    <n v="66900"/>
    <n v="0"/>
    <n v="0"/>
    <n v="0"/>
    <n v="0"/>
    <n v="0"/>
    <n v="0"/>
    <n v="0"/>
    <n v="0"/>
    <n v="0"/>
    <m/>
    <m/>
    <m/>
    <n v="0"/>
  </r>
  <r>
    <n v="891480000"/>
    <s v="COMFAMILIAR RISARALDA"/>
    <s v="EI0340203"/>
    <s v="'EI0340203', "/>
    <s v="891480000_EI0340203"/>
    <s v="EI03"/>
    <s v="0203"/>
    <d v="2024-07-31T00:00:00"/>
    <n v="66900"/>
    <s v="PEREIRA"/>
    <s v="Factura devuelta"/>
    <x v="3"/>
    <n v="0"/>
    <m/>
    <m/>
    <m/>
    <m/>
    <s v="Devuelta"/>
    <d v="2024-07-26T00:00:00"/>
    <d v="2024-08-02T00:00:00"/>
    <m/>
    <d v="2024-08-10T00:00:00"/>
    <n v="233"/>
    <s v="181-360"/>
    <n v="66900"/>
    <n v="66900"/>
    <n v="0"/>
    <n v="0"/>
    <n v="0"/>
    <n v="0"/>
    <n v="0"/>
    <n v="66900"/>
    <m/>
    <s v="SE DEVUELVE RADICADO NO ANEXAN SOPORTE DE PDF DE LA FACtura EI0340203 solo anexan autorizacion y epicrisis"/>
    <m/>
    <m/>
    <n v="0"/>
    <n v="0"/>
    <n v="66900"/>
    <s v="DEVOLUCION"/>
    <s v="SE DEVUELVE RADICADO NO ANEXAN SOPORTE DE PDF DE LA FACtura EI0340203 solo anexan autorizacion y epicrisis"/>
    <s v="SOPORTE"/>
    <s v="Servicios ambulatorios"/>
    <s v="Ambulatorio"/>
    <m/>
    <n v="0"/>
    <n v="66900"/>
    <n v="0"/>
    <n v="0"/>
    <n v="0"/>
    <n v="0"/>
    <n v="0"/>
    <n v="0"/>
    <n v="0"/>
    <n v="0"/>
    <n v="0"/>
    <m/>
    <m/>
    <m/>
    <n v="0"/>
  </r>
  <r>
    <n v="891480000"/>
    <s v="COMFAMILIAR RISARALDA"/>
    <s v="EI6324362"/>
    <s v="'EI6324362', "/>
    <s v="891480000_EI6324362"/>
    <s v="EI63"/>
    <s v="4362"/>
    <d v="2024-07-31T00:00:00"/>
    <n v="1025183"/>
    <s v="PEREIRA"/>
    <s v="Factura devuelta"/>
    <x v="3"/>
    <n v="0"/>
    <m/>
    <m/>
    <m/>
    <m/>
    <s v="Devuelta"/>
    <d v="2024-07-31T00:00:00"/>
    <d v="2024-08-02T00:00:00"/>
    <m/>
    <d v="2024-08-09T00:00:00"/>
    <n v="234"/>
    <s v="181-360"/>
    <n v="1025183"/>
    <n v="1025183"/>
    <n v="0"/>
    <n v="0"/>
    <n v="0"/>
    <n v="0"/>
    <n v="0"/>
    <n v="1025183"/>
    <m/>
    <s v="se Devuevle factura la autorizacion 122300388097 esta generada para otro prestador INSTITUTO DE DIAGNOSTICO MEDICO S.A. - PEREIRA - R deve estar genrada para comfamiliar risaralda gestionar con el areea envcargada de autorizaciones."/>
    <m/>
    <m/>
    <n v="0"/>
    <n v="0"/>
    <n v="1025183"/>
    <s v="DEVOLUCION"/>
    <s v="se Devuevle factura la autorizacion 122300388097 esta generada para otro prestador INSTITUTO DE DIAGNOSTICO MEDICO S.A. - PEREIRA - R deve estar genrada para comfamiliar risaralda gestionar con el areea envcargada de autorizaciones."/>
    <s v="AUTORIZACION"/>
    <s v="Servicios ambulatorios"/>
    <s v="Ambulatorio"/>
    <m/>
    <n v="0"/>
    <n v="1025183"/>
    <n v="0"/>
    <n v="0"/>
    <n v="0"/>
    <n v="0"/>
    <n v="0"/>
    <n v="0"/>
    <n v="0"/>
    <n v="0"/>
    <n v="0"/>
    <m/>
    <m/>
    <m/>
    <n v="0"/>
  </r>
  <r>
    <n v="891480000"/>
    <s v="COMFAMILIAR RISARALDA"/>
    <s v="EI0147133"/>
    <s v="'EI0147133', "/>
    <s v="891480000_EI0147133"/>
    <s v="EI01"/>
    <s v="7133"/>
    <d v="2024-08-01T00:00:00"/>
    <n v="66900"/>
    <s v="PEREIRA"/>
    <s v="Factura devuelta"/>
    <x v="3"/>
    <n v="0"/>
    <m/>
    <m/>
    <m/>
    <m/>
    <s v="Devuelta"/>
    <d v="2024-07-10T00:00:00"/>
    <d v="2024-08-01T00:00:00"/>
    <m/>
    <d v="2024-08-18T00:00:00"/>
    <n v="225"/>
    <s v="181-360"/>
    <n v="66900"/>
    <n v="66900"/>
    <n v="0"/>
    <n v="0"/>
    <n v="0"/>
    <n v="0"/>
    <n v="0"/>
    <n v="66900"/>
    <m/>
    <s v="SE DEVUELKVE RADICADO NO ANEXAN PDF DE LA FACTURA EI0147133"/>
    <m/>
    <m/>
    <n v="0"/>
    <n v="0"/>
    <n v="66900"/>
    <s v="DEVOLUCION"/>
    <s v="SE DEVUELKVE RADICADO NO ANEXAN PDF DE LA FACTURA EI0147133"/>
    <s v="SOPORTE"/>
    <s v="Servicios ambulatorios"/>
    <s v="Ambulatorio"/>
    <m/>
    <n v="0"/>
    <n v="66900"/>
    <n v="0"/>
    <n v="0"/>
    <n v="0"/>
    <n v="0"/>
    <n v="0"/>
    <n v="0"/>
    <n v="0"/>
    <n v="0"/>
    <n v="0"/>
    <m/>
    <m/>
    <m/>
    <n v="0"/>
  </r>
  <r>
    <n v="891480000"/>
    <s v="COMFAMILIAR RISARALDA"/>
    <s v="EI4531721"/>
    <s v="'EI4531721', "/>
    <s v="891480000_EI4531721"/>
    <s v="EI45"/>
    <s v="1721"/>
    <d v="2024-08-01T00:00:00"/>
    <n v="213960"/>
    <s v="PEREIRA"/>
    <s v="Factura devuelta"/>
    <x v="3"/>
    <n v="0"/>
    <m/>
    <m/>
    <m/>
    <m/>
    <s v="Devuelta"/>
    <d v="2024-07-11T00:00:00"/>
    <d v="2024-08-01T00:00:00"/>
    <m/>
    <d v="2024-08-18T00:00:00"/>
    <n v="225"/>
    <s v="181-360"/>
    <n v="213960"/>
    <n v="213960"/>
    <n v="0"/>
    <n v="0"/>
    <n v="0"/>
    <n v="0"/>
    <n v="0"/>
    <n v="213960"/>
    <m/>
    <s v="SE DEVUELVE FACTURA LA AUTORIZACION 122300370821 DEBVEN DE REVISAR Y GESIONAR CON EL AREA ENCARGADA DE AUTORIZACIONES ESTAPROVISIONAL NO ESTA FINAL PARA PODER DAR TRAMITE DE PAGO AL SERVICIO FACTURADO."/>
    <m/>
    <m/>
    <n v="0"/>
    <n v="0"/>
    <n v="213960"/>
    <s v="DEVOLUCION"/>
    <s v="SE DEVUELVE FACTURA LA AUTORIZACION 122300370821 DEBVEN DE REVISAR Y GESIONAR CON EL AREA ENCARGADA DE AUTORIZACIONES ESTAPROVISIONAL NO ESTA FINAL PARA PODER DAR TRAMITE DE PAGO AL SERVICIO FACTURADO."/>
    <s v="AUTORIZACION"/>
    <s v="Servicios hospitalarios"/>
    <s v="Hospitalario"/>
    <m/>
    <n v="0"/>
    <n v="213960"/>
    <n v="0"/>
    <n v="0"/>
    <n v="0"/>
    <n v="0"/>
    <n v="0"/>
    <n v="0"/>
    <n v="0"/>
    <n v="0"/>
    <n v="0"/>
    <m/>
    <m/>
    <m/>
    <n v="0"/>
  </r>
  <r>
    <n v="891480000"/>
    <s v="COMFAMILIAR RISARALDA"/>
    <s v="EJ2320261"/>
    <s v="'EJ2320261', "/>
    <s v="891480000_EJ2320261"/>
    <s v="EJ23"/>
    <s v="0261"/>
    <d v="2024-08-01T00:00:00"/>
    <n v="99296"/>
    <s v="PEREIRA"/>
    <s v="Factura devuelta"/>
    <x v="3"/>
    <n v="0"/>
    <m/>
    <m/>
    <m/>
    <m/>
    <s v="Devuelta"/>
    <d v="2024-07-10T00:00:00"/>
    <d v="2024-08-01T00:00:00"/>
    <m/>
    <d v="2024-08-23T00:00:00"/>
    <n v="220"/>
    <s v="181-360"/>
    <n v="99296"/>
    <n v="99296"/>
    <n v="0"/>
    <n v="0"/>
    <n v="0"/>
    <n v="0"/>
    <n v="0"/>
    <n v="99296"/>
    <m/>
    <s v="se devuevle factura la autorizacion 122300326116 esta generada para otro prestador hospital san jorge de pereira deben de gestionar la autorizacion para comfamiliar risaralda. gestionar con el area encargada de autorizacione."/>
    <m/>
    <m/>
    <n v="0"/>
    <n v="0"/>
    <n v="99296"/>
    <s v="DEVOLUCION"/>
    <s v="se devuevle factura la autorizacion 122300326116 esta generada para otro prestador hospital san jorge de pereira deben de gestionar la autorizacion para comfamiliar risaralda. gestionar con el area encargada de autorizacione."/>
    <s v="AUTORIZACION"/>
    <s v="Servicios ambulatorios"/>
    <s v="Ambulatorio"/>
    <m/>
    <n v="0"/>
    <n v="99296"/>
    <n v="0"/>
    <n v="0"/>
    <n v="0"/>
    <n v="0"/>
    <n v="0"/>
    <n v="0"/>
    <n v="0"/>
    <n v="0"/>
    <n v="0"/>
    <m/>
    <m/>
    <m/>
    <n v="0"/>
  </r>
  <r>
    <n v="891480000"/>
    <s v="COMFAMILIAR RISARALDA"/>
    <s v="EI2523353"/>
    <s v="'EI2523353', "/>
    <s v="891480000_EI2523353"/>
    <s v="EI25"/>
    <s v="3353"/>
    <d v="2024-08-08T00:00:00"/>
    <n v="57423"/>
    <s v="PEREIRA"/>
    <s v="Factura devuelta"/>
    <x v="3"/>
    <n v="0"/>
    <m/>
    <m/>
    <m/>
    <m/>
    <s v="Devuelta"/>
    <d v="2024-08-02T00:00:00"/>
    <d v="2024-08-08T00:00:00"/>
    <m/>
    <d v="2024-08-23T00:00:00"/>
    <n v="220"/>
    <s v="181-360"/>
    <n v="57423"/>
    <n v="57423"/>
    <n v="0"/>
    <n v="0"/>
    <n v="0"/>
    <n v="0"/>
    <n v="0"/>
    <n v="57423"/>
    <m/>
    <s v="SE DEVUEVLE FACTURA LA AUTORIZACION 122300333042 ESTA YA UTILIZADA FACTURADA EN LA FACTURA  EI2523353 "/>
    <m/>
    <m/>
    <n v="0"/>
    <n v="0"/>
    <n v="57423"/>
    <s v="DEVOLUCION"/>
    <s v="SE DEVUEVLE FACTURA LA AUTORIZACION 122300333042 ESTA YA UTILIZADA FACTURADA EN LA FACTURA EI2523353"/>
    <s v="AUTORIZACION"/>
    <s v="Servicios Odontológicos ambulatorios"/>
    <s v="Ambulatorio"/>
    <m/>
    <n v="0"/>
    <n v="57423"/>
    <n v="0"/>
    <n v="0"/>
    <n v="0"/>
    <n v="0"/>
    <n v="0"/>
    <n v="0"/>
    <n v="0"/>
    <n v="0"/>
    <n v="0"/>
    <m/>
    <m/>
    <m/>
    <n v="0"/>
  </r>
  <r>
    <n v="891480000"/>
    <s v="COMFAMILIAR RISARALDA"/>
    <s v="EI2523354"/>
    <s v="'EI2523354', "/>
    <s v="891480000_EI2523354"/>
    <s v="EI25"/>
    <s v="3354"/>
    <d v="2024-08-08T00:00:00"/>
    <n v="91681"/>
    <s v="PEREIRA"/>
    <s v="Factura devuelta"/>
    <x v="3"/>
    <n v="0"/>
    <m/>
    <m/>
    <m/>
    <m/>
    <s v="Devuelta"/>
    <d v="2024-08-02T00:00:00"/>
    <d v="2024-08-08T00:00:00"/>
    <m/>
    <d v="2024-08-26T00:00:00"/>
    <n v="217"/>
    <s v="181-360"/>
    <n v="91681"/>
    <n v="91681"/>
    <n v="0"/>
    <n v="0"/>
    <n v="0"/>
    <n v="0"/>
    <n v="0"/>
    <n v="91681"/>
    <m/>
    <s v="se devuevle factura la AUT UTILIZADA FACTURADA 122300332717 en la factura  EI2522792  "/>
    <m/>
    <m/>
    <n v="0"/>
    <n v="0"/>
    <n v="91681"/>
    <s v="DEVOLUCION"/>
    <s v="se devuevle factura la AUT UTILIZADA FACTURADA 122300332717 en la factura EI2522792"/>
    <s v="AUTORIZACION"/>
    <s v="Servicios Odontológicos ambulatorios"/>
    <s v="Ambulatorio"/>
    <m/>
    <n v="0"/>
    <n v="91681"/>
    <n v="0"/>
    <n v="0"/>
    <n v="0"/>
    <n v="0"/>
    <n v="0"/>
    <n v="0"/>
    <n v="0"/>
    <n v="0"/>
    <n v="0"/>
    <m/>
    <m/>
    <m/>
    <n v="0"/>
  </r>
  <r>
    <n v="891480000"/>
    <s v="COMFAMILIAR RISARALDA"/>
    <s v="EI2837869"/>
    <s v="'EI2837869', "/>
    <s v="891480000_EI2837869"/>
    <s v="EI28"/>
    <s v="7869"/>
    <d v="2024-08-10T00:00:00"/>
    <n v="85859"/>
    <s v="PEREIRA"/>
    <s v="Factura devuelta"/>
    <x v="3"/>
    <n v="0"/>
    <m/>
    <m/>
    <m/>
    <m/>
    <s v="Devuelta"/>
    <d v="2024-07-26T00:00:00"/>
    <d v="2024-08-12T00:00:00"/>
    <m/>
    <d v="2024-08-23T00:00:00"/>
    <n v="220"/>
    <s v="181-360"/>
    <n v="90359"/>
    <n v="90359"/>
    <n v="0"/>
    <n v="0"/>
    <n v="0"/>
    <n v="0"/>
    <n v="0"/>
    <n v="90359"/>
    <m/>
    <s v="SE DEVUEVLE RADICADO NO ANEXAN SOPRTE DE PDF DE LA FACTURA EI2837869"/>
    <m/>
    <m/>
    <n v="0"/>
    <n v="0"/>
    <n v="90359"/>
    <s v="DEVOLUCION"/>
    <s v="SE DEVUEVLE RADICADO NO ANEXAN SOPRTE DE PDF DE LA FACTURA EI2837869"/>
    <s v="SOPORTE"/>
    <s v="Servicios ambulatorios"/>
    <s v="Ambulatorio"/>
    <m/>
    <n v="0"/>
    <n v="85859"/>
    <n v="0"/>
    <n v="0"/>
    <n v="0"/>
    <n v="0"/>
    <n v="0"/>
    <n v="0"/>
    <n v="0"/>
    <n v="0"/>
    <n v="0"/>
    <m/>
    <m/>
    <m/>
    <n v="0"/>
  </r>
  <r>
    <n v="891480000"/>
    <s v="COMFAMILIAR RISARALDA"/>
    <s v="EI2838483"/>
    <s v="'EI2838483', "/>
    <s v="891480000_EI2838483"/>
    <s v="EI28"/>
    <s v="8483"/>
    <d v="2024-08-27T00:00:00"/>
    <n v="147673"/>
    <s v="PEREIRA"/>
    <s v="Factura devuelta"/>
    <x v="3"/>
    <n v="0"/>
    <m/>
    <m/>
    <m/>
    <m/>
    <s v="Devuelta"/>
    <d v="2024-08-12T00:00:00"/>
    <d v="2024-09-02T00:00:00"/>
    <m/>
    <d v="2024-09-26T00:00:00"/>
    <n v="186"/>
    <s v="181-360"/>
    <n v="147673"/>
    <n v="147673"/>
    <n v="0"/>
    <n v="0"/>
    <n v="0"/>
    <n v="0"/>
    <n v="0"/>
    <n v="147673"/>
    <m/>
    <s v="se devuevle factura revisar la aut 122300247763 utilizada facturada EI0337760"/>
    <m/>
    <m/>
    <n v="0"/>
    <n v="0"/>
    <n v="147673"/>
    <s v="DEVOLUCION"/>
    <s v="se devuevle factura revisar la aut 122300247763 utilizada facturada EI0337760"/>
    <s v="AUTORIZACION"/>
    <s v="Servicios ambulatorios"/>
    <s v="Ambulatorio"/>
    <m/>
    <n v="0"/>
    <n v="147673"/>
    <n v="0"/>
    <n v="0"/>
    <n v="0"/>
    <n v="0"/>
    <n v="0"/>
    <n v="0"/>
    <n v="0"/>
    <n v="0"/>
    <n v="0"/>
    <m/>
    <m/>
    <m/>
    <n v="0"/>
  </r>
  <r>
    <n v="891480000"/>
    <s v="COMFAMILIAR RISARALDA"/>
    <s v="EI2838568"/>
    <s v="'EI2838568', "/>
    <s v="891480000_EI2838568"/>
    <s v="EI28"/>
    <s v="8568"/>
    <d v="2024-08-27T00:00:00"/>
    <n v="64500"/>
    <s v="PEREIRA"/>
    <s v="Factura devuelta"/>
    <x v="3"/>
    <n v="0"/>
    <m/>
    <m/>
    <m/>
    <m/>
    <s v="Devuelta"/>
    <d v="2024-08-13T00:00:00"/>
    <d v="2024-09-02T00:00:00"/>
    <m/>
    <d v="2024-09-23T00:00:00"/>
    <n v="189"/>
    <s v="181-360"/>
    <n v="64500"/>
    <n v="64500"/>
    <n v="0"/>
    <n v="0"/>
    <n v="0"/>
    <n v="0"/>
    <n v="0"/>
    <n v="64500"/>
    <m/>
    <s v="SE DEVUEVLE FACTURA LA AUTROIZACION 122300371374 UTILIZADA FACTURADA EN LA FACTURTA EI2836938"/>
    <m/>
    <m/>
    <n v="0"/>
    <n v="0"/>
    <n v="64500"/>
    <s v="DEVOLUCION"/>
    <s v="SE DEVUEVLE FACTURA LA AUTROIZACION 122300371374 UTILIZADA FACTURADA EN LA FACTURTA EI2836938"/>
    <s v="AUTORIZACION"/>
    <s v="Servicios ambulatorios"/>
    <s v="Ambulatorio"/>
    <m/>
    <n v="0"/>
    <n v="64500"/>
    <n v="0"/>
    <n v="0"/>
    <n v="0"/>
    <n v="0"/>
    <n v="0"/>
    <n v="0"/>
    <n v="0"/>
    <n v="0"/>
    <n v="0"/>
    <m/>
    <m/>
    <m/>
    <n v="0"/>
  </r>
  <r>
    <n v="891480000"/>
    <s v="COMFAMILIAR RISARALDA"/>
    <s v="EJ2321168"/>
    <s v="'EJ2321168', "/>
    <s v="891480000_EJ2321168"/>
    <s v="EJ23"/>
    <s v="1168"/>
    <d v="2024-08-27T00:00:00"/>
    <n v="336928"/>
    <s v="PEREIRA"/>
    <s v="Factura devuelta"/>
    <x v="3"/>
    <n v="0"/>
    <m/>
    <m/>
    <m/>
    <m/>
    <s v="Devuelta"/>
    <d v="2024-08-08T00:00:00"/>
    <d v="2024-09-02T00:00:00"/>
    <m/>
    <d v="2024-09-26T00:00:00"/>
    <n v="186"/>
    <s v="181-360"/>
    <n v="336928"/>
    <n v="336928"/>
    <n v="0"/>
    <n v="0"/>
    <n v="0"/>
    <n v="0"/>
    <n v="0"/>
    <n v="336928"/>
    <m/>
    <s v="se devuelve factura objecion mas del 50 % de lo facturado . revisar autorizan 122300370374  INFILTRACIÓN INTRALESIONAL CON MEDICAMENTO HASTA DE CINCO LESIONES cantidad # 2  facturan $ 336928 se valida tarifas $ 79255 revisar lo facturado contra lo autorizado y tarifas convenidas."/>
    <m/>
    <m/>
    <n v="0"/>
    <n v="0"/>
    <n v="336928"/>
    <s v="DEVOLUCION"/>
    <s v="se devuelve factura objecion mas del 50 % de lo facturado . revisar autorizan 122300370374 INFILTRACIÓN INTRALESIONAL CON MEDICAMENTO HASTA DE CINCO LESIONES cantidad # 2 facturan $ 336928 se valida tarifas $ 79255 revisar lo facturado contra lo autorizado y tarifas convenidas."/>
    <s v="AUTORIZACION"/>
    <s v="Servicios ambulatorios"/>
    <s v="Ambulatorio"/>
    <m/>
    <n v="0"/>
    <n v="336928"/>
    <n v="0"/>
    <n v="0"/>
    <n v="0"/>
    <n v="0"/>
    <n v="0"/>
    <n v="0"/>
    <n v="0"/>
    <n v="0"/>
    <n v="0"/>
    <m/>
    <m/>
    <m/>
    <n v="0"/>
  </r>
  <r>
    <n v="891480000"/>
    <s v="COMFAMILIAR RISARALDA"/>
    <s v="EI0148251"/>
    <s v="'EI0148251', "/>
    <s v="891480000_EI0148251"/>
    <s v="EI01"/>
    <s v="8251"/>
    <d v="2024-08-30T00:00:00"/>
    <n v="85859"/>
    <s v="PEREIRA"/>
    <s v="Factura devuelta"/>
    <x v="3"/>
    <n v="0"/>
    <m/>
    <m/>
    <m/>
    <m/>
    <s v="Devuelta"/>
    <d v="2024-08-23T00:00:00"/>
    <d v="2024-09-02T00:00:00"/>
    <m/>
    <d v="2024-09-16T00:00:00"/>
    <n v="196"/>
    <s v="181-360"/>
    <n v="90359"/>
    <n v="90359"/>
    <n v="0"/>
    <n v="0"/>
    <n v="0"/>
    <n v="0"/>
    <n v="0"/>
    <n v="90359"/>
    <m/>
    <s v="se devuelve radicado no anexan soporte de pdf de la factura EI0148251"/>
    <m/>
    <m/>
    <n v="0"/>
    <n v="0"/>
    <n v="90359"/>
    <s v="DEVOLUCION"/>
    <s v="se devuelve radicado no anexan soporte de pdf de la factura EI0148251"/>
    <s v="SOPORTE"/>
    <s v="Servicios ambulatorios"/>
    <s v="Ambulatorio"/>
    <m/>
    <n v="0"/>
    <n v="85859"/>
    <n v="0"/>
    <n v="0"/>
    <n v="0"/>
    <n v="0"/>
    <n v="0"/>
    <n v="0"/>
    <n v="0"/>
    <n v="0"/>
    <n v="0"/>
    <m/>
    <m/>
    <m/>
    <n v="0"/>
  </r>
  <r>
    <n v="891480000"/>
    <s v="COMFAMILIAR RISARALDA"/>
    <s v="EI2523632"/>
    <s v="'EI2523632', "/>
    <s v="891480000_EI2523632"/>
    <s v="EI25"/>
    <s v="3632"/>
    <d v="2024-08-30T00:00:00"/>
    <n v="91681"/>
    <s v="PEREIRA"/>
    <s v="Factura devuelta"/>
    <x v="3"/>
    <n v="0"/>
    <m/>
    <m/>
    <m/>
    <m/>
    <s v="Devuelta"/>
    <d v="2024-08-29T00:00:00"/>
    <d v="2024-09-02T00:00:00"/>
    <m/>
    <d v="2024-09-26T00:00:00"/>
    <n v="186"/>
    <s v="181-360"/>
    <n v="91681"/>
    <n v="91681"/>
    <n v="0"/>
    <n v="0"/>
    <n v="0"/>
    <n v="0"/>
    <n v="0"/>
    <n v="91681"/>
    <m/>
    <s v="se devuelve factura revisar la aut 122300332717 utilizada facturada EI2522792 "/>
    <m/>
    <m/>
    <n v="0"/>
    <n v="0"/>
    <n v="91681"/>
    <s v="DEVOLUCION"/>
    <s v="se devuelve factura revisar la aut 122300332717 utilizada facturada EI2522792"/>
    <s v="AUTORIZACION"/>
    <s v="Servicios Odontológicos ambulatorios"/>
    <s v="Ambulatorio"/>
    <m/>
    <n v="0"/>
    <n v="91681"/>
    <n v="0"/>
    <n v="0"/>
    <n v="0"/>
    <n v="0"/>
    <n v="0"/>
    <n v="0"/>
    <n v="0"/>
    <n v="0"/>
    <n v="0"/>
    <m/>
    <m/>
    <m/>
    <n v="0"/>
  </r>
  <r>
    <n v="891480000"/>
    <s v="COMFAMILIAR RISARALDA"/>
    <s v="EI2523633"/>
    <s v="'EI2523633', "/>
    <s v="891480000_EI2523633"/>
    <s v="EI25"/>
    <s v="3633"/>
    <d v="2024-08-30T00:00:00"/>
    <n v="57423"/>
    <s v="PEREIRA"/>
    <s v="Factura devuelta"/>
    <x v="3"/>
    <n v="0"/>
    <m/>
    <m/>
    <m/>
    <m/>
    <s v="Devuelta"/>
    <d v="2024-08-29T00:00:00"/>
    <d v="2024-09-02T00:00:00"/>
    <m/>
    <d v="2024-09-25T00:00:00"/>
    <n v="187"/>
    <s v="181-360"/>
    <n v="57423"/>
    <n v="57423"/>
    <n v="0"/>
    <n v="0"/>
    <n v="0"/>
    <n v="0"/>
    <n v="0"/>
    <n v="57423"/>
    <m/>
    <s v="se devuelve factura revisar la AUT 122300333042 UTILIZADA FACTURADA EI2522794 "/>
    <m/>
    <m/>
    <n v="0"/>
    <n v="0"/>
    <n v="57423"/>
    <s v="DEVOLUCION"/>
    <s v="se devuelve factura revisar la AUT 122300333042 UTILIZADA FACTURADA EI2522794"/>
    <s v="AUTORIZACION"/>
    <s v="Servicios Odontológicos ambulatorios"/>
    <s v="Ambulatorio"/>
    <m/>
    <n v="0"/>
    <n v="57423"/>
    <n v="0"/>
    <n v="0"/>
    <n v="0"/>
    <n v="0"/>
    <n v="0"/>
    <n v="0"/>
    <n v="0"/>
    <n v="0"/>
    <n v="0"/>
    <m/>
    <m/>
    <m/>
    <n v="0"/>
  </r>
  <r>
    <n v="891480000"/>
    <s v="COMFAMILIAR RISARALDA"/>
    <s v="EI434000"/>
    <s v="'EI434000', "/>
    <s v="891480000_EI434000"/>
    <s v="EI43"/>
    <s v="000"/>
    <d v="2024-08-30T00:00:00"/>
    <n v="39096"/>
    <s v="PEREIRA"/>
    <s v="Factura devuelta"/>
    <x v="3"/>
    <n v="0"/>
    <m/>
    <m/>
    <m/>
    <m/>
    <s v="Devuelta"/>
    <d v="2024-08-14T00:00:00"/>
    <d v="2024-09-02T00:00:00"/>
    <m/>
    <d v="2024-09-24T00:00:00"/>
    <n v="188"/>
    <s v="181-360"/>
    <n v="39096"/>
    <n v="39096"/>
    <n v="0"/>
    <n v="0"/>
    <n v="0"/>
    <n v="0"/>
    <n v="0"/>
    <n v="39096"/>
    <m/>
    <s v="SE DEVUELVE FACTURA LA AUTORIZACION 122300151975 ESTA GENERADA PARA OTRO PRESTADOR Clinica San Rafael sede Megacentro DEBEN DE GESTIONAR CON EL AREA ENCARGADA DE AUTORIZACIONES LA GENEREN PARA COMFAMILIAR RISARALDA"/>
    <m/>
    <m/>
    <n v="0"/>
    <n v="0"/>
    <n v="39096"/>
    <s v="DEVOLUCION"/>
    <s v="SE DEVUELVE FACTURA LA AUTORIZACION 122300151975 ESTA GENERADA PARA OTRO PRESTADOR Clinica San Rafael sede Megacentro DEBEN DE GESTIONAR CON EL AREA ENCARGADA DE AUTORIZACIONES LA GENEREN PARA COMFAMILIAR RISARALDA"/>
    <s v="AUTORIZACION"/>
    <s v="Servicios hospitalarios"/>
    <s v="Hospitalario"/>
    <m/>
    <n v="0"/>
    <n v="39096"/>
    <n v="0"/>
    <n v="0"/>
    <n v="0"/>
    <n v="0"/>
    <n v="0"/>
    <n v="0"/>
    <n v="0"/>
    <n v="0"/>
    <n v="0"/>
    <m/>
    <m/>
    <m/>
    <n v="0"/>
  </r>
  <r>
    <n v="891480000"/>
    <s v="COMFAMILIAR RISARALDA"/>
    <s v="EJ0824730"/>
    <s v="'EJ0824730', "/>
    <s v="891480000_EJ0824730"/>
    <s v="EJ08"/>
    <s v="4730"/>
    <d v="2024-08-30T00:00:00"/>
    <n v="64500"/>
    <s v="PEREIRA"/>
    <s v="Factura devuelta"/>
    <x v="3"/>
    <n v="0"/>
    <m/>
    <m/>
    <m/>
    <m/>
    <s v="Devuelta"/>
    <d v="2024-08-26T00:00:00"/>
    <d v="2024-09-02T00:00:00"/>
    <m/>
    <d v="2024-09-25T00:00:00"/>
    <n v="187"/>
    <s v="181-360"/>
    <n v="64500"/>
    <n v="64500"/>
    <n v="0"/>
    <n v="0"/>
    <n v="0"/>
    <n v="0"/>
    <n v="0"/>
    <n v="64500"/>
    <m/>
    <s v="se devuelve factura revisar la AUT 122300340135 UTILIZADA FACTURADA EJ0824743  "/>
    <m/>
    <m/>
    <n v="0"/>
    <n v="0"/>
    <n v="64500"/>
    <s v="DEVOLUCION"/>
    <s v="se devuelve factura revisar la AUT 122300340135 UTILIZADA FACTURADA EJ0824743"/>
    <s v="AUTORIZACION"/>
    <s v="Servicios ambulatorios"/>
    <s v="Ambulatorio"/>
    <m/>
    <n v="0"/>
    <n v="64500"/>
    <n v="0"/>
    <n v="0"/>
    <n v="0"/>
    <n v="0"/>
    <n v="0"/>
    <n v="0"/>
    <n v="0"/>
    <n v="0"/>
    <n v="0"/>
    <m/>
    <m/>
    <m/>
    <n v="0"/>
  </r>
  <r>
    <n v="891480000"/>
    <s v="COMFAMILIAR RISARALDA"/>
    <s v="EJ216914"/>
    <s v="'EJ216914', "/>
    <s v="891480000_EJ216914"/>
    <s v="EJ21"/>
    <s v="914"/>
    <d v="2024-08-30T00:00:00"/>
    <n v="79212"/>
    <s v="PEREIRA"/>
    <s v="Factura devuelta"/>
    <x v="3"/>
    <n v="0"/>
    <m/>
    <m/>
    <m/>
    <m/>
    <s v="Devuelta"/>
    <d v="2024-08-09T00:00:00"/>
    <d v="2024-09-02T00:00:00"/>
    <m/>
    <d v="2024-09-24T00:00:00"/>
    <n v="188"/>
    <s v="181-360"/>
    <n v="79212"/>
    <n v="79212"/>
    <n v="0"/>
    <n v="0"/>
    <n v="0"/>
    <n v="0"/>
    <n v="0"/>
    <n v="79212"/>
    <m/>
    <s v="SE DEVUELVE FACTURA LA AUT 122300635326 UTILIZADA FACTURADA EN LA  EI571634 "/>
    <m/>
    <m/>
    <n v="0"/>
    <n v="0"/>
    <n v="79212"/>
    <s v="DEVOLUCION"/>
    <s v="SE DEVUELVE FACTURA LA AUT 122300635326 UTILIZADA FACTURADA EN LA  EI571634"/>
    <s v="AUTORIZACION"/>
    <s v="Servicios hospitalarios"/>
    <s v="Hospitalario"/>
    <m/>
    <n v="0"/>
    <n v="79212"/>
    <n v="0"/>
    <n v="0"/>
    <n v="0"/>
    <n v="0"/>
    <n v="0"/>
    <n v="0"/>
    <n v="0"/>
    <n v="0"/>
    <n v="0"/>
    <m/>
    <m/>
    <m/>
    <n v="0"/>
  </r>
  <r>
    <n v="891480000"/>
    <s v="COMFAMILIAR RISARALDA"/>
    <s v="EI0148681"/>
    <s v="'EI0148681', "/>
    <s v="891480000_EI0148681"/>
    <s v="EI01"/>
    <s v="8681"/>
    <d v="2024-09-25T00:00:00"/>
    <n v="112500"/>
    <s v="PEREIRA"/>
    <s v="Factura devuelta"/>
    <x v="3"/>
    <n v="0"/>
    <m/>
    <m/>
    <m/>
    <m/>
    <s v="Devuelta"/>
    <d v="2024-09-02T00:00:00"/>
    <d v="2025-01-07T00:00:00"/>
    <m/>
    <d v="2025-01-30T00:00:00"/>
    <n v="60"/>
    <s v="31-60"/>
    <n v="112500"/>
    <n v="112500"/>
    <n v="0"/>
    <n v="0"/>
    <n v="0"/>
    <n v="0"/>
    <n v="0"/>
    <n v="112500"/>
    <m/>
    <s v="autorizacion  se devuelve factura al validar los datos de la factura la autorizacion se encuentra anulada , puesto que esta próxima a vencer al igual que los soportes - usuario con ordenamientos nuevos . "/>
    <m/>
    <m/>
    <n v="0"/>
    <n v="0"/>
    <n v="112500"/>
    <s v="DEVOLUCION"/>
    <s v="autorizacion se devuelve factura al validar los datos de la factura la autorizacion se encuentra anulada , puesto que esta próxima a vencer al igual que los soportes - usuario con ordenamientos nuevos ."/>
    <s v="SOPORTE"/>
    <s v="Servicios ambulatorios"/>
    <s v="Ambulatorio"/>
    <m/>
    <n v="0"/>
    <n v="112500"/>
    <n v="0"/>
    <n v="0"/>
    <n v="0"/>
    <n v="0"/>
    <n v="0"/>
    <n v="0"/>
    <n v="0"/>
    <n v="0"/>
    <n v="0"/>
    <m/>
    <m/>
    <m/>
    <n v="0"/>
  </r>
  <r>
    <n v="891480000"/>
    <s v="COMFAMILIAR RISARALDA"/>
    <s v="EI0341543"/>
    <s v="'EI0341543', "/>
    <s v="891480000_EI0341543"/>
    <s v="EI03"/>
    <s v="1543"/>
    <d v="2024-09-25T00:00:00"/>
    <n v="112500"/>
    <s v="PEREIRA"/>
    <s v="Factura devuelta"/>
    <x v="3"/>
    <n v="0"/>
    <m/>
    <m/>
    <m/>
    <m/>
    <s v="Devuelta"/>
    <d v="2024-09-03T00:00:00"/>
    <d v="2024-10-07T00:00:00"/>
    <m/>
    <d v="2024-10-14T00:00:00"/>
    <n v="168"/>
    <s v="91-180"/>
    <n v="112500"/>
    <n v="112500"/>
    <n v="0"/>
    <n v="0"/>
    <n v="0"/>
    <n v="0"/>
    <n v="0"/>
    <n v="112500"/>
    <m/>
    <s v="se devuelve factura la autorizacion 122300615280  ya se encuentra  utilizada canceladaen la factura EI6241543"/>
    <m/>
    <m/>
    <n v="0"/>
    <n v="0"/>
    <n v="112500"/>
    <s v="DEVOLUCION"/>
    <s v="se devuelve factura la autorizacion 122300615280 ya se encuentra utilizada canceladaen la factura EI6241543"/>
    <s v="AUTORIZACION"/>
    <s v="Servicios ambulatorios"/>
    <s v="Ambulatorio"/>
    <m/>
    <n v="0"/>
    <n v="112500"/>
    <n v="0"/>
    <n v="0"/>
    <n v="0"/>
    <n v="0"/>
    <n v="0"/>
    <n v="0"/>
    <n v="0"/>
    <n v="0"/>
    <n v="0"/>
    <m/>
    <m/>
    <m/>
    <n v="0"/>
  </r>
  <r>
    <n v="891480000"/>
    <s v="COMFAMILIAR RISARALDA"/>
    <s v="EJ289438"/>
    <s v="'EJ289438', "/>
    <s v="891480000_EJ289438"/>
    <s v="EJ28"/>
    <s v="438"/>
    <d v="2024-09-25T00:00:00"/>
    <n v="5858400"/>
    <s v="PEREIRA"/>
    <s v="Factura devuelta"/>
    <x v="3"/>
    <n v="0"/>
    <m/>
    <m/>
    <m/>
    <m/>
    <s v="Devuelta"/>
    <d v="2024-05-22T00:00:00"/>
    <d v="2024-10-07T00:00:00"/>
    <m/>
    <d v="2024-10-12T00:00:00"/>
    <n v="170"/>
    <s v="91-180"/>
    <n v="6196400"/>
    <n v="6196400"/>
    <n v="0"/>
    <n v="0"/>
    <n v="0"/>
    <n v="0"/>
    <n v="0"/>
    <n v="6196400"/>
    <m/>
    <s v="SE DEVUELVE FACTURA LA AUT 122300316327 ESTA ANULADA DEBEN DE GESTIONAR CON EL AREA ENCARGADA DE AUTORIZACIONES. PARA PODER REALIZAR PAGO  "/>
    <m/>
    <m/>
    <n v="0"/>
    <n v="0"/>
    <n v="6196400"/>
    <s v="DEVOLUCION"/>
    <s v="SE DEVUELVE FACTURA LA AUT 122300316327 ESTA ANULADA DEBEN DE GESTIONAR CON EL AREA ENCARGADA DE AUTORIZACIONES. PARA PODER REALIZAR PAGO"/>
    <s v="AUTORIZACION"/>
    <s v="Servicios hospitalarios"/>
    <s v="Hospitalario"/>
    <m/>
    <n v="0"/>
    <n v="5858400"/>
    <n v="0"/>
    <n v="0"/>
    <n v="0"/>
    <n v="0"/>
    <n v="0"/>
    <n v="0"/>
    <n v="0"/>
    <n v="0"/>
    <n v="0"/>
    <m/>
    <m/>
    <m/>
    <n v="0"/>
  </r>
  <r>
    <n v="891480000"/>
    <s v="COMFAMILIAR RISARALDA"/>
    <s v="EI2524035"/>
    <s v="'EI2524035', "/>
    <s v="891480000_EI2524035"/>
    <s v="EI25"/>
    <s v="4035"/>
    <d v="2024-09-30T00:00:00"/>
    <n v="91681"/>
    <s v="PEREIRA"/>
    <s v="Factura devuelta"/>
    <x v="3"/>
    <n v="0"/>
    <m/>
    <m/>
    <m/>
    <m/>
    <s v="Devuelta"/>
    <d v="2024-09-27T00:00:00"/>
    <d v="2024-10-02T00:00:00"/>
    <m/>
    <d v="2024-10-09T00:00:00"/>
    <n v="173"/>
    <s v="91-180"/>
    <n v="91681"/>
    <n v="91681"/>
    <n v="0"/>
    <n v="0"/>
    <n v="0"/>
    <n v="0"/>
    <n v="0"/>
    <n v="91681"/>
    <m/>
    <s v="SE DEVUELVE FACTURA LA  AUT  122300332717  YA ESTA UTILIZADA FACTURADA EN LA FACYTUTA EI2522792"/>
    <m/>
    <m/>
    <n v="0"/>
    <n v="0"/>
    <n v="91681"/>
    <s v="DEVOLUCION"/>
    <s v="SE DEVUELVE FACTURA LA AUT 122300332717 YA ESTA UTILIZADA FACTURADA EN LA FACYTUTA EI2522792"/>
    <s v="AUTORIZACION"/>
    <s v="Servicios Odontológicos ambulatorios"/>
    <s v="Ambulatorio"/>
    <m/>
    <n v="0"/>
    <n v="91681"/>
    <n v="0"/>
    <n v="0"/>
    <n v="0"/>
    <n v="0"/>
    <n v="0"/>
    <n v="0"/>
    <n v="0"/>
    <n v="0"/>
    <n v="0"/>
    <m/>
    <m/>
    <m/>
    <n v="0"/>
  </r>
  <r>
    <n v="891480000"/>
    <s v="COMFAMILIAR RISARALDA"/>
    <s v="EI2524038"/>
    <s v="'EI2524038', "/>
    <s v="891480000_EI2524038"/>
    <s v="EI25"/>
    <s v="4038"/>
    <d v="2024-09-30T00:00:00"/>
    <n v="57422"/>
    <s v="PEREIRA"/>
    <s v="Factura devuelta"/>
    <x v="3"/>
    <n v="0"/>
    <m/>
    <m/>
    <m/>
    <m/>
    <s v="Devuelta"/>
    <d v="2024-09-28T00:00:00"/>
    <d v="2024-10-02T00:00:00"/>
    <m/>
    <d v="2024-10-09T00:00:00"/>
    <n v="173"/>
    <s v="91-180"/>
    <n v="57422"/>
    <n v="57422"/>
    <n v="0"/>
    <n v="0"/>
    <n v="0"/>
    <n v="0"/>
    <n v="0"/>
    <n v="57422"/>
    <m/>
    <s v="SE DEVUELVE FACTURA LA AUTORIZACION 122300333042 YA se encuentra facturado en la factura No. EI2522794"/>
    <m/>
    <m/>
    <n v="0"/>
    <n v="0"/>
    <n v="57422"/>
    <s v="DEVOLUCION"/>
    <s v="SE DEVUELVE FACTURA LA AUTORIZACION 122300333042 YA se encuentra facturado en la factura No. EI2522794"/>
    <s v="AUTORIZACION"/>
    <s v="Servicios Odontológicos ambulatorios"/>
    <s v="Ambulatorio"/>
    <m/>
    <n v="0"/>
    <n v="57422"/>
    <n v="0"/>
    <n v="0"/>
    <n v="0"/>
    <n v="0"/>
    <n v="0"/>
    <n v="0"/>
    <n v="0"/>
    <n v="0"/>
    <n v="0"/>
    <m/>
    <m/>
    <m/>
    <n v="0"/>
  </r>
  <r>
    <n v="891480000"/>
    <s v="COMFAMILIAR RISARALDA"/>
    <s v="EI2839601"/>
    <s v="'EI2839601', "/>
    <s v="891480000_EI2839601"/>
    <s v="EI28"/>
    <s v="9601"/>
    <d v="2024-09-30T00:00:00"/>
    <n v="142500"/>
    <s v="PEREIRA"/>
    <s v="Factura devuelta"/>
    <x v="3"/>
    <n v="0"/>
    <m/>
    <m/>
    <m/>
    <m/>
    <s v="Devuelta"/>
    <d v="2024-09-24T00:00:00"/>
    <d v="2024-10-09T00:00:00"/>
    <m/>
    <d v="2024-10-14T00:00:00"/>
    <n v="168"/>
    <s v="91-180"/>
    <n v="147000"/>
    <n v="147000"/>
    <n v="0"/>
    <n v="0"/>
    <n v="0"/>
    <n v="0"/>
    <n v="0"/>
    <n v="147000"/>
    <m/>
    <s v="se deuvelve factura la autorizacion 122300648706 ya esta cancelada en la Factura EI2839171 "/>
    <m/>
    <m/>
    <n v="0"/>
    <n v="0"/>
    <n v="147000"/>
    <s v="DEVOLUCION"/>
    <s v="se deuvelve factura la autorizacion 122300648706 ya esta cancelada en la Factura EI2839171"/>
    <s v="AUTORIZACION"/>
    <s v="Servicios ambulatorios"/>
    <s v="Ambulatorio"/>
    <m/>
    <n v="0"/>
    <n v="142500"/>
    <n v="0"/>
    <n v="0"/>
    <n v="0"/>
    <n v="0"/>
    <n v="0"/>
    <n v="0"/>
    <n v="0"/>
    <n v="0"/>
    <n v="0"/>
    <m/>
    <m/>
    <m/>
    <n v="0"/>
  </r>
  <r>
    <n v="891480000"/>
    <s v="COMFAMILIAR RISARALDA"/>
    <s v="EI9650484"/>
    <s v="'EI9650484', "/>
    <s v="891480000_EI9650484"/>
    <s v="EI96"/>
    <s v="0484"/>
    <d v="2024-09-30T00:00:00"/>
    <n v="282308"/>
    <s v="PEREIRA"/>
    <s v="Factura devuelta"/>
    <x v="3"/>
    <n v="0"/>
    <m/>
    <m/>
    <m/>
    <m/>
    <s v="Devuelta"/>
    <d v="2024-09-04T00:00:00"/>
    <d v="2024-10-09T00:00:00"/>
    <m/>
    <d v="2024-10-14T00:00:00"/>
    <n v="168"/>
    <s v="91-180"/>
    <n v="282308"/>
    <n v="282308"/>
    <n v="0"/>
    <n v="0"/>
    <n v="0"/>
    <n v="0"/>
    <n v="0"/>
    <n v="282308"/>
    <m/>
    <s v="se devuelve factura revisar autorizan 122300613338 conuslta 890374 y facturan laboaratorios revisar  que es lo que debieron facutrar segun lo autorizado."/>
    <m/>
    <m/>
    <n v="0"/>
    <n v="0"/>
    <n v="282308"/>
    <s v="DEVOLUCION"/>
    <s v="se devuelve factura revisar autorizan 122300613338 conuslta 890374 y facturan laboaratorios revisar que es lo que debieron facutrar segun lo autorizado."/>
    <s v="AUTORIZACION"/>
    <s v="Servicios ambulatorios"/>
    <s v="Ambulatorio"/>
    <m/>
    <n v="0"/>
    <n v="282308"/>
    <n v="0"/>
    <n v="0"/>
    <n v="0"/>
    <n v="0"/>
    <n v="0"/>
    <n v="0"/>
    <n v="0"/>
    <n v="0"/>
    <n v="0"/>
    <m/>
    <m/>
    <m/>
    <n v="0"/>
  </r>
  <r>
    <n v="891480000"/>
    <s v="COMFAMILIAR RISARALDA"/>
    <s v="EI0339495"/>
    <s v="'EI0339495', "/>
    <s v="891480000_EI0339495"/>
    <s v="EI03"/>
    <s v="9495"/>
    <d v="2024-10-15T00:00:00"/>
    <n v="271435"/>
    <s v="PEREIRA"/>
    <s v="Factura devuelta"/>
    <x v="3"/>
    <n v="0"/>
    <m/>
    <m/>
    <m/>
    <m/>
    <s v="Devuelta"/>
    <d v="2024-07-09T00:00:00"/>
    <d v="2024-10-15T00:00:00"/>
    <m/>
    <d v="2024-10-17T00:00:00"/>
    <n v="165"/>
    <s v="91-180"/>
    <n v="306706"/>
    <n v="306706"/>
    <n v="0"/>
    <n v="0"/>
    <n v="0"/>
    <n v="0"/>
    <n v="0"/>
    <n v="306706"/>
    <m/>
    <s v="SE DEVUELVE RADICADO NO ANEXAN SOPORTE DE PDF  DE LA FCTURA EI0339495 NI SOPORTES COMPLETOS. SOLO ANEXAN AUT Y EPICRISIS REVISAR Y ANEXAR TODOS LOS SOPORTES COMPLETOS"/>
    <m/>
    <m/>
    <n v="0"/>
    <n v="0"/>
    <n v="306706"/>
    <s v="DEVOLUCION"/>
    <s v="SE DEVUELVE RADICADO NO ANEXAN SOPORTE DE PDF DE LA FCTURA EI0339495 NI SOPORTES COMPLETOS. SOLO ANEXAN AUT Y EPICRISIS REVISAR Y ANEXAR TODOS LOS SOPORTES COMPLETOS"/>
    <s v="SOPORTE"/>
    <s v="Servicios ambulatorios"/>
    <s v="Ambulatorio"/>
    <m/>
    <n v="0"/>
    <n v="271435"/>
    <n v="0"/>
    <n v="0"/>
    <n v="0"/>
    <n v="0"/>
    <n v="0"/>
    <n v="0"/>
    <n v="0"/>
    <n v="0"/>
    <n v="0"/>
    <m/>
    <m/>
    <m/>
    <n v="0"/>
  </r>
  <r>
    <n v="891480000"/>
    <s v="COMFAMILIAR RISARALDA"/>
    <s v="EI4267806"/>
    <s v="'EI4267806', "/>
    <s v="891480000_EI4267806"/>
    <s v="EI42"/>
    <s v="7806"/>
    <d v="2024-10-15T00:00:00"/>
    <n v="354622"/>
    <s v="PEREIRA"/>
    <s v="Factura devuelta"/>
    <x v="3"/>
    <n v="0"/>
    <m/>
    <m/>
    <m/>
    <m/>
    <s v="Devuelta"/>
    <d v="2024-06-29T00:00:00"/>
    <d v="2025-01-03T00:00:00"/>
    <m/>
    <d v="2025-01-08T00:00:00"/>
    <n v="82"/>
    <s v="61-90"/>
    <n v="354622"/>
    <n v="354622"/>
    <n v="0"/>
    <n v="0"/>
    <n v="0"/>
    <n v="0"/>
    <n v="0"/>
    <n v="354622"/>
    <m/>
    <s v="se devuelve factura , favor anexar soportes completos de la factura, solo anexan pdf de la factura."/>
    <m/>
    <m/>
    <n v="0"/>
    <n v="0"/>
    <n v="354622"/>
    <s v="DEVOLUCION"/>
    <s v="se devuelve factura , favor anexar soportes completos de la factura, solo anexan pdf de la factura."/>
    <s v="SOPORTE"/>
    <s v="Servicios hospitalarios"/>
    <s v="Hospitalario"/>
    <m/>
    <n v="0"/>
    <n v="354622"/>
    <n v="0"/>
    <n v="0"/>
    <n v="0"/>
    <n v="0"/>
    <n v="0"/>
    <n v="0"/>
    <n v="0"/>
    <n v="0"/>
    <n v="0"/>
    <m/>
    <m/>
    <m/>
    <n v="0"/>
  </r>
  <r>
    <n v="891480000"/>
    <s v="COMFAMILIAR RISARALDA"/>
    <s v="EI546631"/>
    <s v="'EI546631', "/>
    <s v="891480000_EI546631"/>
    <s v="EI54"/>
    <s v="631"/>
    <d v="2024-10-15T00:00:00"/>
    <n v="443052"/>
    <s v="PEREIRA"/>
    <s v="Factura devuelta"/>
    <x v="3"/>
    <n v="0"/>
    <m/>
    <m/>
    <m/>
    <m/>
    <s v="Devuelta"/>
    <d v="2024-09-07T00:00:00"/>
    <d v="2024-10-15T00:00:00"/>
    <m/>
    <d v="2024-10-28T00:00:00"/>
    <n v="154"/>
    <s v="91-180"/>
    <n v="443052"/>
    <n v="443052"/>
    <n v="0"/>
    <n v="0"/>
    <n v="0"/>
    <n v="0"/>
    <n v="0"/>
    <n v="443052"/>
    <m/>
    <s v="se devuelve factura la autorizacion deben de gestionarla con el area de autorizaciones autorizacion provisional gestionar la aut final "/>
    <m/>
    <m/>
    <n v="0"/>
    <n v="0"/>
    <n v="443052"/>
    <s v="DEVOLUCION"/>
    <s v="se devuelve factura la autorizacion deben de gestionarla con el area de autorizaciones autorizacion provisional gestionar la aut final"/>
    <s v="AUTORIZACION"/>
    <s v="Servicios hospitalarios"/>
    <s v="Hospitalario"/>
    <m/>
    <n v="0"/>
    <n v="443052"/>
    <n v="0"/>
    <n v="0"/>
    <n v="0"/>
    <n v="0"/>
    <n v="0"/>
    <n v="0"/>
    <n v="0"/>
    <n v="0"/>
    <n v="0"/>
    <m/>
    <m/>
    <m/>
    <n v="0"/>
  </r>
  <r>
    <n v="891480000"/>
    <s v="COMFAMILIAR RISARALDA"/>
    <s v="EI561959"/>
    <s v="'EI561959', "/>
    <s v="891480000_EI561959"/>
    <s v="EI56"/>
    <s v="959"/>
    <d v="2024-10-15T00:00:00"/>
    <n v="227639"/>
    <s v="PEREIRA"/>
    <s v="Factura devuelta"/>
    <x v="3"/>
    <n v="0"/>
    <m/>
    <m/>
    <m/>
    <m/>
    <s v="Devuelta"/>
    <d v="2024-09-10T00:00:00"/>
    <d v="2024-10-15T00:00:00"/>
    <m/>
    <d v="2024-10-17T00:00:00"/>
    <n v="165"/>
    <s v="91-180"/>
    <n v="227639"/>
    <n v="227639"/>
    <n v="0"/>
    <n v="0"/>
    <n v="0"/>
    <n v="0"/>
    <n v="0"/>
    <n v="227639"/>
    <m/>
    <s v="se Devuelve factura la autorizacion 122300367763 esta utilizada y cancelada en la factura EI 4267879"/>
    <m/>
    <m/>
    <n v="0"/>
    <n v="0"/>
    <n v="227639"/>
    <s v="DEVOLUCION"/>
    <s v="se Devuelve factura la autorizacion 122300367763 esta utilizada y cancelada en la factura EI 4267879"/>
    <s v="AUTORIZACION"/>
    <s v="Servicios hospitalarios"/>
    <s v="Hospitalario"/>
    <m/>
    <n v="0"/>
    <n v="227639"/>
    <n v="0"/>
    <n v="0"/>
    <n v="0"/>
    <n v="0"/>
    <n v="0"/>
    <n v="0"/>
    <n v="0"/>
    <n v="0"/>
    <n v="0"/>
    <m/>
    <m/>
    <m/>
    <n v="0"/>
  </r>
  <r>
    <n v="891480000"/>
    <s v="COMFAMILIAR RISARALDA"/>
    <s v="EI586482"/>
    <s v="'EI586482', "/>
    <s v="891480000_EI586482"/>
    <s v="EI58"/>
    <s v="482"/>
    <d v="2024-10-15T00:00:00"/>
    <n v="1401232"/>
    <s v="PEREIRA"/>
    <s v="Factura devuelta"/>
    <x v="3"/>
    <n v="0"/>
    <m/>
    <m/>
    <m/>
    <m/>
    <s v="Devuelta"/>
    <d v="2024-09-18T00:00:00"/>
    <d v="2024-10-15T00:00:00"/>
    <m/>
    <d v="2024-10-17T00:00:00"/>
    <n v="165"/>
    <s v="91-180"/>
    <n v="1401232"/>
    <n v="1401232"/>
    <n v="0"/>
    <n v="0"/>
    <n v="0"/>
    <n v="0"/>
    <n v="0"/>
    <n v="1401232"/>
    <m/>
    <s v="se devuelve factura la autorizacion 122300654826 esta anulada se valida en sistema no hay mas deben de gestionar con el area encargada de autorizaciones"/>
    <m/>
    <m/>
    <n v="0"/>
    <n v="0"/>
    <n v="1401232"/>
    <s v="DEVOLUCION"/>
    <s v="se devuelve factura la autorizacion 122300654826 esta anulada se valida en sistema no hay mas deben de gestionar con el area encargada de autorizaciones"/>
    <s v="AUTORIZACION"/>
    <s v="Servicios hospitalarios"/>
    <s v="Hospitalario"/>
    <m/>
    <n v="0"/>
    <n v="1401232"/>
    <n v="0"/>
    <n v="0"/>
    <n v="0"/>
    <n v="0"/>
    <n v="0"/>
    <n v="0"/>
    <n v="0"/>
    <n v="0"/>
    <n v="0"/>
    <m/>
    <m/>
    <m/>
    <n v="0"/>
  </r>
  <r>
    <n v="891480000"/>
    <s v="COMFAMILIAR RISARALDA"/>
    <s v="EI2839681"/>
    <s v="'EI2839681', "/>
    <s v="891480000_EI2839681"/>
    <s v="EI28"/>
    <s v="9681"/>
    <d v="2024-10-30T00:00:00"/>
    <n v="83761"/>
    <s v="PEREIRA"/>
    <s v="Factura devuelta"/>
    <x v="3"/>
    <n v="0"/>
    <m/>
    <m/>
    <m/>
    <m/>
    <s v="Devuelta"/>
    <d v="2024-09-26T00:00:00"/>
    <d v="2024-11-01T00:00:00"/>
    <m/>
    <d v="2024-11-22T00:00:00"/>
    <n v="129"/>
    <s v="91-180"/>
    <n v="83761"/>
    <n v="83761"/>
    <n v="0"/>
    <n v="0"/>
    <n v="0"/>
    <n v="0"/>
    <n v="0"/>
    <n v="83761"/>
    <m/>
    <s v="se devuelve factura la aut 122300627982 esta ya cancelada en la factura EI0341706 "/>
    <m/>
    <m/>
    <n v="0"/>
    <n v="0"/>
    <n v="83761"/>
    <s v="DEVOLUCION"/>
    <s v="se devuelve factura la aut 122300627982 esta ya cancelada en la factura EI0341706"/>
    <s v="AUTORIZACION"/>
    <s v="Servicios ambulatorios"/>
    <s v="Ambulatorio"/>
    <m/>
    <n v="0"/>
    <n v="83761"/>
    <n v="0"/>
    <n v="0"/>
    <n v="0"/>
    <n v="0"/>
    <n v="0"/>
    <n v="0"/>
    <n v="0"/>
    <n v="0"/>
    <n v="0"/>
    <m/>
    <m/>
    <m/>
    <n v="0"/>
  </r>
  <r>
    <n v="891480000"/>
    <s v="COMFAMILIAR RISARALDA"/>
    <s v="EI509698"/>
    <s v="'EI509698', "/>
    <s v="891480000_EI509698"/>
    <s v="EI50"/>
    <s v="698"/>
    <d v="2024-10-30T00:00:00"/>
    <n v="13578804"/>
    <s v="PEREIRA"/>
    <s v="Factura devuelta"/>
    <x v="3"/>
    <n v="0"/>
    <m/>
    <m/>
    <m/>
    <m/>
    <s v="Devuelta"/>
    <d v="2024-10-09T00:00:00"/>
    <d v="2024-11-01T00:00:00"/>
    <m/>
    <d v="2024-11-25T00:00:00"/>
    <n v="126"/>
    <s v="91-180"/>
    <n v="13578804"/>
    <n v="13578804"/>
    <n v="0"/>
    <n v="0"/>
    <n v="0"/>
    <n v="0"/>
    <n v="0"/>
    <n v="13578804"/>
    <m/>
    <s v="SE DEVUELVE RADICADO NO ANEXAN SOPORTE DE PDF DE LA FACTURA EI509698 SIN OBJECIONES"/>
    <m/>
    <m/>
    <n v="0"/>
    <n v="0"/>
    <n v="13578804"/>
    <s v="DEVOLUCION"/>
    <s v="SE DEVUELVE RADICADO NO ANEXAN SOPORTE DE PDF DE LA FACTURA EI509698 SIN OBJECIONES"/>
    <s v="FACTURACION"/>
    <s v="Servicios hospitalarios"/>
    <s v="Hospitalario"/>
    <m/>
    <n v="0"/>
    <n v="13578804"/>
    <n v="0"/>
    <n v="0"/>
    <n v="0"/>
    <n v="0"/>
    <n v="0"/>
    <n v="0"/>
    <n v="0"/>
    <n v="0"/>
    <n v="0"/>
    <m/>
    <m/>
    <m/>
    <n v="0"/>
  </r>
  <r>
    <n v="891480000"/>
    <s v="COMFAMILIAR RISARALDA"/>
    <s v="EI509776"/>
    <s v="'EI509776', "/>
    <s v="891480000_EI509776"/>
    <s v="EI50"/>
    <s v="776"/>
    <d v="2024-10-30T00:00:00"/>
    <n v="26881774"/>
    <s v="PEREIRA"/>
    <s v="Factura devuelta"/>
    <x v="3"/>
    <n v="0"/>
    <m/>
    <m/>
    <m/>
    <m/>
    <s v="Devuelta"/>
    <d v="2024-10-21T00:00:00"/>
    <d v="2024-11-01T00:00:00"/>
    <m/>
    <d v="2024-11-25T00:00:00"/>
    <n v="126"/>
    <s v="91-180"/>
    <n v="26881774"/>
    <n v="26881774"/>
    <n v="0"/>
    <n v="0"/>
    <n v="0"/>
    <n v="0"/>
    <n v="0"/>
    <n v="26881774"/>
    <m/>
    <s v="SE DEVUELVE RADICADO NO ANEXAN SOPORTE DE PDF DE LA FACTURA EI509776 SIN OBJECION MEDICA "/>
    <m/>
    <m/>
    <n v="0"/>
    <n v="0"/>
    <n v="26881774"/>
    <s v="DEVOLUCION"/>
    <s v="SE DEVUELVE RADICADO NO ANEXAN SOPORTE DE PDF DE LA FACTURA EI509776 SIN OBJECION MEDICA"/>
    <s v="FACTURACION"/>
    <s v="Servicios hospitalarios"/>
    <s v="Hospitalario"/>
    <m/>
    <n v="0"/>
    <n v="26881774"/>
    <n v="0"/>
    <n v="0"/>
    <n v="0"/>
    <n v="0"/>
    <n v="0"/>
    <n v="0"/>
    <n v="0"/>
    <n v="0"/>
    <n v="0"/>
    <m/>
    <m/>
    <m/>
    <n v="0"/>
  </r>
  <r>
    <n v="891480000"/>
    <s v="COMFAMILIAR RISARALDA"/>
    <s v="EJ0826797"/>
    <s v="'EJ0826797', "/>
    <s v="891480000_EJ0826797"/>
    <s v="EJ08"/>
    <s v="6797"/>
    <d v="2024-10-30T00:00:00"/>
    <n v="253606"/>
    <s v="PEREIRA"/>
    <s v="Factura devuelta"/>
    <x v="3"/>
    <n v="0"/>
    <m/>
    <m/>
    <m/>
    <m/>
    <s v="Devuelta"/>
    <d v="2024-10-11T00:00:00"/>
    <d v="2024-11-01T00:00:00"/>
    <m/>
    <d v="2024-11-25T00:00:00"/>
    <n v="126"/>
    <s v="91-180"/>
    <n v="306706"/>
    <n v="306706"/>
    <n v="0"/>
    <n v="0"/>
    <n v="0"/>
    <n v="0"/>
    <n v="0"/>
    <n v="306706"/>
    <m/>
    <s v="se devuelve factura la autorizacion 122300683307 revisarla con el area encargada de autorizaciones .. esta  anulada y no tiene reemplazo"/>
    <m/>
    <m/>
    <n v="0"/>
    <n v="0"/>
    <n v="306706"/>
    <s v="DEVOLUCION"/>
    <s v="se devuelve factura la autorizacion 122300683307 revisarla con el area encargada de autorizaciones .. esta anulada y no tiene reemplazo"/>
    <s v="AUTORIZACION"/>
    <s v="Servicios ambulatorios"/>
    <s v="Ambulatorio"/>
    <m/>
    <n v="0"/>
    <n v="253606"/>
    <n v="0"/>
    <n v="0"/>
    <n v="0"/>
    <n v="0"/>
    <n v="0"/>
    <n v="0"/>
    <n v="0"/>
    <n v="0"/>
    <n v="0"/>
    <m/>
    <m/>
    <m/>
    <n v="0"/>
  </r>
  <r>
    <n v="891480000"/>
    <s v="COMFAMILIAR RISARALDA"/>
    <s v="EI4267303"/>
    <s v="'EI4267303', "/>
    <s v="891480000_EI4267303"/>
    <s v="EI42"/>
    <s v="7303"/>
    <d v="2024-11-14T00:00:00"/>
    <n v="40046"/>
    <s v="PEREIRA"/>
    <s v="Factura devuelta"/>
    <x v="3"/>
    <n v="0"/>
    <m/>
    <m/>
    <m/>
    <m/>
    <s v="Devuelta"/>
    <d v="2024-06-13T00:00:00"/>
    <d v="2024-11-14T00:00:00"/>
    <m/>
    <d v="2024-11-16T00:00:00"/>
    <n v="135"/>
    <s v="91-180"/>
    <n v="40046"/>
    <n v="40046"/>
    <n v="0"/>
    <n v="0"/>
    <n v="0"/>
    <n v="0"/>
    <n v="0"/>
    <n v="40046"/>
    <m/>
    <s v="SE DEVUELVE RADICADO NO ANEXAN SOPORTE DE PDF DE LA FACTURA EI4267303"/>
    <m/>
    <m/>
    <n v="0"/>
    <n v="0"/>
    <n v="40046"/>
    <s v="DEVOLUCION"/>
    <s v="SE DEVUELVE RADICADO NO ANEXAN SOPORTE DE PDF DE LA FACTURA EI4267303"/>
    <s v="FACTURACION"/>
    <s v="Servicios hospitalarios"/>
    <s v="Hospitalario"/>
    <m/>
    <n v="0"/>
    <n v="40046"/>
    <n v="0"/>
    <n v="0"/>
    <n v="0"/>
    <n v="0"/>
    <n v="0"/>
    <n v="0"/>
    <n v="0"/>
    <n v="0"/>
    <n v="0"/>
    <m/>
    <m/>
    <m/>
    <n v="0"/>
  </r>
  <r>
    <n v="891480000"/>
    <s v="COMFAMILIAR RISARALDA"/>
    <s v="EI4270074"/>
    <s v="'EI4270074', "/>
    <s v="891480000_EI4270074"/>
    <s v="EI42"/>
    <s v="0074"/>
    <d v="2024-11-14T00:00:00"/>
    <n v="39736"/>
    <s v="PEREIRA"/>
    <s v="Factura devuelta"/>
    <x v="3"/>
    <n v="0"/>
    <m/>
    <m/>
    <m/>
    <m/>
    <s v="Devuelta"/>
    <d v="2024-09-22T00:00:00"/>
    <d v="2024-11-14T00:00:00"/>
    <m/>
    <d v="2024-11-25T00:00:00"/>
    <n v="126"/>
    <s v="91-180"/>
    <n v="39736"/>
    <n v="39736"/>
    <n v="0"/>
    <n v="0"/>
    <n v="0"/>
    <n v="0"/>
    <n v="0"/>
    <n v="39736"/>
    <m/>
    <s v="se devuelve Factura la Autorizacion 122300669175 esta ya cancelada en la factura EJ461552"/>
    <m/>
    <m/>
    <n v="0"/>
    <n v="0"/>
    <n v="39736"/>
    <s v="DEVOLUCION"/>
    <s v="se devuelve Factura la Autorizacion 122300669175 esta ya cancelada en la factura EJ461552"/>
    <s v="AUTORIZACION"/>
    <s v="Servicios hospitalarios"/>
    <s v="Hospitalario"/>
    <m/>
    <n v="0"/>
    <n v="39736"/>
    <n v="0"/>
    <n v="0"/>
    <n v="0"/>
    <n v="0"/>
    <n v="0"/>
    <n v="0"/>
    <n v="0"/>
    <n v="0"/>
    <n v="0"/>
    <m/>
    <m/>
    <m/>
    <n v="0"/>
  </r>
  <r>
    <n v="891480000"/>
    <s v="COMFAMILIAR RISARALDA"/>
    <s v="EI4270946"/>
    <s v="'EI4270946', "/>
    <s v="891480000_EI4270946"/>
    <s v="EI42"/>
    <s v="0946"/>
    <d v="2024-11-14T00:00:00"/>
    <n v="48650"/>
    <s v="PEREIRA"/>
    <s v="Factura devuelta"/>
    <x v="3"/>
    <n v="0"/>
    <m/>
    <m/>
    <m/>
    <m/>
    <s v="Devuelta"/>
    <d v="2024-10-26T00:00:00"/>
    <d v="2024-11-14T00:00:00"/>
    <m/>
    <d v="2024-11-16T00:00:00"/>
    <n v="135"/>
    <s v="91-180"/>
    <n v="48650"/>
    <n v="48650"/>
    <n v="0"/>
    <n v="0"/>
    <n v="0"/>
    <n v="0"/>
    <n v="0"/>
    <n v="48650"/>
    <m/>
    <s v="SE DEVUELVE RADICADO NO ANEXAN SOPORTE DE PDF DE LA FACTURA EI4270946"/>
    <m/>
    <m/>
    <n v="0"/>
    <n v="0"/>
    <n v="48650"/>
    <s v="DEVOLUCION"/>
    <s v="SE DEVUELVE RADICADO NO ANEXAN SOPORTE DE PDF DE LA FACTURA EI4270946"/>
    <s v="FACTURACION"/>
    <s v="Servicios hospitalarios"/>
    <s v="Hospitalario"/>
    <m/>
    <n v="0"/>
    <n v="48650"/>
    <n v="0"/>
    <n v="0"/>
    <n v="0"/>
    <n v="0"/>
    <n v="0"/>
    <n v="0"/>
    <n v="0"/>
    <n v="0"/>
    <n v="0"/>
    <m/>
    <m/>
    <m/>
    <n v="0"/>
  </r>
  <r>
    <n v="891480000"/>
    <s v="COMFAMILIAR RISARALDA"/>
    <s v="EI4271101"/>
    <s v="'EI4271101', "/>
    <s v="891480000_EI4271101"/>
    <s v="EI42"/>
    <s v="1101"/>
    <d v="2024-11-14T00:00:00"/>
    <n v="291624"/>
    <s v="PEREIRA"/>
    <s v="Factura devuelta"/>
    <x v="3"/>
    <n v="0"/>
    <m/>
    <m/>
    <m/>
    <m/>
    <s v="Devuelta"/>
    <d v="2024-10-30T00:00:00"/>
    <d v="2024-11-14T00:00:00"/>
    <m/>
    <d v="2024-11-25T00:00:00"/>
    <n v="126"/>
    <s v="91-180"/>
    <n v="291624"/>
    <n v="291624"/>
    <n v="0"/>
    <n v="0"/>
    <n v="0"/>
    <n v="0"/>
    <n v="0"/>
    <n v="291624"/>
    <m/>
    <s v="se devuelve Factura la Autorizacion 122300699448 esta ya cancelada en la factura  EJ462173 "/>
    <m/>
    <m/>
    <n v="0"/>
    <n v="0"/>
    <n v="291624"/>
    <s v="DEVOLUCION"/>
    <s v="se devuelve Factura la Autorizacion 122300699448 esta ya cancelada en la factura EJ462173"/>
    <s v="AUTORIZACION"/>
    <s v="Servicios hospitalarios"/>
    <s v="Hospitalario"/>
    <m/>
    <n v="0"/>
    <n v="291624"/>
    <n v="0"/>
    <n v="0"/>
    <n v="0"/>
    <n v="0"/>
    <n v="0"/>
    <n v="0"/>
    <n v="0"/>
    <n v="0"/>
    <n v="0"/>
    <m/>
    <m/>
    <m/>
    <n v="0"/>
  </r>
  <r>
    <n v="891480000"/>
    <s v="COMFAMILIAR RISARALDA"/>
    <s v="EI4860665"/>
    <s v="'EI4860665', "/>
    <s v="891480000_EI4860665"/>
    <s v="EI48"/>
    <s v="0665"/>
    <d v="2024-11-14T00:00:00"/>
    <n v="25525"/>
    <s v="PEREIRA"/>
    <s v="Factura devuelta"/>
    <x v="3"/>
    <n v="0"/>
    <m/>
    <m/>
    <m/>
    <m/>
    <s v="Devuelta"/>
    <d v="2024-10-08T00:00:00"/>
    <d v="2024-11-14T00:00:00"/>
    <m/>
    <d v="2024-11-25T00:00:00"/>
    <n v="126"/>
    <s v="91-180"/>
    <n v="25525"/>
    <n v="25525"/>
    <n v="0"/>
    <n v="0"/>
    <n v="0"/>
    <n v="0"/>
    <n v="0"/>
    <n v="25525"/>
    <m/>
    <s v="se devuelve Factura la Autorizacion 122300685138 esta ya cancelada en la factura EJ462023"/>
    <m/>
    <m/>
    <n v="0"/>
    <n v="0"/>
    <n v="25525"/>
    <s v="DEVOLUCION"/>
    <s v="se devuelve Factura la Autorizacion 122300685138 esta ya cancelada en la factura EJ462023"/>
    <s v="AUTORIZACION"/>
    <s v="Servicios hospitalarios"/>
    <s v="Hospitalario"/>
    <m/>
    <n v="0"/>
    <n v="25525"/>
    <n v="0"/>
    <n v="0"/>
    <n v="0"/>
    <n v="0"/>
    <n v="0"/>
    <n v="0"/>
    <n v="0"/>
    <n v="0"/>
    <n v="0"/>
    <m/>
    <m/>
    <m/>
    <n v="0"/>
  </r>
  <r>
    <n v="891480000"/>
    <s v="COMFAMILIAR RISARALDA"/>
    <s v="EI676066"/>
    <s v="'EI676066', "/>
    <s v="891480000_EI676066"/>
    <s v="EI67"/>
    <s v="066"/>
    <d v="2024-11-14T00:00:00"/>
    <n v="4680240"/>
    <s v="PEREIRA"/>
    <s v="Factura devuelta"/>
    <x v="3"/>
    <n v="0"/>
    <m/>
    <m/>
    <m/>
    <m/>
    <s v="Devuelta"/>
    <d v="2024-10-17T00:00:00"/>
    <d v="2024-11-14T00:00:00"/>
    <m/>
    <d v="2024-11-25T00:00:00"/>
    <n v="126"/>
    <s v="91-180"/>
    <n v="4680240"/>
    <n v="4680240"/>
    <n v="0"/>
    <n v="0"/>
    <n v="0"/>
    <n v="0"/>
    <n v="0"/>
    <n v="4680240"/>
    <m/>
    <s v="se devuevle factura no anexan soporte del detallado de lo facturado."/>
    <m/>
    <m/>
    <n v="0"/>
    <n v="0"/>
    <n v="4680240"/>
    <s v="DEVOLUCION"/>
    <s v="se devuevle factura no anexan soporte del detallado de lo facturado."/>
    <s v="FACTURACION"/>
    <s v="Servicios hospitalarios"/>
    <s v="Hospitalario"/>
    <m/>
    <n v="0"/>
    <n v="4680240"/>
    <n v="0"/>
    <n v="0"/>
    <n v="0"/>
    <n v="0"/>
    <n v="0"/>
    <n v="0"/>
    <n v="0"/>
    <n v="0"/>
    <n v="0"/>
    <m/>
    <m/>
    <m/>
    <n v="0"/>
  </r>
  <r>
    <n v="891480000"/>
    <s v="COMFAMILIAR RISARALDA"/>
    <s v="EJ2810198"/>
    <s v="'EJ2810198', "/>
    <s v="891480000_EJ2810198"/>
    <s v="EJ28"/>
    <s v="0198"/>
    <d v="2024-11-14T00:00:00"/>
    <n v="958498"/>
    <s v="PEREIRA"/>
    <s v="Factura devuelta"/>
    <x v="3"/>
    <n v="0"/>
    <m/>
    <m/>
    <m/>
    <m/>
    <s v="Devuelta"/>
    <d v="2024-08-22T00:00:00"/>
    <d v="2024-11-14T00:00:00"/>
    <m/>
    <d v="2024-11-25T00:00:00"/>
    <n v="126"/>
    <s v="91-180"/>
    <n v="958498"/>
    <n v="958498"/>
    <n v="0"/>
    <n v="0"/>
    <n v="0"/>
    <n v="0"/>
    <n v="0"/>
    <n v="958498"/>
    <m/>
    <s v="se devuelve Factura la Autorizacion 122300647972  esta ya cancelada en la factura QTC16507"/>
    <m/>
    <m/>
    <n v="0"/>
    <n v="0"/>
    <n v="958498"/>
    <s v="DEVOLUCION"/>
    <s v="se devuelve Factura la Autorizacion 122300647972 esta ya cancelada en la factura QTC16507"/>
    <s v="AUTORIZACION"/>
    <s v="Servicios hospitalarios"/>
    <s v="Hospitalario"/>
    <m/>
    <n v="0"/>
    <n v="958498"/>
    <n v="0"/>
    <n v="0"/>
    <n v="0"/>
    <n v="0"/>
    <n v="0"/>
    <n v="0"/>
    <n v="0"/>
    <n v="0"/>
    <n v="0"/>
    <m/>
    <m/>
    <m/>
    <n v="0"/>
  </r>
  <r>
    <n v="891480000"/>
    <s v="COMFAMILIAR RISARALDA"/>
    <s v="EJ461083"/>
    <s v="'EJ461083', "/>
    <s v="891480000_EJ461083"/>
    <s v="EJ46"/>
    <s v="083"/>
    <d v="2024-11-14T00:00:00"/>
    <n v="236126"/>
    <s v="PEREIRA"/>
    <e v="#N/A"/>
    <x v="3"/>
    <n v="0"/>
    <m/>
    <m/>
    <m/>
    <m/>
    <s v="Devuelta"/>
    <d v="2024-08-22T00:00:00"/>
    <d v="2024-11-14T00:00:00"/>
    <m/>
    <d v="2024-11-25T00:00:00"/>
    <n v="126"/>
    <s v="91-180"/>
    <n v="236126"/>
    <n v="236126"/>
    <n v="0"/>
    <n v="0"/>
    <n v="0"/>
    <n v="0"/>
    <n v="0"/>
    <n v="236126"/>
    <m/>
    <s v="se devuelve Factura la Autorizacion 122300642010 esta ya cancelada en la factura EJ216945 Y LA AUT 122300628267 ESTA CANCELADA EN LA  EI509386 "/>
    <m/>
    <m/>
    <n v="0"/>
    <n v="0"/>
    <n v="236126"/>
    <s v="DEVOLUCION"/>
    <s v="se devuelve Factura la Autorizacion 122300642010 esta ya cancelada en la factura EJ216945 Y LA AUT 122300628267 ESTA CANCELADA EN LA EI509386"/>
    <s v="AUTORIZACION"/>
    <s v="Servicios hospitalarios"/>
    <s v="Hospitalario"/>
    <m/>
    <n v="0"/>
    <n v="236126"/>
    <n v="0"/>
    <n v="0"/>
    <n v="0"/>
    <n v="0"/>
    <n v="0"/>
    <n v="0"/>
    <n v="0"/>
    <n v="0"/>
    <n v="0"/>
    <m/>
    <m/>
    <m/>
    <n v="0"/>
  </r>
  <r>
    <n v="891480000"/>
    <s v="COMFAMILIAR RISARALDA"/>
    <s v="EJ461100"/>
    <s v="'EJ461100', "/>
    <s v="891480000_EJ461100"/>
    <s v="EJ46"/>
    <s v="100"/>
    <d v="2024-11-14T00:00:00"/>
    <n v="71461"/>
    <s v="PEREIRA"/>
    <e v="#N/A"/>
    <x v="3"/>
    <n v="0"/>
    <m/>
    <m/>
    <m/>
    <m/>
    <s v="Devuelta"/>
    <d v="2024-10-23T00:00:00"/>
    <d v="2024-11-14T00:00:00"/>
    <m/>
    <d v="2024-11-25T00:00:00"/>
    <n v="126"/>
    <s v="91-180"/>
    <n v="71461"/>
    <n v="71461"/>
    <n v="0"/>
    <n v="0"/>
    <n v="0"/>
    <n v="0"/>
    <n v="0"/>
    <n v="71461"/>
    <m/>
    <s v="se devuelve Factura la Autorizacion 122300004500 esta ya cancelada en la factura EI4251348"/>
    <m/>
    <m/>
    <n v="0"/>
    <n v="0"/>
    <n v="71461"/>
    <s v="DEVOLUCION"/>
    <s v="se devuelve Factura la Autorizacion 122300004500 esta ya cancelada en la factura EI4251348"/>
    <s v="AUTORIZACION"/>
    <s v="Servicios hospitalarios"/>
    <s v="Hospitalario"/>
    <m/>
    <n v="0"/>
    <n v="71461"/>
    <n v="0"/>
    <n v="0"/>
    <n v="0"/>
    <n v="0"/>
    <n v="0"/>
    <n v="0"/>
    <n v="0"/>
    <n v="0"/>
    <n v="0"/>
    <m/>
    <m/>
    <m/>
    <n v="0"/>
  </r>
  <r>
    <n v="891480000"/>
    <s v="COMFAMILIAR RISARALDA"/>
    <s v="EJ461590"/>
    <s v="'EJ461590', "/>
    <s v="891480000_EJ461590"/>
    <s v="EJ46"/>
    <s v="590"/>
    <d v="2024-11-14T00:00:00"/>
    <n v="228608"/>
    <s v="PEREIRA"/>
    <e v="#N/A"/>
    <x v="3"/>
    <n v="0"/>
    <m/>
    <m/>
    <m/>
    <m/>
    <s v="Devuelta"/>
    <d v="2024-09-26T00:00:00"/>
    <d v="2024-11-14T00:00:00"/>
    <m/>
    <d v="2024-11-25T00:00:00"/>
    <n v="126"/>
    <s v="91-180"/>
    <n v="228608"/>
    <n v="228608"/>
    <n v="0"/>
    <n v="0"/>
    <n v="0"/>
    <n v="0"/>
    <n v="0"/>
    <n v="228608"/>
    <m/>
    <s v="se devuelve Factura la Autorizacion  122300642010 esta ya cancelada en la factura EJ216945"/>
    <m/>
    <m/>
    <n v="0"/>
    <n v="0"/>
    <n v="228608"/>
    <s v="DEVOLUCION"/>
    <s v="se devuelve Factura la Autorizacion 122300642010 esta ya cancelada en la factura EJ216945"/>
    <s v="AUTORIZACION"/>
    <s v="Servicios hospitalarios"/>
    <s v="Hospitalario"/>
    <m/>
    <n v="0"/>
    <n v="228608"/>
    <n v="0"/>
    <n v="0"/>
    <n v="0"/>
    <n v="0"/>
    <n v="0"/>
    <n v="0"/>
    <n v="0"/>
    <n v="0"/>
    <n v="0"/>
    <m/>
    <m/>
    <m/>
    <n v="0"/>
  </r>
  <r>
    <n v="891480000"/>
    <s v="COMFAMILIAR RISARALDA"/>
    <s v="EJ461670"/>
    <s v="'EJ461670', "/>
    <s v="891480000_EJ461670"/>
    <s v="EJ46"/>
    <s v="670"/>
    <d v="2024-11-14T00:00:00"/>
    <n v="40876"/>
    <s v="PEREIRA"/>
    <e v="#N/A"/>
    <x v="3"/>
    <n v="0"/>
    <m/>
    <m/>
    <m/>
    <m/>
    <s v="Devuelta"/>
    <d v="2024-10-24T00:00:00"/>
    <d v="2024-11-14T00:00:00"/>
    <m/>
    <d v="2024-11-19T00:00:00"/>
    <n v="132"/>
    <s v="91-180"/>
    <n v="40876"/>
    <n v="40876"/>
    <n v="0"/>
    <n v="0"/>
    <n v="0"/>
    <n v="0"/>
    <n v="0"/>
    <n v="40876"/>
    <m/>
    <s v="se devuevle factura la AUT 122300673153 UTILIZADA FACTURADA en la factura EI586611"/>
    <m/>
    <m/>
    <n v="0"/>
    <n v="0"/>
    <n v="40876"/>
    <s v="DEVOLUCION"/>
    <s v="se devuevle factura la AUT 122300673153 UTILIZADA FACTURADA en la factura EI586611"/>
    <s v="AUTORIZACION"/>
    <s v="Servicios hospitalarios"/>
    <s v="Hospitalario"/>
    <m/>
    <n v="0"/>
    <n v="40876"/>
    <n v="0"/>
    <n v="0"/>
    <n v="0"/>
    <n v="0"/>
    <n v="0"/>
    <n v="0"/>
    <n v="0"/>
    <n v="0"/>
    <n v="0"/>
    <m/>
    <m/>
    <m/>
    <n v="0"/>
  </r>
  <r>
    <n v="891480000"/>
    <s v="COMFAMILIAR RISARALDA"/>
    <s v="EJ46208"/>
    <s v="'EJ46208', "/>
    <s v="891480000_EJ46208"/>
    <s v="EJ46"/>
    <s v="08"/>
    <d v="2024-11-14T00:00:00"/>
    <n v="212700"/>
    <s v="PEREIRA"/>
    <e v="#N/A"/>
    <x v="3"/>
    <n v="0"/>
    <m/>
    <m/>
    <m/>
    <m/>
    <s v="Devuelta"/>
    <d v="2024-07-25T00:00:00"/>
    <d v="2024-11-14T00:00:00"/>
    <m/>
    <d v="2024-11-25T00:00:00"/>
    <n v="126"/>
    <s v="91-180"/>
    <n v="212700"/>
    <n v="212700"/>
    <n v="0"/>
    <n v="0"/>
    <n v="0"/>
    <n v="0"/>
    <n v="0"/>
    <n v="212700"/>
    <m/>
    <s v="se devuelve Factura la Autorizacion 122300676216 esta ya cancelada en la factura  EI599708"/>
    <m/>
    <m/>
    <n v="0"/>
    <n v="0"/>
    <n v="212700"/>
    <s v="DEVOLUCION"/>
    <s v="se devuelve Factura la Autorizacion 122300676216 esta ya cancelada en la factura EI599708"/>
    <s v="AUTORIZACION"/>
    <s v="Servicios hospitalarios"/>
    <s v="Hospitalario"/>
    <m/>
    <n v="0"/>
    <n v="212700"/>
    <n v="0"/>
    <n v="0"/>
    <n v="0"/>
    <n v="0"/>
    <n v="0"/>
    <n v="0"/>
    <n v="0"/>
    <n v="0"/>
    <n v="0"/>
    <m/>
    <m/>
    <m/>
    <n v="0"/>
  </r>
  <r>
    <n v="891480000"/>
    <s v="COMFAMILIAR RISARALDA"/>
    <s v="EJ46239"/>
    <s v="'EJ46239', "/>
    <s v="891480000_EJ46239"/>
    <s v="EJ46"/>
    <s v="39"/>
    <d v="2024-11-14T00:00:00"/>
    <n v="25402"/>
    <s v="PEREIRA"/>
    <e v="#N/A"/>
    <x v="3"/>
    <n v="0"/>
    <m/>
    <m/>
    <m/>
    <m/>
    <s v="Devuelta"/>
    <d v="2024-07-25T00:00:00"/>
    <d v="2024-11-14T00:00:00"/>
    <m/>
    <d v="2024-11-19T00:00:00"/>
    <n v="132"/>
    <s v="91-180"/>
    <n v="25402"/>
    <n v="25402"/>
    <n v="0"/>
    <n v="0"/>
    <n v="0"/>
    <n v="0"/>
    <n v="0"/>
    <n v="25402"/>
    <m/>
    <s v="se devuelve factura la  AUT 122300302401 UTILIZADA FACTURADA en la Factura EI4856466  "/>
    <m/>
    <m/>
    <n v="0"/>
    <n v="0"/>
    <n v="25402"/>
    <s v="DEVOLUCION"/>
    <s v="se devuelve factura la AUT 122300302401 UTILIZADA FACTURADA en la Factura EI4856466"/>
    <s v="AUTORIZACION"/>
    <s v="Servicios hospitalarios"/>
    <s v="Hospitalario"/>
    <m/>
    <n v="0"/>
    <n v="25402"/>
    <n v="0"/>
    <n v="0"/>
    <n v="0"/>
    <n v="0"/>
    <n v="0"/>
    <n v="0"/>
    <n v="0"/>
    <n v="0"/>
    <n v="0"/>
    <m/>
    <m/>
    <m/>
    <n v="0"/>
  </r>
  <r>
    <n v="891480000"/>
    <s v="COMFAMILIAR RISARALDA"/>
    <s v="EJ46249"/>
    <s v="'EJ46249', "/>
    <s v="891480000_EJ46249"/>
    <s v="EJ46"/>
    <s v="49"/>
    <d v="2024-11-14T00:00:00"/>
    <n v="24142"/>
    <s v="PEREIRA"/>
    <e v="#N/A"/>
    <x v="3"/>
    <n v="0"/>
    <m/>
    <m/>
    <m/>
    <m/>
    <s v="Devuelta"/>
    <d v="2024-07-25T00:00:00"/>
    <d v="2024-11-14T00:00:00"/>
    <m/>
    <d v="2024-11-19T00:00:00"/>
    <n v="132"/>
    <s v="91-180"/>
    <n v="24142"/>
    <n v="24142"/>
    <n v="0"/>
    <n v="0"/>
    <n v="0"/>
    <n v="0"/>
    <n v="0"/>
    <n v="24142"/>
    <m/>
    <s v="se devuelve factura la  AUT 122300304739 UTILIZADA FACTURADA en la Factura EI433390  "/>
    <m/>
    <m/>
    <n v="0"/>
    <n v="0"/>
    <n v="24142"/>
    <s v="DEVOLUCION"/>
    <s v="se devuelve factura la AUT 122300304739 UTILIZADA FACTURADA en la Factura EI433390"/>
    <s v="AUTORIZACION"/>
    <s v="Servicios hospitalarios"/>
    <s v="Hospitalario"/>
    <m/>
    <n v="0"/>
    <n v="24142"/>
    <n v="0"/>
    <n v="0"/>
    <n v="0"/>
    <n v="0"/>
    <n v="0"/>
    <n v="0"/>
    <n v="0"/>
    <n v="0"/>
    <n v="0"/>
    <m/>
    <m/>
    <m/>
    <n v="0"/>
  </r>
  <r>
    <n v="891480000"/>
    <s v="COMFAMILIAR RISARALDA"/>
    <s v="EI0150421"/>
    <s v="'EI0150421', "/>
    <s v="891480000_EI0150421"/>
    <s v="EI01"/>
    <s v="0421"/>
    <d v="2024-11-15T00:00:00"/>
    <n v="64500"/>
    <s v="PEREIRA"/>
    <s v="Factura devuelta"/>
    <x v="3"/>
    <n v="0"/>
    <m/>
    <m/>
    <m/>
    <m/>
    <s v="Devuelta"/>
    <d v="2024-10-12T00:00:00"/>
    <d v="2024-11-15T00:00:00"/>
    <m/>
    <d v="2024-11-17T00:00:00"/>
    <n v="134"/>
    <s v="91-180"/>
    <n v="64500"/>
    <n v="64500"/>
    <n v="0"/>
    <n v="0"/>
    <n v="0"/>
    <n v="0"/>
    <n v="0"/>
    <n v="64500"/>
    <m/>
    <s v="SE DEVUELVE RADICADO NO ANEXAN SOPORTE DE PDF DE LA FACTURA EI0150421"/>
    <m/>
    <m/>
    <n v="0"/>
    <n v="0"/>
    <n v="64500"/>
    <s v="DEVOLUCION"/>
    <s v="SE DEVUELVE RADICADO NO ANEXAN SOPORTE DE PDF DE LA FACTURA EI0150421"/>
    <s v="FACTURACION"/>
    <s v="Servicios ambulatorios"/>
    <s v="Ambulatorio"/>
    <m/>
    <n v="0"/>
    <n v="64500"/>
    <n v="0"/>
    <n v="0"/>
    <n v="0"/>
    <n v="0"/>
    <n v="0"/>
    <n v="0"/>
    <n v="0"/>
    <n v="0"/>
    <n v="0"/>
    <m/>
    <m/>
    <m/>
    <n v="0"/>
  </r>
  <r>
    <n v="891480000"/>
    <s v="COMFAMILIAR RISARALDA"/>
    <s v="EI0150957"/>
    <s v="'EI0150957', "/>
    <s v="891480000_EI0150957"/>
    <s v="EI01"/>
    <s v="0957"/>
    <d v="2024-11-15T00:00:00"/>
    <n v="96831"/>
    <s v="PEREIRA"/>
    <s v="Factura devuelta"/>
    <x v="3"/>
    <n v="0"/>
    <m/>
    <m/>
    <m/>
    <m/>
    <s v="Devuelta"/>
    <d v="2024-10-24T00:00:00"/>
    <d v="2024-11-15T00:00:00"/>
    <m/>
    <d v="2024-11-22T00:00:00"/>
    <n v="129"/>
    <s v="91-180"/>
    <n v="96831"/>
    <n v="96831"/>
    <n v="0"/>
    <n v="0"/>
    <n v="0"/>
    <n v="0"/>
    <n v="0"/>
    <n v="96831"/>
    <m/>
    <s v="se devuevle factura la autorizacion 122300665040 gestionarla con el area encargada de autorizaciones esta en estado anulada y la que rremplaza esta para otro prestador,"/>
    <m/>
    <m/>
    <n v="0"/>
    <n v="0"/>
    <n v="96831"/>
    <s v="DEVOLUCION"/>
    <s v="se devuevle factura la autorizacion 122300665040 gestionarla con el area encargada de autorizaciones esta en estado anulada y la que rremplaza esta para otro prestador,"/>
    <s v="AUTORIZACION"/>
    <s v="Servicios ambulatorios"/>
    <s v="Ambulatorio"/>
    <m/>
    <n v="0"/>
    <n v="96831"/>
    <n v="0"/>
    <n v="0"/>
    <n v="0"/>
    <n v="0"/>
    <n v="0"/>
    <n v="0"/>
    <n v="0"/>
    <n v="0"/>
    <n v="0"/>
    <m/>
    <m/>
    <m/>
    <n v="0"/>
  </r>
  <r>
    <n v="891480000"/>
    <s v="COMFAMILIAR RISARALDA"/>
    <s v="EI0150965"/>
    <s v="'EI0150965', "/>
    <s v="891480000_EI0150965"/>
    <s v="EI01"/>
    <s v="0965"/>
    <d v="2024-11-15T00:00:00"/>
    <n v="60805"/>
    <s v="PEREIRA"/>
    <s v="Factura devuelta"/>
    <x v="3"/>
    <n v="0"/>
    <m/>
    <m/>
    <m/>
    <m/>
    <s v="Devuelta"/>
    <d v="2024-10-24T00:00:00"/>
    <d v="2024-11-15T00:00:00"/>
    <m/>
    <d v="2024-11-17T00:00:00"/>
    <n v="134"/>
    <s v="91-180"/>
    <n v="65305"/>
    <n v="65305"/>
    <n v="0"/>
    <n v="0"/>
    <n v="0"/>
    <n v="0"/>
    <n v="0"/>
    <n v="65305"/>
    <m/>
    <s v="SE DEVUELVE RADICADO NO ANEXAN SOPORTE DE PDF DE LA FACTURA EI0150965"/>
    <m/>
    <m/>
    <n v="0"/>
    <n v="0"/>
    <n v="65305"/>
    <s v="DEVOLUCION"/>
    <s v="SE DEVUELVE RADICADO NO ANEXAN SOPORTE DE PDF DE LA FACTURA EI0150965"/>
    <s v="FACTURACION"/>
    <s v="Servicios ambulatorios"/>
    <s v="Ambulatorio"/>
    <m/>
    <n v="0"/>
    <n v="60805"/>
    <n v="0"/>
    <n v="0"/>
    <n v="0"/>
    <n v="0"/>
    <n v="0"/>
    <n v="0"/>
    <n v="0"/>
    <n v="0"/>
    <n v="0"/>
    <m/>
    <m/>
    <m/>
    <n v="0"/>
  </r>
  <r>
    <n v="891480000"/>
    <s v="COMFAMILIAR RISARALDA"/>
    <s v="EI547065"/>
    <s v="'EI547065', "/>
    <s v="891480000_EI547065"/>
    <s v="EI54"/>
    <s v="065"/>
    <d v="2024-11-15T00:00:00"/>
    <n v="519640"/>
    <s v="PEREIRA"/>
    <s v="Factura devuelta"/>
    <x v="3"/>
    <n v="0"/>
    <m/>
    <m/>
    <m/>
    <m/>
    <s v="Devuelta"/>
    <d v="2024-11-10T00:00:00"/>
    <d v="2024-11-15T00:00:00"/>
    <m/>
    <d v="2024-11-23T00:00:00"/>
    <n v="128"/>
    <s v="91-180"/>
    <n v="519640"/>
    <n v="519640"/>
    <n v="0"/>
    <n v="0"/>
    <n v="0"/>
    <n v="0"/>
    <n v="0"/>
    <n v="519640"/>
    <m/>
    <s v="SE DEVUEVLE RADICADO NO ANEXAN SOPORTE DE PDF DE LA FACTURA EI547065"/>
    <m/>
    <m/>
    <n v="0"/>
    <n v="0"/>
    <n v="519640"/>
    <s v="DEVOLUCION"/>
    <s v="SE DEVUEVLE RADICADO NO ANEXAN SOPORTE DE PDF DE LA FACTURA EI547065"/>
    <s v="FACTURACION"/>
    <s v="Servicios hospitalarios"/>
    <s v="Hospitalario"/>
    <m/>
    <n v="0"/>
    <n v="519640"/>
    <n v="0"/>
    <n v="0"/>
    <n v="0"/>
    <n v="0"/>
    <n v="0"/>
    <n v="0"/>
    <n v="0"/>
    <n v="0"/>
    <n v="0"/>
    <m/>
    <m/>
    <m/>
    <n v="0"/>
  </r>
  <r>
    <n v="891480000"/>
    <s v="COMFAMILIAR RISARALDA"/>
    <s v="EI0151666"/>
    <s v="'EI0151666', "/>
    <s v="891480000_EI0151666"/>
    <s v="EI01"/>
    <s v="1666"/>
    <d v="2024-11-26T00:00:00"/>
    <n v="83761"/>
    <s v="PEREIRA"/>
    <s v="Factura devuelta"/>
    <x v="3"/>
    <n v="0"/>
    <m/>
    <m/>
    <m/>
    <m/>
    <s v="Devuelta"/>
    <d v="2024-11-13T00:00:00"/>
    <d v="2024-12-02T00:00:00"/>
    <m/>
    <d v="2024-12-03T00:00:00"/>
    <n v="118"/>
    <s v="91-180"/>
    <n v="83761"/>
    <n v="83761"/>
    <n v="0"/>
    <n v="0"/>
    <n v="0"/>
    <n v="0"/>
    <n v="0"/>
    <n v="83761"/>
    <m/>
    <s v=" SE DEVUELVE RADICADO NO ANEXAN SOPORTE DE PDF DE LA FACTURA EI0151666 REVISAR Y ANEXAR TODOS LOS SOPORTES CORRESPONDIENTES  "/>
    <m/>
    <m/>
    <n v="0"/>
    <n v="0"/>
    <n v="83761"/>
    <s v="DEVOLUCION"/>
    <s v="SE DEVUELVE RADICADO NO ANEXAN SOPORTE DE PDF DE LA FACTURA EI0151666 REVISAR Y ANEXAR TODOS LOS SOPORTES CORRESPONDIENTES"/>
    <s v="SOPORTE"/>
    <s v="Servicios ambulatorios"/>
    <s v="Ambulatorio"/>
    <m/>
    <n v="0"/>
    <n v="83761"/>
    <n v="0"/>
    <n v="0"/>
    <n v="0"/>
    <n v="0"/>
    <n v="0"/>
    <n v="0"/>
    <n v="0"/>
    <n v="0"/>
    <n v="0"/>
    <m/>
    <m/>
    <m/>
    <n v="0"/>
  </r>
  <r>
    <n v="891480000"/>
    <s v="COMFAMILIAR RISARALDA"/>
    <s v="EI0342917"/>
    <s v="'EI0342917', "/>
    <s v="891480000_EI0342917"/>
    <s v="EI03"/>
    <s v="2917"/>
    <d v="2024-11-26T00:00:00"/>
    <n v="90359"/>
    <s v="PEREIRA"/>
    <s v="Factura devuelta"/>
    <x v="3"/>
    <n v="0"/>
    <m/>
    <m/>
    <m/>
    <m/>
    <s v="Devuelta"/>
    <d v="2024-11-01T00:00:00"/>
    <d v="2024-12-02T00:00:00"/>
    <m/>
    <d v="2024-12-03T00:00:00"/>
    <n v="118"/>
    <s v="91-180"/>
    <n v="90359"/>
    <n v="90359"/>
    <n v="0"/>
    <n v="0"/>
    <n v="0"/>
    <n v="0"/>
    <n v="0"/>
    <n v="90359"/>
    <m/>
    <s v=" SE DEVUELVE RADICADO NO ANEXAN SOPORTE DE PDF DE LA FACTURA EI0342917  REVISAR Y ANEXAR TODOS LOS SOPORTES CORRESPONDIENTES"/>
    <m/>
    <m/>
    <n v="0"/>
    <n v="0"/>
    <n v="90359"/>
    <s v="DEVOLUCION"/>
    <s v="SE DEVUELVE RADICADO NO ANEXAN SOPORTE DE PDF DE LA FACTURA EI0342917 REVISAR Y ANEXAR TODOS LOS SOPORTES CORRESPONDIENTES"/>
    <s v="SOPORTE"/>
    <s v="Servicios ambulatorios"/>
    <s v="Ambulatorio"/>
    <m/>
    <n v="0"/>
    <n v="90359"/>
    <n v="0"/>
    <n v="0"/>
    <n v="0"/>
    <n v="0"/>
    <n v="0"/>
    <n v="0"/>
    <n v="0"/>
    <n v="0"/>
    <n v="0"/>
    <m/>
    <m/>
    <m/>
    <n v="0"/>
  </r>
  <r>
    <n v="891480000"/>
    <s v="COMFAMILIAR RISARALDA"/>
    <s v="EI0343215"/>
    <s v="'EI0343215', "/>
    <s v="891480000_EI0343215"/>
    <s v="EI03"/>
    <s v="3215"/>
    <d v="2024-11-26T00:00:00"/>
    <n v="147000"/>
    <s v="PEREIRA"/>
    <s v="Factura devuelta"/>
    <x v="3"/>
    <n v="0"/>
    <m/>
    <m/>
    <m/>
    <m/>
    <s v="Devuelta"/>
    <d v="2024-11-12T00:00:00"/>
    <d v="2024-12-02T00:00:00"/>
    <m/>
    <d v="2024-12-09T00:00:00"/>
    <n v="112"/>
    <s v="91-180"/>
    <n v="147000"/>
    <n v="147000"/>
    <n v="0"/>
    <n v="0"/>
    <n v="0"/>
    <n v="0"/>
    <n v="0"/>
    <n v="147000"/>
    <m/>
    <s v="se Devuelve factura la aut 122300639472 esta utilizada facturada en la Factura  EI2839707 "/>
    <m/>
    <m/>
    <n v="0"/>
    <n v="0"/>
    <n v="147000"/>
    <s v="DEVOLUCION"/>
    <s v="se Devuelve factura la aut 122300639472 esta utilizada facturada en la Factura EI2839707"/>
    <s v="AUTORIZACION"/>
    <s v="Servicios ambulatorios"/>
    <s v="Ambulatorio"/>
    <m/>
    <n v="0"/>
    <n v="147000"/>
    <n v="0"/>
    <n v="0"/>
    <n v="0"/>
    <n v="0"/>
    <n v="0"/>
    <n v="0"/>
    <n v="0"/>
    <n v="0"/>
    <n v="0"/>
    <m/>
    <m/>
    <m/>
    <n v="0"/>
  </r>
  <r>
    <n v="891480000"/>
    <s v="COMFAMILIAR RISARALDA"/>
    <s v="EI4271465"/>
    <s v="'EI4271465', "/>
    <s v="891480000_EI4271465"/>
    <s v="EI42"/>
    <s v="1465"/>
    <d v="2024-11-26T00:00:00"/>
    <n v="49232"/>
    <s v="PEREIRA"/>
    <s v="Factura devuelta"/>
    <x v="3"/>
    <n v="0"/>
    <m/>
    <m/>
    <m/>
    <m/>
    <s v="Devuelta"/>
    <d v="2024-11-12T00:00:00"/>
    <d v="2024-12-02T00:00:00"/>
    <m/>
    <d v="2024-12-03T00:00:00"/>
    <n v="118"/>
    <s v="91-180"/>
    <n v="49232"/>
    <n v="49232"/>
    <n v="0"/>
    <n v="0"/>
    <n v="0"/>
    <n v="0"/>
    <n v="0"/>
    <n v="49232"/>
    <m/>
    <s v=" SE DEVUELVE RADICADO NO ANEXAN SOPORTE DE PDF DE LA FACTURA EI4271465 REVISAR Y ANEXAR TODOS LOS SOPORTES CORRESPONDIENTES  "/>
    <m/>
    <m/>
    <n v="0"/>
    <n v="0"/>
    <n v="49232"/>
    <s v="DEVOLUCION"/>
    <s v="SE DEVUELVE RADICADO NO ANEXAN SOPORTE DE PDF DE LA FACTURA EI4271465 REVISAR Y ANEXAR TODOS LOS SOPORTES CORRESPONDIENTES"/>
    <s v="SOPORTE"/>
    <s v="Servicios hospitalarios"/>
    <s v="Hospitalario"/>
    <m/>
    <n v="0"/>
    <n v="49232"/>
    <n v="0"/>
    <n v="0"/>
    <n v="0"/>
    <n v="0"/>
    <n v="0"/>
    <n v="0"/>
    <n v="0"/>
    <n v="0"/>
    <n v="0"/>
    <m/>
    <m/>
    <m/>
    <n v="0"/>
  </r>
  <r>
    <n v="891480000"/>
    <s v="COMFAMILIAR RISARALDA"/>
    <s v="EI434777"/>
    <s v="'EI434777', "/>
    <s v="891480000_EI434777"/>
    <s v="EI43"/>
    <s v="777"/>
    <d v="2024-11-26T00:00:00"/>
    <n v="374922"/>
    <s v="PEREIRA"/>
    <s v="Factura devuelta"/>
    <x v="3"/>
    <n v="0"/>
    <m/>
    <m/>
    <m/>
    <m/>
    <s v="Devuelta"/>
    <d v="2024-10-18T00:00:00"/>
    <d v="2024-12-02T00:00:00"/>
    <m/>
    <d v="2024-12-03T00:00:00"/>
    <n v="118"/>
    <s v="91-180"/>
    <n v="374922"/>
    <n v="374922"/>
    <n v="0"/>
    <n v="0"/>
    <n v="0"/>
    <n v="0"/>
    <n v="0"/>
    <n v="374922"/>
    <m/>
    <s v="SE DEVUELVE RADICADO NO ANEXAN SOPORTE DE PDF DE LA FACTURA EI434777 REVISAR Y ANEXAR TODOS LOS SOPORTES COMPLETOS"/>
    <m/>
    <m/>
    <n v="0"/>
    <n v="0"/>
    <n v="374922"/>
    <s v="DEVOLUCION"/>
    <s v="SE DEVUELVE RADICADO NO ANEXAN SOPORTE DE PDF DE LA FACTURA EI434777 REVISAR Y ANEXAR TODOS LOS SOPORTES COMPLETOS"/>
    <s v="SOPORTE"/>
    <s v="Servicios hospitalarios"/>
    <s v="Hospitalario"/>
    <m/>
    <n v="0"/>
    <n v="374922"/>
    <n v="0"/>
    <n v="0"/>
    <n v="0"/>
    <n v="0"/>
    <n v="0"/>
    <n v="0"/>
    <n v="0"/>
    <n v="0"/>
    <n v="0"/>
    <m/>
    <m/>
    <m/>
    <n v="0"/>
  </r>
  <r>
    <n v="891480000"/>
    <s v="COMFAMILIAR RISARALDA"/>
    <s v="EI434853"/>
    <s v="'EI434853', "/>
    <s v="891480000_EI434853"/>
    <s v="EI43"/>
    <s v="853"/>
    <d v="2024-11-26T00:00:00"/>
    <n v="211638"/>
    <s v="PEREIRA"/>
    <s v="Factura devuelta"/>
    <x v="3"/>
    <n v="0"/>
    <m/>
    <m/>
    <m/>
    <m/>
    <s v="Devuelta"/>
    <d v="2024-10-23T00:00:00"/>
    <d v="2024-12-02T00:00:00"/>
    <m/>
    <d v="2024-12-09T00:00:00"/>
    <n v="112"/>
    <s v="91-180"/>
    <n v="211638"/>
    <n v="211638"/>
    <n v="0"/>
    <n v="0"/>
    <n v="0"/>
    <n v="0"/>
    <n v="0"/>
    <n v="211638"/>
    <m/>
    <s v="se Devuelve factura la autorizacion 122300693166 esta provsional seben de gestionar con el area encargda de autorizaciones. se valida no hay autorizacion para servicio urgenica de 2024-10-19 al 2024-10-20"/>
    <m/>
    <m/>
    <n v="0"/>
    <n v="0"/>
    <n v="211638"/>
    <s v="DEVOLUCION"/>
    <s v="se Devuelve factura la autorizacion 122300693166 esta provsional seben de gestionar con el area encargda de autorizaciones. se valida no hay autorizacion para servicio urgenica de 2024-10-19 al 2024-10-20"/>
    <s v="AUTORIZACION"/>
    <s v="Servicios hospitalarios"/>
    <s v="Hospitalario"/>
    <m/>
    <n v="0"/>
    <n v="211638"/>
    <n v="0"/>
    <n v="0"/>
    <n v="0"/>
    <n v="0"/>
    <n v="0"/>
    <n v="0"/>
    <n v="0"/>
    <n v="0"/>
    <n v="0"/>
    <m/>
    <m/>
    <m/>
    <n v="0"/>
  </r>
  <r>
    <n v="891480000"/>
    <s v="COMFAMILIAR RISARALDA"/>
    <s v="EI0152382"/>
    <s v="'EI0152382', "/>
    <s v="891480000_EI0152382"/>
    <s v="EI01"/>
    <s v="2382"/>
    <d v="2024-12-12T00:00:00"/>
    <n v="66900"/>
    <s v="PEREIRA"/>
    <e v="#N/A"/>
    <x v="3"/>
    <n v="0"/>
    <m/>
    <m/>
    <m/>
    <m/>
    <s v="Devuelta"/>
    <d v="2024-11-28T00:00:00"/>
    <d v="2024-12-12T00:00:00"/>
    <m/>
    <d v="2024-12-13T00:00:00"/>
    <n v="108"/>
    <s v="91-180"/>
    <n v="66900"/>
    <n v="66900"/>
    <n v="0"/>
    <n v="0"/>
    <n v="0"/>
    <n v="0"/>
    <n v="0"/>
    <n v="66900"/>
    <m/>
    <s v="se devuelve radicacion no anexan soporte de pdf de la factura EI0152382"/>
    <m/>
    <m/>
    <n v="0"/>
    <n v="0"/>
    <n v="66900"/>
    <s v="DEVOLUCION"/>
    <s v="se devuelve radicacion no anexan soporte de pdf de la factura EI0152382"/>
    <s v="SOPORTE"/>
    <s v="Servicios ambulatorios"/>
    <s v="Ambulatorio"/>
    <m/>
    <n v="0"/>
    <n v="66900"/>
    <n v="0"/>
    <n v="0"/>
    <n v="0"/>
    <n v="0"/>
    <n v="0"/>
    <n v="0"/>
    <n v="0"/>
    <n v="0"/>
    <n v="0"/>
    <m/>
    <m/>
    <m/>
    <n v="0"/>
  </r>
  <r>
    <n v="891480000"/>
    <s v="COMFAMILIAR RISARALDA"/>
    <s v="EI0152383"/>
    <s v="'EI0152383', "/>
    <s v="891480000_EI0152383"/>
    <s v="EI01"/>
    <s v="2383"/>
    <d v="2024-12-12T00:00:00"/>
    <n v="62400"/>
    <s v="PEREIRA"/>
    <e v="#N/A"/>
    <x v="3"/>
    <n v="0"/>
    <m/>
    <m/>
    <m/>
    <m/>
    <s v="Devuelta"/>
    <d v="2024-11-28T00:00:00"/>
    <d v="2024-12-12T00:00:00"/>
    <m/>
    <d v="2024-12-13T00:00:00"/>
    <n v="108"/>
    <s v="91-180"/>
    <n v="66900"/>
    <n v="66900"/>
    <n v="0"/>
    <n v="0"/>
    <n v="0"/>
    <n v="0"/>
    <n v="0"/>
    <n v="66900"/>
    <m/>
    <s v="SE DEVUELVE RADICACION NO ANEXAN SOPORTE DE PDF DE LA FACTURA EI0152383"/>
    <m/>
    <m/>
    <n v="0"/>
    <n v="0"/>
    <n v="66900"/>
    <s v="DEVOLUCION"/>
    <s v="SE DEVUELVE RADICACION NO ANEXAN SOPORTE DE PDF DE LA FACTURA EI0152383"/>
    <s v="SOPORTE"/>
    <s v="Servicios ambulatorios"/>
    <s v="Ambulatorio"/>
    <m/>
    <n v="0"/>
    <n v="62400"/>
    <n v="0"/>
    <n v="0"/>
    <n v="0"/>
    <n v="0"/>
    <n v="0"/>
    <n v="0"/>
    <n v="0"/>
    <n v="0"/>
    <n v="0"/>
    <m/>
    <m/>
    <m/>
    <n v="0"/>
  </r>
  <r>
    <n v="891480000"/>
    <s v="COMFAMILIAR RISARALDA"/>
    <s v="EI0343982"/>
    <s v="'EI0343982', "/>
    <s v="891480000_EI0343982"/>
    <s v="EI03"/>
    <s v="3982"/>
    <d v="2024-12-12T00:00:00"/>
    <n v="66900"/>
    <s v="PEREIRA"/>
    <e v="#N/A"/>
    <x v="3"/>
    <n v="0"/>
    <m/>
    <m/>
    <m/>
    <m/>
    <s v="Devuelta"/>
    <d v="2024-12-02T00:00:00"/>
    <d v="2024-12-12T00:00:00"/>
    <m/>
    <d v="2024-12-17T00:00:00"/>
    <n v="104"/>
    <s v="91-180"/>
    <n v="66900"/>
    <n v="66900"/>
    <n v="0"/>
    <n v="0"/>
    <n v="0"/>
    <n v="0"/>
    <n v="0"/>
    <n v="66900"/>
    <m/>
    <s v="SE DEVUELVE FACTURA LA AUTORIZACION 122300667013 esta ya cancelada en la FACTURA EI0343990 "/>
    <m/>
    <m/>
    <n v="0"/>
    <n v="0"/>
    <n v="66900"/>
    <s v="DEVOLUCION"/>
    <s v="SE DEVUELVE FACTURA LA AUTORIZACION 122300667013 esta ya cancelada en la FACTURA EI0343990"/>
    <s v="AUTORIZACION"/>
    <s v="Servicios ambulatorios"/>
    <s v="Ambulatorio"/>
    <m/>
    <n v="0"/>
    <n v="66900"/>
    <n v="0"/>
    <n v="0"/>
    <n v="0"/>
    <n v="0"/>
    <n v="0"/>
    <n v="0"/>
    <n v="0"/>
    <n v="0"/>
    <n v="0"/>
    <m/>
    <m/>
    <m/>
    <n v="0"/>
  </r>
  <r>
    <n v="891480000"/>
    <s v="COMFAMILIAR RISARALDA"/>
    <s v="EI434108"/>
    <s v="'EI434108', "/>
    <s v="891480000_EI434108"/>
    <s v="EI43"/>
    <s v="108"/>
    <d v="2024-12-12T00:00:00"/>
    <n v="68705"/>
    <s v="PEREIRA"/>
    <e v="#N/A"/>
    <x v="3"/>
    <n v="0"/>
    <m/>
    <m/>
    <m/>
    <m/>
    <s v="Devuelta"/>
    <d v="2024-08-20T00:00:00"/>
    <d v="2024-12-12T00:00:00"/>
    <m/>
    <d v="2024-12-13T00:00:00"/>
    <n v="108"/>
    <s v="91-180"/>
    <n v="68705"/>
    <n v="68705"/>
    <n v="0"/>
    <n v="0"/>
    <n v="0"/>
    <n v="0"/>
    <n v="0"/>
    <n v="68705"/>
    <m/>
    <s v="se devuelve radicacion no anexan  soporte de pdf de la factura EI434108"/>
    <m/>
    <m/>
    <n v="0"/>
    <n v="0"/>
    <n v="68705"/>
    <s v="DEVOLUCION"/>
    <s v="se devuelve radicacion no anexan soporte de pdf de la factura EI434108"/>
    <s v="SOPORTE"/>
    <s v="Servicios hospitalarios"/>
    <s v="Hospitalario"/>
    <m/>
    <n v="0"/>
    <n v="68705"/>
    <n v="0"/>
    <n v="0"/>
    <n v="0"/>
    <n v="0"/>
    <n v="0"/>
    <n v="0"/>
    <n v="0"/>
    <n v="0"/>
    <n v="0"/>
    <m/>
    <m/>
    <m/>
    <n v="0"/>
  </r>
  <r>
    <n v="891480000"/>
    <s v="COMFAMILIAR RISARALDA"/>
    <s v="EI4610317"/>
    <s v="'EI4610317', "/>
    <s v="891480000_EI4610317"/>
    <s v="EI46"/>
    <s v="0317"/>
    <d v="2024-12-12T00:00:00"/>
    <n v="643318"/>
    <s v="PEREIRA"/>
    <e v="#N/A"/>
    <x v="3"/>
    <n v="0"/>
    <m/>
    <m/>
    <m/>
    <m/>
    <s v="Devuelta"/>
    <d v="2024-11-12T00:00:00"/>
    <d v="2024-12-12T00:00:00"/>
    <m/>
    <d v="2024-12-19T00:00:00"/>
    <n v="102"/>
    <s v="91-180"/>
    <n v="643318"/>
    <n v="643318"/>
    <n v="0"/>
    <n v="0"/>
    <n v="0"/>
    <n v="0"/>
    <n v="0"/>
    <n v="643318"/>
    <m/>
    <s v="SE DEVUELVE FACTURA NO ANEXAN SOPORTE DE PDF DE LA FACTURA EI4610317"/>
    <m/>
    <m/>
    <n v="0"/>
    <n v="0"/>
    <n v="643318"/>
    <s v="DEVOLUCION"/>
    <s v="SE DEVUELVE FACTURA NO ANEXAN SOPORTE DE PDF DE LA FACTURA EI4610317"/>
    <s v="SOPORTE"/>
    <s v="Servicios hospitalarios"/>
    <s v="Hospitalario"/>
    <m/>
    <n v="0"/>
    <n v="643318"/>
    <n v="0"/>
    <n v="0"/>
    <n v="0"/>
    <n v="0"/>
    <n v="0"/>
    <n v="0"/>
    <n v="0"/>
    <n v="0"/>
    <n v="0"/>
    <m/>
    <m/>
    <m/>
    <n v="0"/>
  </r>
  <r>
    <n v="891480000"/>
    <s v="COMFAMILIAR RISARALDA"/>
    <s v="EI509933"/>
    <s v="'EI509933', "/>
    <s v="891480000_EI509933"/>
    <s v="EI50"/>
    <s v="933"/>
    <d v="2024-12-12T00:00:00"/>
    <n v="34942733"/>
    <s v="PEREIRA"/>
    <e v="#N/A"/>
    <x v="3"/>
    <n v="0"/>
    <m/>
    <m/>
    <m/>
    <m/>
    <s v="Devuelta"/>
    <d v="2024-11-27T00:00:00"/>
    <d v="2024-12-12T00:00:00"/>
    <m/>
    <d v="2024-12-20T00:00:00"/>
    <n v="101"/>
    <s v="91-180"/>
    <n v="34942733"/>
    <n v="34942733"/>
    <n v="0"/>
    <n v="0"/>
    <n v="0"/>
    <n v="0"/>
    <n v="0"/>
    <n v="34942733"/>
    <m/>
    <s v="SE DEVUELVE RADICADO NO ANEXAN SOPORTE DE PDF DE LA FACTURA EI509933 SE ENVIA OBJECION MEDICA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7.356.492  "/>
    <m/>
    <m/>
    <n v="0"/>
    <n v="0"/>
    <n v="34942733"/>
    <s v="DEVOLUCION"/>
    <s v="SE DEVUELVE RADICADO NO ANEXAN SOPORTE DE PDF DE LA FACTURA EI509933 SE ENVIA OBJECION MEDICA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 7.356.492"/>
    <s v="SOPORTE"/>
    <s v="Servicios hospitalarios"/>
    <s v="Hospitalario"/>
    <m/>
    <n v="0"/>
    <n v="34942733"/>
    <n v="0"/>
    <n v="0"/>
    <n v="0"/>
    <n v="0"/>
    <n v="0"/>
    <n v="0"/>
    <n v="0"/>
    <n v="0"/>
    <n v="0"/>
    <m/>
    <m/>
    <m/>
    <n v="0"/>
  </r>
  <r>
    <n v="891480000"/>
    <s v="COMFAMILIAR RISARALDA"/>
    <s v="EJ2810770"/>
    <s v="'EJ2810770', "/>
    <s v="891480000_EJ2810770"/>
    <s v="EJ28"/>
    <s v="0770"/>
    <d v="2024-12-12T00:00:00"/>
    <n v="2137996"/>
    <s v="PEREIRA"/>
    <e v="#N/A"/>
    <x v="3"/>
    <n v="0"/>
    <m/>
    <m/>
    <m/>
    <m/>
    <s v="Devuelta"/>
    <d v="2024-12-06T00:00:00"/>
    <d v="2024-12-12T00:00:00"/>
    <m/>
    <d v="2024-12-13T00:00:00"/>
    <n v="108"/>
    <s v="91-180"/>
    <n v="2428596"/>
    <n v="2428596"/>
    <n v="0"/>
    <n v="290600"/>
    <n v="0"/>
    <n v="0"/>
    <n v="0"/>
    <n v="2428596"/>
    <m/>
    <s v="SE DEVUELVE RADICADO NO ANEXAN SOPORTE DE PDF DE LA FACTURA EJ2810770"/>
    <m/>
    <m/>
    <n v="0"/>
    <n v="0"/>
    <n v="2428596"/>
    <s v="DEVOLUCION"/>
    <s v="SE DEVUELVE RADICADO NO ANEXAN SOPORTE DE PDF DE LA FACTURA EJ2810770"/>
    <s v="SOPORTE"/>
    <s v="Servicios hospitalarios"/>
    <s v="Hospitalario"/>
    <m/>
    <n v="0"/>
    <n v="2137996"/>
    <n v="0"/>
    <n v="0"/>
    <n v="0"/>
    <n v="0"/>
    <n v="0"/>
    <n v="0"/>
    <n v="0"/>
    <n v="0"/>
    <n v="0"/>
    <m/>
    <m/>
    <m/>
    <n v="0"/>
  </r>
  <r>
    <n v="891480000"/>
    <s v="COMFAMILIAR RISARALDA"/>
    <s v="EI4271895"/>
    <s v="'EI4271895', "/>
    <s v="891480000_EI4271895"/>
    <s v="EI42"/>
    <s v="1895"/>
    <d v="2024-12-17T00:00:00"/>
    <n v="283302"/>
    <s v="PEREIRA"/>
    <e v="#N/A"/>
    <x v="3"/>
    <n v="0"/>
    <m/>
    <m/>
    <m/>
    <m/>
    <s v="Devuelta"/>
    <d v="2024-12-05T00:00:00"/>
    <d v="2025-01-02T00:00:00"/>
    <m/>
    <d v="2025-01-30T00:00:00"/>
    <n v="60"/>
    <s v="31-60"/>
    <n v="283302"/>
    <n v="283302"/>
    <n v="0"/>
    <n v="0"/>
    <n v="0"/>
    <n v="0"/>
    <n v="0"/>
    <n v="283302"/>
    <m/>
    <s v="se procede a realizar devolcuion ya que no anexan el sopporte de factura EI4271895  . validar y anexar los soportes respecctivos para la auditoria "/>
    <m/>
    <m/>
    <n v="0"/>
    <n v="0"/>
    <n v="283302"/>
    <s v="DEVOLUCION"/>
    <s v="se procede a realizar devolcuion ya que no anexan el sopporte de factura EI4271895 . validar y anexar los soportes respecctivos para la auditoria"/>
    <s v="SOPORTE"/>
    <s v="Servicios hospitalarios"/>
    <s v="Hospitalario"/>
    <m/>
    <n v="0"/>
    <n v="283302"/>
    <n v="0"/>
    <n v="0"/>
    <n v="0"/>
    <n v="0"/>
    <n v="0"/>
    <n v="0"/>
    <n v="0"/>
    <n v="0"/>
    <n v="0"/>
    <m/>
    <m/>
    <m/>
    <n v="0"/>
  </r>
  <r>
    <n v="891480000"/>
    <s v="COMFAMILIAR RISARALDA"/>
    <s v="EI434916"/>
    <s v="'EI434916', "/>
    <s v="891480000_EI434916"/>
    <s v="EI43"/>
    <s v="916"/>
    <d v="2024-12-17T00:00:00"/>
    <n v="36182"/>
    <s v="PEREIRA"/>
    <e v="#N/A"/>
    <x v="3"/>
    <n v="0"/>
    <m/>
    <m/>
    <m/>
    <m/>
    <s v="Devuelta"/>
    <d v="2024-11-29T00:00:00"/>
    <d v="2025-01-02T00:00:00"/>
    <m/>
    <d v="2025-01-28T00:00:00"/>
    <n v="62"/>
    <s v="61-90"/>
    <n v="36182"/>
    <n v="36182"/>
    <n v="0"/>
    <n v="0"/>
    <n v="0"/>
    <n v="0"/>
    <n v="0"/>
    <n v="36182"/>
    <m/>
    <s v="NO SE ADJUNTA SOPORTE DE LA FACTURA EI434916 "/>
    <m/>
    <m/>
    <n v="0"/>
    <n v="0"/>
    <n v="36182"/>
    <s v="DEVOLUCION"/>
    <s v="NO SE ADJUNTA SOPORTE DE LA FACTURA EI434916"/>
    <s v="SOPORTE"/>
    <s v="Servicios hospitalarios"/>
    <s v="Hospitalario"/>
    <m/>
    <n v="0"/>
    <n v="36182"/>
    <n v="0"/>
    <n v="0"/>
    <n v="0"/>
    <n v="0"/>
    <n v="0"/>
    <n v="0"/>
    <n v="0"/>
    <n v="0"/>
    <n v="0"/>
    <m/>
    <m/>
    <m/>
    <n v="0"/>
  </r>
  <r>
    <n v="891480000"/>
    <s v="COMFAMILIAR RISARALDA"/>
    <s v="EI4610688"/>
    <s v="'EI4610688', "/>
    <s v="891480000_EI4610688"/>
    <s v="EI46"/>
    <s v="0688"/>
    <d v="2024-12-17T00:00:00"/>
    <n v="63235"/>
    <s v="PEREIRA"/>
    <e v="#N/A"/>
    <x v="3"/>
    <n v="0"/>
    <m/>
    <m/>
    <m/>
    <m/>
    <s v="Devuelta"/>
    <d v="2024-12-10T00:00:00"/>
    <d v="2025-01-02T00:00:00"/>
    <m/>
    <d v="2025-01-30T00:00:00"/>
    <n v="60"/>
    <s v="31-60"/>
    <n v="63235"/>
    <n v="63235"/>
    <n v="0"/>
    <n v="0"/>
    <n v="0"/>
    <n v="0"/>
    <n v="0"/>
    <n v="63235"/>
    <m/>
    <s v="Se devuelve factura, consulta de urgencias  del 15 de octubre 2024  no autorizado, el NAP  122300689545    que  anexan corresponde  a una  hospitalización,  favor  confirmar si de  este ingreso por  urgencias  no se derivó en hospitalización  que  es lo  autorizado.    /JAM"/>
    <m/>
    <m/>
    <n v="0"/>
    <n v="0"/>
    <n v="63235"/>
    <s v="DEVOLUCION"/>
    <s v="Se devuelve factura, consulta de urgencias del 15 de octubre 2024 no autorizado, el NAP 122300689545 que anexan corresponde a una hospitalización, favor confirmar si de este ingreso por urgencias no se derivó en hospitalización que es lo autorizado. /JAM"/>
    <s v="AUTORIZACION"/>
    <s v="Servicios hospitalarios"/>
    <s v="Hospitalario"/>
    <m/>
    <n v="0"/>
    <n v="63235"/>
    <n v="0"/>
    <n v="0"/>
    <n v="0"/>
    <n v="0"/>
    <n v="0"/>
    <n v="0"/>
    <n v="0"/>
    <n v="0"/>
    <n v="0"/>
    <m/>
    <m/>
    <m/>
    <n v="0"/>
  </r>
  <r>
    <n v="891480000"/>
    <s v="COMFAMILIAR RISARALDA"/>
    <s v="EI0149929"/>
    <s v="'EI0149929', "/>
    <s v="891480000_EI0149929"/>
    <s v="EI01"/>
    <s v="9929"/>
    <d v="2025-01-02T00:00:00"/>
    <n v="66900"/>
    <s v="PEREIRA"/>
    <e v="#N/A"/>
    <x v="3"/>
    <n v="0"/>
    <m/>
    <m/>
    <m/>
    <m/>
    <s v="Devuelta"/>
    <d v="2024-10-02T00:00:00"/>
    <d v="2025-01-02T00:00:00"/>
    <m/>
    <d v="2025-01-28T00:00:00"/>
    <n v="62"/>
    <s v="61-90"/>
    <n v="66900"/>
    <n v="66900"/>
    <n v="0"/>
    <n v="0"/>
    <n v="0"/>
    <n v="0"/>
    <n v="0"/>
    <n v="66900"/>
    <m/>
    <s v="NO SE ADJUNTA SOPORTE DE LA FACTURA EI0149929 "/>
    <m/>
    <m/>
    <n v="0"/>
    <n v="0"/>
    <n v="66900"/>
    <s v="DEVOLUCION"/>
    <s v="NO SE ADJUNTA SOPORTE DE LA FACTURA EI0149929"/>
    <s v="SOPORTE"/>
    <s v="Servicios ambulatorios"/>
    <s v="Ambulatorio"/>
    <m/>
    <n v="0"/>
    <n v="66900"/>
    <n v="0"/>
    <n v="0"/>
    <n v="0"/>
    <n v="0"/>
    <n v="0"/>
    <n v="0"/>
    <n v="0"/>
    <n v="0"/>
    <n v="0"/>
    <m/>
    <m/>
    <m/>
    <n v="0"/>
  </r>
  <r>
    <n v="891480000"/>
    <s v="COMFAMILIAR RISARALDA"/>
    <s v="EI0152151"/>
    <s v="'EI0152151', "/>
    <s v="891480000_EI0152151"/>
    <s v="EI01"/>
    <s v="2151"/>
    <d v="2025-01-02T00:00:00"/>
    <n v="96831"/>
    <s v="PEREIRA"/>
    <e v="#N/A"/>
    <x v="3"/>
    <n v="0"/>
    <m/>
    <m/>
    <m/>
    <m/>
    <s v="Devuelta"/>
    <d v="2024-11-25T00:00:00"/>
    <d v="2025-01-02T00:00:00"/>
    <m/>
    <d v="2025-01-30T00:00:00"/>
    <n v="60"/>
    <s v="31-60"/>
    <n v="96831"/>
    <n v="96831"/>
    <n v="0"/>
    <n v="0"/>
    <n v="0"/>
    <n v="0"/>
    <n v="0"/>
    <n v="96831"/>
    <m/>
    <s v="SOPORTES  SE DEVUELVE FACTURA NO ANEXAN EL SOPORTE DEL PDF DE LA FACTURA. ANEXARLO PARA DARLE TRAMITE ALA FACTURA."/>
    <m/>
    <m/>
    <n v="0"/>
    <n v="0"/>
    <n v="96831"/>
    <s v="DEVOLUCION"/>
    <s v="SOPORTES SE DEVUELVE FACTURA NO ANEXAN EL SOPORTE DEL PDF DE LA FACTURA. ANEXARLO PARA DARLE TRAMITE ALA FACTURA."/>
    <s v="SOPORTE"/>
    <s v="Servicios ambulatorios"/>
    <s v="Ambulatorio"/>
    <m/>
    <n v="0"/>
    <n v="96831"/>
    <n v="0"/>
    <n v="0"/>
    <n v="0"/>
    <n v="0"/>
    <n v="0"/>
    <n v="0"/>
    <n v="0"/>
    <n v="0"/>
    <n v="0"/>
    <m/>
    <m/>
    <m/>
    <n v="0"/>
  </r>
  <r>
    <n v="891480000"/>
    <s v="COMFAMILIAR RISARALDA"/>
    <s v="EI0152343"/>
    <s v="'EI0152343', "/>
    <s v="891480000_EI0152343"/>
    <s v="EI01"/>
    <s v="2343"/>
    <d v="2025-01-02T00:00:00"/>
    <n v="115832"/>
    <s v="PEREIRA"/>
    <e v="#N/A"/>
    <x v="3"/>
    <n v="0"/>
    <m/>
    <m/>
    <m/>
    <m/>
    <s v="Devuelta"/>
    <d v="2024-11-27T00:00:00"/>
    <d v="2025-01-02T00:00:00"/>
    <m/>
    <d v="2025-01-30T00:00:00"/>
    <n v="60"/>
    <s v="31-60"/>
    <n v="127432"/>
    <n v="127432"/>
    <n v="0"/>
    <n v="0"/>
    <n v="0"/>
    <n v="0"/>
    <n v="0"/>
    <n v="127432"/>
    <m/>
    <s v="soportes  se devuelve factura con soportes completos al validar los datos de la factura ,no se evidencia el pdf de la factura y el detalle ,anexar los soportes para darle tramite ala factura."/>
    <m/>
    <m/>
    <n v="0"/>
    <n v="0"/>
    <n v="127432"/>
    <s v="DEVOLUCION"/>
    <s v="soportes se devuelve factura con soportes completos al validar los datos de la factura ,no se evidencia el pdf de la factura y el detalle ,anexar los soportes para darle tramite ala factura."/>
    <s v="SOPORTE"/>
    <s v="Servicios ambulatorios"/>
    <s v="Ambulatorio"/>
    <m/>
    <n v="0"/>
    <n v="115832"/>
    <n v="0"/>
    <n v="0"/>
    <n v="0"/>
    <n v="0"/>
    <n v="0"/>
    <n v="0"/>
    <n v="0"/>
    <n v="0"/>
    <n v="0"/>
    <m/>
    <m/>
    <m/>
    <n v="0"/>
  </r>
  <r>
    <n v="891480000"/>
    <s v="COMFAMILIAR RISARALDA"/>
    <s v="EI0151848"/>
    <s v="'EI0151848', "/>
    <s v="891480000_EI0151848"/>
    <s v="EI01"/>
    <s v="1848"/>
    <d v="2025-01-13T00:00:00"/>
    <n v="66900"/>
    <s v="PEREIRA"/>
    <e v="#N/A"/>
    <x v="3"/>
    <n v="0"/>
    <m/>
    <m/>
    <m/>
    <m/>
    <s v="Devuelta"/>
    <d v="2024-11-18T00:00:00"/>
    <d v="2025-01-13T00:00:00"/>
    <m/>
    <d v="2025-01-30T00:00:00"/>
    <n v="60"/>
    <s v="31-60"/>
    <n v="66900"/>
    <n v="66900"/>
    <n v="0"/>
    <n v="0"/>
    <n v="0"/>
    <n v="0"/>
    <n v="0"/>
    <n v="66900"/>
    <m/>
    <s v="Se devuelve factura,   favor  anexar  factura y detalle de servicios  facturados  /JAM"/>
    <m/>
    <m/>
    <n v="0"/>
    <n v="0"/>
    <n v="66900"/>
    <s v="DEVOLUCION"/>
    <s v="Se devuelve factura, favor anexar factura y detalle de servicios facturados /JAM"/>
    <s v="FACTURACION"/>
    <s v="Servicios ambulatorios"/>
    <s v="Ambulatorio"/>
    <m/>
    <n v="0"/>
    <n v="66900"/>
    <n v="0"/>
    <n v="0"/>
    <n v="0"/>
    <n v="0"/>
    <n v="0"/>
    <n v="0"/>
    <n v="0"/>
    <n v="0"/>
    <n v="0"/>
    <m/>
    <m/>
    <m/>
    <n v="0"/>
  </r>
  <r>
    <n v="891480000"/>
    <s v="COMFAMILIAR RISARALDA"/>
    <s v="EI0152921"/>
    <s v="'EI0152921', "/>
    <s v="891480000_EI0152921"/>
    <s v="EI01"/>
    <s v="2921"/>
    <d v="2025-01-13T00:00:00"/>
    <n v="62400"/>
    <s v="PEREIRA"/>
    <e v="#N/A"/>
    <x v="3"/>
    <n v="0"/>
    <m/>
    <m/>
    <m/>
    <m/>
    <s v="Devuelta"/>
    <d v="2024-12-12T00:00:00"/>
    <d v="2025-01-13T00:00:00"/>
    <m/>
    <d v="2025-01-30T00:00:00"/>
    <n v="60"/>
    <s v="31-60"/>
    <n v="66900"/>
    <n v="66900"/>
    <n v="0"/>
    <n v="4500"/>
    <n v="0"/>
    <n v="0"/>
    <n v="0"/>
    <n v="66900"/>
    <m/>
    <s v="Se devuelve,  favor  anexar la factura correspondiente  EI0152921,   favor  cargar la  respectiva autorización en los RIPS    /JAM"/>
    <m/>
    <m/>
    <n v="0"/>
    <n v="0"/>
    <n v="66900"/>
    <s v="DEVOLUCION"/>
    <s v="Se devuelve, favor anexar la factura correspondiente EI0152921, favor cargar la respectiva autorización en los RIPS /JAM"/>
    <s v="AUTORIZACION"/>
    <s v="Servicios ambulatorios"/>
    <s v="Ambulatorio"/>
    <m/>
    <n v="0"/>
    <n v="62400"/>
    <n v="0"/>
    <n v="0"/>
    <n v="0"/>
    <n v="0"/>
    <n v="0"/>
    <n v="0"/>
    <n v="0"/>
    <n v="0"/>
    <n v="0"/>
    <m/>
    <m/>
    <m/>
    <n v="0"/>
  </r>
  <r>
    <n v="891480000"/>
    <s v="COMFAMILIAR RISARALDA"/>
    <s v="EI4272008"/>
    <s v="'EI4272008', "/>
    <s v="891480000_EI4272008"/>
    <s v="EI42"/>
    <s v="2008"/>
    <d v="2025-01-14T00:00:00"/>
    <n v="190248"/>
    <s v="PEREIRA"/>
    <e v="#N/A"/>
    <x v="3"/>
    <n v="0"/>
    <m/>
    <m/>
    <m/>
    <m/>
    <s v="Devuelta"/>
    <d v="2024-12-10T00:00:00"/>
    <d v="2025-01-14T00:00:00"/>
    <m/>
    <d v="2025-01-30T00:00:00"/>
    <n v="60"/>
    <s v="31-60"/>
    <n v="190248"/>
    <n v="190248"/>
    <n v="0"/>
    <n v="0"/>
    <n v="0"/>
    <n v="0"/>
    <n v="0"/>
    <n v="190248"/>
    <m/>
    <s v="SE DEVUELVE FACTURA POR QUE NO ANEXAN EL PDF ,DE LA FACTURA. ANEXARLO PARA DARLE TRAMITE ALA FACTURA."/>
    <m/>
    <m/>
    <n v="0"/>
    <n v="0"/>
    <n v="190248"/>
    <s v="DEVOLUCION"/>
    <s v="SE DEVUELVE FACTURA POR QUE NO ANEXAN EL PDF ,DE LA FACTURA. ANEXARLO PARA DARLE TRAMITE ALA FACTURA."/>
    <s v="FACTURACION"/>
    <s v="Servicios hospitalarios"/>
    <s v="Hospitalario"/>
    <m/>
    <n v="0"/>
    <n v="190248"/>
    <n v="0"/>
    <n v="0"/>
    <n v="0"/>
    <n v="0"/>
    <n v="0"/>
    <n v="0"/>
    <n v="0"/>
    <n v="0"/>
    <n v="0"/>
    <m/>
    <m/>
    <m/>
    <n v="0"/>
  </r>
  <r>
    <n v="891480000"/>
    <s v="COMFAMILIAR RISARALDA"/>
    <s v="EI4272130"/>
    <s v="'EI4272130', "/>
    <s v="891480000_EI4272130"/>
    <s v="EI42"/>
    <s v="2130"/>
    <d v="2025-01-14T00:00:00"/>
    <n v="339424"/>
    <s v="PEREIRA"/>
    <e v="#N/A"/>
    <x v="3"/>
    <n v="0"/>
    <m/>
    <m/>
    <m/>
    <m/>
    <s v="Devuelta"/>
    <d v="2024-12-13T00:00:00"/>
    <d v="2025-01-14T00:00:00"/>
    <m/>
    <d v="2025-01-28T00:00:00"/>
    <n v="62"/>
    <s v="61-90"/>
    <n v="339424"/>
    <n v="339424"/>
    <n v="0"/>
    <n v="0"/>
    <n v="0"/>
    <n v="0"/>
    <n v="0"/>
    <n v="339424"/>
    <m/>
    <s v="NO SE ADJUNTA SOPORTE DE LA FACTURA EI4272130 "/>
    <m/>
    <m/>
    <n v="0"/>
    <n v="0"/>
    <n v="339424"/>
    <s v="DEVOLUCION"/>
    <s v="NO SE ADJUNTA SOPORTE DE LA FACTURA EI4272130"/>
    <s v="SOPORTE"/>
    <s v="Servicios hospitalarios"/>
    <s v="Hospitalario"/>
    <m/>
    <n v="0"/>
    <n v="339424"/>
    <n v="0"/>
    <n v="0"/>
    <n v="0"/>
    <n v="0"/>
    <n v="0"/>
    <n v="0"/>
    <n v="0"/>
    <n v="0"/>
    <n v="0"/>
    <m/>
    <m/>
    <m/>
    <n v="0"/>
  </r>
  <r>
    <n v="891480000"/>
    <s v="COMFAMILIAR RISARALDA"/>
    <s v="EI4272286"/>
    <s v="'EI4272286', "/>
    <s v="891480000_EI4272286"/>
    <s v="EI42"/>
    <s v="2286"/>
    <d v="2025-01-14T00:00:00"/>
    <n v="249106"/>
    <s v="PEREIRA"/>
    <e v="#N/A"/>
    <x v="3"/>
    <n v="0"/>
    <m/>
    <m/>
    <m/>
    <m/>
    <s v="Devuelta"/>
    <d v="2024-12-24T00:00:00"/>
    <d v="2025-01-14T00:00:00"/>
    <m/>
    <d v="2025-01-30T00:00:00"/>
    <n v="60"/>
    <s v="31-60"/>
    <n v="249106"/>
    <n v="249106"/>
    <n v="0"/>
    <n v="0"/>
    <n v="0"/>
    <n v="0"/>
    <n v="0"/>
    <n v="249106"/>
    <m/>
    <s v="se procede a realizar devolución ya que no presenta autorización de los servicios prestados. se recuerda al prestador que debe anexar los soportes del envio anexo tecnico 2 que solicita con el area encargada autorizacionescap@epsdelagente.com.co  "/>
    <m/>
    <m/>
    <n v="0"/>
    <n v="0"/>
    <n v="249106"/>
    <s v="DEVOLUCION"/>
    <s v="se procede a realizar devolución ya que no presenta autorización de los servicios prestados. se recuerda al prestador que debe anexar los soportes del envio anexo tecnico 2 que solicita con el area encargada autorizacionescap@epsdelagente.com.co"/>
    <s v="SOPORTE"/>
    <s v="Servicios hospitalarios"/>
    <s v="Hospitalario"/>
    <m/>
    <n v="0"/>
    <n v="249106"/>
    <n v="0"/>
    <n v="0"/>
    <n v="0"/>
    <n v="0"/>
    <n v="0"/>
    <n v="0"/>
    <n v="0"/>
    <n v="0"/>
    <n v="0"/>
    <m/>
    <m/>
    <m/>
    <n v="0"/>
  </r>
  <r>
    <n v="891480000"/>
    <s v="COMFAMILIAR RISARALDA"/>
    <s v="EI442571"/>
    <s v="'EI442571', "/>
    <s v="891480000_EI442571"/>
    <s v="EI44"/>
    <s v="571"/>
    <d v="2025-01-14T00:00:00"/>
    <n v="64289"/>
    <s v="PEREIRA"/>
    <e v="#N/A"/>
    <x v="3"/>
    <n v="0"/>
    <m/>
    <m/>
    <m/>
    <m/>
    <s v="Devuelta"/>
    <d v="2024-10-17T00:00:00"/>
    <d v="2025-01-14T00:00:00"/>
    <m/>
    <d v="2025-01-30T00:00:00"/>
    <n v="60"/>
    <s v="31-60"/>
    <n v="64289"/>
    <n v="64289"/>
    <n v="0"/>
    <n v="0"/>
    <n v="0"/>
    <n v="0"/>
    <n v="0"/>
    <n v="64289"/>
    <m/>
    <s v="Se devuelve factura,   servicio del 24 de agosto 2024  No  autorizado, no se evidencia  solicitud de autorización a la CAP,   no hay  autorización cargada en los  RIPS cargada en los RIPS.  no hay  claridad cual  es  el servicio facturado  no se  evidencia  CUPS  en el detalle de cargos     /JAM"/>
    <m/>
    <m/>
    <n v="0"/>
    <n v="0"/>
    <n v="64289"/>
    <s v="DEVOLUCION"/>
    <s v="Se devuelve factura, servicio del 24 de agosto 2024 No autorizado, no se evidencia solicitud de autorización a la CAP, no hay autorización cargada en los RIPS cargada en los RIPS. no hay claridad cual es el servicio facturado no se evidencia CUPS en el detalle de cargos /JAM"/>
    <s v="AUTORIZACION"/>
    <s v="Servicios hospitalarios"/>
    <s v="Hospitalario"/>
    <m/>
    <n v="0"/>
    <n v="64289"/>
    <n v="0"/>
    <n v="0"/>
    <n v="0"/>
    <n v="0"/>
    <n v="0"/>
    <n v="0"/>
    <n v="0"/>
    <n v="0"/>
    <n v="0"/>
    <m/>
    <m/>
    <m/>
    <n v="0"/>
  </r>
  <r>
    <n v="891480000"/>
    <s v="COMFAMILIAR RISARALDA"/>
    <s v="EI5010051"/>
    <s v="'EI5010051', "/>
    <s v="891480000_EI5010051"/>
    <s v="EI50"/>
    <s v="0051"/>
    <d v="2025-01-14T00:00:00"/>
    <n v="250171"/>
    <s v="PEREIRA"/>
    <e v="#N/A"/>
    <x v="3"/>
    <n v="0"/>
    <m/>
    <m/>
    <m/>
    <m/>
    <s v="Devuelta"/>
    <d v="2024-12-22T00:00:00"/>
    <d v="2025-01-14T00:00:00"/>
    <m/>
    <d v="2025-01-30T00:00:00"/>
    <n v="60"/>
    <s v="31-60"/>
    <n v="250171"/>
    <n v="250171"/>
    <n v="0"/>
    <n v="0"/>
    <n v="0"/>
    <n v="0"/>
    <n v="0"/>
    <n v="250171"/>
    <m/>
    <s v="se procede a realizar devolución ya que no cuenta con autorización para los servicios prestados, debe comunicarse con el area encargada autorizacionescap@epsdelagente.com.co  "/>
    <m/>
    <m/>
    <n v="0"/>
    <n v="0"/>
    <n v="250171"/>
    <s v="DEVOLUCION"/>
    <s v="se procede a realizar devolución ya que no cuenta con autorización para los servicios prestados, debe comunicarse con el area encargada autorizacionescap@epsdelagente.com.co"/>
    <s v="AUTORIZACION"/>
    <s v="Servicios hospitalarios"/>
    <s v="Hospitalario"/>
    <m/>
    <n v="0"/>
    <n v="250171"/>
    <n v="0"/>
    <n v="0"/>
    <n v="0"/>
    <n v="0"/>
    <n v="0"/>
    <n v="0"/>
    <n v="0"/>
    <n v="0"/>
    <n v="0"/>
    <m/>
    <m/>
    <m/>
    <n v="0"/>
  </r>
  <r>
    <n v="891480000"/>
    <s v="COMFAMILIAR RISARALDA"/>
    <s v="EJ217886"/>
    <s v="'EJ217886', "/>
    <s v="891480000_EJ217886"/>
    <s v="EJ21"/>
    <s v="886"/>
    <d v="2025-01-14T00:00:00"/>
    <n v="253144"/>
    <s v="PEREIRA"/>
    <e v="#N/A"/>
    <x v="3"/>
    <n v="0"/>
    <m/>
    <m/>
    <m/>
    <m/>
    <s v="Devuelta"/>
    <d v="2024-12-25T00:00:00"/>
    <d v="2025-01-14T00:00:00"/>
    <m/>
    <d v="2025-01-30T00:00:00"/>
    <n v="60"/>
    <s v="31-60"/>
    <n v="253144"/>
    <n v="253144"/>
    <n v="0"/>
    <n v="0"/>
    <n v="0"/>
    <n v="0"/>
    <n v="0"/>
    <n v="253144"/>
    <m/>
    <s v="se procede a realizar devolución ya que no cuenta con autorización para los servicios prestados . la autorización que cargan en los rips 122300706223  pertenece a un servicio  de CIRCUNCISIÓN SOD la cual estaba programada para el dia 19/12/24  favor comunicarse con el area encargada para la solicitud de autorización de los servicios prestados autorizacionescap@epsdelagente.com.co   "/>
    <m/>
    <m/>
    <n v="0"/>
    <n v="0"/>
    <n v="253144"/>
    <s v="DEVOLUCION"/>
    <s v="se procede a realizar devolución ya que no cuenta con autorización para los servicios prestados . la autorización que cargan en los rips 122300706223 pertenece a un servicio de CIRCUNCISIÓN SOD la cual estaba programada para el dia 19/12/24 favor comunicarse con el area encargada para la solicitud de autorización de los servicios prestados autorizacionescap@epsdelagente.com.co"/>
    <s v="AUTORIZACION"/>
    <s v="Servicios hospitalarios"/>
    <s v="Hospitalario"/>
    <m/>
    <n v="0"/>
    <n v="253144"/>
    <n v="0"/>
    <n v="0"/>
    <n v="0"/>
    <n v="0"/>
    <n v="0"/>
    <n v="0"/>
    <n v="0"/>
    <n v="0"/>
    <n v="0"/>
    <m/>
    <m/>
    <m/>
    <n v="0"/>
  </r>
  <r>
    <n v="891480000"/>
    <s v="COMFAMILIAR RISARALDA"/>
    <s v="EJ46161"/>
    <s v="'EJ46161', "/>
    <s v="891480000_EJ46161"/>
    <s v="EJ46"/>
    <s v="61"/>
    <d v="2025-01-14T00:00:00"/>
    <n v="29504"/>
    <s v="PEREIRA"/>
    <e v="#N/A"/>
    <x v="3"/>
    <n v="0"/>
    <m/>
    <m/>
    <m/>
    <m/>
    <s v="Devuelta"/>
    <d v="2024-10-30T00:00:00"/>
    <d v="2025-01-14T00:00:00"/>
    <m/>
    <d v="2025-01-30T00:00:00"/>
    <n v="60"/>
    <s v="31-60"/>
    <n v="29504"/>
    <n v="29504"/>
    <n v="0"/>
    <n v="0"/>
    <n v="0"/>
    <n v="0"/>
    <n v="0"/>
    <n v="29504"/>
    <m/>
    <s v="891480000 CAJA DE COMPENSACION FAMILIAR DE RISARALDA COMFAMILIAR RISARALDA. AUT/ Se devuelve factura servicios Urgencias del 5 abril  2024  NO autorizado;   Favor solicitar  Autorización final a los correos: capautorizaciones@epsdelagente.com.co autorizacionescap@epsdelagente.com.co No se evidencia autorización  Final de servicios cargada en los RIPS  /JAM"/>
    <m/>
    <m/>
    <n v="0"/>
    <n v="0"/>
    <n v="29504"/>
    <s v="DEVOLUCION"/>
    <s v="891480000 CAJA DE COMPENSACION FAMILIAR DE RISARALDA COMFAMILIAR RISARALDA. AUT/ Se devuelve factura servicios Urgencias del 5 abril 2024 NO autorizado; Favor solicitar Autorización final a los correos: capautorizaciones@epsdelagente.com.co autorizacionescap@epsdelagente.com.co No se evidencia autorización Final de servicios cargada en los RIPS /JAM"/>
    <s v="AUTORIZACION"/>
    <s v="Servicios hospitalarios"/>
    <s v="Hospitalario"/>
    <m/>
    <n v="0"/>
    <n v="29504"/>
    <n v="0"/>
    <n v="0"/>
    <n v="0"/>
    <n v="0"/>
    <n v="0"/>
    <n v="0"/>
    <n v="0"/>
    <n v="0"/>
    <n v="0"/>
    <m/>
    <m/>
    <m/>
    <n v="0"/>
  </r>
  <r>
    <n v="891480000"/>
    <s v="COMFAMILIAR RISARALDA"/>
    <s v="EI0150523"/>
    <s v="'EI0150523', "/>
    <s v="891480000_EI0150523"/>
    <s v="EI01"/>
    <s v="0523"/>
    <d v="2025-01-15T00:00:00"/>
    <n v="221439"/>
    <s v="PEREIRA"/>
    <e v="#N/A"/>
    <x v="3"/>
    <n v="0"/>
    <m/>
    <m/>
    <m/>
    <m/>
    <s v="Devuelta"/>
    <d v="2024-10-16T00:00:00"/>
    <d v="2025-01-15T00:00:00"/>
    <m/>
    <d v="2025-01-30T00:00:00"/>
    <n v="60"/>
    <s v="31-60"/>
    <n v="221439"/>
    <n v="221439"/>
    <n v="0"/>
    <n v="0"/>
    <n v="0"/>
    <n v="0"/>
    <n v="0"/>
    <n v="221439"/>
    <m/>
    <s v="se procede a realizar devolucion por soportes incompletos no anexan factura EI0150523 pdf  validar y cargar los soportes respectivos "/>
    <m/>
    <m/>
    <n v="0"/>
    <n v="0"/>
    <n v="221439"/>
    <s v="DEVOLUCION"/>
    <s v="se procede a realizar devolucion por soportes incompletos no anexan factura EI0150523 pdf validar y cargar los soportes respectivos"/>
    <s v="SOPORTE"/>
    <s v="Servicios ambulatorios"/>
    <s v="Ambulatorio"/>
    <m/>
    <n v="0"/>
    <n v="221439"/>
    <n v="0"/>
    <n v="0"/>
    <n v="0"/>
    <n v="0"/>
    <n v="0"/>
    <n v="0"/>
    <n v="0"/>
    <n v="0"/>
    <n v="0"/>
    <m/>
    <m/>
    <m/>
    <n v="0"/>
  </r>
  <r>
    <n v="891480000"/>
    <s v="COMFAMILIAR RISARALDA"/>
    <s v="EI2843247"/>
    <s v="'EI2843247', "/>
    <s v="891480000_EI2843247"/>
    <s v="EI28"/>
    <s v="3247"/>
    <d v="2025-01-15T00:00:00"/>
    <n v="90359"/>
    <s v="PEREIRA"/>
    <e v="#N/A"/>
    <x v="3"/>
    <n v="0"/>
    <m/>
    <m/>
    <m/>
    <m/>
    <s v="Devuelta"/>
    <d v="2024-12-18T00:00:00"/>
    <d v="2025-01-15T00:00:00"/>
    <m/>
    <d v="2025-01-30T00:00:00"/>
    <n v="60"/>
    <s v="31-60"/>
    <n v="90359"/>
    <n v="90359"/>
    <n v="0"/>
    <n v="0"/>
    <n v="0"/>
    <n v="0"/>
    <n v="0"/>
    <n v="90359"/>
    <m/>
    <s v="se procede a realizar devolucion. los soportes aca anexados autorizacion 122300714108 son los mismos anexados en la factura EJ0826993 la cual ya fue finalizada paciente NOMBRE:JAIME DE JESUS HERNANDEZ PANIAGUA TIPO DOCUMENTO: CC 4464009"/>
    <m/>
    <m/>
    <n v="0"/>
    <n v="0"/>
    <n v="90359"/>
    <s v="DEVOLUCION"/>
    <s v="se procede a realizar devolucion. los soportes aca anexados autorizacion 122300714108 son los mismos anexados en la factura EJ0826993 la cual ya fue finalizada paciente NOMBRE:JAIME DE JESUS HERNANDEZ PANIAGUA TIPO DOCUMENTO: CC 4464009"/>
    <s v="SOPORTE"/>
    <s v="Servicios ambulatorios"/>
    <s v="Ambulatorio"/>
    <m/>
    <n v="0"/>
    <n v="90359"/>
    <n v="0"/>
    <n v="0"/>
    <n v="0"/>
    <n v="0"/>
    <n v="0"/>
    <n v="0"/>
    <n v="0"/>
    <n v="0"/>
    <n v="0"/>
    <m/>
    <m/>
    <m/>
    <n v="0"/>
  </r>
  <r>
    <n v="891480000"/>
    <s v="COMFAMILIAR RISARALDA"/>
    <s v="EI0148824"/>
    <s v="'EI0148824', "/>
    <s v="891480000_EI0148824"/>
    <s v="EI01"/>
    <s v="8824"/>
    <d v="2025-01-16T00:00:00"/>
    <n v="66900"/>
    <s v="PEREIRA"/>
    <e v="#N/A"/>
    <x v="3"/>
    <n v="0"/>
    <m/>
    <m/>
    <m/>
    <m/>
    <s v="Devuelta"/>
    <d v="2024-09-05T00:00:00"/>
    <d v="2025-02-03T00:00:00"/>
    <m/>
    <d v="2025-02-05T00:00:00"/>
    <n v="54"/>
    <s v="31-60"/>
    <n v="66900"/>
    <n v="66900"/>
    <n v="0"/>
    <n v="0"/>
    <n v="0"/>
    <n v="0"/>
    <n v="0"/>
    <n v="66900"/>
    <m/>
    <s v="SE DEVUELVE RADICADO NO ANEXAN SOPORTE DE PDF DE LA FACTURA EI0148824 SOLO ANEXAN AUTORIZACION Y H.CLINICA  REVISAR Y ANEXAR TODOS LOS SOPORTES COMPLETOS PARA PODER REALIZAR LA AUDITORIA DE LA CUENTA"/>
    <m/>
    <m/>
    <n v="0"/>
    <n v="0"/>
    <n v="66900"/>
    <s v="DEVOLUCION"/>
    <s v="SE DEVUELVE RADICADO NO ANEXAN SOPORTE DE PDF DE LA FACTURA EI0148824 SOLO ANEXAN AUTORIZACION Y H.CLINICA REVISAR Y ANEXAR TODOS LOS SOPORTES COMPLETOS PARA PODER REALIZAR LA AUDITORIA DE LA CUENTA"/>
    <s v="AUTORIZACION"/>
    <s v="Servicios ambulatorios"/>
    <s v="Ambulatorio"/>
    <m/>
    <n v="0"/>
    <n v="66900"/>
    <n v="0"/>
    <n v="0"/>
    <n v="0"/>
    <n v="0"/>
    <n v="0"/>
    <n v="0"/>
    <n v="0"/>
    <n v="0"/>
    <n v="0"/>
    <m/>
    <m/>
    <m/>
    <n v="0"/>
  </r>
  <r>
    <n v="891480000"/>
    <s v="COMFAMILIAR RISARALDA"/>
    <s v="EI2843297"/>
    <s v="'EI2843297', "/>
    <s v="891480000_EI2843297"/>
    <s v="EI28"/>
    <s v="3297"/>
    <d v="2025-01-16T00:00:00"/>
    <n v="66900"/>
    <s v="PEREIRA"/>
    <e v="#N/A"/>
    <x v="3"/>
    <n v="0"/>
    <m/>
    <m/>
    <m/>
    <m/>
    <s v="Devuelta"/>
    <d v="2024-12-19T00:00:00"/>
    <d v="2025-02-03T00:00:00"/>
    <m/>
    <d v="2025-02-05T00:00:00"/>
    <n v="54"/>
    <s v="31-60"/>
    <n v="66900"/>
    <n v="66900"/>
    <n v="0"/>
    <n v="0"/>
    <n v="0"/>
    <n v="0"/>
    <n v="0"/>
    <n v="66900"/>
    <m/>
    <s v="Se Devuelve factura la Autorizacion 122300652194 esta ya cancelada en la factura EI0151893 "/>
    <m/>
    <m/>
    <n v="0"/>
    <n v="0"/>
    <n v="66900"/>
    <s v="DEVOLUCION"/>
    <s v="Se Devuelve factura la Autorizacion 122300652194 esta ya cancelada en la factura EI0151893"/>
    <s v="AUTORIZACION"/>
    <s v="Servicios ambulatorios"/>
    <s v="Ambulatorio"/>
    <m/>
    <n v="0"/>
    <n v="66900"/>
    <n v="0"/>
    <n v="0"/>
    <n v="0"/>
    <n v="0"/>
    <n v="0"/>
    <n v="0"/>
    <n v="0"/>
    <n v="0"/>
    <n v="0"/>
    <m/>
    <m/>
    <m/>
    <n v="0"/>
  </r>
  <r>
    <n v="891480000"/>
    <s v="COMFAMILIAR RISARALDA"/>
    <s v="EI609683"/>
    <s v="'EI609683', "/>
    <s v="891480000_EI609683"/>
    <s v="EI60"/>
    <s v="683"/>
    <d v="2024-07-31T00:00:00"/>
    <n v="5304737"/>
    <s v="PEREIRA"/>
    <s v="Factura devuelta"/>
    <x v="4"/>
    <n v="0"/>
    <m/>
    <m/>
    <m/>
    <m/>
    <s v="Para auditoria de pertinencia"/>
    <d v="2024-07-11T00:00:00"/>
    <d v="2025-04-01T00:00:00"/>
    <m/>
    <m/>
    <n v="-1"/>
    <s v="Corriente"/>
    <n v="5304737"/>
    <n v="5304737"/>
    <n v="0"/>
    <n v="0"/>
    <n v="0"/>
    <n v="0"/>
    <n v="0"/>
    <n v="0"/>
    <m/>
    <m/>
    <m/>
    <m/>
    <n v="0"/>
    <n v="0"/>
    <n v="5304737"/>
    <s v="DEVOLUCION"/>
    <s v="Se Devuelve factura no hay autorizacion gestionar con el area encargda de autorizaciones SERVICIO 6 julio 2024 al 9 julio 2024 la aut que hay esta provisional deben de gestionar la final. se relaiza objecion adm $ 9800 mascara de oxigeno no factuable incluido en estancia. Aud Medica sin obj."/>
    <s v="AUTORIZACION"/>
    <s v="Servicios hospitalarios"/>
    <s v="Hospitalario"/>
    <m/>
    <n v="0"/>
    <n v="0"/>
    <n v="0"/>
    <n v="0"/>
    <n v="0"/>
    <n v="0"/>
    <n v="0"/>
    <n v="5304737"/>
    <n v="0"/>
    <n v="0"/>
    <n v="0"/>
    <m/>
    <m/>
    <m/>
    <n v="0"/>
  </r>
  <r>
    <n v="891480000"/>
    <s v="COMFAMILIAR RISARALDA"/>
    <s v="EI509923"/>
    <s v="'EI509923', "/>
    <s v="891480000_EI509923"/>
    <s v="EI50"/>
    <s v="923"/>
    <d v="2024-12-03T00:00:00"/>
    <n v="66355683"/>
    <s v="PEREIRA"/>
    <s v="Factura devuelta"/>
    <x v="4"/>
    <n v="0"/>
    <m/>
    <m/>
    <m/>
    <m/>
    <s v="Para auditoria de pertinencia"/>
    <d v="2024-11-25T00:00:00"/>
    <d v="2025-04-01T00:00:00"/>
    <m/>
    <m/>
    <n v="-1"/>
    <s v="Corriente"/>
    <n v="66693683"/>
    <n v="66693683"/>
    <n v="0"/>
    <n v="0"/>
    <n v="0"/>
    <n v="0"/>
    <n v="0"/>
    <n v="0"/>
    <m/>
    <m/>
    <m/>
    <m/>
    <n v="0"/>
    <n v="0"/>
    <n v="66693683"/>
    <s v="DEVOLUCION"/>
    <s v="SE DEVIUELVE RADICADO NO ANEXAN SOPORTE DE PDF DE LA FACTURA EI509923 SE REALIZA OBJECION MEDICA $ 7.356.492 601 SE OBJETA 10A002, CANTIDAD 3, LOS DIAS 1-2-3 DE OCTUBRE DE 2024. PACIENTRE CON INOPORTUNIDAD PARA CPRE, SE SOLICITO EL DIA 30 SE SEPTIEMBRE Y SE REALIZA EL DIA 04 DE OCTUBRE $ 1.113.315 602 SE OBJETA 890602, CANTIDAD 3, LOS DIAS 1-2-3 DE OCTUBRE DE 2024. PACIENTRE CON INOPORTUNIDAD PARA CPRE, SE SOLICITO EL DIA 30 SE SEPTIEMBRE Y SE REALIZA EL DIA 04 DE OCTUBRE $ 112.767 601 SE OBJETA 10A0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13.315 602 SE OBJETA 890602, CANTIDAD 3 LOS DIAS 6-7-8 DE OCTUBRE DE 2024, PACIENTE CON INOPORTUNIDAD PARA TOMA DE IRM, SE SOLICITO EL 5 DE OCTUBRE Y SE REALIZA E INTERPRETA HASTA EL 9 DE OCTUBRE. ESTA INOPORTUNIDAD DILATA DE MANERA INJUSTIFICADA LA TOMA DE DECISIONES Y PROLONGA LA ESTANCIA HOSPITALARIA DE MANERA INJUSTIFICADA $ 112.767 601 SE OBJETA 10A0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453.260 602 SE OBJETA 890602 CANTIDAD 12, LOS DIAS 10-11-12-13-14-15-16-17-18-19-20-21 DE OCTUBRE DE 2024. PACIENTE CON ESTANCIA INACTIVA VALORADO DESDE EL 4 DE OCTUBRE POR GASTROENTEROLOGIA QUIEN INDICO TOMA DE ENDOSONOGRAFIA, LOS DIAS MENCIONADOS A LA ESPERA DE ACTIVIDAD MENCIONADA, EL DIA 17 DE OCTUBRE INDICAN SUSPENDER ACTIVIDAD POR QUE YA TIENE CONDUCTA QUIRURGICA DEFINIDA, LA CIRUGIA SE SOLICITA DESDE EL DIA 15 DE OCTUBRE Y SE REALIZA HASTA EL DIA 22 DE OCTUBRE. LA IMAGEN CON LA CUAL SE PLANIFICO PROCEDIMIENTO SE REALIZO Y ENCONTRABA DISPONIBLE DESDE EL DIA 09 DE OCUBRE. LOS DIAS MENCIONADOS SIN CRITERIOS ADICIONALES PARA MANEJO. SE OBJETA LA ESTANCIA POR MULTIPLES DIFICULTADES Y APARENTE DESCONOCIMIENTO DE LA HISTORIA CLINICA POR MEDICOS TRATANTES. $ 451.068"/>
    <s v="SOPORTE"/>
    <s v="Servicios hospitalarios"/>
    <s v="Hospitalario"/>
    <m/>
    <n v="0"/>
    <n v="0"/>
    <n v="0"/>
    <n v="0"/>
    <n v="0"/>
    <n v="0"/>
    <n v="0"/>
    <n v="66355683"/>
    <n v="0"/>
    <n v="0"/>
    <n v="0"/>
    <m/>
    <m/>
    <m/>
    <n v="0"/>
  </r>
  <r>
    <n v="891480000"/>
    <s v="COMFAMILIAR RISARALDA"/>
    <s v="EI509845"/>
    <s v="'EI509845', "/>
    <s v="891480000_EI509845"/>
    <s v="EI50"/>
    <s v="845"/>
    <d v="2024-12-06T00:00:00"/>
    <n v="7730468"/>
    <s v="PEREIRA"/>
    <s v="Factura devuelta"/>
    <x v="4"/>
    <n v="0"/>
    <m/>
    <m/>
    <m/>
    <m/>
    <s v="Para auditoria de pertinencia"/>
    <d v="2024-11-07T00:00:00"/>
    <d v="2025-04-01T00:00:00"/>
    <m/>
    <m/>
    <n v="-1"/>
    <s v="Corriente"/>
    <n v="7730468"/>
    <n v="7730468"/>
    <n v="0"/>
    <n v="0"/>
    <n v="0"/>
    <n v="0"/>
    <n v="0"/>
    <n v="0"/>
    <m/>
    <m/>
    <m/>
    <m/>
    <n v="0"/>
    <n v="0"/>
    <n v="7730468"/>
    <s v="DEVOLUCION"/>
    <s v="SE DEVUELVE RADICADO NO ANEXAN SOPORTE DE PDF DE FACTURA EI509845"/>
    <s v="SOPORTE"/>
    <s v="Atención inicial de urgencias | Servicios de internación o procedimientos quirurgicos"/>
    <s v="Hospitalario"/>
    <m/>
    <n v="0"/>
    <n v="0"/>
    <n v="0"/>
    <n v="0"/>
    <n v="0"/>
    <n v="0"/>
    <n v="0"/>
    <n v="7730468"/>
    <n v="0"/>
    <n v="0"/>
    <n v="0"/>
    <m/>
    <m/>
    <m/>
    <n v="0"/>
  </r>
  <r>
    <n v="891480000"/>
    <s v="COMFAMILIAR RISARALDA"/>
    <s v="EI676436"/>
    <s v="'EI676436', "/>
    <s v="891480000_EI676436"/>
    <s v="EI67"/>
    <s v="436"/>
    <d v="2024-12-06T00:00:00"/>
    <n v="7155185"/>
    <s v="PEREIRA"/>
    <s v="Factura devuelta"/>
    <x v="4"/>
    <n v="0"/>
    <m/>
    <m/>
    <m/>
    <m/>
    <s v="Para auditoria de pertinencia"/>
    <d v="2024-11-29T00:00:00"/>
    <d v="2025-04-01T00:00:00"/>
    <m/>
    <m/>
    <n v="-1"/>
    <s v="Corriente"/>
    <n v="7155185"/>
    <n v="7155185"/>
    <n v="0"/>
    <n v="0"/>
    <n v="0"/>
    <n v="0"/>
    <n v="0"/>
    <n v="0"/>
    <m/>
    <m/>
    <m/>
    <m/>
    <n v="0"/>
    <n v="0"/>
    <n v="7155185"/>
    <s v="DEVOLUCION"/>
    <s v="SE DEVUELVE FACTURA NO ANEXAN SOPORTE DE PDF DEL DETALLADO DE LO FACTURADO. PTE AUDITORIA MEDICA Y ADM"/>
    <s v="SOPORTE"/>
    <s v="Atención inicial de urgencias | Servicios de internación o procedimientos quirurgicos | Soporte asistencial o no asistencial de personas"/>
    <s v="Hospitalario"/>
    <m/>
    <n v="0"/>
    <n v="0"/>
    <n v="0"/>
    <n v="0"/>
    <n v="0"/>
    <n v="0"/>
    <n v="0"/>
    <n v="7155185"/>
    <n v="0"/>
    <n v="0"/>
    <n v="0"/>
    <m/>
    <m/>
    <m/>
    <n v="0"/>
  </r>
  <r>
    <n v="891480000"/>
    <s v="COMFAMILIAR RISARALDA"/>
    <s v="EI551175"/>
    <s v="'EI551175', "/>
    <s v="891480000_EI551175"/>
    <s v="EI55"/>
    <s v="175"/>
    <d v="2025-02-06T00:00:00"/>
    <n v="1920076"/>
    <s v="PEREIRA"/>
    <e v="#N/A"/>
    <x v="4"/>
    <n v="0"/>
    <m/>
    <m/>
    <m/>
    <m/>
    <s v="Para auditoria de pertinencia"/>
    <d v="2025-01-13T00:00:00"/>
    <d v="2025-02-06T00:00:00"/>
    <m/>
    <m/>
    <n v="53"/>
    <s v="31-60"/>
    <n v="1920076"/>
    <n v="1920076"/>
    <n v="0"/>
    <n v="0"/>
    <n v="0"/>
    <n v="0"/>
    <n v="0"/>
    <n v="0"/>
    <m/>
    <m/>
    <m/>
    <m/>
    <n v="0"/>
    <n v="0"/>
    <n v="0"/>
    <m/>
    <m/>
    <m/>
    <s v="Servicios hospitalarios"/>
    <m/>
    <m/>
    <n v="0"/>
    <n v="0"/>
    <n v="0"/>
    <n v="0"/>
    <n v="0"/>
    <n v="0"/>
    <n v="0"/>
    <n v="1920076"/>
    <n v="0"/>
    <n v="0"/>
    <n v="0"/>
    <m/>
    <m/>
    <m/>
    <n v="0"/>
  </r>
  <r>
    <n v="891480000"/>
    <s v="COMFAMILIAR RISARALDA"/>
    <s v="EI676674"/>
    <s v="'EI676674', "/>
    <s v="891480000_EI676674"/>
    <s v="EI67"/>
    <s v="674"/>
    <d v="2025-02-06T00:00:00"/>
    <n v="15141849"/>
    <s v="PEREIRA"/>
    <e v="#N/A"/>
    <x v="4"/>
    <n v="0"/>
    <m/>
    <m/>
    <m/>
    <m/>
    <s v="Para auditoria de pertinencia"/>
    <d v="2025-01-14T00:00:00"/>
    <d v="2025-04-01T00:00:00"/>
    <m/>
    <m/>
    <n v="-1"/>
    <s v="Corriente"/>
    <n v="15141849"/>
    <n v="15141849"/>
    <n v="0"/>
    <n v="0"/>
    <n v="0"/>
    <n v="0"/>
    <n v="0"/>
    <n v="0"/>
    <m/>
    <m/>
    <m/>
    <m/>
    <n v="0"/>
    <n v="0"/>
    <n v="15141849"/>
    <s v="DEVOLUCION"/>
    <s v="se realiza DEVOLUCION factura EI676674 validacion medica FACTURA DE VENTA EN SALUD RELACIONA MISMOS SERVICIOS Y CARGOS REALIZADOS en la FACTURA EI676486, DE LA ENTIDAD A LA CUAL YA SE REALIZO AUDITORIA INTEGRAL Y SE ENCUENTRA CON OBJECIONES A LA ESPERA DE RESPUESTA DE GLOSA. en la EI676674 FACTURAN 170005 - PETROSECTOMÍA 170010 - RESECCION DE TUMOR O LESION DE OIDO MEDIO Y MASTOIDES VIA TRANSMASTOIDEA 204201 - MASTOIDECTOMIA SIN PRESERVACION DE LA PARED POSTERIOR en la que esta ya facturado EI 676486 objecion medica 123 SE OBJETA 204201, PROCEDIMEITNO NO FACTURABLE, HACE PARTEINTEGRAL DE LA TECNICA QUIRURGICA DE RESECCION DEL TUMOR, Y SE FACTURA DE MANERA ADICIONAL, ADEMAS CORRESPONDE A LA VIA DE ACCESO objecion medica 123 SE OBJETA 186202, PROCEDIMEINTO NO FACTURABLE, HACE PARTE INTEGRAL DE LA TECNICA QUIRURFICA DE LA RESECCION DEL TUMOR."/>
    <s v="PERTINENCIA MEDICA"/>
    <s v="Servicios hospitalarios"/>
    <s v="Hospitalario"/>
    <m/>
    <n v="0"/>
    <n v="0"/>
    <n v="0"/>
    <n v="0"/>
    <n v="0"/>
    <n v="0"/>
    <n v="0"/>
    <n v="15141849"/>
    <n v="0"/>
    <n v="0"/>
    <n v="0"/>
    <m/>
    <m/>
    <m/>
    <n v="0"/>
  </r>
  <r>
    <n v="891480000"/>
    <s v="COMFAMILIAR RISARALDA"/>
    <s v="EI443179"/>
    <s v="'EI443179', "/>
    <s v="891480000_EI443179"/>
    <s v="EI44"/>
    <s v="179"/>
    <d v="2025-02-28T00:00:00"/>
    <n v="8930952"/>
    <s v="PEREIRA"/>
    <e v="#N/A"/>
    <x v="4"/>
    <n v="0"/>
    <m/>
    <m/>
    <m/>
    <m/>
    <s v="Para auditoria de pertinencia"/>
    <d v="2025-01-22T00:00:00"/>
    <d v="2025-04-01T00:00:00"/>
    <m/>
    <m/>
    <n v="-1"/>
    <s v="Corriente"/>
    <n v="8930952"/>
    <n v="8930952"/>
    <n v="0"/>
    <n v="0"/>
    <n v="0"/>
    <n v="0"/>
    <n v="0"/>
    <n v="0"/>
    <m/>
    <m/>
    <m/>
    <m/>
    <n v="0"/>
    <n v="0"/>
    <n v="8930952"/>
    <s v="DEVOLUCION"/>
    <s v="SE DEVUELVE RADICADO NO DEJA VER EL PDF DE LA FACTURA EI443179 LOS DEMA SOPORTES PDF SI ETAN BIEN. FAVOR VALIAR Y MONTAR BIEN LA FACTURA DE LA DIAN. SIN OBJ MEDICA SERVICIO DE 5/1/2025 AL 17/1/2025 AUT 122300745393 SUB"/>
    <s v="PERTINENCIA MEDICA"/>
    <s v="Servicios de internación o procedimientos quirurgicos"/>
    <s v="Hospitalario"/>
    <m/>
    <n v="0"/>
    <n v="0"/>
    <n v="0"/>
    <n v="0"/>
    <n v="0"/>
    <n v="0"/>
    <n v="0"/>
    <n v="8930952"/>
    <n v="0"/>
    <n v="0"/>
    <n v="0"/>
    <m/>
    <m/>
    <m/>
    <n v="0"/>
  </r>
  <r>
    <n v="891480000"/>
    <s v="COMFAMILIAR RISARALDA"/>
    <s v="EI5310686"/>
    <s v="'EI5310686', "/>
    <s v="891480000_EI5310686"/>
    <s v="EI53"/>
    <s v="0686"/>
    <d v="2025-02-28T00:00:00"/>
    <n v="17838726"/>
    <s v="PEREIRA"/>
    <e v="#N/A"/>
    <x v="4"/>
    <n v="0"/>
    <m/>
    <m/>
    <m/>
    <m/>
    <s v="Para auditoria de pertinencia"/>
    <d v="2025-01-21T00:00:00"/>
    <d v="2025-04-01T00:00:00"/>
    <m/>
    <m/>
    <n v="-1"/>
    <s v="Corriente"/>
    <n v="17838726"/>
    <n v="17838726"/>
    <n v="0"/>
    <n v="0"/>
    <n v="0"/>
    <n v="0"/>
    <n v="0"/>
    <n v="0"/>
    <m/>
    <m/>
    <m/>
    <m/>
    <n v="0"/>
    <n v="0"/>
    <n v="17838726"/>
    <s v="DEVOLUCION"/>
    <s v="SE REALIZA DEVOLUCION AUDITORIA MEDICA DEVOLUCION: MISMOS SERVICIOS FACTURADOS DOBLEMENTE EN FACTURA EI5310797 Y EI5310686, SE REALIZA DEVOLUCION DE AMBAS PARA REFACTURACION Y/O ANULACION DE UNA DE LAS 2"/>
    <s v="PERTINENCIA MEDICA"/>
    <s v="Servicios hospitalarios"/>
    <s v="Hospitalario"/>
    <m/>
    <n v="0"/>
    <n v="0"/>
    <n v="0"/>
    <n v="0"/>
    <n v="0"/>
    <n v="0"/>
    <n v="0"/>
    <n v="17838726"/>
    <n v="0"/>
    <n v="0"/>
    <n v="0"/>
    <m/>
    <m/>
    <m/>
    <n v="0"/>
  </r>
  <r>
    <n v="891480000"/>
    <s v="COMFAMILIAR RISARALDA"/>
    <s v="EI5310797"/>
    <s v="'EI5310797', "/>
    <s v="891480000_EI5310797"/>
    <s v="EI53"/>
    <s v="0797"/>
    <d v="2025-02-28T00:00:00"/>
    <n v="8342861"/>
    <s v="PEREIRA"/>
    <e v="#N/A"/>
    <x v="4"/>
    <n v="0"/>
    <m/>
    <m/>
    <m/>
    <m/>
    <s v="Para auditoria de pertinencia"/>
    <d v="2025-02-15T00:00:00"/>
    <d v="2025-04-01T00:00:00"/>
    <m/>
    <m/>
    <n v="-1"/>
    <s v="Corriente"/>
    <n v="8342861"/>
    <n v="8342861"/>
    <n v="0"/>
    <n v="0"/>
    <n v="0"/>
    <n v="0"/>
    <n v="0"/>
    <n v="0"/>
    <m/>
    <m/>
    <m/>
    <m/>
    <n v="0"/>
    <n v="0"/>
    <n v="8342861"/>
    <s v="DEVOLUCION"/>
    <s v="DEVOLUCION AUDITORRIA MEDICA DEVOLUCION: MISMOS SERVICIOS FACTURADOS DOBLEMENTE EN FACTURA EI5310797 Y EI5310686, SE REALIZA DEVOLUCION DE AMBAS PARA REFACTURACION Y/O ANULACION DE UNA DE LAS 2"/>
    <s v="PERTINENCIA MEDICA"/>
    <s v="Servicios de internación o procedimientos quirurgicos"/>
    <s v="Hospitalario"/>
    <m/>
    <n v="0"/>
    <n v="0"/>
    <n v="0"/>
    <n v="0"/>
    <n v="0"/>
    <n v="0"/>
    <n v="0"/>
    <n v="8342861"/>
    <n v="0"/>
    <n v="0"/>
    <n v="0"/>
    <m/>
    <m/>
    <m/>
    <n v="0"/>
  </r>
  <r>
    <n v="891480000"/>
    <s v="COMFAMILIAR RISARALDA"/>
    <s v="EI562538"/>
    <s v="'EI562538', "/>
    <s v="891480000_EI562538"/>
    <s v="EI56"/>
    <s v="538"/>
    <d v="2025-02-28T00:00:00"/>
    <n v="20777567"/>
    <s v="PEREIRA"/>
    <e v="#N/A"/>
    <x v="4"/>
    <n v="0"/>
    <m/>
    <m/>
    <m/>
    <m/>
    <s v="Para auditoria de pertinencia"/>
    <d v="2025-01-22T00:00:00"/>
    <d v="2025-03-05T00:00:00"/>
    <m/>
    <m/>
    <n v="26"/>
    <s v="0-30"/>
    <n v="20777567"/>
    <n v="20777567"/>
    <n v="0"/>
    <n v="0"/>
    <n v="0"/>
    <n v="0"/>
    <n v="0"/>
    <n v="0"/>
    <m/>
    <m/>
    <m/>
    <m/>
    <n v="0"/>
    <n v="0"/>
    <n v="0"/>
    <m/>
    <m/>
    <m/>
    <s v="Servicios hospitalarios"/>
    <m/>
    <m/>
    <n v="0"/>
    <n v="0"/>
    <n v="0"/>
    <n v="0"/>
    <n v="0"/>
    <n v="0"/>
    <n v="0"/>
    <n v="20777567"/>
    <n v="0"/>
    <n v="0"/>
    <n v="0"/>
    <m/>
    <m/>
    <m/>
    <n v="0"/>
  </r>
  <r>
    <n v="891480000"/>
    <s v="COMFAMILIAR RISARALDA"/>
    <s v="EI5910548"/>
    <s v="'EI5910548', "/>
    <s v="891480000_EI5910548"/>
    <s v="EI59"/>
    <s v="0548"/>
    <d v="2025-02-28T00:00:00"/>
    <n v="5802444"/>
    <s v="PEREIRA"/>
    <e v="#N/A"/>
    <x v="4"/>
    <n v="0"/>
    <m/>
    <m/>
    <m/>
    <m/>
    <s v="Para auditoria de pertinencia"/>
    <d v="2024-11-15T00:00:00"/>
    <d v="2025-04-01T00:00:00"/>
    <m/>
    <m/>
    <n v="-1"/>
    <s v="Corriente"/>
    <n v="5802444"/>
    <n v="5802444"/>
    <n v="0"/>
    <n v="0"/>
    <n v="0"/>
    <n v="0"/>
    <n v="0"/>
    <n v="0"/>
    <m/>
    <m/>
    <m/>
    <m/>
    <n v="0"/>
    <n v="0"/>
    <n v="5802444"/>
    <s v="DEVOLUCION"/>
    <s v="SE DEVUELVE FACTURA LA AUT la aut 122300702826 anulada reemplaza la 122300702877 la cual ya esta utilizada en la factura EI6010287 OBJECION MEDICA 601 SE OBJETA ESTANCIA HOSPITALARIA 10A002, LOS DIAS 6-7-8-9-10-11, PACIENTE CON ESTANCIA INACTIVA. DIA MENCIONADOS A LA ESPERA DE COLONOSCOPIA, UNA VEZ SE DA EL RESULTADO DE LA COLONOSCOPIA ES EGRASADA, LA AYUDA DIAGNOSTICA SE SOLICITO DESDE EL DIA 4 Y FINALMENTE SE TOMA EL DIA 12.LA SITUACION EN MENCION PROLONGA DE MANERA INJUSTIFICADA LA ESTANCIA HOSPITALARIA $2.226.630"/>
    <s v="ESTANCIA"/>
    <s v="Servicios hospitalarios"/>
    <s v="Hospitalario"/>
    <m/>
    <n v="0"/>
    <n v="0"/>
    <n v="0"/>
    <n v="0"/>
    <n v="0"/>
    <n v="0"/>
    <n v="0"/>
    <n v="5802444"/>
    <n v="0"/>
    <n v="0"/>
    <n v="0"/>
    <m/>
    <m/>
    <m/>
    <n v="0"/>
  </r>
  <r>
    <n v="891480000"/>
    <s v="COMFAMILIAR RISARALDA"/>
    <s v="EI685689"/>
    <s v="'EI685689', "/>
    <s v="891480000_EI685689"/>
    <s v="EI68"/>
    <s v="689"/>
    <d v="2025-02-28T00:00:00"/>
    <n v="165736983"/>
    <s v="PEREIRA"/>
    <e v="#N/A"/>
    <x v="4"/>
    <n v="0"/>
    <m/>
    <m/>
    <m/>
    <m/>
    <s v="Para auditoria de pertinencia"/>
    <d v="2025-02-03T00:00:00"/>
    <d v="2025-03-05T00:00:00"/>
    <m/>
    <m/>
    <n v="26"/>
    <s v="0-30"/>
    <n v="165736983"/>
    <n v="165736983"/>
    <n v="0"/>
    <n v="0"/>
    <n v="0"/>
    <n v="0"/>
    <n v="0"/>
    <n v="0"/>
    <m/>
    <m/>
    <m/>
    <m/>
    <n v="0"/>
    <n v="0"/>
    <n v="0"/>
    <m/>
    <m/>
    <m/>
    <s v="Servicios de internación y/o cirugía (Hospitalaria o Ambulatoria)"/>
    <m/>
    <m/>
    <n v="0"/>
    <n v="0"/>
    <n v="0"/>
    <n v="0"/>
    <n v="0"/>
    <n v="0"/>
    <n v="0"/>
    <n v="165736983"/>
    <n v="0"/>
    <n v="0"/>
    <n v="0"/>
    <m/>
    <m/>
    <m/>
    <n v="0"/>
  </r>
  <r>
    <n v="891480000"/>
    <s v="COMFAMILIAR RISARALDA"/>
    <s v="EJ215914"/>
    <s v="'EJ215914', "/>
    <s v="891480000_EJ215914"/>
    <s v="EJ21"/>
    <s v="914"/>
    <d v="2023-11-01T00:00:00"/>
    <n v="296462"/>
    <s v="PEREIRA"/>
    <s v="Factura no radicada"/>
    <x v="5"/>
    <n v="0"/>
    <m/>
    <m/>
    <m/>
    <m/>
    <s v="Para cargar RIPS o soportes"/>
    <d v="2023-10-16T00:00:00"/>
    <m/>
    <m/>
    <m/>
    <s v="No radicada"/>
    <s v="No radicada"/>
    <n v="296462"/>
    <n v="296462"/>
    <n v="0"/>
    <n v="0"/>
    <n v="0"/>
    <n v="0"/>
    <n v="0"/>
    <n v="0"/>
    <m/>
    <m/>
    <m/>
    <m/>
    <n v="0"/>
    <n v="0"/>
    <n v="0"/>
    <m/>
    <m/>
    <m/>
    <s v="Servicios hospitalarios"/>
    <m/>
    <m/>
    <n v="0"/>
    <n v="0"/>
    <n v="296462"/>
    <n v="0"/>
    <n v="0"/>
    <n v="0"/>
    <n v="0"/>
    <n v="0"/>
    <n v="0"/>
    <n v="0"/>
    <n v="0"/>
    <m/>
    <m/>
    <m/>
    <n v="0"/>
  </r>
  <r>
    <n v="891480000"/>
    <s v="COMFAMILIAR RISARALDA"/>
    <s v="EJ0827128"/>
    <s v="'EJ0827128', "/>
    <s v="891480000_EJ0827128"/>
    <s v="EJ08"/>
    <s v="7128"/>
    <d v="2025-01-02T00:00:00"/>
    <n v="64500"/>
    <s v="PEREIRA"/>
    <e v="#N/A"/>
    <x v="5"/>
    <n v="0"/>
    <m/>
    <m/>
    <m/>
    <m/>
    <s v="Para cargar RIPS o soportes"/>
    <d v="2024-10-22T00:00:00"/>
    <m/>
    <m/>
    <m/>
    <s v="No radicada"/>
    <s v="No radicada"/>
    <n v="64500"/>
    <n v="64500"/>
    <n v="0"/>
    <n v="0"/>
    <n v="0"/>
    <n v="0"/>
    <n v="0"/>
    <n v="0"/>
    <m/>
    <m/>
    <m/>
    <m/>
    <n v="0"/>
    <n v="0"/>
    <n v="0"/>
    <m/>
    <m/>
    <m/>
    <m/>
    <m/>
    <m/>
    <n v="0"/>
    <n v="0"/>
    <n v="64500"/>
    <n v="0"/>
    <n v="0"/>
    <n v="0"/>
    <n v="0"/>
    <n v="0"/>
    <n v="0"/>
    <n v="0"/>
    <n v="0"/>
    <m/>
    <m/>
    <m/>
    <n v="0"/>
  </r>
  <r>
    <n v="891480000"/>
    <s v="COMFAMILIAR RISARALDA"/>
    <s v="EI1266353"/>
    <s v="'EI1266353', "/>
    <s v="891480000_EI1266353"/>
    <s v="EI12"/>
    <s v="6353"/>
    <d v="2025-01-15T00:00:00"/>
    <n v="39476"/>
    <s v="PEREIRA"/>
    <e v="#N/A"/>
    <x v="5"/>
    <n v="0"/>
    <m/>
    <m/>
    <m/>
    <m/>
    <s v="Para cargar RIPS o soportes"/>
    <d v="2024-03-19T00:00:00"/>
    <m/>
    <m/>
    <m/>
    <s v="No radicada"/>
    <s v="No radicada"/>
    <n v="39476"/>
    <n v="39476"/>
    <n v="0"/>
    <n v="0"/>
    <n v="0"/>
    <n v="0"/>
    <n v="0"/>
    <n v="0"/>
    <m/>
    <m/>
    <m/>
    <m/>
    <n v="0"/>
    <n v="0"/>
    <n v="0"/>
    <m/>
    <m/>
    <m/>
    <m/>
    <m/>
    <m/>
    <n v="0"/>
    <n v="0"/>
    <n v="39476"/>
    <n v="0"/>
    <n v="0"/>
    <n v="0"/>
    <n v="0"/>
    <n v="0"/>
    <n v="0"/>
    <n v="0"/>
    <n v="0"/>
    <m/>
    <m/>
    <m/>
    <n v="0"/>
  </r>
  <r>
    <n v="891480000"/>
    <s v="COMFAMILIAR RISARALDA"/>
    <s v="EI0346323"/>
    <s v="'EI0346323', "/>
    <s v="891480000_EI0346323"/>
    <s v="EI03"/>
    <s v="6323"/>
    <d v="2025-02-28T00:00:00"/>
    <n v="66900"/>
    <s v="PEREIRA"/>
    <e v="#N/A"/>
    <x v="5"/>
    <n v="0"/>
    <m/>
    <m/>
    <m/>
    <m/>
    <s v="Para cargar RIPS o soportes"/>
    <d v="2025-02-05T00:00:00"/>
    <m/>
    <m/>
    <m/>
    <s v="No radicada"/>
    <s v="No radicada"/>
    <n v="66900"/>
    <n v="66900"/>
    <n v="0"/>
    <n v="0"/>
    <n v="0"/>
    <n v="0"/>
    <n v="0"/>
    <n v="0"/>
    <m/>
    <m/>
    <m/>
    <m/>
    <n v="0"/>
    <n v="0"/>
    <n v="66900"/>
    <s v="DEVOLUCION"/>
    <s v="No radicación de los soportes dentro de los veintidós (22) días hábiles siguientes a la fecha de expedición de la factura conforme al artículo 5 de la Resolución 510 de 2022 o la que la modifique o sustituya"/>
    <s v="FACTURACION"/>
    <s v="Consultas ambulatorias | Servicios Odontológicos ambulatorios | Exámenes de laboratorio, imágenes y otras ayudas diagnósticas ambulatorias | Procedimientos terapéuticos ambulatorios | Medicamentos de uso ambulatorio | Atención inicial de urgencias | Dispositivos medicos, incluye insumos de uso ambulatorio | Servicios de internación o procedimientos quirurgicos | Soporte asistencial o no asistencial de personas | Intervenciones individuales para la promoción y el mantenimiento de la salud | Servicios de internación o procedimientos quirurgicosIntervenciones colectivas"/>
    <s v="Hospitalario"/>
    <m/>
    <n v="0"/>
    <n v="0"/>
    <n v="66900"/>
    <n v="0"/>
    <n v="0"/>
    <n v="0"/>
    <n v="0"/>
    <n v="0"/>
    <n v="0"/>
    <n v="0"/>
    <n v="0"/>
    <m/>
    <m/>
    <m/>
    <n v="0"/>
  </r>
  <r>
    <n v="891480000"/>
    <s v="COMFAMILIAR RISARALDA"/>
    <s v="EJ289997"/>
    <s v="'EJ289997', "/>
    <s v="891480000_EJ289997"/>
    <s v="EJ28"/>
    <s v="997"/>
    <d v="2024-07-30T00:00:00"/>
    <n v="1950701"/>
    <s v="PEREIRA"/>
    <s v="Factura pendiente en programacion de pago"/>
    <x v="6"/>
    <n v="1950701"/>
    <n v="1222499868"/>
    <m/>
    <m/>
    <m/>
    <s v="Finalizada"/>
    <d v="2024-07-24T00:00:00"/>
    <d v="2024-08-01T00:00:00"/>
    <d v="2025-01-20T00:00:00"/>
    <m/>
    <n v="70"/>
    <s v="61-90"/>
    <n v="10129768"/>
    <n v="8179067"/>
    <n v="0"/>
    <n v="0"/>
    <n v="0"/>
    <n v="0"/>
    <n v="8179067"/>
    <n v="0"/>
    <m/>
    <m/>
    <s v="OBJ ADM NO ANEXAN COTIZACION DEL MATERIAL DE OSTEOSINTESIS $ 7587254 PLACA PERONE $ 2712640   TORNILLO CORT 3.5 $ 1153600   TORNILLO BLOQ 3.5 $ 922880 SUTURA $ 2798134 |SE OBJETA 807705, PROCEDIMIENTO QUIRURGICO NO FACTURABLE, HACE PARTE INTEGRAL DE LA TECNICA QUIRURGICA DE 814907  |SE OBJETA 94814, CANTIDAD 1, NO SE ENCUENTREA SOPORTADO, EN GASTOS REPORTADOS POR CIRUJANO INDICAN GASTO DE 3 SE GLOSA EL NO SOPORTADO APARENTEMENTE SOBREFACTURADO  "/>
    <s v="Acta Conciliacion N°499"/>
    <n v="0"/>
    <n v="0"/>
    <n v="0"/>
    <m/>
    <m/>
    <m/>
    <s v="Servicios hospitalarios"/>
    <m/>
    <s v="CNT-2023-532"/>
    <n v="0"/>
    <n v="0"/>
    <n v="0"/>
    <n v="0"/>
    <n v="0"/>
    <n v="0"/>
    <n v="1950701"/>
    <n v="0"/>
    <n v="0"/>
    <n v="0"/>
    <n v="0"/>
    <m/>
    <m/>
    <m/>
    <n v="0"/>
  </r>
  <r>
    <n v="891480000"/>
    <s v="COMFAMILIAR RISARALDA"/>
    <s v="EI545889"/>
    <s v="'EI545889', "/>
    <s v="891480000_EI545889"/>
    <s v="EI54"/>
    <s v="889"/>
    <d v="2024-03-01T00:00:00"/>
    <n v="519547"/>
    <s v="PEREIRA"/>
    <s v="Factura pendiente en programacion de pago"/>
    <x v="6"/>
    <n v="519547"/>
    <n v="1913335573"/>
    <m/>
    <m/>
    <m/>
    <s v="Finalizada"/>
    <d v="2024-02-25T00:00:00"/>
    <d v="2024-03-05T00:00:00"/>
    <d v="2025-01-20T00:00:00"/>
    <m/>
    <n v="70"/>
    <s v="61-90"/>
    <n v="8058155"/>
    <n v="2597735"/>
    <n v="0"/>
    <n v="0"/>
    <n v="0"/>
    <n v="0"/>
    <n v="2078188"/>
    <n v="0"/>
    <m/>
    <m/>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 respuesta extemporanea"/>
    <s v="Acta Conciliacion N°500"/>
    <n v="0"/>
    <n v="519547"/>
    <n v="0"/>
    <m/>
    <m/>
    <m/>
    <s v="Servicios hospitalarios"/>
    <m/>
    <s v="CNT-2023-532"/>
    <n v="0"/>
    <n v="0"/>
    <n v="0"/>
    <n v="0"/>
    <n v="0"/>
    <n v="0"/>
    <n v="519547"/>
    <n v="0"/>
    <n v="0"/>
    <n v="5460420"/>
    <n v="0"/>
    <n v="4800065964"/>
    <d v="2024-11-15T00:00:00"/>
    <s v="PAGO DIRECTO RC 1PRIR PROC. NOVIEMBRE"/>
    <n v="203258950"/>
  </r>
  <r>
    <n v="891480000"/>
    <s v="COMFAMILIAR RISARALDA"/>
    <s v="EJ215404"/>
    <s v="'EJ215404', "/>
    <s v="891480000_EJ215404"/>
    <s v="EJ21"/>
    <s v="404"/>
    <d v="2023-05-15T00:00:00"/>
    <n v="135255"/>
    <s v="PEREIRA"/>
    <s v="Factura pendiente en programacion de pago"/>
    <x v="6"/>
    <n v="135255"/>
    <n v="1913335575"/>
    <m/>
    <m/>
    <m/>
    <s v="Finalizada"/>
    <d v="2023-05-09T00:00:00"/>
    <d v="2024-09-10T00:00:00"/>
    <d v="2025-01-20T00:00:00"/>
    <m/>
    <n v="70"/>
    <s v="61-90"/>
    <n v="9172076"/>
    <n v="1352550"/>
    <n v="0"/>
    <n v="304583"/>
    <n v="0"/>
    <n v="0"/>
    <n v="1217295"/>
    <n v="0"/>
    <m/>
    <m/>
    <s v="no facturable incluido estancia circuito alto flujo $ 574000 canula alto flujo $ 504000 mangeuera canula nasal $ 6160 tubo succion $ 3920 humidificador oxigeno $ 11200 protector puerto tapon $ 14990 protector puerto tapon macho $ 12880 equipo baja purga $ 64400 set perfusor $ 161000 "/>
    <s v="Acta Conciliacion N°500"/>
    <n v="0"/>
    <n v="135255"/>
    <n v="0"/>
    <m/>
    <m/>
    <m/>
    <s v="Servicios hospitalarios"/>
    <m/>
    <s v="CNT-2023-532"/>
    <n v="0"/>
    <n v="0"/>
    <n v="0"/>
    <n v="0"/>
    <n v="0"/>
    <n v="0"/>
    <n v="135255"/>
    <n v="0"/>
    <n v="0"/>
    <n v="7514943"/>
    <n v="0"/>
    <n v="4800065696"/>
    <d v="2024-10-23T00:00:00"/>
    <s v="PAGO DIRECTO RC 2DO PROC. OCTUBRE"/>
    <n v="38645034"/>
  </r>
  <r>
    <n v="891480000"/>
    <s v="COMFAMILIAR RISARALDA"/>
    <s v="EI508488"/>
    <s v="'EI508488', "/>
    <s v="891480000_EI508488"/>
    <s v="EI50"/>
    <s v="488"/>
    <d v="2024-02-01T00:00:00"/>
    <n v="273250"/>
    <s v="PEREIRA"/>
    <s v="Factura pendiente en programacion de pago"/>
    <x v="6"/>
    <n v="273250"/>
    <n v="1913335572"/>
    <m/>
    <m/>
    <m/>
    <s v="Finalizada"/>
    <d v="2024-01-11T00:00:00"/>
    <d v="2024-02-01T00:00:00"/>
    <d v="2025-01-20T00:00:00"/>
    <m/>
    <n v="70"/>
    <s v="61-90"/>
    <n v="37680924"/>
    <n v="910833"/>
    <n v="0"/>
    <n v="0"/>
    <n v="0"/>
    <n v="0"/>
    <n v="637583"/>
    <n v="0"/>
    <m/>
    <m/>
    <s v="Mayor valor cobrado en codigo 879301 factuan $ 1993490 tarifa convenio $ 1082657 se objeta diferencia $ 910833"/>
    <s v="Acta Conciliacion N°500"/>
    <n v="0"/>
    <n v="273250"/>
    <n v="0"/>
    <m/>
    <m/>
    <m/>
    <s v="Servicios hospitalarios"/>
    <m/>
    <s v="CNT-2023-532"/>
    <n v="0"/>
    <n v="0"/>
    <n v="0"/>
    <n v="0"/>
    <n v="0"/>
    <n v="0"/>
    <n v="273250"/>
    <n v="0"/>
    <n v="0"/>
    <n v="36770091"/>
    <n v="0"/>
    <n v="4800065964"/>
    <d v="2024-11-15T00:00:00"/>
    <s v="PAGO DIRECTO RC 1PRIR PROC. NOVIEMBRE"/>
    <n v="203258950"/>
  </r>
  <r>
    <n v="891480000"/>
    <s v="COMFAMILIAR RISARALDA"/>
    <s v="EI2839171"/>
    <s v="'EI2839171', "/>
    <s v="891480000_EI2839171"/>
    <s v="EI28"/>
    <s v="9171"/>
    <d v="2024-09-30T00:00:00"/>
    <n v="108000"/>
    <s v="PEREIRA"/>
    <s v="Factura pendiente en programacion de pago"/>
    <x v="6"/>
    <n v="91000"/>
    <n v="1222528311"/>
    <m/>
    <m/>
    <m/>
    <s v="Finalizada"/>
    <d v="2024-09-16T00:00:00"/>
    <d v="2024-10-09T00:00:00"/>
    <d v="2025-01-14T00:00:00"/>
    <m/>
    <n v="76"/>
    <s v="61-90"/>
    <n v="112500"/>
    <n v="21500"/>
    <n v="0"/>
    <n v="0"/>
    <n v="0"/>
    <n v="0"/>
    <n v="21500"/>
    <n v="0"/>
    <m/>
    <m/>
    <s v="mayor valor cobrado en codigo 890344 facturan $ 112500 tarifa convenio $ 91000 dif $ 21500"/>
    <s v="Acta Conciliacion N°483"/>
    <n v="0"/>
    <n v="0"/>
    <n v="0"/>
    <m/>
    <m/>
    <m/>
    <s v="Servicios ambulatorios"/>
    <m/>
    <s v="CNT-2023-532"/>
    <n v="0"/>
    <n v="0"/>
    <n v="0"/>
    <n v="0"/>
    <n v="0"/>
    <n v="0"/>
    <n v="108000"/>
    <n v="0"/>
    <n v="0"/>
    <n v="0"/>
    <n v="0"/>
    <m/>
    <m/>
    <m/>
    <n v="0"/>
  </r>
  <r>
    <n v="891480000"/>
    <s v="COMFAMILIAR RISARALDA"/>
    <s v="EI2838897"/>
    <s v="'EI2838897', "/>
    <s v="891480000_EI2838897"/>
    <s v="EI28"/>
    <s v="8897"/>
    <d v="2024-09-26T00:00:00"/>
    <n v="112500"/>
    <s v="PEREIRA"/>
    <s v="Factura pendiente en programacion de pago"/>
    <x v="6"/>
    <n v="91000"/>
    <n v="1222528312"/>
    <m/>
    <m/>
    <m/>
    <s v="Finalizada"/>
    <d v="2024-09-10T00:00:00"/>
    <d v="2024-10-08T00:00:00"/>
    <d v="2025-01-14T00:00:00"/>
    <m/>
    <n v="76"/>
    <s v="61-90"/>
    <n v="112500"/>
    <n v="21500"/>
    <n v="0"/>
    <n v="0"/>
    <n v="0"/>
    <n v="0"/>
    <n v="21500"/>
    <n v="0"/>
    <m/>
    <m/>
    <s v="mayor valor cobrado en codigo 890344 facturan $ 112500 convenio $ 91000 dif $ 21500"/>
    <s v="Acta Conciliacion N°483"/>
    <n v="0"/>
    <n v="0"/>
    <n v="0"/>
    <m/>
    <m/>
    <m/>
    <s v="Servicios ambulatorios"/>
    <m/>
    <s v="CNT-2023-532"/>
    <n v="0"/>
    <n v="0"/>
    <n v="0"/>
    <n v="0"/>
    <n v="0"/>
    <n v="0"/>
    <n v="112500"/>
    <n v="0"/>
    <n v="0"/>
    <n v="0"/>
    <n v="0"/>
    <m/>
    <m/>
    <m/>
    <n v="0"/>
  </r>
  <r>
    <n v="891480000"/>
    <s v="COMFAMILIAR RISARALDA"/>
    <s v="EI4268321"/>
    <s v="'EI4268321', "/>
    <s v="891480000_EI4268321"/>
    <s v="EI42"/>
    <s v="8321"/>
    <d v="2024-07-26T00:00:00"/>
    <n v="151653"/>
    <s v="PEREIRA"/>
    <s v="Factura pendiente en programacion de pago"/>
    <x v="6"/>
    <n v="151653"/>
    <n v="1222498915"/>
    <m/>
    <m/>
    <m/>
    <s v="Finalizada"/>
    <d v="2024-07-19T00:00:00"/>
    <d v="2024-08-01T00:00:00"/>
    <d v="2025-01-20T00:00:00"/>
    <m/>
    <n v="70"/>
    <s v="61-90"/>
    <n v="166353"/>
    <n v="14700"/>
    <n v="0"/>
    <n v="0"/>
    <n v="0"/>
    <n v="0"/>
    <n v="14700"/>
    <n v="0"/>
    <m/>
    <m/>
    <s v="NO FACTURABLE CONECTOR AGUJA $ 7000 NI CATETER SEGUIDIAD $ 7700"/>
    <s v="Acta Conciliacion N°499"/>
    <n v="0"/>
    <n v="0"/>
    <n v="0"/>
    <m/>
    <m/>
    <m/>
    <s v="Servicios hospitalarios"/>
    <m/>
    <s v="CNT-2023-532"/>
    <n v="0"/>
    <n v="0"/>
    <n v="0"/>
    <n v="0"/>
    <n v="0"/>
    <n v="0"/>
    <n v="151653"/>
    <n v="0"/>
    <n v="0"/>
    <n v="0"/>
    <n v="0"/>
    <m/>
    <m/>
    <m/>
    <n v="0"/>
  </r>
  <r>
    <n v="891480000"/>
    <s v="COMFAMILIAR RISARALDA"/>
    <s v="EI509122"/>
    <s v="'EI509122', "/>
    <s v="891480000_EI509122"/>
    <s v="EI50"/>
    <s v="122"/>
    <d v="2024-10-15T00:00:00"/>
    <n v="2991913"/>
    <s v="PEREIRA"/>
    <s v="Factura pendiente en programacion de pago"/>
    <x v="6"/>
    <n v="2991913"/>
    <n v="1222544758"/>
    <m/>
    <m/>
    <m/>
    <s v="Finalizada"/>
    <d v="2024-06-05T00:00:00"/>
    <d v="2024-10-15T00:00:00"/>
    <d v="2025-01-20T00:00:00"/>
    <m/>
    <n v="70"/>
    <s v="61-90"/>
    <n v="2999893"/>
    <n v="7980"/>
    <n v="0"/>
    <n v="0"/>
    <n v="0"/>
    <n v="0"/>
    <n v="7980"/>
    <n v="0"/>
    <m/>
    <m/>
    <s v="NO FACTURABLE INCLUIDO EN CX LIDOCAINA  $ 7980"/>
    <s v="Acta Conciliacion N°499"/>
    <n v="0"/>
    <n v="0"/>
    <n v="0"/>
    <m/>
    <m/>
    <m/>
    <s v="Servicios hospitalarios"/>
    <m/>
    <s v="CNT-2023-532"/>
    <n v="0"/>
    <n v="0"/>
    <n v="0"/>
    <n v="0"/>
    <n v="0"/>
    <n v="0"/>
    <n v="2991913"/>
    <n v="0"/>
    <n v="0"/>
    <n v="0"/>
    <n v="0"/>
    <m/>
    <m/>
    <m/>
    <n v="0"/>
  </r>
  <r>
    <n v="891480000"/>
    <s v="COMFAMILIAR RISARALDA"/>
    <s v="EI586233"/>
    <s v="'EI586233', "/>
    <s v="891480000_EI586233"/>
    <s v="EI58"/>
    <s v="233"/>
    <d v="2024-08-30T00:00:00"/>
    <n v="5103846"/>
    <s v="PEREIRA"/>
    <s v="Factura pendiente en programacion de pago"/>
    <x v="6"/>
    <n v="5103846"/>
    <n v="1222513952"/>
    <m/>
    <m/>
    <m/>
    <s v="Finalizada"/>
    <d v="2024-08-13T00:00:00"/>
    <d v="2024-09-02T00:00:00"/>
    <d v="2025-01-20T00:00:00"/>
    <m/>
    <n v="70"/>
    <s v="61-90"/>
    <n v="5935283"/>
    <n v="1240951"/>
    <n v="0"/>
    <n v="0"/>
    <n v="0"/>
    <n v="0"/>
    <n v="831437"/>
    <n v="0"/>
    <m/>
    <m/>
    <s v="601 SE OBJETA 10A004, CANTIDAD 1, ELDIA  01 AGOSTO DE 2024, PACIENTE RMITIDO CON CONDUCTA DEFINIDA PARA TOMA DE PANANGIOGRAFIA, SE EVIDENCIA QUE EL ESTUDIO ES REALIZADO HASTA EL DIA 05-08-2024, POSTERIOR A ESTUDIO SE TOMA CONDUCTA DE EGRESO HOSPITALARIO CON MANEJO AMBULATORIO. SE CONSIDERA QUE LA AYUDA DIAGNOSTICA ESTA DIRECTAMENTE REALACIONADA CON LA PROLONGACION DE ESTANCIA HOSPITALARIA DE MANERA INJUSTIFICADA. $ 127636 - 601 SE OBJETA 10A002, CANTIDAD 3, ELDIA  2-3-4 AGOSTO DE 2024, PACIENTE RRMITIDO CON CONDUCTA DEFINIDA PARA TOMA DE PANANGIOGRAFIA, SE EVIDENCIA QUE EL ESTUDIO ES REALIZADO HASTA EL DIA 05-08-2024, POSTERIOR A ESTUDIO SE TOMA CONDUCTA DE EGRESO HOSPITALARIO Y MANEJO AMBULATORIO. SE CONSIDERA QUE LA AYUDA DIAGNOSTICA ESTA DIRECTAMENTE RELACIONADA CON LA PROLONGACION DE ESTANCIA HOSPITALARIA DE MANERA INJUSTIFICADA. $ 1113315 "/>
    <s v="Acta Conciliacion N°500"/>
    <n v="0"/>
    <n v="409514"/>
    <n v="0"/>
    <m/>
    <m/>
    <m/>
    <s v="Servicios hospitalarios"/>
    <m/>
    <s v="CNT-2023-532"/>
    <n v="0"/>
    <n v="0"/>
    <n v="0"/>
    <n v="0"/>
    <n v="0"/>
    <n v="0"/>
    <n v="5103846"/>
    <n v="0"/>
    <n v="0"/>
    <n v="0"/>
    <n v="0"/>
    <m/>
    <m/>
    <m/>
    <n v="0"/>
  </r>
  <r>
    <n v="891480000"/>
    <s v="COMFAMILIAR RISARALDA"/>
    <s v="EI509462"/>
    <s v="'EI509462', "/>
    <s v="891480000_EI509462"/>
    <s v="EI50"/>
    <s v="462"/>
    <d v="2024-08-10T00:00:00"/>
    <n v="9432297"/>
    <s v="PEREIRA"/>
    <s v="Factura pendiente en programacion de pago"/>
    <x v="6"/>
    <n v="9432297"/>
    <n v="1222499830"/>
    <m/>
    <m/>
    <m/>
    <s v="Finalizada"/>
    <d v="2024-07-30T00:00:00"/>
    <d v="2024-08-12T00:00:00"/>
    <d v="2025-01-20T00:00:00"/>
    <m/>
    <n v="70"/>
    <s v="61-90"/>
    <n v="9436455"/>
    <n v="4158"/>
    <n v="0"/>
    <n v="0"/>
    <n v="0"/>
    <n v="0"/>
    <n v="4158"/>
    <n v="0"/>
    <m/>
    <m/>
    <s v="obej adm etilefrina no facturable. incluido en procedimientos  $ 4158"/>
    <s v="Acta Conciliacion N°499"/>
    <n v="0"/>
    <n v="0"/>
    <n v="0"/>
    <m/>
    <m/>
    <m/>
    <s v="Servicios hospitalarios"/>
    <m/>
    <s v="CNT-2023-532"/>
    <n v="0"/>
    <n v="0"/>
    <n v="0"/>
    <n v="0"/>
    <n v="0"/>
    <n v="0"/>
    <n v="9432297"/>
    <n v="0"/>
    <n v="0"/>
    <n v="0"/>
    <n v="0"/>
    <m/>
    <m/>
    <m/>
    <n v="0"/>
  </r>
  <r>
    <n v="891480000"/>
    <s v="COMFAMILIAR RISARALDA"/>
    <s v="EI599805"/>
    <s v="'EI599805', "/>
    <s v="891480000_EI599805"/>
    <s v="EI59"/>
    <s v="805"/>
    <d v="2024-07-01T00:00:00"/>
    <n v="10453889"/>
    <s v="PEREIRA"/>
    <s v="Factura pendiente en programacion de pago"/>
    <x v="6"/>
    <n v="10453889"/>
    <n v="1222578918"/>
    <m/>
    <m/>
    <m/>
    <s v="Finalizada"/>
    <d v="2024-06-11T00:00:00"/>
    <d v="2024-12-02T00:00:00"/>
    <d v="2025-01-20T00:00:00"/>
    <m/>
    <n v="70"/>
    <s v="61-90"/>
    <n v="11202236"/>
    <n v="997796"/>
    <n v="0"/>
    <n v="0"/>
    <n v="0"/>
    <n v="0"/>
    <n v="748347"/>
    <n v="0"/>
    <m/>
    <m/>
    <s v="objecion MEDICA  $ 997.796    601 SE OBJETA 107M01 CANTIDAD 1, PRO EL DIA 31-05-2024, SE INDICO TRASLADO A SALAS DE  HOSPITALIZACION EL DIA 30 DE MAYO, ADICIONALMENTE, EL DIA 31 NO TIENE INDICACION DE ESTANCIA EN UNIDAD DE CUIDADO INTERMEDIO, NO SE TRASLADO POR NO DISPONIBILIDAD, SE RECONOCE ESTANCIA EN HABITACION BIPERSONAL Y SE GLOSA LA DIFERENCIA   $ 957.654 608 SE OBJETA 871121, SE FACTURARON 3, SE EVIDENCIA EN LA HISTORIA CLINCIA INTERPRETADAS 2, SE OBJETA 1 NO INTERPRETADA POR LO CUAL NO APORTA AL MANEJO DEL PACIENTE   $ 40.142 "/>
    <s v="Acta Conciliacion N°500"/>
    <n v="0"/>
    <n v="249449"/>
    <n v="0"/>
    <m/>
    <m/>
    <m/>
    <s v="Servicios hospitalarios"/>
    <m/>
    <s v="CNT-2023-532"/>
    <n v="0"/>
    <n v="0"/>
    <n v="0"/>
    <n v="0"/>
    <n v="0"/>
    <n v="0"/>
    <n v="10453889"/>
    <n v="0"/>
    <n v="0"/>
    <n v="0"/>
    <n v="0"/>
    <m/>
    <m/>
    <m/>
    <n v="0"/>
  </r>
  <r>
    <n v="891480000"/>
    <s v="COMFAMILIAR RISARALDA"/>
    <s v="EI508785"/>
    <s v="'EI508785', "/>
    <s v="891480000_EI508785"/>
    <s v="EI50"/>
    <s v="785"/>
    <d v="2024-06-04T00:00:00"/>
    <n v="24630515"/>
    <s v="PEREIRA"/>
    <s v="Factura pendiente en programacion de pago"/>
    <x v="6"/>
    <n v="24630515"/>
    <n v="1222517390"/>
    <m/>
    <m/>
    <m/>
    <s v="Finalizada"/>
    <d v="2024-03-22T00:00:00"/>
    <d v="2024-09-10T00:00:00"/>
    <d v="2025-01-20T00:00:00"/>
    <m/>
    <n v="70"/>
    <s v="61-90"/>
    <n v="28341266"/>
    <n v="5798049"/>
    <n v="0"/>
    <n v="0"/>
    <n v="0"/>
    <n v="0"/>
    <n v="3710751"/>
    <n v="0"/>
    <m/>
    <m/>
    <s v="SE REALIZA OBJECION MEDICA $ 5.798.049 601 SE OBJETA 107M01, CANTIDAD 1, POR EL DIA 2024-01-31, EL DIA MENCIONADO PACIENTE SIN CRITERIOS DE ESTANCIA EN UNIDAD DE CUIDADO INTERMEDIO, SIN SOPORTES, HEMODINAMICAMENTE ESTABLE, SIGNOS VITALES EN RANGOS DE NORMALIDAD. SE RECONOCE COMO BIPERSONAL  $ 957.474 601 SE OBJETA 10A001, CANTIDAD 1, POR EL DIA 02-02-2024, PACIENTE CON ESTANCIA INACTIVA, A LA ESPERA DE REALIZAR COLONOSCOPIA ORDENADA DESDE EL DIA 01 DE FEBRERO   $ 371.105 601 SE OBJETA 10A001, CANTIDAD 1, POR EL DIA 4-5 DE FEBRERO DE 2024, DESDE EL DIA 3 POR HALLAZGOS NO CONCLUYENTES DE COLONOSCOPIA SE SOLICITO VALORACION POR GASTROENTEROLOGO LA CUAL SE REALIZO HASTA EL DIA 06-02-2024, LOS DIAS MENCIONADOS A LA ESPERA DE CONCEPTO  $ 742.210 601 SE OBJETA 10A001, CANTIDAD 5, POR LOS DIAS 7-8-9-10 -11 DE FEBRERO DE 2024, DESDE EL DIA 6 SE SOLICITO VIDEOCAPSULA  POR HALLAZGOS DE ESTUDIOS ENDOSCOPICOS QUE NO FUERON CONCLUYENTES, EL MENCIONADO ESTUDIO SER REALIZO HASTA EL DIA 12 DE FEBRERO  $ 1.855.525 601 SE OBJETA 10A001, CANTIDAD 5, POR LOS DIAS 14-15-16-17-18 DE FEBRERO DE 2024, SE EVIDENCIA INOPORTUNIDAD DE RESULTADO DE VIDEOCAPSULA, DILATO TOMA DE DECISIONES DEL PACIENTE Y PROLONGO LA ESTANCIA DEL PACIENTE DE MANERA INJUSTIFICADA  $ 1.855.525 108 SE OBJETA 911019, NO FACTURABLE INCLUIDO EN PRUEBA CRUZADA MAYOR.  $ 16.210 "/>
    <s v="Acta Conciliacion N°501"/>
    <n v="0"/>
    <n v="2087298"/>
    <n v="0"/>
    <m/>
    <m/>
    <m/>
    <s v="Servicios hospitalarios"/>
    <m/>
    <s v="CNT-2023-532"/>
    <n v="0"/>
    <n v="0"/>
    <n v="0"/>
    <n v="0"/>
    <n v="0"/>
    <n v="0"/>
    <n v="24630515"/>
    <n v="0"/>
    <n v="0"/>
    <n v="0"/>
    <n v="0"/>
    <m/>
    <m/>
    <m/>
    <n v="0"/>
  </r>
  <r>
    <n v="891480000"/>
    <s v="COMFAMILIAR RISARALDA"/>
    <s v="EI509180"/>
    <s v="'EI509180', "/>
    <s v="891480000_EI509180"/>
    <s v="EI50"/>
    <s v="180"/>
    <d v="2024-07-01T00:00:00"/>
    <n v="46320110"/>
    <s v="PEREIRA"/>
    <s v="Factura pendiente en programacion de pago"/>
    <x v="6"/>
    <n v="46320110"/>
    <n v="1222517388"/>
    <m/>
    <m/>
    <m/>
    <s v="Finalizada"/>
    <d v="2024-06-13T00:00:00"/>
    <d v="2024-09-10T00:00:00"/>
    <d v="2025-01-20T00:00:00"/>
    <m/>
    <n v="70"/>
    <s v="61-90"/>
    <n v="49802670"/>
    <n v="5804267"/>
    <n v="0"/>
    <n v="0"/>
    <n v="0"/>
    <n v="0"/>
    <n v="3482560"/>
    <n v="0"/>
    <m/>
    <m/>
    <s v="OBJECION ADMINISTRATIVA $ 80204 NO FACTURABLE TUBO ENDOTRAQUEAL INCLUIDO EN CX $ 11620 INCLUIDAS EN PRUEBAS CRUZADAS anticuerpos $ 52374 HEMOCLASIFICACION SERICA $ 16210 OBJECION MEDICA $ 5.724.063 123 SE OBJETA, 665001, PROCEDIMIENTO NO FACTURABLE, SE FACTURA HISTERECTOMIA TOTAL QUE INCLUYE EL ABORDAJE DE LOS ANEXOS UTERINOS, FACTURALA ADICOINALMENTE CORRESPONDE  A DOBLE FACTURACION   $ 534.919 601 SE OBJETA 110A01, CANTIDAD 3 POR LOS DIAS 4-5-6 DE JUNIO DE 2024, PACIENTE SIN CRITERIOS DE ESTANCIA EN UNIDAD DE CUIDADO INTENSIVO, SE RECONOCE ESTANCIA EN BIPERSONAL Y SE GLOSA LA DIFERECNIA   $ 4.161.018 601 SE OBJETA 107M01, POR EL DIA 7 DE JUNIO DE , PACIENTE SIN CRITERIOS DE ESTANCIA EN UNIDAD DE CUIDADO INTENSIVO, SE RECONOCE ESTANCIA EN BIPERSONAL Y SE GLOSA LA DIFERECNIA   $ 957.654 608 SE OBJETA 871121, RX DE TORAX NO PERTINENTE, NO INTERPRETADA EN LA HISTORIA CLINICA, NO APORTA EN MANEJO DE PACIENTE  $ 40.142 608 SE OBJETA 873501, RX DE TORAX NO PERTINENTE, NO INTERPRETADA EN LA HISTORIA CLINICA, NO APORTA EN MANEJO DE PACIENTE  $ 30.330 "/>
    <s v="Acta Conciliacion N°501"/>
    <n v="0"/>
    <n v="2321707"/>
    <n v="0"/>
    <m/>
    <m/>
    <m/>
    <s v="Servicios hospitalarios"/>
    <m/>
    <s v="CNT-2023-532"/>
    <n v="0"/>
    <n v="0"/>
    <n v="0"/>
    <n v="0"/>
    <n v="0"/>
    <n v="0"/>
    <n v="46320110"/>
    <n v="0"/>
    <n v="0"/>
    <n v="0"/>
    <n v="0"/>
    <m/>
    <m/>
    <m/>
    <n v="0"/>
  </r>
  <r>
    <n v="891480000"/>
    <s v="COMFAMILIAR RISARALDA"/>
    <s v="EI442325"/>
    <s v="'EI442325', "/>
    <s v="891480000_EI442325"/>
    <s v="EI44"/>
    <s v="325"/>
    <d v="2024-09-30T00:00:00"/>
    <n v="80214920"/>
    <s v="PEREIRA"/>
    <s v="Factura pendiente en programacion de pago"/>
    <x v="6"/>
    <n v="80214920"/>
    <n v="1222550386"/>
    <m/>
    <m/>
    <m/>
    <s v="Finalizada"/>
    <d v="2024-08-30T00:00:00"/>
    <d v="2024-12-05T00:00:00"/>
    <d v="2025-01-20T00:00:00"/>
    <m/>
    <n v="70"/>
    <s v="61-90"/>
    <n v="84369979"/>
    <n v="8310118"/>
    <n v="0"/>
    <n v="0"/>
    <n v="0"/>
    <n v="0"/>
    <n v="4155059"/>
    <n v="0"/>
    <m/>
    <m/>
    <s v="OBJECION AMDINISTRATIVA $ 87252 NO FACTURABLE BOLSA RECOLECTOR ORINA $ 5772 INCLUIDO ESTANCIA INHALOCAMARA $ 9800 INCLUIDO PROCEDIMIENTO TUBO SUCCION $ 6300 TUBO ENDOTRAQUEAL $ 34860 TUBO ENDOTRAQUEAL $ 11620 LIDOCAINA $ 18900 |OBJECION MEDICA $ 8.222.866 601 SE OBJETA 107M01, EL DIA 31 DE JULIO DE 2024, PACIENTE CON PLAN DE REVISION DE CAVIDAD ABDOMIANL EL CUAL DE ACUERDO A NOTAS DE MEDICO TRATANTE SE DEBIO REALIZAR EL DIA 31-07-2024, SIN EMBARGO EL PROCEDIMIENTO FUE REALIZADO HASTA EL DIA 01-07-2024. LO ANTERIOR PROLONGA DE MANERA INJUSTIFICADA LA ESTANCIA HOSPITALARIA $ 1.328.759 123 SE OBJETA 541701, REALIZADO EN CIRUGIA DEL DIA 01-08-2024, PROCEDIMIENTO NO FACTURBALE, HACE PARTE INTEGRAL DEL CIERRE DE CAVIDAD CORRESPONDIENDO A LA TECNICA ASCEPTICA. DE ACUERDO CON HALLAZGOS &quot;CAVIDAD LIMPIA, HIPERTÉRMICA, CON ESCASO LÍQUIDO DE REACCIÓN PERITONEAL, MÍNIMA $ 971.697 FIBRINA, ANASTOMÓSIS INDEMNES, LEVE DISTENSIÓN DE ASAS CON ÍLEO PARALÍTICO.&quot; NO DA LUGAR A FACTURACION ADICIONAL 601 SE OBJETA 107M01 CANTIDAD 1 EL DIA 03-08-2024, EL DIA MENCIONADO SE CONSIDERA SIN CRITERIOS DE UCI, SE REALIZO HEMICOLECTOMIA EL DIA 28-07, POSTERIORMENTE SE REALIZA REVISION DE CAVIDAD ABDOMINAL EL DIA 01-08-2024. EL DIA 02-08-2024 PACIENTE SIN NINGUN CRITERIO PARA SU PERMANENCIA EN UCI, NO SE ENCONTRABA EN POP DE CIRUGIA MAYOR EL DIA 01 SE REALIZO REVISION DE CAVIDAD Y CIERRE, EL PACIENTE PERMANECIO SIN SOPORTES CON DOLOR MODULADO. SE DEBIO TRASLADAR A HOSPITALIZACION EL DIA 02-08-2024 POR LO CUAL SE RECONOCE COMO ESTANCIA EN HOSPITALIZACION EL DIA 03-08 $ 957.654 123 SE OBJETA 544701, EJECUTADO EL DIA 08-07-2024, SE CONSIDERA NO FACTURABLE, CORRESPONDE AL CIERRE PARCIAL DE LA VIA DE ACCESO, Y HACE PARTE INTEGRAL DE LOSPROCEDIMIENTOS EJECUTADOS EN EL MISMO ACTO QUIRURGICO $ 854.622 601 SE OBJETA 107M01, CANTIDAD 2, LOS DIAS 11-12 DE AGOSTO DE 2024, PACIENTE CON INOPORTUNIDAD EN NUEVA REVISION DE CAVIDAD ABDOMINAL, EN NOTAS DE EVOLUCION DE UCI, SE INDICA QUE SEPASA BOLETA QUIRURGICA DESDE EL DIA 09, LOS DIAS POSTERIORES INDICAN A LA ESPERA DE NUEVA REVISION DE CAVIDAD, SE CONSIDERA QUELO ANTERIOR PROLONGA INJUSTIFICADAMENTE LA ESTANCIA HOSPITALARIA. $ 2.657.518 123 SE OBJETA 541701, REALIZADO EL DIA 2024-08-12, NO FACTURABLE, HACE PARTE INTEGRAL DE LA SUSTITUCION DE DISPOSITIVO CORRESPONDE A LA TECNICA ASCEPTICA Y NO DEBE SER FACTURADO ADICIONALMENTE $ 534.919 123 SE OBJETA 541701, REALIZADO EL DIA 2024-08-19, NO FACTURABLE, HACE PARTE INTEGRAL DE EL CIERRE DE CAVIDAD, CORRESPONDE A LA TECNICA ASCEPTICA Y NO DEBE SER FACTURADO ADICIONALMENTE $ 917.697 "/>
    <s v="Acta Conciliacion N°501"/>
    <n v="0"/>
    <n v="4155059"/>
    <n v="0"/>
    <m/>
    <m/>
    <m/>
    <s v="Servicios hospitalarios"/>
    <m/>
    <s v="CNT-2023-532"/>
    <n v="0"/>
    <n v="0"/>
    <n v="0"/>
    <n v="0"/>
    <n v="0"/>
    <n v="0"/>
    <n v="80214920"/>
    <n v="0"/>
    <n v="0"/>
    <n v="0"/>
    <n v="0"/>
    <m/>
    <m/>
    <m/>
    <n v="0"/>
  </r>
  <r>
    <n v="891480000"/>
    <s v="COMFAMILIAR RISARALDA"/>
    <s v="EJ213302"/>
    <s v="'EJ213302', "/>
    <s v="891480000_EJ213302"/>
    <s v="EJ21"/>
    <s v="302"/>
    <d v="2022-01-08T00:00:00"/>
    <n v="65852"/>
    <s v="PEREIRA"/>
    <s v="Factura pendiente en programacion de pago"/>
    <x v="6"/>
    <n v="170215"/>
    <n v="1222542639"/>
    <m/>
    <m/>
    <m/>
    <s v="Finalizada"/>
    <d v="2021-12-22T00:00:00"/>
    <d v="2024-07-03T00:00:00"/>
    <d v="2024-07-03T00:00:00"/>
    <m/>
    <n v="271"/>
    <s v="181-360"/>
    <n v="170215"/>
    <n v="170215"/>
    <n v="0"/>
    <n v="0"/>
    <n v="0"/>
    <n v="0"/>
    <n v="0"/>
    <n v="0"/>
    <m/>
    <m/>
    <s v="spte.incompleto: se deveulve factura con soportes completosno soportan examnen de laboratorio ,anexar para continuar tramite. yufrey hernsnadez"/>
    <s v="Ana Milena Lozano Rivera"/>
    <n v="0"/>
    <n v="170215"/>
    <n v="0"/>
    <m/>
    <m/>
    <m/>
    <s v="Servicios hospitalarios"/>
    <m/>
    <s v="CNT-2023-532"/>
    <n v="0"/>
    <n v="0"/>
    <n v="0"/>
    <n v="0"/>
    <n v="0"/>
    <n v="0"/>
    <n v="65852"/>
    <n v="0"/>
    <n v="0"/>
    <n v="0"/>
    <n v="0"/>
    <m/>
    <m/>
    <m/>
    <n v="0"/>
  </r>
  <r>
    <n v="891480000"/>
    <s v="COMFAMILIAR RISARALDA"/>
    <s v="EJ0829498"/>
    <s v="'EJ0829498', "/>
    <s v="891480000_EJ0829498"/>
    <s v="EJ08"/>
    <s v="9498"/>
    <d v="2025-01-13T00:00:00"/>
    <n v="271435"/>
    <s v="PEREIRA"/>
    <e v="#N/A"/>
    <x v="6"/>
    <n v="306706"/>
    <n v="1222562521"/>
    <m/>
    <m/>
    <m/>
    <s v="Finalizada"/>
    <d v="2024-12-23T00:00:00"/>
    <d v="2025-01-13T00:00:00"/>
    <d v="2025-01-30T00:00:00"/>
    <m/>
    <n v="60"/>
    <s v="31-60"/>
    <n v="306706"/>
    <n v="306706"/>
    <n v="0"/>
    <n v="0"/>
    <n v="0"/>
    <n v="0"/>
    <n v="0"/>
    <n v="0"/>
    <m/>
    <m/>
    <m/>
    <s v="ProcesoMasivo"/>
    <n v="0"/>
    <n v="306706"/>
    <n v="0"/>
    <m/>
    <m/>
    <m/>
    <s v="Servicios ambulatorios"/>
    <m/>
    <s v="CNT-2023-532"/>
    <n v="0"/>
    <n v="0"/>
    <n v="0"/>
    <n v="0"/>
    <n v="0"/>
    <n v="0"/>
    <n v="271435"/>
    <n v="0"/>
    <n v="0"/>
    <n v="0"/>
    <n v="0"/>
    <m/>
    <m/>
    <m/>
    <n v="0"/>
  </r>
  <r>
    <n v="891480000"/>
    <s v="COMFAMILIAR RISARALDA"/>
    <s v="EJ0822924"/>
    <s v="'EJ0822924', "/>
    <s v="891480000_EJ0822924"/>
    <s v="EJ08"/>
    <s v="2924"/>
    <d v="2024-07-01T00:00:00"/>
    <n v="81096"/>
    <s v="PEREIRA"/>
    <s v="Factura pendiente en programacion de pago"/>
    <x v="6"/>
    <n v="99296"/>
    <n v="1222504877"/>
    <m/>
    <m/>
    <m/>
    <s v="Finalizada"/>
    <d v="2024-06-13T00:00:00"/>
    <d v="2024-07-02T00:00:00"/>
    <d v="2024-07-13T00:00:00"/>
    <m/>
    <n v="261"/>
    <s v="181-360"/>
    <n v="99296"/>
    <n v="99296"/>
    <n v="0"/>
    <n v="0"/>
    <n v="0"/>
    <n v="0"/>
    <n v="0"/>
    <n v="0"/>
    <m/>
    <m/>
    <m/>
    <s v="Ana Milena Lozano Rivera"/>
    <n v="0"/>
    <n v="99296"/>
    <n v="0"/>
    <m/>
    <m/>
    <m/>
    <s v="Servicios ambulatorios"/>
    <m/>
    <s v="CNT-2023-532"/>
    <n v="0"/>
    <n v="0"/>
    <n v="0"/>
    <n v="0"/>
    <n v="0"/>
    <n v="0"/>
    <n v="81096"/>
    <n v="0"/>
    <n v="0"/>
    <n v="0"/>
    <n v="0"/>
    <m/>
    <m/>
    <m/>
    <n v="0"/>
  </r>
  <r>
    <n v="891480000"/>
    <s v="COMFAMILIAR RISARALDA"/>
    <s v="EI7921810"/>
    <s v="'EI7921810', "/>
    <s v="891480000_EI7921810"/>
    <s v="EI79"/>
    <s v="1810"/>
    <d v="2024-07-30T00:00:00"/>
    <n v="133457"/>
    <s v="PEREIRA"/>
    <s v="Factura pendiente en programacion de pago"/>
    <x v="6"/>
    <n v="150799"/>
    <n v="1222507530"/>
    <m/>
    <m/>
    <m/>
    <s v="Finalizada"/>
    <d v="2024-07-25T00:00:00"/>
    <d v="2024-08-01T00:00:00"/>
    <d v="2024-08-23T00:00:00"/>
    <m/>
    <n v="220"/>
    <s v="181-360"/>
    <n v="150799"/>
    <n v="150799"/>
    <n v="0"/>
    <n v="0"/>
    <n v="0"/>
    <n v="0"/>
    <n v="0"/>
    <n v="0"/>
    <m/>
    <m/>
    <m/>
    <s v="Ana Milena Lozano Rivera"/>
    <n v="0"/>
    <n v="150799"/>
    <n v="0"/>
    <m/>
    <m/>
    <m/>
    <s v="Servicios ambulatorios"/>
    <m/>
    <s v="CNT-2023-532"/>
    <n v="0"/>
    <n v="0"/>
    <n v="0"/>
    <n v="0"/>
    <n v="0"/>
    <n v="0"/>
    <n v="133457"/>
    <n v="0"/>
    <n v="0"/>
    <n v="0"/>
    <n v="0"/>
    <m/>
    <m/>
    <m/>
    <n v="0"/>
  </r>
  <r>
    <n v="891480000"/>
    <s v="COMFAMILIAR RISARALDA"/>
    <s v="EI9648611"/>
    <s v="'EI9648611', "/>
    <s v="891480000_EI9648611"/>
    <s v="EI96"/>
    <s v="8611"/>
    <d v="2024-06-28T00:00:00"/>
    <n v="572084"/>
    <s v="PEREIRA"/>
    <s v="Factura pendiente en programacion de pago"/>
    <x v="6"/>
    <n v="576584"/>
    <n v="1222505551"/>
    <m/>
    <m/>
    <m/>
    <s v="Finalizada"/>
    <d v="2024-06-25T00:00:00"/>
    <d v="2024-07-02T00:00:00"/>
    <d v="2024-07-25T00:00:00"/>
    <m/>
    <n v="249"/>
    <s v="181-360"/>
    <n v="576584"/>
    <n v="576584"/>
    <n v="0"/>
    <n v="0"/>
    <n v="0"/>
    <n v="0"/>
    <n v="0"/>
    <n v="0"/>
    <m/>
    <m/>
    <m/>
    <s v="Ana Milena Lozano Rivera"/>
    <n v="0"/>
    <n v="576584"/>
    <n v="0"/>
    <m/>
    <m/>
    <m/>
    <s v="Servicios ambulatorios"/>
    <m/>
    <s v="CNT-2023-532"/>
    <n v="0"/>
    <n v="0"/>
    <n v="0"/>
    <n v="0"/>
    <n v="0"/>
    <n v="0"/>
    <n v="572084"/>
    <n v="0"/>
    <n v="0"/>
    <n v="0"/>
    <n v="0"/>
    <m/>
    <m/>
    <m/>
    <n v="0"/>
  </r>
  <r>
    <n v="891480000"/>
    <s v="COMFAMILIAR RISARALDA"/>
    <s v="EI8040798"/>
    <s v="'EI8040798', "/>
    <s v="891480000_EI8040798"/>
    <s v="EI80"/>
    <s v="0798"/>
    <d v="2024-08-27T00:00:00"/>
    <n v="205462"/>
    <s v="PEREIRA"/>
    <s v="Factura pendiente en programacion de pago"/>
    <x v="6"/>
    <n v="209962"/>
    <n v="1222517462"/>
    <m/>
    <m/>
    <m/>
    <s v="Finalizada"/>
    <d v="2024-08-20T00:00:00"/>
    <d v="2024-09-02T00:00:00"/>
    <d v="2024-09-26T00:00:00"/>
    <m/>
    <n v="186"/>
    <s v="181-360"/>
    <n v="209962"/>
    <n v="209962"/>
    <n v="0"/>
    <n v="0"/>
    <n v="0"/>
    <n v="0"/>
    <n v="0"/>
    <n v="0"/>
    <m/>
    <m/>
    <m/>
    <s v="Ana Milena Lozano Rivera"/>
    <n v="0"/>
    <n v="209962"/>
    <n v="0"/>
    <m/>
    <m/>
    <m/>
    <s v="Servicios ambulatorios"/>
    <m/>
    <s v="CNT-2023-532"/>
    <n v="0"/>
    <n v="0"/>
    <n v="0"/>
    <n v="0"/>
    <n v="0"/>
    <n v="0"/>
    <n v="205462"/>
    <n v="0"/>
    <n v="0"/>
    <n v="0"/>
    <n v="0"/>
    <m/>
    <m/>
    <m/>
    <n v="0"/>
  </r>
  <r>
    <n v="891480000"/>
    <s v="COMFAMILIAR RISARALDA"/>
    <s v="EI6321669"/>
    <s v="'EI6321669', "/>
    <s v="891480000_EI6321669"/>
    <s v="EI63"/>
    <s v="1669"/>
    <d v="2024-05-02T00:00:00"/>
    <n v="151692"/>
    <s v="PEREIRA"/>
    <s v="Factura pendiente en programacion de pago"/>
    <x v="6"/>
    <n v="156192"/>
    <n v="1222458499"/>
    <m/>
    <m/>
    <m/>
    <s v="Finalizada"/>
    <d v="2024-04-18T00:00:00"/>
    <d v="2024-05-02T00:00:00"/>
    <d v="2024-05-06T00:00:00"/>
    <m/>
    <n v="329"/>
    <s v="181-360"/>
    <n v="156192"/>
    <n v="156192"/>
    <n v="0"/>
    <n v="0"/>
    <n v="0"/>
    <n v="0"/>
    <n v="0"/>
    <n v="0"/>
    <m/>
    <m/>
    <m/>
    <s v="Ana Milena Lozano Rivera"/>
    <n v="0"/>
    <n v="156192"/>
    <n v="0"/>
    <m/>
    <m/>
    <m/>
    <s v="Servicios ambulatorios"/>
    <m/>
    <s v="CNT-2023-532"/>
    <n v="0"/>
    <n v="0"/>
    <n v="0"/>
    <n v="0"/>
    <n v="0"/>
    <n v="0"/>
    <n v="151692"/>
    <n v="0"/>
    <n v="0"/>
    <n v="0"/>
    <n v="0"/>
    <m/>
    <m/>
    <m/>
    <n v="0"/>
  </r>
  <r>
    <n v="891480000"/>
    <s v="COMFAMILIAR RISARALDA"/>
    <s v="EJ2319343"/>
    <s v="'EJ2319343', "/>
    <s v="891480000_EJ2319343"/>
    <s v="EJ23"/>
    <s v="9343"/>
    <d v="2024-05-02T00:00:00"/>
    <n v="98768"/>
    <s v="PEREIRA"/>
    <s v="Factura pendiente en programacion de pago"/>
    <x v="6"/>
    <n v="103268"/>
    <n v="1222458478"/>
    <m/>
    <m/>
    <m/>
    <s v="Finalizada"/>
    <d v="2024-04-25T00:00:00"/>
    <d v="2024-05-02T00:00:00"/>
    <d v="2024-05-06T00:00:00"/>
    <m/>
    <n v="329"/>
    <s v="181-360"/>
    <n v="103268"/>
    <n v="103268"/>
    <n v="0"/>
    <n v="0"/>
    <n v="0"/>
    <n v="0"/>
    <n v="0"/>
    <n v="0"/>
    <m/>
    <m/>
    <m/>
    <s v="Ana Milena Lozano Rivera"/>
    <n v="0"/>
    <n v="103268"/>
    <n v="0"/>
    <m/>
    <m/>
    <m/>
    <s v="Servicios ambulatorios"/>
    <m/>
    <s v="CNT-2023-532"/>
    <n v="0"/>
    <n v="0"/>
    <n v="0"/>
    <n v="0"/>
    <n v="0"/>
    <n v="0"/>
    <n v="98768"/>
    <n v="0"/>
    <n v="0"/>
    <n v="0"/>
    <n v="0"/>
    <m/>
    <m/>
    <m/>
    <n v="0"/>
  </r>
  <r>
    <n v="891480000"/>
    <s v="COMFAMILIAR RISARALDA"/>
    <s v="EJ0823586"/>
    <s v="'EJ0823586', "/>
    <s v="891480000_EJ0823586"/>
    <s v="EJ08"/>
    <s v="3586"/>
    <d v="2024-08-10T00:00:00"/>
    <n v="86500"/>
    <s v="PEREIRA"/>
    <s v="Factura pendiente en programacion de pago"/>
    <x v="6"/>
    <n v="91000"/>
    <n v="1222507515"/>
    <m/>
    <m/>
    <m/>
    <s v="Finalizada"/>
    <d v="2024-07-30T00:00:00"/>
    <d v="2024-08-12T00:00:00"/>
    <d v="2024-08-23T00:00:00"/>
    <m/>
    <n v="220"/>
    <s v="181-360"/>
    <n v="91000"/>
    <n v="91000"/>
    <n v="0"/>
    <n v="0"/>
    <n v="0"/>
    <n v="0"/>
    <n v="0"/>
    <n v="0"/>
    <m/>
    <m/>
    <m/>
    <s v="Ana Milena Lozano Rivera"/>
    <n v="0"/>
    <n v="91000"/>
    <n v="0"/>
    <m/>
    <m/>
    <m/>
    <s v="Servicios ambulatorios"/>
    <m/>
    <s v="CNT-2023-532"/>
    <n v="0"/>
    <n v="0"/>
    <n v="0"/>
    <n v="0"/>
    <n v="0"/>
    <n v="0"/>
    <n v="86500"/>
    <n v="0"/>
    <n v="0"/>
    <n v="0"/>
    <n v="0"/>
    <m/>
    <m/>
    <m/>
    <n v="0"/>
  </r>
  <r>
    <n v="891480000"/>
    <s v="COMFAMILIAR RISARALDA"/>
    <s v="EI0338885"/>
    <s v="'EI0338885', "/>
    <s v="891480000_EI0338885"/>
    <s v="EI03"/>
    <s v="8885"/>
    <d v="2024-07-01T00:00:00"/>
    <n v="85859"/>
    <s v="PEREIRA"/>
    <s v="Factura pendiente en programacion de pago"/>
    <x v="6"/>
    <n v="90359"/>
    <n v="1222504878"/>
    <m/>
    <m/>
    <m/>
    <s v="Finalizada"/>
    <d v="2024-06-21T00:00:00"/>
    <d v="2024-07-02T00:00:00"/>
    <d v="2024-07-13T00:00:00"/>
    <m/>
    <n v="261"/>
    <s v="181-360"/>
    <n v="90359"/>
    <n v="90359"/>
    <n v="0"/>
    <n v="0"/>
    <n v="0"/>
    <n v="0"/>
    <n v="0"/>
    <n v="0"/>
    <m/>
    <m/>
    <m/>
    <s v="Ana Milena Lozano Rivera"/>
    <n v="0"/>
    <n v="90359"/>
    <n v="0"/>
    <m/>
    <m/>
    <m/>
    <s v="Servicios ambulatorios"/>
    <m/>
    <s v="CNT-2023-532"/>
    <n v="0"/>
    <n v="0"/>
    <n v="0"/>
    <n v="0"/>
    <n v="0"/>
    <n v="0"/>
    <n v="85859"/>
    <n v="0"/>
    <n v="0"/>
    <n v="0"/>
    <n v="0"/>
    <m/>
    <m/>
    <m/>
    <n v="0"/>
  </r>
  <r>
    <n v="891480000"/>
    <s v="COMFAMILIAR RISARALDA"/>
    <s v="EI2836045"/>
    <s v="'EI2836045', "/>
    <s v="891480000_EI2836045"/>
    <s v="EI28"/>
    <s v="6045"/>
    <d v="2024-07-01T00:00:00"/>
    <n v="85859"/>
    <s v="PEREIRA"/>
    <s v="Factura pendiente en programacion de pago"/>
    <x v="6"/>
    <n v="90359"/>
    <n v="1222504879"/>
    <m/>
    <m/>
    <m/>
    <s v="Finalizada"/>
    <d v="2024-06-14T00:00:00"/>
    <d v="2024-07-02T00:00:00"/>
    <d v="2024-07-13T00:00:00"/>
    <m/>
    <n v="261"/>
    <s v="181-360"/>
    <n v="90359"/>
    <n v="90359"/>
    <n v="0"/>
    <n v="0"/>
    <n v="0"/>
    <n v="0"/>
    <n v="0"/>
    <n v="0"/>
    <m/>
    <m/>
    <m/>
    <s v="Ana Milena Lozano Rivera"/>
    <n v="0"/>
    <n v="90359"/>
    <n v="0"/>
    <m/>
    <m/>
    <m/>
    <s v="Servicios ambulatorios"/>
    <m/>
    <s v="CNT-2023-532"/>
    <n v="0"/>
    <n v="0"/>
    <n v="0"/>
    <n v="0"/>
    <n v="0"/>
    <n v="0"/>
    <n v="85859"/>
    <n v="0"/>
    <n v="0"/>
    <n v="0"/>
    <n v="0"/>
    <m/>
    <m/>
    <m/>
    <n v="0"/>
  </r>
  <r>
    <n v="891480000"/>
    <s v="COMFAMILIAR RISARALDA"/>
    <s v="EI2836703"/>
    <s v="'EI2836703', "/>
    <s v="891480000_EI2836703"/>
    <s v="EI28"/>
    <s v="6703"/>
    <d v="2024-07-05T00:00:00"/>
    <n v="79262"/>
    <s v="PEREIRA"/>
    <s v="Factura pendiente en programacion de pago"/>
    <x v="6"/>
    <n v="83762"/>
    <n v="1222504876"/>
    <m/>
    <m/>
    <m/>
    <s v="Finalizada"/>
    <d v="2024-06-28T00:00:00"/>
    <d v="2024-07-05T00:00:00"/>
    <d v="2024-07-13T00:00:00"/>
    <m/>
    <n v="261"/>
    <s v="181-360"/>
    <n v="83762"/>
    <n v="83762"/>
    <n v="0"/>
    <n v="0"/>
    <n v="0"/>
    <n v="0"/>
    <n v="0"/>
    <n v="0"/>
    <m/>
    <m/>
    <m/>
    <s v="Ana Milena Lozano Rivera"/>
    <n v="0"/>
    <n v="83762"/>
    <n v="0"/>
    <m/>
    <m/>
    <m/>
    <s v="Servicios ambulatorios"/>
    <m/>
    <s v="CNT-2023-532"/>
    <n v="0"/>
    <n v="0"/>
    <n v="0"/>
    <n v="0"/>
    <n v="0"/>
    <n v="0"/>
    <n v="79262"/>
    <n v="0"/>
    <n v="0"/>
    <n v="0"/>
    <n v="0"/>
    <m/>
    <m/>
    <m/>
    <n v="0"/>
  </r>
  <r>
    <n v="891480000"/>
    <s v="COMFAMILIAR RISARALDA"/>
    <s v="EI2833480"/>
    <s v="'EI2833480', "/>
    <s v="891480000_EI2833480"/>
    <s v="EI28"/>
    <s v="3480"/>
    <d v="2024-04-22T00:00:00"/>
    <n v="62400"/>
    <s v="PEREIRA"/>
    <s v="Factura pendiente en programacion de pago"/>
    <x v="6"/>
    <n v="66900"/>
    <n v="1222458346"/>
    <m/>
    <m/>
    <m/>
    <s v="Finalizada"/>
    <d v="2024-04-15T00:00:00"/>
    <d v="2024-05-02T00:00:00"/>
    <d v="2024-05-02T00:00:00"/>
    <m/>
    <n v="333"/>
    <s v="181-360"/>
    <n v="66900"/>
    <n v="66900"/>
    <n v="0"/>
    <n v="0"/>
    <n v="0"/>
    <n v="0"/>
    <n v="0"/>
    <n v="0"/>
    <m/>
    <m/>
    <m/>
    <s v="Ana Milena Lozano Rivera"/>
    <n v="0"/>
    <n v="66900"/>
    <n v="0"/>
    <m/>
    <m/>
    <m/>
    <s v="Servicios ambulatorios"/>
    <m/>
    <s v="CNT-2023-532"/>
    <n v="0"/>
    <n v="0"/>
    <n v="0"/>
    <n v="0"/>
    <n v="0"/>
    <n v="0"/>
    <n v="62400"/>
    <n v="0"/>
    <n v="0"/>
    <n v="0"/>
    <n v="0"/>
    <m/>
    <m/>
    <m/>
    <n v="0"/>
  </r>
  <r>
    <n v="891480000"/>
    <s v="COMFAMILIAR RISARALDA"/>
    <s v="EI8624066"/>
    <s v="'EI8624066', "/>
    <s v="891480000_EI8624066"/>
    <s v="EI86"/>
    <s v="4066"/>
    <d v="2024-04-25T00:00:00"/>
    <n v="61161"/>
    <s v="PEREIRA"/>
    <s v="Factura pendiente en programacion de pago"/>
    <x v="6"/>
    <n v="65661"/>
    <n v="1222458345"/>
    <m/>
    <m/>
    <m/>
    <s v="Finalizada"/>
    <d v="2024-04-23T00:00:00"/>
    <d v="2024-05-02T00:00:00"/>
    <d v="2024-05-02T00:00:00"/>
    <m/>
    <n v="333"/>
    <s v="181-360"/>
    <n v="65661"/>
    <n v="65661"/>
    <n v="0"/>
    <n v="0"/>
    <n v="0"/>
    <n v="0"/>
    <n v="0"/>
    <n v="0"/>
    <m/>
    <m/>
    <m/>
    <s v="Ana Milena Lozano Rivera"/>
    <n v="0"/>
    <n v="65661"/>
    <n v="0"/>
    <m/>
    <m/>
    <m/>
    <s v="Servicios Odontológicos ambulatorios"/>
    <m/>
    <s v="CNT-2023-532"/>
    <n v="0"/>
    <n v="0"/>
    <n v="0"/>
    <n v="0"/>
    <n v="0"/>
    <n v="0"/>
    <n v="61161"/>
    <n v="0"/>
    <n v="0"/>
    <n v="0"/>
    <n v="0"/>
    <m/>
    <m/>
    <m/>
    <n v="0"/>
  </r>
  <r>
    <n v="891480000"/>
    <s v="COMFAMILIAR RISARALDA"/>
    <s v="EJ0822101"/>
    <s v="'EJ0822101', "/>
    <s v="891480000_EJ0822101"/>
    <s v="EJ08"/>
    <s v="2101"/>
    <d v="2024-05-02T00:00:00"/>
    <n v="60805"/>
    <s v="PEREIRA"/>
    <s v="Factura pendiente en programacion de pago"/>
    <x v="6"/>
    <n v="65305"/>
    <n v="1222458342"/>
    <m/>
    <m/>
    <m/>
    <s v="Finalizada"/>
    <d v="2024-04-18T00:00:00"/>
    <d v="2024-05-02T00:00:00"/>
    <d v="2024-05-02T00:00:00"/>
    <m/>
    <n v="333"/>
    <s v="181-360"/>
    <n v="65305"/>
    <n v="65305"/>
    <n v="0"/>
    <n v="0"/>
    <n v="0"/>
    <n v="0"/>
    <n v="0"/>
    <n v="0"/>
    <m/>
    <m/>
    <m/>
    <s v="Ana Milena Lozano Rivera"/>
    <n v="0"/>
    <n v="65305"/>
    <n v="0"/>
    <m/>
    <m/>
    <m/>
    <s v="Servicios ambulatorios"/>
    <m/>
    <s v="CNT-2023-532"/>
    <n v="0"/>
    <n v="0"/>
    <n v="0"/>
    <n v="0"/>
    <n v="0"/>
    <n v="0"/>
    <n v="60805"/>
    <n v="0"/>
    <n v="0"/>
    <n v="0"/>
    <n v="0"/>
    <m/>
    <m/>
    <m/>
    <n v="0"/>
  </r>
  <r>
    <n v="891480000"/>
    <s v="COMFAMILIAR RISARALDA"/>
    <s v="EI8225354"/>
    <s v="'EI8225354', "/>
    <s v="891480000_EI8225354"/>
    <s v="EI82"/>
    <s v="5354"/>
    <d v="2024-05-02T00:00:00"/>
    <n v="60000"/>
    <s v="PEREIRA"/>
    <s v="Factura pendiente en programacion de pago"/>
    <x v="6"/>
    <n v="64500"/>
    <n v="1222458341"/>
    <m/>
    <m/>
    <m/>
    <s v="Finalizada"/>
    <d v="2024-04-08T00:00:00"/>
    <d v="2024-05-02T00:00:00"/>
    <d v="2024-05-02T00:00:00"/>
    <m/>
    <n v="333"/>
    <s v="181-360"/>
    <n v="64500"/>
    <n v="64500"/>
    <n v="0"/>
    <n v="0"/>
    <n v="0"/>
    <n v="0"/>
    <n v="0"/>
    <n v="0"/>
    <m/>
    <m/>
    <m/>
    <s v="Ana Milena Lozano Rivera"/>
    <n v="0"/>
    <n v="64500"/>
    <n v="0"/>
    <m/>
    <m/>
    <m/>
    <s v="Servicios ambulatorios"/>
    <m/>
    <s v="CNT-2023-532"/>
    <n v="0"/>
    <n v="0"/>
    <n v="0"/>
    <n v="0"/>
    <n v="0"/>
    <n v="0"/>
    <n v="60000"/>
    <n v="0"/>
    <n v="0"/>
    <n v="0"/>
    <n v="0"/>
    <m/>
    <m/>
    <m/>
    <n v="0"/>
  </r>
  <r>
    <n v="891480000"/>
    <s v="COMFAMILIAR RISARALDA"/>
    <s v="EJ0823618"/>
    <s v="'EJ0823618', "/>
    <s v="891480000_EJ0823618"/>
    <s v="EJ08"/>
    <s v="3618"/>
    <d v="2024-08-10T00:00:00"/>
    <n v="60000"/>
    <s v="PEREIRA"/>
    <s v="Factura pendiente en programacion de pago"/>
    <x v="6"/>
    <n v="64500"/>
    <n v="1222506831"/>
    <m/>
    <m/>
    <m/>
    <s v="Finalizada"/>
    <d v="2024-07-30T00:00:00"/>
    <d v="2024-08-12T00:00:00"/>
    <d v="2024-08-18T00:00:00"/>
    <m/>
    <n v="225"/>
    <s v="181-360"/>
    <n v="64500"/>
    <n v="64500"/>
    <n v="0"/>
    <n v="0"/>
    <n v="0"/>
    <n v="0"/>
    <n v="0"/>
    <n v="0"/>
    <m/>
    <m/>
    <m/>
    <s v="Ana Milena Lozano Rivera"/>
    <n v="0"/>
    <n v="64500"/>
    <n v="0"/>
    <m/>
    <m/>
    <m/>
    <s v="Servicios ambulatorios"/>
    <m/>
    <s v="CNT-2023-532"/>
    <n v="0"/>
    <n v="0"/>
    <n v="0"/>
    <n v="0"/>
    <n v="0"/>
    <n v="0"/>
    <n v="60000"/>
    <n v="0"/>
    <n v="0"/>
    <n v="0"/>
    <n v="0"/>
    <m/>
    <m/>
    <m/>
    <n v="0"/>
  </r>
  <r>
    <n v="891480000"/>
    <s v="COMFAMILIAR RISARALDA"/>
    <s v="EI6323500"/>
    <s v="'EI6323500', "/>
    <s v="891480000_EI6323500"/>
    <s v="EI63"/>
    <s v="3500"/>
    <d v="2024-07-12T00:00:00"/>
    <n v="31424"/>
    <s v="PEREIRA"/>
    <s v="Factura pendiente en programacion de pago"/>
    <x v="6"/>
    <n v="35924"/>
    <n v="1222505199"/>
    <m/>
    <m/>
    <m/>
    <s v="Finalizada"/>
    <d v="2024-07-02T00:00:00"/>
    <d v="2024-07-12T00:00:00"/>
    <d v="2024-07-18T00:00:00"/>
    <m/>
    <n v="256"/>
    <s v="181-360"/>
    <n v="35924"/>
    <n v="35924"/>
    <n v="0"/>
    <n v="0"/>
    <n v="0"/>
    <n v="0"/>
    <n v="0"/>
    <n v="0"/>
    <m/>
    <m/>
    <m/>
    <s v="Ana Milena Lozano Rivera"/>
    <n v="0"/>
    <n v="35924"/>
    <n v="0"/>
    <m/>
    <m/>
    <m/>
    <s v="Servicios ambulatorios"/>
    <m/>
    <s v="CNT-2023-532"/>
    <n v="0"/>
    <n v="0"/>
    <n v="0"/>
    <n v="0"/>
    <n v="0"/>
    <n v="0"/>
    <n v="31424"/>
    <n v="0"/>
    <n v="0"/>
    <n v="0"/>
    <n v="0"/>
    <m/>
    <m/>
    <m/>
    <n v="0"/>
  </r>
  <r>
    <n v="891480000"/>
    <s v="COMFAMILIAR RISARALDA"/>
    <s v="EI0345015"/>
    <s v="'EI0345015', "/>
    <s v="891480000_EI0345015"/>
    <s v="EI03"/>
    <s v="5015"/>
    <d v="2025-01-13T00:00:00"/>
    <n v="62200"/>
    <s v="PEREIRA"/>
    <e v="#N/A"/>
    <x v="6"/>
    <n v="62400"/>
    <n v="1222578931"/>
    <m/>
    <m/>
    <m/>
    <s v="Finalizada"/>
    <d v="2025-01-09T00:00:00"/>
    <d v="2025-01-13T00:00:00"/>
    <d v="2025-01-30T00:00:00"/>
    <m/>
    <n v="60"/>
    <s v="31-60"/>
    <n v="66900"/>
    <n v="66900"/>
    <n v="4500"/>
    <n v="0"/>
    <n v="0"/>
    <n v="0"/>
    <n v="0"/>
    <n v="0"/>
    <m/>
    <m/>
    <m/>
    <s v="Jose Avilio Manquillo Gallo"/>
    <n v="0"/>
    <n v="62400"/>
    <n v="0"/>
    <m/>
    <m/>
    <m/>
    <s v="Servicios ambulatorios"/>
    <m/>
    <s v="CNT-2023-532"/>
    <n v="0"/>
    <n v="0"/>
    <n v="0"/>
    <n v="0"/>
    <n v="0"/>
    <n v="0"/>
    <n v="62200"/>
    <n v="0"/>
    <n v="0"/>
    <n v="0"/>
    <n v="0"/>
    <m/>
    <m/>
    <m/>
    <n v="0"/>
  </r>
  <r>
    <n v="891480000"/>
    <s v="COMFAMILIAR RISARALDA"/>
    <s v="EI546781"/>
    <s v="'EI546781', "/>
    <s v="891480000_EI546781"/>
    <s v="EI54"/>
    <s v="781"/>
    <d v="2024-09-30T00:00:00"/>
    <n v="33260727"/>
    <s v="PEREIRA"/>
    <s v="Factura pendiente en programacion de pago"/>
    <x v="6"/>
    <n v="33260727"/>
    <n v="1222528895"/>
    <m/>
    <m/>
    <m/>
    <s v="Finalizada"/>
    <d v="2024-09-23T00:00:00"/>
    <d v="2024-10-08T00:00:00"/>
    <d v="2024-10-18T00:00:00"/>
    <m/>
    <n v="164"/>
    <s v="91-180"/>
    <n v="33260727"/>
    <n v="33260727"/>
    <n v="0"/>
    <n v="0"/>
    <n v="0"/>
    <n v="0"/>
    <n v="0"/>
    <n v="0"/>
    <m/>
    <m/>
    <m/>
    <s v="Ana Milena Lozano Rivera"/>
    <n v="0"/>
    <n v="33260727"/>
    <n v="0"/>
    <m/>
    <m/>
    <m/>
    <s v="Servicios hospitalarios"/>
    <m/>
    <s v="CNT-2023-532"/>
    <n v="0"/>
    <n v="0"/>
    <n v="0"/>
    <n v="0"/>
    <n v="0"/>
    <n v="0"/>
    <n v="33260727"/>
    <n v="0"/>
    <n v="0"/>
    <n v="0"/>
    <n v="0"/>
    <m/>
    <m/>
    <m/>
    <n v="0"/>
  </r>
  <r>
    <n v="891480000"/>
    <s v="COMFAMILIAR RISARALDA"/>
    <s v="EI599851"/>
    <s v="'EI599851', "/>
    <s v="891480000_EI599851"/>
    <s v="EI59"/>
    <s v="851"/>
    <d v="2024-07-01T00:00:00"/>
    <n v="31566973"/>
    <s v="PEREIRA"/>
    <s v="Factura pendiente en programacion de pago"/>
    <x v="6"/>
    <n v="31566973"/>
    <n v="1222517389"/>
    <m/>
    <m/>
    <m/>
    <s v="Finalizada"/>
    <d v="2024-06-18T00:00:00"/>
    <d v="2024-09-10T00:00:00"/>
    <d v="2024-09-16T00:00:00"/>
    <m/>
    <n v="196"/>
    <s v="181-360"/>
    <n v="31566973"/>
    <n v="31566973"/>
    <n v="0"/>
    <n v="0"/>
    <n v="0"/>
    <n v="0"/>
    <n v="0"/>
    <n v="0"/>
    <m/>
    <m/>
    <m/>
    <s v="Ana Milena Lozano Rivera"/>
    <n v="0"/>
    <n v="31566973"/>
    <n v="0"/>
    <m/>
    <m/>
    <m/>
    <s v="Servicios hospitalarios"/>
    <m/>
    <s v="CNT-2023-532"/>
    <n v="0"/>
    <n v="0"/>
    <n v="0"/>
    <n v="0"/>
    <n v="0"/>
    <n v="0"/>
    <n v="31566973"/>
    <n v="0"/>
    <n v="0"/>
    <n v="0"/>
    <n v="0"/>
    <m/>
    <m/>
    <m/>
    <n v="0"/>
  </r>
  <r>
    <n v="891480000"/>
    <s v="COMFAMILIAR RISARALDA"/>
    <s v="EI562521"/>
    <s v="'EI562521', "/>
    <s v="891480000_EI562521"/>
    <s v="EI56"/>
    <s v="521"/>
    <d v="2025-02-06T00:00:00"/>
    <n v="19922279"/>
    <s v="PEREIRA"/>
    <e v="#N/A"/>
    <x v="6"/>
    <n v="19922279"/>
    <n v="1222564889"/>
    <m/>
    <m/>
    <m/>
    <s v="Finalizada"/>
    <d v="2025-01-14T00:00:00"/>
    <d v="2025-02-06T00:00:00"/>
    <d v="2025-02-18T00:00:00"/>
    <m/>
    <n v="41"/>
    <s v="31-60"/>
    <n v="19922279"/>
    <n v="19922279"/>
    <n v="0"/>
    <n v="0"/>
    <n v="0"/>
    <n v="0"/>
    <n v="0"/>
    <n v="0"/>
    <m/>
    <m/>
    <m/>
    <s v="Ana Milena Lozano Rivera"/>
    <n v="0"/>
    <n v="19922279"/>
    <n v="0"/>
    <m/>
    <m/>
    <m/>
    <s v="Servicios hospitalarios"/>
    <m/>
    <s v="CNT-2023-532"/>
    <n v="0"/>
    <n v="0"/>
    <n v="0"/>
    <n v="0"/>
    <n v="0"/>
    <n v="0"/>
    <n v="19922279"/>
    <n v="0"/>
    <n v="0"/>
    <n v="0"/>
    <n v="0"/>
    <m/>
    <m/>
    <m/>
    <n v="0"/>
  </r>
  <r>
    <n v="891480000"/>
    <s v="COMFAMILIAR RISARALDA"/>
    <s v="EI676519"/>
    <s v="'EI676519', "/>
    <s v="891480000_EI676519"/>
    <s v="EI67"/>
    <s v="519"/>
    <d v="2025-01-14T00:00:00"/>
    <n v="16134031"/>
    <s v="PEREIRA"/>
    <e v="#N/A"/>
    <x v="6"/>
    <n v="16134031"/>
    <n v="1222560854"/>
    <m/>
    <m/>
    <m/>
    <s v="Finalizada"/>
    <d v="2024-12-16T00:00:00"/>
    <d v="2025-01-14T00:00:00"/>
    <d v="2025-01-26T00:00:00"/>
    <m/>
    <n v="64"/>
    <s v="61-90"/>
    <n v="16134031"/>
    <n v="16134031"/>
    <n v="0"/>
    <n v="0"/>
    <n v="0"/>
    <n v="0"/>
    <n v="0"/>
    <n v="0"/>
    <m/>
    <m/>
    <m/>
    <s v="Gladys Cenet Vivas Guevara"/>
    <n v="0"/>
    <n v="16134031"/>
    <n v="0"/>
    <m/>
    <m/>
    <m/>
    <s v="Servicios hospitalarios"/>
    <m/>
    <s v="COT-2023-60"/>
    <n v="0"/>
    <n v="0"/>
    <n v="0"/>
    <n v="0"/>
    <n v="0"/>
    <n v="0"/>
    <n v="16134031"/>
    <n v="0"/>
    <n v="0"/>
    <n v="0"/>
    <n v="0"/>
    <m/>
    <m/>
    <m/>
    <n v="0"/>
  </r>
  <r>
    <n v="891480000"/>
    <s v="COMFAMILIAR RISARALDA"/>
    <s v="EI586258"/>
    <s v="'EI586258', "/>
    <s v="891480000_EI586258"/>
    <s v="EI58"/>
    <s v="258"/>
    <d v="2024-08-30T00:00:00"/>
    <n v="15109091"/>
    <s v="PEREIRA"/>
    <s v="Factura pendiente en programacion de pago"/>
    <x v="6"/>
    <n v="15109091"/>
    <n v="1222513951"/>
    <m/>
    <m/>
    <m/>
    <s v="Finalizada"/>
    <d v="2024-08-15T00:00:00"/>
    <d v="2024-09-02T00:00:00"/>
    <d v="2025-01-20T00:00:00"/>
    <m/>
    <n v="70"/>
    <s v="61-90"/>
    <n v="15109091"/>
    <n v="3615172"/>
    <n v="0"/>
    <n v="0"/>
    <n v="0"/>
    <n v="0"/>
    <n v="0"/>
    <n v="0"/>
    <m/>
    <m/>
    <s v="601. SE OBJETA 107M01, CANTIDAD 3, LOS DIAS 7-8-9 DE AGOSTO DE 2024. PACIENTE SIN CRITERIOS DE ESTANCIA EN UNIDAD DE CUIDADO INTERMEDIO, DURANTE LOS DIAS MENCIONADOS NO SE EVIDENCIA NINGUN TIPO DE INDICACIONES PARA SU PERMANENCIA, SE CONSIDERA QUE SU ESTANCIA ESPERTINENTE EN HOSPITALIZACION, SE RECONOCE ESTANCIA EN BIPERSONAL Y SE OBJETA LA DIFERENCIA $ 2872962 - 601  SE OBJETA 10A002, CANTIDAD 2, LOS DIAS 11-12 DE AGOSTO DE 2024, INGRESA A PISO EL DIA 10, SE SOLICITA REVALORACION POR NEUROCIRUGIA, LA VALORACION SE REALIZA HASTA EL DIA 12, NEUROCIRUJANO CONSIDERA EGRESO HOSPITALARIO EL DIA 12 DE AGOSTO, SIN EMBARGO EL PACIENTE EGRESA HASTA EL DIA 13. SE GLOSA POR INOPORTUNIDAD DE VALORACION POR NEUROCIRUGIA, Y POR INOPORTUNIDAD DE EGRESO CON ORDEN DESDE EL DIA 12. $ 742210 "/>
    <s v="Acta Conciliacion N°498"/>
    <n v="0"/>
    <n v="3615172"/>
    <n v="0"/>
    <m/>
    <m/>
    <m/>
    <s v="Servicios hospitalarios"/>
    <m/>
    <s v="CNT-2023-532"/>
    <n v="0"/>
    <n v="0"/>
    <n v="0"/>
    <n v="0"/>
    <n v="0"/>
    <n v="0"/>
    <n v="15109091"/>
    <n v="0"/>
    <n v="0"/>
    <n v="0"/>
    <n v="0"/>
    <m/>
    <m/>
    <m/>
    <n v="0"/>
  </r>
  <r>
    <n v="891480000"/>
    <s v="COMFAMILIAR RISARALDA"/>
    <s v="EJ2810966"/>
    <s v="'EJ2810966', "/>
    <s v="891480000_EJ2810966"/>
    <s v="EJ28"/>
    <s v="0966"/>
    <d v="2025-02-28T00:00:00"/>
    <n v="14136292"/>
    <s v="PEREIRA"/>
    <e v="#N/A"/>
    <x v="6"/>
    <n v="14136292"/>
    <n v="1222579256"/>
    <m/>
    <m/>
    <m/>
    <s v="Finalizada"/>
    <d v="2025-02-13T00:00:00"/>
    <d v="2025-03-03T00:00:00"/>
    <d v="2025-03-28T00:00:00"/>
    <m/>
    <n v="3"/>
    <s v="0-30"/>
    <n v="14136292"/>
    <n v="14136292"/>
    <n v="0"/>
    <n v="0"/>
    <n v="0"/>
    <n v="0"/>
    <n v="0"/>
    <n v="0"/>
    <m/>
    <m/>
    <m/>
    <s v="Ana Milena Lozano Rivera"/>
    <n v="0"/>
    <n v="14136292"/>
    <n v="0"/>
    <m/>
    <m/>
    <m/>
    <s v="Servicios de internación o procedimientos quirurgicos"/>
    <m/>
    <s v="CNT-2023-532"/>
    <n v="0"/>
    <n v="0"/>
    <n v="0"/>
    <n v="0"/>
    <n v="0"/>
    <n v="0"/>
    <n v="14136292"/>
    <n v="0"/>
    <n v="0"/>
    <n v="0"/>
    <n v="0"/>
    <m/>
    <m/>
    <m/>
    <n v="0"/>
  </r>
  <r>
    <n v="891480000"/>
    <s v="COMFAMILIAR RISARALDA"/>
    <s v="EJ227050"/>
    <s v="'EJ227050', "/>
    <s v="891480000_EJ227050"/>
    <s v="EJ22"/>
    <s v="050"/>
    <d v="2024-12-03T00:00:00"/>
    <n v="14031981"/>
    <s v="PEREIRA"/>
    <s v="Factura pendiente en programacion de pago"/>
    <x v="6"/>
    <n v="14031981"/>
    <n v="1222553309"/>
    <m/>
    <m/>
    <m/>
    <s v="Finalizada"/>
    <d v="2024-11-13T00:00:00"/>
    <d v="2024-12-12T00:00:00"/>
    <d v="2024-12-26T00:00:00"/>
    <m/>
    <n v="95"/>
    <s v="91-180"/>
    <n v="14031981"/>
    <n v="14031981"/>
    <n v="0"/>
    <n v="0"/>
    <n v="0"/>
    <n v="0"/>
    <n v="0"/>
    <n v="0"/>
    <m/>
    <m/>
    <m/>
    <s v="Ana Milena Lozano Rivera"/>
    <n v="0"/>
    <n v="14031981"/>
    <n v="0"/>
    <m/>
    <m/>
    <m/>
    <s v="Servicios hospitalarios"/>
    <m/>
    <s v="CNT-2023-532"/>
    <n v="0"/>
    <n v="0"/>
    <n v="0"/>
    <n v="0"/>
    <n v="0"/>
    <n v="0"/>
    <n v="14031981"/>
    <n v="0"/>
    <n v="0"/>
    <n v="0"/>
    <n v="0"/>
    <m/>
    <m/>
    <m/>
    <n v="0"/>
  </r>
  <r>
    <n v="891480000"/>
    <s v="COMFAMILIAR RISARALDA"/>
    <s v="EI443264"/>
    <s v="'EI443264', "/>
    <s v="891480000_EI443264"/>
    <s v="EI44"/>
    <s v="264"/>
    <d v="2025-02-28T00:00:00"/>
    <n v="9890028"/>
    <s v="PEREIRA"/>
    <e v="#N/A"/>
    <x v="6"/>
    <n v="9890028"/>
    <n v="1222577626"/>
    <m/>
    <m/>
    <m/>
    <s v="Finalizada"/>
    <d v="2025-02-13T00:00:00"/>
    <d v="2025-03-05T00:00:00"/>
    <d v="2025-03-27T00:00:00"/>
    <m/>
    <n v="4"/>
    <s v="0-30"/>
    <n v="9890028"/>
    <n v="9890028"/>
    <n v="0"/>
    <n v="0"/>
    <n v="0"/>
    <n v="0"/>
    <n v="0"/>
    <n v="0"/>
    <m/>
    <m/>
    <m/>
    <s v="Ana Milena Lozano Rivera"/>
    <n v="0"/>
    <n v="9890028"/>
    <n v="0"/>
    <m/>
    <m/>
    <m/>
    <s v="Servicios hospitalarios"/>
    <m/>
    <s v="CNT-2023-532"/>
    <n v="0"/>
    <n v="0"/>
    <n v="0"/>
    <n v="0"/>
    <n v="0"/>
    <n v="0"/>
    <n v="9890028"/>
    <n v="0"/>
    <n v="0"/>
    <n v="0"/>
    <n v="0"/>
    <m/>
    <m/>
    <m/>
    <n v="0"/>
  </r>
  <r>
    <n v="891480000"/>
    <s v="COMFAMILIAR RISARALDA"/>
    <s v="EJ226827"/>
    <s v="'EJ226827', "/>
    <s v="891480000_EJ226827"/>
    <s v="EJ22"/>
    <s v="827"/>
    <d v="2024-08-30T00:00:00"/>
    <n v="9276284"/>
    <s v="PEREIRA"/>
    <s v="Factura pendiente en programacion de pago"/>
    <x v="6"/>
    <n v="9276284"/>
    <n v="1222513950"/>
    <m/>
    <m/>
    <m/>
    <s v="Finalizada"/>
    <d v="2024-08-21T00:00:00"/>
    <d v="2024-09-02T00:00:00"/>
    <d v="2024-09-23T00:00:00"/>
    <m/>
    <n v="189"/>
    <s v="181-360"/>
    <n v="9276284"/>
    <n v="9276284"/>
    <n v="0"/>
    <n v="0"/>
    <n v="0"/>
    <n v="0"/>
    <n v="0"/>
    <n v="0"/>
    <m/>
    <m/>
    <m/>
    <s v="Ana Milena Lozano Rivera"/>
    <n v="0"/>
    <n v="9276284"/>
    <n v="0"/>
    <m/>
    <m/>
    <m/>
    <s v="Servicios hospitalarios"/>
    <m/>
    <s v="CNT-2023-532"/>
    <n v="0"/>
    <n v="0"/>
    <n v="0"/>
    <n v="0"/>
    <n v="0"/>
    <n v="0"/>
    <n v="9276284"/>
    <n v="0"/>
    <n v="0"/>
    <n v="0"/>
    <n v="0"/>
    <m/>
    <m/>
    <m/>
    <n v="0"/>
  </r>
  <r>
    <n v="891480000"/>
    <s v="COMFAMILIAR RISARALDA"/>
    <s v="EI586302"/>
    <s v="'EI586302', "/>
    <s v="891480000_EI586302"/>
    <s v="EI58"/>
    <s v="302"/>
    <d v="2024-08-30T00:00:00"/>
    <n v="8080455"/>
    <s v="PEREIRA"/>
    <s v="Factura pendiente en programacion de pago"/>
    <x v="6"/>
    <n v="8080455"/>
    <n v="1222560490"/>
    <m/>
    <m/>
    <m/>
    <s v="Finalizada"/>
    <d v="2024-08-26T00:00:00"/>
    <d v="2025-01-02T00:00:00"/>
    <d v="2025-01-23T00:00:00"/>
    <m/>
    <n v="67"/>
    <s v="61-90"/>
    <n v="8080455"/>
    <n v="8080455"/>
    <n v="0"/>
    <n v="0"/>
    <n v="0"/>
    <n v="0"/>
    <n v="0"/>
    <n v="0"/>
    <m/>
    <m/>
    <m/>
    <s v="Carolina Mosquera Triviño"/>
    <n v="0"/>
    <n v="8080455"/>
    <n v="0"/>
    <m/>
    <m/>
    <m/>
    <s v="Servicios hospitalarios"/>
    <m/>
    <s v="CNT-2023-532"/>
    <n v="0"/>
    <n v="0"/>
    <n v="0"/>
    <n v="0"/>
    <n v="0"/>
    <n v="0"/>
    <n v="8080455"/>
    <n v="0"/>
    <n v="0"/>
    <n v="0"/>
    <n v="0"/>
    <m/>
    <m/>
    <m/>
    <n v="0"/>
  </r>
  <r>
    <n v="891480000"/>
    <s v="COMFAMILIAR RISARALDA"/>
    <s v="EI562603"/>
    <s v="'EI562603', "/>
    <s v="891480000_EI562603"/>
    <s v="EI56"/>
    <s v="603"/>
    <d v="2025-02-28T00:00:00"/>
    <n v="7432124"/>
    <s v="PEREIRA"/>
    <e v="#N/A"/>
    <x v="6"/>
    <n v="7432124"/>
    <n v="1222577553"/>
    <m/>
    <m/>
    <m/>
    <s v="Finalizada"/>
    <d v="2025-02-04T00:00:00"/>
    <d v="2025-03-05T00:00:00"/>
    <d v="2025-03-27T00:00:00"/>
    <m/>
    <n v="4"/>
    <s v="0-30"/>
    <n v="7432124"/>
    <n v="7432124"/>
    <n v="0"/>
    <n v="0"/>
    <n v="0"/>
    <n v="0"/>
    <n v="0"/>
    <n v="0"/>
    <m/>
    <m/>
    <m/>
    <s v="Ana Milena Lozano Rivera"/>
    <n v="0"/>
    <n v="7432124"/>
    <n v="0"/>
    <m/>
    <m/>
    <m/>
    <s v="Servicios hospitalarios"/>
    <m/>
    <s v="CNT-2023-532"/>
    <n v="0"/>
    <n v="0"/>
    <n v="0"/>
    <n v="0"/>
    <n v="0"/>
    <n v="0"/>
    <n v="7432124"/>
    <n v="0"/>
    <n v="0"/>
    <n v="0"/>
    <n v="0"/>
    <m/>
    <m/>
    <m/>
    <n v="0"/>
  </r>
  <r>
    <n v="891480000"/>
    <s v="COMFAMILIAR RISARALDA"/>
    <s v="EI685621"/>
    <s v="'EI685621', "/>
    <s v="891480000_EI685621"/>
    <s v="EI68"/>
    <s v="621"/>
    <d v="2025-02-28T00:00:00"/>
    <n v="7181034"/>
    <s v="PEREIRA"/>
    <e v="#N/A"/>
    <x v="6"/>
    <n v="7181034"/>
    <n v="1222574651"/>
    <m/>
    <m/>
    <m/>
    <s v="Finalizada"/>
    <d v="2025-01-27T00:00:00"/>
    <d v="2025-03-05T00:00:00"/>
    <d v="2025-03-17T00:00:00"/>
    <m/>
    <n v="14"/>
    <s v="0-30"/>
    <n v="7181034"/>
    <n v="7181034"/>
    <n v="0"/>
    <n v="0"/>
    <n v="0"/>
    <n v="0"/>
    <n v="0"/>
    <n v="0"/>
    <m/>
    <m/>
    <m/>
    <s v="Ana Milena Lozano Rivera"/>
    <n v="0"/>
    <n v="7181034"/>
    <n v="0"/>
    <m/>
    <m/>
    <m/>
    <s v="Servicios de internación y/o cirugía (Hospitalaria o Ambulatoria)"/>
    <m/>
    <s v="CNT-2023-532"/>
    <n v="0"/>
    <n v="0"/>
    <n v="0"/>
    <n v="0"/>
    <n v="0"/>
    <n v="0"/>
    <n v="7181034"/>
    <n v="0"/>
    <n v="0"/>
    <n v="0"/>
    <n v="0"/>
    <m/>
    <m/>
    <m/>
    <n v="0"/>
  </r>
  <r>
    <n v="891480000"/>
    <s v="COMFAMILIAR RISARALDA"/>
    <s v="EI562143"/>
    <s v="'EI562143', "/>
    <s v="891480000_EI562143"/>
    <s v="EI56"/>
    <s v="143"/>
    <d v="2024-10-30T00:00:00"/>
    <n v="6607144"/>
    <s v="PEREIRA"/>
    <s v="Factura pendiente en programacion de pago"/>
    <x v="6"/>
    <n v="6607144"/>
    <n v="1222539983"/>
    <m/>
    <m/>
    <m/>
    <s v="Finalizada"/>
    <d v="2024-10-07T00:00:00"/>
    <d v="2024-11-01T00:00:00"/>
    <d v="2024-11-25T00:00:00"/>
    <m/>
    <n v="126"/>
    <s v="91-180"/>
    <n v="6607144"/>
    <n v="6607144"/>
    <n v="0"/>
    <n v="0"/>
    <n v="0"/>
    <n v="0"/>
    <n v="0"/>
    <n v="0"/>
    <m/>
    <m/>
    <m/>
    <s v="Ana Milena Lozano Rivera"/>
    <n v="0"/>
    <n v="6607144"/>
    <n v="0"/>
    <m/>
    <m/>
    <m/>
    <s v="Servicios hospitalarios"/>
    <m/>
    <s v="CNT-2023-532"/>
    <n v="0"/>
    <n v="0"/>
    <n v="0"/>
    <n v="0"/>
    <n v="0"/>
    <n v="0"/>
    <n v="6607144"/>
    <n v="0"/>
    <n v="0"/>
    <n v="0"/>
    <n v="0"/>
    <m/>
    <m/>
    <m/>
    <n v="0"/>
  </r>
  <r>
    <n v="891480000"/>
    <s v="COMFAMILIAR RISARALDA"/>
    <s v="EI685591"/>
    <s v="'EI685591', "/>
    <s v="891480000_EI685591"/>
    <s v="EI68"/>
    <s v="591"/>
    <d v="2025-02-28T00:00:00"/>
    <n v="6200105"/>
    <s v="PEREIRA"/>
    <e v="#N/A"/>
    <x v="6"/>
    <n v="6200105"/>
    <n v="1222576246"/>
    <m/>
    <m/>
    <m/>
    <s v="Finalizada"/>
    <d v="2025-01-24T00:00:00"/>
    <d v="2025-03-05T00:00:00"/>
    <d v="2025-03-21T00:00:00"/>
    <m/>
    <n v="10"/>
    <s v="0-30"/>
    <n v="6200105"/>
    <n v="6200105"/>
    <n v="0"/>
    <n v="0"/>
    <n v="0"/>
    <n v="0"/>
    <n v="0"/>
    <n v="0"/>
    <m/>
    <m/>
    <m/>
    <s v="Ana Milena Lozano Rivera"/>
    <n v="0"/>
    <n v="6200105"/>
    <n v="0"/>
    <m/>
    <m/>
    <m/>
    <s v="Servicios hospitalarios"/>
    <m/>
    <s v="CNT-2023-532"/>
    <n v="0"/>
    <n v="0"/>
    <n v="0"/>
    <n v="0"/>
    <n v="0"/>
    <n v="0"/>
    <n v="6200105"/>
    <n v="0"/>
    <n v="0"/>
    <n v="0"/>
    <n v="0"/>
    <m/>
    <m/>
    <m/>
    <n v="0"/>
  </r>
  <r>
    <n v="891480000"/>
    <s v="COMFAMILIAR RISARALDA"/>
    <s v="EI586664"/>
    <s v="'EI586664', "/>
    <s v="891480000_EI586664"/>
    <s v="EI58"/>
    <s v="664"/>
    <d v="2024-11-14T00:00:00"/>
    <n v="6048034"/>
    <s v="PEREIRA"/>
    <s v="Factura pendiente en programacion de pago"/>
    <x v="6"/>
    <n v="6048034"/>
    <n v="1222578923"/>
    <m/>
    <m/>
    <m/>
    <s v="Finalizada"/>
    <d v="2024-10-29T00:00:00"/>
    <d v="2024-11-14T00:00:00"/>
    <d v="2024-12-27T00:00:00"/>
    <m/>
    <n v="94"/>
    <s v="91-180"/>
    <n v="6048034"/>
    <n v="6048034"/>
    <n v="0"/>
    <n v="0"/>
    <n v="0"/>
    <n v="0"/>
    <n v="0"/>
    <n v="0"/>
    <m/>
    <m/>
    <m/>
    <s v="Ana Milena Lozano Rivera"/>
    <n v="0"/>
    <n v="6048034"/>
    <n v="0"/>
    <m/>
    <m/>
    <m/>
    <s v="Servicios hospitalarios"/>
    <m/>
    <s v="CNT-2023-532"/>
    <n v="0"/>
    <n v="0"/>
    <n v="0"/>
    <n v="0"/>
    <n v="0"/>
    <n v="0"/>
    <n v="6048034"/>
    <n v="0"/>
    <n v="0"/>
    <n v="0"/>
    <n v="0"/>
    <m/>
    <m/>
    <m/>
    <n v="0"/>
  </r>
  <r>
    <n v="891480000"/>
    <s v="COMFAMILIAR RISARALDA"/>
    <s v="EI442057"/>
    <s v="'EI442057', "/>
    <s v="891480000_EI442057"/>
    <s v="EI44"/>
    <s v="057"/>
    <d v="2024-06-04T00:00:00"/>
    <n v="6034147"/>
    <s v="PEREIRA"/>
    <s v="Factura pendiente en programacion de pago"/>
    <x v="6"/>
    <n v="6034147"/>
    <n v="1222504958"/>
    <m/>
    <m/>
    <m/>
    <s v="Finalizada"/>
    <d v="2024-05-23T00:00:00"/>
    <d v="2024-06-04T00:00:00"/>
    <d v="2025-01-20T00:00:00"/>
    <m/>
    <n v="70"/>
    <s v="61-90"/>
    <n v="6034147"/>
    <n v="1280044"/>
    <n v="0"/>
    <n v="0"/>
    <n v="0"/>
    <n v="0"/>
    <n v="0"/>
    <n v="0"/>
    <m/>
    <m/>
    <s v="Se ratifica objeción. OBJECION MEDICA 102 SE OBJETA 890446, NO FACTTURABLE DERIVO EN PROCEDIMIENTOP QUIRURGICO. $ 39.093. La respuesta de la IPS No corresponde con la glosa realizada. |Se ratifica objeción. OBJCION MEDICA SE OBJETA 10A004, CANTIDAD 1 POR EL DIA 13 DE MAYO DE 2024, POR INOPORTUNIDAD EN PROCEDIMIENTO QUIRURGICO ENDOSCOPIA, ORDENADO DESDE EL INGRESO. $ 127.636 SE OBJETA 10A002, CANTIDAD 3, POR LOS DIAS 15-16-17 DE MAYO DE 2024, ESTANCIA INACTIVA A LA ESPERA DE REMISION $ 1.113.315"/>
    <s v="Acta Conciliacion N°497"/>
    <n v="0"/>
    <n v="1280044"/>
    <n v="0"/>
    <m/>
    <m/>
    <m/>
    <s v="Servicios hospitalarios"/>
    <m/>
    <s v="CNT-2023-532"/>
    <n v="0"/>
    <n v="0"/>
    <n v="0"/>
    <n v="0"/>
    <n v="0"/>
    <n v="0"/>
    <n v="6034147"/>
    <n v="0"/>
    <n v="0"/>
    <n v="0"/>
    <n v="0"/>
    <m/>
    <m/>
    <m/>
    <n v="0"/>
  </r>
  <r>
    <n v="891480000"/>
    <s v="COMFAMILIAR RISARALDA"/>
    <s v="EI441150"/>
    <s v="'EI441150', "/>
    <s v="891480000_EI441150"/>
    <s v="EI44"/>
    <s v="150"/>
    <d v="2023-11-01T00:00:00"/>
    <n v="5394978"/>
    <s v="PEREIRA"/>
    <s v="Factura pendiente en programacion de pago"/>
    <x v="6"/>
    <n v="5394978"/>
    <n v="1222550383"/>
    <m/>
    <m/>
    <m/>
    <s v="Finalizada"/>
    <d v="2023-10-12T00:00:00"/>
    <d v="2024-12-02T00:00:00"/>
    <d v="2024-12-15T00:00:00"/>
    <m/>
    <n v="106"/>
    <s v="91-180"/>
    <n v="5699578"/>
    <n v="5699578"/>
    <n v="304600"/>
    <n v="304600"/>
    <n v="0"/>
    <n v="0"/>
    <n v="0"/>
    <n v="0"/>
    <m/>
    <m/>
    <m/>
    <s v="Ana Milena Lozano Rivera"/>
    <n v="0"/>
    <n v="5394978"/>
    <n v="0"/>
    <m/>
    <m/>
    <m/>
    <s v="Servicios hospitalarios"/>
    <m/>
    <s v="CNT-2023-532"/>
    <n v="0"/>
    <n v="0"/>
    <n v="0"/>
    <n v="0"/>
    <n v="0"/>
    <n v="0"/>
    <n v="5394978"/>
    <n v="0"/>
    <n v="0"/>
    <n v="0"/>
    <n v="0"/>
    <m/>
    <m/>
    <m/>
    <n v="0"/>
  </r>
  <r>
    <n v="891480000"/>
    <s v="COMFAMILIAR RISARALDA"/>
    <s v="EJ2810991"/>
    <s v="'EJ2810991', "/>
    <s v="891480000_EJ2810991"/>
    <s v="EJ28"/>
    <s v="0991"/>
    <d v="2025-02-28T00:00:00"/>
    <n v="5072325"/>
    <s v="PEREIRA"/>
    <e v="#N/A"/>
    <x v="6"/>
    <n v="5072325"/>
    <n v="1222577949"/>
    <m/>
    <m/>
    <m/>
    <s v="Finalizada"/>
    <d v="2025-02-14T00:00:00"/>
    <d v="2025-03-03T00:00:00"/>
    <d v="2025-03-28T00:00:00"/>
    <m/>
    <n v="3"/>
    <s v="0-30"/>
    <n v="5072325"/>
    <n v="5072325"/>
    <n v="0"/>
    <n v="0"/>
    <n v="0"/>
    <n v="0"/>
    <n v="0"/>
    <n v="0"/>
    <m/>
    <m/>
    <m/>
    <s v="Ana Milena Lozano Rivera"/>
    <n v="0"/>
    <n v="5072325"/>
    <n v="0"/>
    <m/>
    <m/>
    <m/>
    <s v="Servicios de internación o procedimientos quirurgicos"/>
    <m/>
    <s v="CNT-2023-532"/>
    <n v="0"/>
    <n v="0"/>
    <n v="0"/>
    <n v="0"/>
    <n v="0"/>
    <n v="0"/>
    <n v="5072325"/>
    <n v="0"/>
    <n v="0"/>
    <n v="0"/>
    <n v="0"/>
    <m/>
    <m/>
    <m/>
    <n v="0"/>
  </r>
  <r>
    <n v="891480000"/>
    <s v="COMFAMILIAR RISARALDA"/>
    <s v="EI609430"/>
    <s v="'EI609430', "/>
    <s v="891480000_EI609430"/>
    <s v="EI60"/>
    <s v="430"/>
    <d v="2024-07-01T00:00:00"/>
    <n v="5043736"/>
    <s v="PEREIRA"/>
    <s v="Factura pendiente en programacion de pago"/>
    <x v="6"/>
    <n v="5043736"/>
    <n v="1222578917"/>
    <m/>
    <m/>
    <m/>
    <s v="Finalizada"/>
    <d v="2024-06-13T00:00:00"/>
    <d v="2024-12-02T00:00:00"/>
    <d v="2025-01-20T00:00:00"/>
    <m/>
    <n v="70"/>
    <s v="61-90"/>
    <n v="5043736"/>
    <n v="856481"/>
    <n v="0"/>
    <n v="0"/>
    <n v="0"/>
    <n v="0"/>
    <n v="0"/>
    <n v="0"/>
    <m/>
    <m/>
    <s v="objecion medica $ 856.481    102 SE OBJETA 890435, INTERCONSULTA POR CIRUGIA GENERAL NO FACTURABLE, DERIVA EN PROCEDIMIENTO QUIRURGICO   $ 39.093 601 SE OBJETA 10A0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42.210 602 SE OBJETA 890602, CANTIDAD 2, POR LOS DIAS 1-2 DE JUNIO DE 2024, SE EVIDENCIA INOPORTUNIDAD DE COLANGIORESONANCIA, SE SOLICITO DESDE EL DIA 31-05-2024 Y SE INTERPRETO HASTA EL DIA 03-06-2024, SE DESCARTO COLEDOCOLITIASIS Y SE PROGRAMA PARA PROCEDIMIENTO QUIRURGICO EL MISMO DIA, LA INOPORTUNIDAD PROLONGOLA ESTANCIA DEMANERA INJUSTIFICADA  $ 75.178 "/>
    <s v="Acta Conciliacion N°497"/>
    <n v="0"/>
    <n v="856481"/>
    <n v="0"/>
    <m/>
    <m/>
    <m/>
    <s v="Servicios hospitalarios"/>
    <m/>
    <s v="CNT-2023-532"/>
    <n v="0"/>
    <n v="0"/>
    <n v="0"/>
    <n v="0"/>
    <n v="0"/>
    <n v="0"/>
    <n v="5043736"/>
    <n v="0"/>
    <n v="0"/>
    <n v="0"/>
    <n v="0"/>
    <m/>
    <m/>
    <m/>
    <n v="0"/>
  </r>
  <r>
    <n v="891480000"/>
    <s v="COMFAMILIAR RISARALDA"/>
    <s v="EI539812"/>
    <s v="'EI539812', "/>
    <s v="891480000_EI539812"/>
    <s v="EI53"/>
    <s v="812"/>
    <d v="2024-09-30T00:00:00"/>
    <n v="4871136"/>
    <s v="PEREIRA"/>
    <s v="Factura pendiente en programacion de pago"/>
    <x v="6"/>
    <n v="4871136"/>
    <n v="1222529081"/>
    <m/>
    <m/>
    <m/>
    <s v="Finalizada"/>
    <d v="2024-09-20T00:00:00"/>
    <d v="2024-10-08T00:00:00"/>
    <d v="2025-01-20T00:00:00"/>
    <m/>
    <n v="70"/>
    <s v="61-90"/>
    <n v="4871136"/>
    <n v="18900"/>
    <n v="0"/>
    <n v="0"/>
    <n v="0"/>
    <n v="0"/>
    <n v="0"/>
    <n v="0"/>
    <m/>
    <m/>
    <s v="no facturable lidocaina incluido en procedimiento $ 18900 "/>
    <s v="Acta Conciliacion N°496"/>
    <n v="0"/>
    <n v="18900"/>
    <n v="0"/>
    <m/>
    <m/>
    <m/>
    <s v="Servicios hospitalarios"/>
    <m/>
    <s v="CNT-2023-532"/>
    <n v="0"/>
    <n v="0"/>
    <n v="0"/>
    <n v="0"/>
    <n v="0"/>
    <n v="0"/>
    <n v="4871136"/>
    <n v="0"/>
    <n v="0"/>
    <n v="0"/>
    <n v="0"/>
    <m/>
    <m/>
    <m/>
    <n v="0"/>
  </r>
  <r>
    <n v="891480000"/>
    <s v="COMFAMILIAR RISARALDA"/>
    <s v="EJ289444"/>
    <s v="'EJ289444', "/>
    <s v="891480000_EJ289444"/>
    <s v="EJ28"/>
    <s v="444"/>
    <d v="2024-06-04T00:00:00"/>
    <n v="4130975"/>
    <s v="PEREIRA"/>
    <s v="Factura pendiente en programacion de pago"/>
    <x v="6"/>
    <n v="4130975"/>
    <n v="1222504957"/>
    <m/>
    <m/>
    <m/>
    <s v="Finalizada"/>
    <d v="2024-05-24T00:00:00"/>
    <d v="2024-06-04T00:00:00"/>
    <d v="2024-07-15T00:00:00"/>
    <m/>
    <n v="259"/>
    <s v="181-360"/>
    <n v="4130975"/>
    <n v="4130975"/>
    <n v="0"/>
    <n v="0"/>
    <n v="0"/>
    <n v="0"/>
    <n v="0"/>
    <n v="0"/>
    <m/>
    <m/>
    <m/>
    <s v="Ana Milena Lozano Rivera"/>
    <n v="0"/>
    <n v="4130975"/>
    <n v="0"/>
    <m/>
    <m/>
    <m/>
    <s v="Servicios hospitalarios"/>
    <m/>
    <s v="CNT-2023-532"/>
    <n v="0"/>
    <n v="0"/>
    <n v="0"/>
    <n v="0"/>
    <n v="0"/>
    <n v="0"/>
    <n v="4130975"/>
    <n v="0"/>
    <n v="0"/>
    <n v="0"/>
    <n v="0"/>
    <m/>
    <m/>
    <m/>
    <n v="0"/>
  </r>
  <r>
    <n v="891480000"/>
    <s v="COMFAMILIAR RISARALDA"/>
    <s v="EI6010569"/>
    <s v="'EI6010569', "/>
    <s v="891480000_EI6010569"/>
    <s v="EI60"/>
    <s v="0569"/>
    <d v="2025-02-28T00:00:00"/>
    <n v="3840708"/>
    <s v="PEREIRA"/>
    <e v="#N/A"/>
    <x v="6"/>
    <n v="3840708"/>
    <n v="1222574259"/>
    <m/>
    <m/>
    <m/>
    <s v="Finalizada"/>
    <d v="2025-01-25T00:00:00"/>
    <d v="2025-03-05T00:00:00"/>
    <d v="2025-03-07T00:00:00"/>
    <m/>
    <n v="24"/>
    <s v="0-30"/>
    <n v="3840708"/>
    <n v="3840708"/>
    <n v="0"/>
    <n v="0"/>
    <n v="0"/>
    <n v="0"/>
    <n v="0"/>
    <n v="0"/>
    <m/>
    <m/>
    <m/>
    <s v="Ana Milena Lozano Rivera"/>
    <n v="0"/>
    <n v="3840708"/>
    <n v="0"/>
    <m/>
    <m/>
    <m/>
    <s v="Servicios de internación y/o cirugía (Hospitalaria o Ambulatoria)"/>
    <m/>
    <s v="CNT-2023-532"/>
    <n v="0"/>
    <n v="0"/>
    <n v="0"/>
    <n v="0"/>
    <n v="0"/>
    <n v="0"/>
    <n v="3840708"/>
    <n v="0"/>
    <n v="0"/>
    <n v="0"/>
    <n v="0"/>
    <m/>
    <m/>
    <m/>
    <n v="0"/>
  </r>
  <r>
    <n v="891480000"/>
    <s v="COMFAMILIAR RISARALDA"/>
    <s v="EI539498"/>
    <s v="'EI539498', "/>
    <s v="891480000_EI539498"/>
    <s v="EI53"/>
    <s v="498"/>
    <d v="2024-07-26T00:00:00"/>
    <n v="3751806"/>
    <s v="PEREIRA"/>
    <s v="Factura pendiente en programacion de pago"/>
    <x v="6"/>
    <n v="3751806"/>
    <n v="1222499719"/>
    <m/>
    <m/>
    <m/>
    <s v="Finalizada"/>
    <d v="2024-07-15T00:00:00"/>
    <d v="2024-08-01T00:00:00"/>
    <d v="2024-08-24T00:00:00"/>
    <m/>
    <n v="219"/>
    <s v="181-360"/>
    <n v="3901806"/>
    <n v="3901806"/>
    <n v="150000"/>
    <n v="150000"/>
    <n v="0"/>
    <n v="0"/>
    <n v="0"/>
    <n v="0"/>
    <m/>
    <m/>
    <m/>
    <s v="Ana Milena Lozano Rivera"/>
    <n v="0"/>
    <n v="3751806"/>
    <n v="0"/>
    <m/>
    <m/>
    <m/>
    <s v="Servicios hospitalarios"/>
    <m/>
    <s v="CNT-2023-532"/>
    <n v="0"/>
    <n v="0"/>
    <n v="0"/>
    <n v="0"/>
    <n v="0"/>
    <n v="0"/>
    <n v="3751806"/>
    <n v="0"/>
    <n v="0"/>
    <n v="0"/>
    <n v="0"/>
    <m/>
    <m/>
    <m/>
    <n v="0"/>
  </r>
  <r>
    <n v="891480000"/>
    <s v="COMFAMILIAR RISARALDA"/>
    <s v="EI586219"/>
    <s v="'EI586219', "/>
    <s v="891480000_EI586219"/>
    <s v="EI58"/>
    <s v="219"/>
    <d v="2024-08-27T00:00:00"/>
    <n v="3627643"/>
    <s v="PEREIRA"/>
    <s v="Factura pendiente en programacion de pago"/>
    <x v="6"/>
    <n v="3627643"/>
    <n v="1222515906"/>
    <m/>
    <m/>
    <m/>
    <s v="Finalizada"/>
    <d v="2024-08-06T00:00:00"/>
    <d v="2024-09-02T00:00:00"/>
    <d v="2024-09-30T00:00:00"/>
    <m/>
    <n v="182"/>
    <s v="181-360"/>
    <n v="3627643"/>
    <n v="3627643"/>
    <n v="0"/>
    <n v="0"/>
    <n v="0"/>
    <n v="0"/>
    <n v="0"/>
    <n v="0"/>
    <m/>
    <m/>
    <m/>
    <s v="Ana Milena Lozano Rivera"/>
    <n v="0"/>
    <n v="3627643"/>
    <n v="0"/>
    <m/>
    <m/>
    <m/>
    <s v="Servicios hospitalarios"/>
    <m/>
    <s v="CNT-2023-532"/>
    <n v="0"/>
    <n v="0"/>
    <n v="0"/>
    <n v="0"/>
    <n v="0"/>
    <n v="0"/>
    <n v="3627643"/>
    <n v="0"/>
    <n v="0"/>
    <n v="0"/>
    <n v="0"/>
    <m/>
    <m/>
    <m/>
    <n v="0"/>
  </r>
  <r>
    <n v="891480000"/>
    <s v="COMFAMILIAR RISARALDA"/>
    <s v="EJ216382"/>
    <s v="'EJ216382', "/>
    <s v="891480000_EJ216382"/>
    <s v="EJ21"/>
    <s v="382"/>
    <d v="2024-05-02T00:00:00"/>
    <n v="3542971"/>
    <s v="PEREIRA"/>
    <s v="Factura pendiente en programacion de pago"/>
    <x v="6"/>
    <n v="3542971"/>
    <n v="1222458397"/>
    <m/>
    <m/>
    <m/>
    <s v="Finalizada"/>
    <d v="2024-04-22T00:00:00"/>
    <d v="2024-05-02T00:00:00"/>
    <d v="2024-05-03T00:00:00"/>
    <m/>
    <n v="332"/>
    <s v="181-360"/>
    <n v="3542971"/>
    <n v="3542971"/>
    <n v="0"/>
    <n v="0"/>
    <n v="0"/>
    <n v="0"/>
    <n v="0"/>
    <n v="0"/>
    <m/>
    <m/>
    <m/>
    <s v="Ana Milena Lozano Rivera"/>
    <n v="0"/>
    <n v="3542971"/>
    <n v="0"/>
    <m/>
    <m/>
    <m/>
    <s v="Servicios hospitalarios"/>
    <m/>
    <s v="CNT-2023-532"/>
    <n v="0"/>
    <n v="0"/>
    <n v="0"/>
    <n v="0"/>
    <n v="0"/>
    <n v="0"/>
    <n v="3542971"/>
    <n v="0"/>
    <n v="0"/>
    <n v="0"/>
    <n v="0"/>
    <m/>
    <m/>
    <m/>
    <n v="0"/>
  </r>
  <r>
    <n v="891480000"/>
    <s v="COMFAMILIAR RISARALDA"/>
    <s v="EJ289952"/>
    <s v="'EJ289952', "/>
    <s v="891480000_EJ289952"/>
    <s v="EJ28"/>
    <s v="952"/>
    <d v="2024-07-26T00:00:00"/>
    <n v="3463587"/>
    <s v="PEREIRA"/>
    <s v="Factura pendiente en programacion de pago"/>
    <x v="6"/>
    <n v="3463587"/>
    <n v="1222499718"/>
    <m/>
    <m/>
    <m/>
    <s v="Finalizada"/>
    <d v="2024-07-17T00:00:00"/>
    <d v="2024-08-01T00:00:00"/>
    <d v="2024-08-24T00:00:00"/>
    <m/>
    <n v="219"/>
    <s v="181-360"/>
    <n v="3463587"/>
    <n v="3463587"/>
    <n v="0"/>
    <n v="0"/>
    <n v="0"/>
    <n v="0"/>
    <n v="0"/>
    <n v="0"/>
    <m/>
    <m/>
    <m/>
    <s v="Ana Milena Lozano Rivera"/>
    <n v="0"/>
    <n v="3463587"/>
    <n v="0"/>
    <m/>
    <m/>
    <m/>
    <s v="Servicios hospitalarios"/>
    <m/>
    <s v="CNT-2023-532"/>
    <n v="0"/>
    <n v="0"/>
    <n v="0"/>
    <n v="0"/>
    <n v="0"/>
    <n v="0"/>
    <n v="3463587"/>
    <n v="0"/>
    <n v="0"/>
    <n v="0"/>
    <n v="0"/>
    <m/>
    <m/>
    <m/>
    <n v="0"/>
  </r>
  <r>
    <n v="891480000"/>
    <s v="COMFAMILIAR RISARALDA"/>
    <s v="EI562001"/>
    <s v="'EI562001', "/>
    <s v="891480000_EI562001"/>
    <s v="EI56"/>
    <s v="001"/>
    <d v="2024-09-30T00:00:00"/>
    <n v="3429314"/>
    <s v="PEREIRA"/>
    <s v="Factura pendiente en programacion de pago"/>
    <x v="6"/>
    <n v="3429314"/>
    <n v="1222528320"/>
    <m/>
    <m/>
    <m/>
    <s v="Finalizada"/>
    <d v="2024-09-18T00:00:00"/>
    <d v="2024-10-08T00:00:00"/>
    <d v="2024-10-15T00:00:00"/>
    <m/>
    <n v="167"/>
    <s v="91-180"/>
    <n v="3429314"/>
    <n v="3429314"/>
    <n v="0"/>
    <n v="0"/>
    <n v="0"/>
    <n v="0"/>
    <n v="0"/>
    <n v="0"/>
    <m/>
    <m/>
    <m/>
    <s v="Ana Milena Lozano Rivera"/>
    <n v="0"/>
    <n v="3429314"/>
    <n v="0"/>
    <m/>
    <m/>
    <m/>
    <s v="Servicios hospitalarios"/>
    <m/>
    <s v="CNT-2023-532"/>
    <n v="0"/>
    <n v="0"/>
    <n v="0"/>
    <n v="0"/>
    <n v="0"/>
    <n v="0"/>
    <n v="3429314"/>
    <n v="0"/>
    <n v="0"/>
    <n v="0"/>
    <n v="0"/>
    <m/>
    <m/>
    <m/>
    <n v="0"/>
  </r>
  <r>
    <n v="891480000"/>
    <s v="COMFAMILIAR RISARALDA"/>
    <s v="EI509067"/>
    <s v="'EI509067', "/>
    <s v="891480000_EI509067"/>
    <s v="EI50"/>
    <s v="067"/>
    <d v="2024-06-04T00:00:00"/>
    <n v="3378634"/>
    <s v="PEREIRA"/>
    <s v="Factura pendiente en programacion de pago"/>
    <x v="6"/>
    <n v="3378634"/>
    <n v="1222578916"/>
    <m/>
    <m/>
    <m/>
    <s v="Finalizada"/>
    <d v="2024-05-27T00:00:00"/>
    <d v="2024-12-02T00:00:00"/>
    <d v="2024-12-11T00:00:00"/>
    <m/>
    <n v="110"/>
    <s v="91-180"/>
    <n v="3378634"/>
    <n v="3378634"/>
    <n v="0"/>
    <n v="0"/>
    <n v="0"/>
    <n v="0"/>
    <n v="0"/>
    <n v="0"/>
    <m/>
    <m/>
    <m/>
    <s v="Ana Milena Lozano Rivera"/>
    <n v="0"/>
    <n v="3378634"/>
    <n v="0"/>
    <m/>
    <m/>
    <m/>
    <s v="Servicios hospitalarios"/>
    <m/>
    <s v="CNT-2023-532"/>
    <n v="0"/>
    <n v="0"/>
    <n v="0"/>
    <n v="0"/>
    <n v="0"/>
    <n v="0"/>
    <n v="3378634"/>
    <n v="0"/>
    <n v="0"/>
    <n v="0"/>
    <n v="0"/>
    <m/>
    <m/>
    <m/>
    <n v="0"/>
  </r>
  <r>
    <n v="891480000"/>
    <s v="COMFAMILIAR RISARALDA"/>
    <s v="EI685214"/>
    <s v="'EI685214', "/>
    <s v="891480000_EI685214"/>
    <s v="EI68"/>
    <s v="214"/>
    <d v="2024-11-26T00:00:00"/>
    <n v="3345225"/>
    <s v="PEREIRA"/>
    <s v="Factura pendiente en programacion de pago"/>
    <x v="6"/>
    <n v="3345225"/>
    <n v="1222550385"/>
    <m/>
    <m/>
    <m/>
    <s v="Finalizada"/>
    <d v="2024-11-12T00:00:00"/>
    <d v="2024-12-02T00:00:00"/>
    <d v="2024-12-15T00:00:00"/>
    <m/>
    <n v="106"/>
    <s v="91-180"/>
    <n v="3345225"/>
    <n v="3345225"/>
    <n v="0"/>
    <n v="0"/>
    <n v="0"/>
    <n v="0"/>
    <n v="0"/>
    <n v="0"/>
    <m/>
    <m/>
    <m/>
    <s v="Ana Milena Lozano Rivera"/>
    <n v="0"/>
    <n v="3345225"/>
    <n v="0"/>
    <m/>
    <m/>
    <m/>
    <s v="Servicios hospitalarios"/>
    <m/>
    <s v="CNT-2023-532"/>
    <n v="0"/>
    <n v="0"/>
    <n v="0"/>
    <n v="0"/>
    <n v="0"/>
    <n v="0"/>
    <n v="3345225"/>
    <n v="0"/>
    <n v="0"/>
    <n v="0"/>
    <n v="0"/>
    <m/>
    <m/>
    <m/>
    <n v="0"/>
  </r>
  <r>
    <n v="891480000"/>
    <s v="COMFAMILIAR RISARALDA"/>
    <s v="EI508645"/>
    <s v="'EI508645', "/>
    <s v="891480000_EI508645"/>
    <s v="EI50"/>
    <s v="645"/>
    <d v="2024-03-01T00:00:00"/>
    <n v="3339945"/>
    <s v="PEREIRA"/>
    <s v="Factura pendiente en programacion de pago"/>
    <x v="6"/>
    <n v="3339945"/>
    <n v="1913569662"/>
    <m/>
    <m/>
    <m/>
    <s v="Finalizada"/>
    <d v="2024-02-14T00:00:00"/>
    <d v="2024-09-10T00:00:00"/>
    <d v="2025-01-20T00:00:00"/>
    <m/>
    <n v="70"/>
    <s v="61-90"/>
    <n v="7638525"/>
    <n v="3339945"/>
    <n v="0"/>
    <n v="0"/>
    <n v="0"/>
    <n v="0"/>
    <n v="0"/>
    <n v="0"/>
    <m/>
    <m/>
    <s v="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
    <s v="Acta Conciliacion N°498"/>
    <n v="0"/>
    <n v="3339945"/>
    <n v="0"/>
    <m/>
    <m/>
    <m/>
    <s v="Servicios hospitalarios"/>
    <m/>
    <s v="CNT-2023-532"/>
    <n v="0"/>
    <n v="0"/>
    <n v="0"/>
    <n v="0"/>
    <n v="0"/>
    <n v="0"/>
    <n v="3339945"/>
    <n v="0"/>
    <n v="0"/>
    <n v="4298580"/>
    <n v="0"/>
    <n v="4800065964"/>
    <d v="2024-11-15T00:00:00"/>
    <s v="PAGO DIRECTO RC 1PRIR PROC. NOVIEMBRE"/>
    <n v="203258950"/>
  </r>
  <r>
    <n v="891480000"/>
    <s v="COMFAMILIAR RISARALDA"/>
    <s v="EI675581"/>
    <s v="'EI675581', "/>
    <s v="891480000_EI675581"/>
    <s v="EI67"/>
    <s v="581"/>
    <d v="2024-06-04T00:00:00"/>
    <n v="3330129"/>
    <s v="PEREIRA"/>
    <s v="Factura pendiente en programacion de pago"/>
    <x v="6"/>
    <n v="3330129"/>
    <n v="1222473656"/>
    <m/>
    <m/>
    <m/>
    <s v="Finalizada"/>
    <d v="2024-05-27T00:00:00"/>
    <d v="2024-06-04T00:00:00"/>
    <d v="2024-06-28T00:00:00"/>
    <m/>
    <n v="276"/>
    <s v="181-360"/>
    <n v="3330129"/>
    <n v="3330129"/>
    <n v="0"/>
    <n v="0"/>
    <n v="0"/>
    <n v="0"/>
    <n v="0"/>
    <n v="0"/>
    <m/>
    <m/>
    <m/>
    <s v="Ana Milena Lozano Rivera"/>
    <n v="0"/>
    <n v="3330129"/>
    <n v="0"/>
    <m/>
    <m/>
    <m/>
    <s v="Servicios hospitalarios"/>
    <m/>
    <s v="CNT-2023-532"/>
    <n v="0"/>
    <n v="0"/>
    <n v="0"/>
    <n v="0"/>
    <n v="0"/>
    <n v="0"/>
    <n v="3330129"/>
    <n v="0"/>
    <n v="0"/>
    <n v="0"/>
    <n v="0"/>
    <m/>
    <m/>
    <m/>
    <n v="0"/>
  </r>
  <r>
    <n v="891480000"/>
    <s v="COMFAMILIAR RISARALDA"/>
    <s v="EI685727"/>
    <s v="'EI685727', "/>
    <s v="891480000_EI685727"/>
    <s v="EI68"/>
    <s v="727"/>
    <d v="2025-02-18T00:00:00"/>
    <n v="3255012"/>
    <s v="PEREIRA"/>
    <e v="#N/A"/>
    <x v="6"/>
    <n v="3255012"/>
    <n v="1222574564"/>
    <m/>
    <m/>
    <m/>
    <s v="Finalizada"/>
    <d v="2025-02-06T00:00:00"/>
    <d v="2025-03-03T00:00:00"/>
    <d v="2025-03-15T00:00:00"/>
    <m/>
    <n v="16"/>
    <s v="0-30"/>
    <n v="3255012"/>
    <n v="3255012"/>
    <n v="0"/>
    <n v="0"/>
    <n v="0"/>
    <n v="0"/>
    <n v="0"/>
    <n v="0"/>
    <m/>
    <m/>
    <m/>
    <s v="Ana Milena Lozano Rivera"/>
    <n v="0"/>
    <n v="3255012"/>
    <n v="0"/>
    <m/>
    <m/>
    <m/>
    <s v="Servicios de internación o procedimientos quirurgicos"/>
    <m/>
    <s v="CNT-2023-532"/>
    <n v="0"/>
    <n v="0"/>
    <n v="0"/>
    <n v="0"/>
    <n v="0"/>
    <n v="0"/>
    <n v="3255012"/>
    <n v="0"/>
    <n v="0"/>
    <n v="0"/>
    <n v="0"/>
    <m/>
    <m/>
    <m/>
    <n v="0"/>
  </r>
  <r>
    <n v="891480000"/>
    <s v="COMFAMILIAR RISARALDA"/>
    <s v="EJ226995"/>
    <s v="'EJ226995', "/>
    <s v="891480000_EJ226995"/>
    <s v="EJ22"/>
    <s v="995"/>
    <d v="2024-11-14T00:00:00"/>
    <n v="3229746"/>
    <s v="PEREIRA"/>
    <s v="Factura pendiente en programacion de pago"/>
    <x v="6"/>
    <n v="3229746"/>
    <n v="1222546636"/>
    <m/>
    <m/>
    <m/>
    <s v="Finalizada"/>
    <d v="2024-10-25T00:00:00"/>
    <d v="2024-11-14T00:00:00"/>
    <d v="2024-11-25T00:00:00"/>
    <m/>
    <n v="126"/>
    <s v="91-180"/>
    <n v="3229746"/>
    <n v="3229746"/>
    <n v="0"/>
    <n v="0"/>
    <n v="0"/>
    <n v="0"/>
    <n v="0"/>
    <n v="0"/>
    <m/>
    <m/>
    <m/>
    <s v="Ana Milena Lozano Rivera"/>
    <n v="0"/>
    <n v="3229746"/>
    <n v="0"/>
    <m/>
    <m/>
    <m/>
    <s v="Servicios hospitalarios"/>
    <m/>
    <s v="CNT-2023-532"/>
    <n v="0"/>
    <n v="0"/>
    <n v="0"/>
    <n v="0"/>
    <n v="0"/>
    <n v="0"/>
    <n v="3229746"/>
    <n v="0"/>
    <n v="0"/>
    <n v="0"/>
    <n v="0"/>
    <m/>
    <m/>
    <m/>
    <n v="0"/>
  </r>
  <r>
    <n v="891480000"/>
    <s v="COMFAMILIAR RISARALDA"/>
    <s v="EI547382"/>
    <s v="'EI547382', "/>
    <s v="891480000_EI547382"/>
    <s v="EI54"/>
    <s v="382"/>
    <d v="2025-02-28T00:00:00"/>
    <n v="3128650"/>
    <s v="PEREIRA"/>
    <e v="#N/A"/>
    <x v="6"/>
    <n v="3128650"/>
    <n v="1222574299"/>
    <m/>
    <m/>
    <m/>
    <s v="Finalizada"/>
    <d v="2025-01-21T00:00:00"/>
    <d v="2025-03-05T00:00:00"/>
    <d v="2025-03-10T00:00:00"/>
    <m/>
    <n v="21"/>
    <s v="0-30"/>
    <n v="3128650"/>
    <n v="3128650"/>
    <n v="0"/>
    <n v="0"/>
    <n v="0"/>
    <n v="0"/>
    <n v="0"/>
    <n v="0"/>
    <m/>
    <m/>
    <m/>
    <s v="Ana Milena Lozano Rivera"/>
    <n v="0"/>
    <n v="3128650"/>
    <n v="0"/>
    <m/>
    <m/>
    <m/>
    <s v="Servicios hospitalarios"/>
    <m/>
    <s v="CNT-2023-532"/>
    <n v="0"/>
    <n v="0"/>
    <n v="0"/>
    <n v="0"/>
    <n v="0"/>
    <n v="0"/>
    <n v="3128650"/>
    <n v="0"/>
    <n v="0"/>
    <n v="0"/>
    <n v="0"/>
    <m/>
    <m/>
    <m/>
    <n v="0"/>
  </r>
  <r>
    <n v="891480000"/>
    <s v="COMFAMILIAR RISARALDA"/>
    <s v="EI547437"/>
    <s v="'EI547437', "/>
    <s v="891480000_EI547437"/>
    <s v="EI54"/>
    <s v="437"/>
    <d v="2025-02-28T00:00:00"/>
    <n v="2933095"/>
    <s v="PEREIRA"/>
    <e v="#N/A"/>
    <x v="6"/>
    <n v="2933095"/>
    <n v="1222575115"/>
    <m/>
    <m/>
    <m/>
    <s v="Finalizada"/>
    <d v="2025-02-01T00:00:00"/>
    <d v="2025-03-05T00:00:00"/>
    <d v="2025-03-07T00:00:00"/>
    <m/>
    <n v="24"/>
    <s v="0-30"/>
    <n v="3289695"/>
    <n v="3289695"/>
    <n v="356600"/>
    <n v="356600"/>
    <n v="0"/>
    <n v="0"/>
    <n v="0"/>
    <n v="0"/>
    <m/>
    <m/>
    <m/>
    <s v="Ana Milena Lozano Rivera"/>
    <n v="0"/>
    <n v="2933095"/>
    <n v="0"/>
    <m/>
    <m/>
    <m/>
    <s v="Servicios hospitalarios"/>
    <m/>
    <s v="CNT-2023-532"/>
    <n v="0"/>
    <n v="0"/>
    <n v="0"/>
    <n v="0"/>
    <n v="0"/>
    <n v="0"/>
    <n v="2933095"/>
    <n v="0"/>
    <n v="0"/>
    <n v="0"/>
    <n v="0"/>
    <m/>
    <m/>
    <m/>
    <n v="0"/>
  </r>
  <r>
    <n v="891480000"/>
    <s v="COMFAMILIAR RISARALDA"/>
    <s v="EI685681"/>
    <s v="'EI685681', "/>
    <s v="891480000_EI685681"/>
    <s v="EI68"/>
    <s v="681"/>
    <d v="2025-02-28T00:00:00"/>
    <n v="2872345"/>
    <s v="PEREIRA"/>
    <e v="#N/A"/>
    <x v="6"/>
    <n v="2872345"/>
    <n v="1222576391"/>
    <m/>
    <m/>
    <m/>
    <s v="Finalizada"/>
    <d v="2025-01-31T00:00:00"/>
    <d v="2025-03-03T00:00:00"/>
    <d v="2025-03-25T00:00:00"/>
    <m/>
    <n v="6"/>
    <s v="0-30"/>
    <n v="2872345"/>
    <n v="2872345"/>
    <n v="0"/>
    <n v="0"/>
    <n v="0"/>
    <n v="0"/>
    <n v="0"/>
    <n v="0"/>
    <m/>
    <m/>
    <m/>
    <s v="Ana Milena Lozano Rivera"/>
    <n v="0"/>
    <n v="2872345"/>
    <n v="0"/>
    <m/>
    <m/>
    <m/>
    <s v="Servicios de internación y/o cirugía (Hospitalaria o Ambulatoria)"/>
    <m/>
    <s v="CNT-2023-532"/>
    <n v="0"/>
    <n v="0"/>
    <n v="0"/>
    <n v="0"/>
    <n v="0"/>
    <n v="0"/>
    <n v="2872345"/>
    <n v="0"/>
    <n v="0"/>
    <n v="0"/>
    <n v="0"/>
    <m/>
    <m/>
    <m/>
    <n v="0"/>
  </r>
  <r>
    <n v="891480000"/>
    <s v="COMFAMILIAR RISARALDA"/>
    <s v="EI6010445"/>
    <s v="'EI6010445', "/>
    <s v="891480000_EI6010445"/>
    <s v="EI60"/>
    <s v="0445"/>
    <d v="2025-01-14T00:00:00"/>
    <n v="2780231"/>
    <s v="PEREIRA"/>
    <e v="#N/A"/>
    <x v="6"/>
    <n v="2780231"/>
    <n v="1222562420"/>
    <m/>
    <m/>
    <m/>
    <s v="Finalizada"/>
    <d v="2024-12-13T00:00:00"/>
    <d v="2025-01-14T00:00:00"/>
    <d v="2025-01-30T00:00:00"/>
    <m/>
    <n v="60"/>
    <s v="31-60"/>
    <n v="2780231"/>
    <n v="2780231"/>
    <n v="0"/>
    <n v="0"/>
    <n v="0"/>
    <n v="0"/>
    <n v="0"/>
    <n v="0"/>
    <m/>
    <m/>
    <m/>
    <s v="Carolina Mosquera Triviño"/>
    <n v="0"/>
    <n v="2780231"/>
    <n v="0"/>
    <m/>
    <m/>
    <m/>
    <s v="Servicios hospitalarios"/>
    <m/>
    <s v="CNT-2023-532"/>
    <n v="0"/>
    <n v="0"/>
    <n v="0"/>
    <n v="0"/>
    <n v="0"/>
    <n v="0"/>
    <n v="2780231"/>
    <n v="0"/>
    <n v="0"/>
    <n v="0"/>
    <n v="0"/>
    <m/>
    <m/>
    <m/>
    <n v="0"/>
  </r>
  <r>
    <n v="891480000"/>
    <s v="COMFAMILIAR RISARALDA"/>
    <s v="EI4529206"/>
    <s v="'EI4529206', "/>
    <s v="891480000_EI4529206"/>
    <s v="EI45"/>
    <s v="9206"/>
    <d v="2024-03-22T00:00:00"/>
    <n v="2779191"/>
    <s v="PEREIRA"/>
    <s v="Factura en proceso interno"/>
    <x v="6"/>
    <n v="2779191"/>
    <n v="1222578962"/>
    <m/>
    <m/>
    <m/>
    <s v="Finalizada"/>
    <d v="2024-03-15T00:00:00"/>
    <d v="2025-01-02T00:00:00"/>
    <d v="2025-03-19T00:00:00"/>
    <m/>
    <n v="12"/>
    <s v="0-30"/>
    <n v="2779191"/>
    <n v="2779191"/>
    <n v="0"/>
    <n v="0"/>
    <n v="0"/>
    <n v="0"/>
    <n v="0"/>
    <n v="0"/>
    <m/>
    <m/>
    <m/>
    <s v="Ana Milena Lozano Rivera"/>
    <n v="0"/>
    <n v="2779191"/>
    <n v="0"/>
    <m/>
    <m/>
    <m/>
    <s v="Servicios ambulatorios"/>
    <m/>
    <s v="CNT-2023-532"/>
    <n v="0"/>
    <n v="0"/>
    <n v="0"/>
    <n v="0"/>
    <n v="0"/>
    <n v="0"/>
    <n v="2779191"/>
    <n v="0"/>
    <n v="0"/>
    <n v="0"/>
    <n v="0"/>
    <m/>
    <m/>
    <m/>
    <n v="0"/>
  </r>
  <r>
    <n v="891480000"/>
    <s v="COMFAMILIAR RISARALDA"/>
    <s v="EJ215891"/>
    <s v="'EJ215891', "/>
    <s v="891480000_EJ215891"/>
    <s v="EJ21"/>
    <s v="891"/>
    <d v="2023-11-01T00:00:00"/>
    <n v="2686173"/>
    <s v="PEREIRA"/>
    <s v="Factura pendiente en programacion de pago"/>
    <x v="6"/>
    <n v="2686173"/>
    <n v="1222578915"/>
    <m/>
    <m/>
    <m/>
    <s v="Finalizada"/>
    <d v="2023-10-11T00:00:00"/>
    <d v="2024-12-02T00:00:00"/>
    <d v="2024-12-11T00:00:00"/>
    <m/>
    <n v="110"/>
    <s v="91-180"/>
    <n v="2686173"/>
    <n v="2686173"/>
    <n v="0"/>
    <n v="0"/>
    <n v="0"/>
    <n v="0"/>
    <n v="0"/>
    <n v="0"/>
    <m/>
    <m/>
    <m/>
    <s v="Ana Milena Lozano Rivera"/>
    <n v="0"/>
    <n v="2686173"/>
    <n v="0"/>
    <m/>
    <m/>
    <m/>
    <s v="Servicios hospitalarios"/>
    <m/>
    <s v="CNT-2023-532"/>
    <n v="0"/>
    <n v="0"/>
    <n v="0"/>
    <n v="0"/>
    <n v="0"/>
    <n v="0"/>
    <n v="2686173"/>
    <n v="0"/>
    <n v="0"/>
    <n v="0"/>
    <n v="0"/>
    <m/>
    <m/>
    <m/>
    <n v="0"/>
  </r>
  <r>
    <n v="891480000"/>
    <s v="COMFAMILIAR RISARALDA"/>
    <s v="EI5310316"/>
    <s v="'EI5310316', "/>
    <s v="891480000_EI5310316"/>
    <s v="EI53"/>
    <s v="0316"/>
    <d v="2024-11-26T00:00:00"/>
    <n v="2533275"/>
    <s v="PEREIRA"/>
    <s v="Factura pendiente en programacion de pago"/>
    <x v="6"/>
    <n v="2533275"/>
    <n v="1222550384"/>
    <m/>
    <m/>
    <m/>
    <s v="Finalizada"/>
    <d v="2024-11-15T00:00:00"/>
    <d v="2024-12-02T00:00:00"/>
    <d v="2024-12-15T00:00:00"/>
    <m/>
    <n v="106"/>
    <s v="91-180"/>
    <n v="2533275"/>
    <n v="2533275"/>
    <n v="0"/>
    <n v="0"/>
    <n v="0"/>
    <n v="0"/>
    <n v="0"/>
    <n v="0"/>
    <m/>
    <m/>
    <m/>
    <s v="Ana Milena Lozano Rivera"/>
    <n v="0"/>
    <n v="2533275"/>
    <n v="0"/>
    <m/>
    <m/>
    <m/>
    <s v="Servicios hospitalarios"/>
    <m/>
    <s v="CNT-2023-532"/>
    <n v="0"/>
    <n v="0"/>
    <n v="0"/>
    <n v="0"/>
    <n v="0"/>
    <n v="0"/>
    <n v="2533275"/>
    <n v="0"/>
    <n v="0"/>
    <n v="0"/>
    <n v="0"/>
    <m/>
    <m/>
    <m/>
    <n v="0"/>
  </r>
  <r>
    <n v="891480000"/>
    <s v="COMFAMILIAR RISARALDA"/>
    <s v="EI676708"/>
    <s v="'EI676708', "/>
    <s v="891480000_EI676708"/>
    <s v="EI67"/>
    <s v="708"/>
    <d v="2025-02-28T00:00:00"/>
    <n v="2461115"/>
    <s v="PEREIRA"/>
    <e v="#N/A"/>
    <x v="6"/>
    <n v="2461115"/>
    <n v="1222575124"/>
    <m/>
    <m/>
    <m/>
    <s v="Finalizada"/>
    <d v="2025-01-21T00:00:00"/>
    <d v="2025-03-05T00:00:00"/>
    <d v="2025-03-10T00:00:00"/>
    <m/>
    <n v="21"/>
    <s v="0-30"/>
    <n v="2465615"/>
    <n v="2465615"/>
    <n v="4500"/>
    <n v="4500"/>
    <n v="0"/>
    <n v="0"/>
    <n v="0"/>
    <n v="0"/>
    <m/>
    <m/>
    <m/>
    <s v="Ana Milena Lozano Rivera"/>
    <n v="0"/>
    <n v="2461115"/>
    <n v="0"/>
    <m/>
    <m/>
    <m/>
    <s v="Servicios hospitalarios"/>
    <m/>
    <s v="CNT-2023-532"/>
    <n v="0"/>
    <n v="0"/>
    <n v="0"/>
    <n v="0"/>
    <n v="0"/>
    <n v="0"/>
    <n v="2461115"/>
    <n v="0"/>
    <n v="0"/>
    <n v="0"/>
    <n v="0"/>
    <m/>
    <m/>
    <m/>
    <n v="0"/>
  </r>
  <r>
    <n v="891480000"/>
    <s v="COMFAMILIAR RISARALDA"/>
    <s v="EI509128"/>
    <s v="'EI509128', "/>
    <s v="891480000_EI509128"/>
    <s v="EI50"/>
    <s v="128"/>
    <d v="2024-07-01T00:00:00"/>
    <n v="2439738"/>
    <s v="PEREIRA"/>
    <s v="Factura pendiente en programacion de pago"/>
    <x v="6"/>
    <n v="2439738"/>
    <n v="1222517487"/>
    <m/>
    <m/>
    <m/>
    <s v="Finalizada"/>
    <d v="2024-06-05T00:00:00"/>
    <d v="2024-09-10T00:00:00"/>
    <d v="2024-09-30T00:00:00"/>
    <m/>
    <n v="182"/>
    <s v="181-360"/>
    <n v="2439738"/>
    <n v="2439738"/>
    <n v="0"/>
    <n v="0"/>
    <n v="0"/>
    <n v="0"/>
    <n v="0"/>
    <n v="0"/>
    <m/>
    <m/>
    <m/>
    <s v="Ana Milena Lozano Rivera"/>
    <n v="0"/>
    <n v="2439738"/>
    <n v="0"/>
    <m/>
    <m/>
    <m/>
    <s v="Servicios hospitalarios"/>
    <m/>
    <s v="CNT-2023-532"/>
    <n v="0"/>
    <n v="0"/>
    <n v="0"/>
    <n v="0"/>
    <n v="0"/>
    <n v="0"/>
    <n v="2439738"/>
    <n v="0"/>
    <n v="0"/>
    <n v="0"/>
    <n v="0"/>
    <m/>
    <m/>
    <m/>
    <n v="0"/>
  </r>
  <r>
    <n v="891480000"/>
    <s v="COMFAMILIAR RISARALDA"/>
    <s v="EI685636"/>
    <s v="'EI685636', "/>
    <s v="891480000_EI685636"/>
    <s v="EI68"/>
    <s v="636"/>
    <d v="2025-02-28T00:00:00"/>
    <n v="2428596"/>
    <s v="PEREIRA"/>
    <e v="#N/A"/>
    <x v="6"/>
    <n v="2428596"/>
    <n v="1222575448"/>
    <m/>
    <m/>
    <m/>
    <s v="Finalizada"/>
    <d v="2025-01-28T00:00:00"/>
    <d v="2025-03-11T00:00:00"/>
    <d v="2025-03-14T00:00:00"/>
    <m/>
    <n v="17"/>
    <s v="0-30"/>
    <n v="2428596"/>
    <n v="2428596"/>
    <n v="0"/>
    <n v="0"/>
    <n v="0"/>
    <n v="0"/>
    <n v="0"/>
    <n v="0"/>
    <m/>
    <m/>
    <m/>
    <s v="Ana Milena Lozano Rivera"/>
    <n v="0"/>
    <n v="2428596"/>
    <n v="0"/>
    <m/>
    <m/>
    <m/>
    <s v="Servicios de internación y/o cirugía (Hospitalaria o Ambulatoria)"/>
    <m/>
    <s v="CNT-2023-532"/>
    <n v="0"/>
    <n v="0"/>
    <n v="0"/>
    <n v="0"/>
    <n v="0"/>
    <n v="0"/>
    <n v="2428596"/>
    <n v="0"/>
    <n v="0"/>
    <n v="0"/>
    <n v="0"/>
    <m/>
    <m/>
    <m/>
    <n v="0"/>
  </r>
  <r>
    <n v="891480000"/>
    <s v="COMFAMILIAR RISARALDA"/>
    <s v="EI608989"/>
    <s v="'EI608989', "/>
    <s v="891480000_EI608989"/>
    <s v="EI60"/>
    <s v="989"/>
    <d v="2024-04-12T00:00:00"/>
    <n v="2397417"/>
    <s v="PEREIRA"/>
    <s v="Factura pendiente en programacion de pago"/>
    <x v="6"/>
    <n v="2397417"/>
    <n v="1913569660"/>
    <m/>
    <m/>
    <m/>
    <s v="Finalizada"/>
    <d v="2024-03-20T00:00:00"/>
    <d v="2024-04-12T00:00:00"/>
    <d v="2025-01-20T00:00:00"/>
    <m/>
    <n v="70"/>
    <s v="61-90"/>
    <n v="10617665"/>
    <n v="2397417"/>
    <n v="0"/>
    <n v="338000"/>
    <n v="0"/>
    <n v="0"/>
    <n v="0"/>
    <n v="0"/>
    <m/>
    <m/>
    <s v="SE OBJETA 10A004, CANTIDAD 3, POR LOS DIAS 2-3-4 DE MARZO DE 2024, AL INGRESO INDICAN TOMA DE EVDA REALIZADA HASTA EL DIA 05-02-2024, CON LA EVDA SE ESPERABA TOMAR CONDUCTA CON PACIENTE. PROLONGA ESTANCIA DE  MANERA INJUSTIFICADA   |SE OBJETA 10A004, CANTIDAD 1, POR EL DIA 06 DE MARZO DE 2024, EL DIA 05-03-2024 SE REVISA EVDA, SE SUGIERE Y POSTERIORMENTE INDICAN TOMA DE RX DE ESTOMAGO Y ECO DE TIROIDES, LAS CUALES SON INTERPRETADAS HASTA EL DIA 09-03-2024 DONDE SE TOMA CONDUCTA DE DILATACION CON BALON CON BASE A LOS HALLAZGOS DE IMAGENES, SE CONSIDERA INOPORTUNIDAD EN IMAGENES QUE DILATAN LA TOMA DE CONDUCTA Y PROLONGA LA ESTANCIA DE MANERA INJUSTIFICADA  |SE OBJETA 10A002, CANTIDAD 2, POR LOS DIAS 7-8 DE MARZO DE 2024, EL DIA 05-03-2024 SE REVISA EVDA, SE SUGIERE Y POSTERIORMENTE INDICAN TOMA DE RX DE ESTOMAGO Y ECO DE TIROIDES, LAS CUALES SON INTERPRETADAS HASTA EL DIA 09-03-2024 DONDE SE TOMA CONDUCTA DE DILATACION CON BALON CON BASE A LOS HALLAZGOS DE IMAGENES, SE CONSIDERA INOPORTUNIDAD EN IMAGENES QUE DILATAN LA TOMA DE CONDUCTA Y PROLONGA LA ESTANCIA DE MANERA INJUSTIFICADA  |SE OBJETA 10A002, CANTIDAD 2, POR LOS DIAS 10-11 DE MARZO DE 2024, EL DIA 09-03-2024, INDICAN DILATACION CON BALON REALIZADA HASTA EL DIA 12-03-2024, POSTERIOR A REALIZAR PROCEWDIMIENTO EL PACIENTE EGRESA.    |SE OBJETA 441302 REALIZADA EL DIA 2024-03-05, NO FACTURABLE DERIVO EN TOMA DE BIOPSIA, ADICIONALMENTE DE ACUERDO A REPORTE FALLIDA POR ESTENOSIS. SE RECONOCE BIOPSIA NO EVDA  "/>
    <s v="Acta Conciliacion N°498"/>
    <n v="0"/>
    <n v="2397417"/>
    <n v="0"/>
    <m/>
    <m/>
    <m/>
    <s v="Servicios hospitalarios"/>
    <m/>
    <s v="CNT-2023-532"/>
    <n v="0"/>
    <n v="0"/>
    <n v="0"/>
    <n v="0"/>
    <n v="0"/>
    <n v="0"/>
    <n v="2397417"/>
    <n v="0"/>
    <n v="0"/>
    <n v="7882248"/>
    <n v="0"/>
    <n v="4800065964"/>
    <d v="2024-11-15T00:00:00"/>
    <s v="PAGO DIRECTO RC 1PRIR PROC. NOVIEMBRE"/>
    <n v="203258950"/>
  </r>
  <r>
    <n v="891480000"/>
    <s v="COMFAMILIAR RISARALDA"/>
    <s v="EJ2810261"/>
    <s v="'EJ2810261', "/>
    <s v="891480000_EJ2810261"/>
    <s v="EJ28"/>
    <s v="0261"/>
    <d v="2024-09-25T00:00:00"/>
    <n v="2393589"/>
    <s v="PEREIRA"/>
    <s v="Factura pendiente en programacion de pago"/>
    <x v="6"/>
    <n v="2393589"/>
    <n v="1222528319"/>
    <m/>
    <m/>
    <m/>
    <s v="Finalizada"/>
    <d v="2024-08-28T00:00:00"/>
    <d v="2024-10-07T00:00:00"/>
    <d v="2024-10-15T00:00:00"/>
    <m/>
    <n v="167"/>
    <s v="91-180"/>
    <n v="2393589"/>
    <n v="2393589"/>
    <n v="0"/>
    <n v="0"/>
    <n v="0"/>
    <n v="0"/>
    <n v="0"/>
    <n v="0"/>
    <m/>
    <m/>
    <m/>
    <s v="Ana Milena Lozano Rivera"/>
    <n v="0"/>
    <n v="2393589"/>
    <n v="0"/>
    <m/>
    <m/>
    <m/>
    <s v="Servicios hospitalarios"/>
    <m/>
    <s v="CNT-2023-532"/>
    <n v="0"/>
    <n v="0"/>
    <n v="0"/>
    <n v="0"/>
    <n v="0"/>
    <n v="0"/>
    <n v="2393589"/>
    <n v="0"/>
    <n v="0"/>
    <n v="0"/>
    <n v="0"/>
    <m/>
    <m/>
    <m/>
    <n v="0"/>
  </r>
  <r>
    <n v="891480000"/>
    <s v="COMFAMILIAR RISARALDA"/>
    <s v="EI545568"/>
    <s v="'EI545568', "/>
    <s v="891480000_EI545568"/>
    <s v="EI54"/>
    <s v="568"/>
    <d v="2023-11-01T00:00:00"/>
    <n v="2327088"/>
    <s v="PEREIRA"/>
    <s v="Factura pendiente en programacion de pago"/>
    <x v="6"/>
    <n v="2327088"/>
    <n v="1222578914"/>
    <m/>
    <m/>
    <m/>
    <s v="Finalizada"/>
    <d v="2023-10-19T00:00:00"/>
    <d v="2024-12-02T00:00:00"/>
    <d v="2024-12-11T00:00:00"/>
    <m/>
    <n v="110"/>
    <s v="91-180"/>
    <n v="2327088"/>
    <n v="2327088"/>
    <n v="0"/>
    <n v="0"/>
    <n v="0"/>
    <n v="0"/>
    <n v="0"/>
    <n v="0"/>
    <m/>
    <m/>
    <m/>
    <s v="Ana Milena Lozano Rivera"/>
    <n v="0"/>
    <n v="2327088"/>
    <n v="0"/>
    <m/>
    <m/>
    <m/>
    <s v="Servicios hospitalarios"/>
    <m/>
    <s v="CNT-2023-532"/>
    <n v="0"/>
    <n v="0"/>
    <n v="0"/>
    <n v="0"/>
    <n v="0"/>
    <n v="0"/>
    <n v="2327088"/>
    <n v="0"/>
    <n v="0"/>
    <n v="0"/>
    <n v="0"/>
    <m/>
    <m/>
    <m/>
    <n v="0"/>
  </r>
  <r>
    <n v="891480000"/>
    <s v="COMFAMILIAR RISARALDA"/>
    <s v="EI608556"/>
    <s v="'EI608556', "/>
    <s v="891480000_EI608556"/>
    <s v="EI60"/>
    <s v="556"/>
    <d v="2024-01-04T00:00:00"/>
    <n v="2291488"/>
    <s v="PEREIRA"/>
    <s v="Factura pendiente en programacion de pago"/>
    <x v="6"/>
    <n v="2291488"/>
    <n v="136878374"/>
    <m/>
    <m/>
    <m/>
    <s v="Finalizada"/>
    <d v="2023-12-27T00:00:00"/>
    <d v="2024-12-02T00:00:00"/>
    <d v="2024-12-23T00:00:00"/>
    <m/>
    <n v="98"/>
    <s v="91-180"/>
    <n v="2596088"/>
    <n v="2596088"/>
    <n v="304600"/>
    <n v="304600"/>
    <n v="0"/>
    <n v="0"/>
    <n v="0"/>
    <n v="0"/>
    <m/>
    <m/>
    <m/>
    <s v="Ana Milena Lozano Rivera"/>
    <n v="0"/>
    <n v="2291488"/>
    <n v="0"/>
    <m/>
    <m/>
    <m/>
    <s v="Servicios hospitalarios"/>
    <m/>
    <s v="CNT-2023-532"/>
    <n v="0"/>
    <n v="0"/>
    <n v="0"/>
    <n v="0"/>
    <n v="0"/>
    <n v="0"/>
    <n v="2291488"/>
    <n v="0"/>
    <n v="0"/>
    <n v="0"/>
    <n v="0"/>
    <m/>
    <m/>
    <m/>
    <n v="0"/>
  </r>
  <r>
    <n v="891480000"/>
    <s v="COMFAMILIAR RISARALDA"/>
    <s v="EI675963"/>
    <s v="'EI675963', "/>
    <s v="891480000_EI675963"/>
    <s v="EI67"/>
    <s v="963"/>
    <d v="2024-11-14T00:00:00"/>
    <n v="2283307"/>
    <s v="PEREIRA"/>
    <s v="Factura pendiente en programacion de pago"/>
    <x v="6"/>
    <n v="2283307"/>
    <n v="1222539691"/>
    <m/>
    <m/>
    <m/>
    <s v="Finalizada"/>
    <d v="2024-10-07T00:00:00"/>
    <d v="2024-11-14T00:00:00"/>
    <d v="2024-11-25T00:00:00"/>
    <m/>
    <n v="126"/>
    <s v="91-180"/>
    <n v="2483307"/>
    <n v="2483307"/>
    <n v="200000"/>
    <n v="200000"/>
    <n v="0"/>
    <n v="0"/>
    <n v="0"/>
    <n v="0"/>
    <m/>
    <m/>
    <m/>
    <s v="Ana Milena Lozano Rivera"/>
    <n v="0"/>
    <n v="2283307"/>
    <n v="0"/>
    <m/>
    <m/>
    <m/>
    <s v="Servicios hospitalarios"/>
    <m/>
    <s v="CNT-2023-532"/>
    <n v="0"/>
    <n v="0"/>
    <n v="0"/>
    <n v="0"/>
    <n v="0"/>
    <n v="0"/>
    <n v="2283307"/>
    <n v="0"/>
    <n v="0"/>
    <n v="0"/>
    <n v="0"/>
    <m/>
    <m/>
    <m/>
    <n v="0"/>
  </r>
  <r>
    <n v="891480000"/>
    <s v="COMFAMILIAR RISARALDA"/>
    <s v="EI685618"/>
    <s v="'EI685618', "/>
    <s v="891480000_EI685618"/>
    <s v="EI68"/>
    <s v="618"/>
    <d v="2025-02-28T00:00:00"/>
    <n v="2181139"/>
    <s v="PEREIRA"/>
    <e v="#N/A"/>
    <x v="6"/>
    <n v="2181139"/>
    <n v="1222574345"/>
    <m/>
    <m/>
    <m/>
    <s v="Finalizada"/>
    <d v="2025-01-27T00:00:00"/>
    <d v="2025-03-10T00:00:00"/>
    <d v="2025-03-11T00:00:00"/>
    <m/>
    <n v="20"/>
    <s v="0-30"/>
    <n v="2181139"/>
    <n v="2181139"/>
    <n v="0"/>
    <n v="0"/>
    <n v="0"/>
    <n v="0"/>
    <n v="0"/>
    <n v="0"/>
    <m/>
    <m/>
    <m/>
    <s v="Ana Milena Lozano Rivera"/>
    <n v="0"/>
    <n v="2181139"/>
    <n v="0"/>
    <m/>
    <m/>
    <m/>
    <s v="Servicios hospitalarios"/>
    <m/>
    <s v="CNT-2023-532"/>
    <n v="0"/>
    <n v="0"/>
    <n v="0"/>
    <n v="0"/>
    <n v="0"/>
    <n v="0"/>
    <n v="2181139"/>
    <n v="0"/>
    <n v="0"/>
    <n v="0"/>
    <n v="0"/>
    <m/>
    <m/>
    <m/>
    <n v="0"/>
  </r>
  <r>
    <n v="891480000"/>
    <s v="COMFAMILIAR RISARALDA"/>
    <s v="EI537653"/>
    <s v="'EI537653', "/>
    <s v="891480000_EI537653"/>
    <s v="EI53"/>
    <s v="653"/>
    <d v="2023-10-10T00:00:00"/>
    <n v="2149971"/>
    <s v="PEREIRA"/>
    <s v="Factura pendiente en programacion de pago"/>
    <x v="6"/>
    <n v="2149971"/>
    <n v="1222578913"/>
    <m/>
    <m/>
    <m/>
    <s v="Finalizada"/>
    <d v="2023-10-03T00:00:00"/>
    <d v="2024-12-02T00:00:00"/>
    <d v="2024-12-10T00:00:00"/>
    <m/>
    <n v="111"/>
    <s v="91-180"/>
    <n v="2149971"/>
    <n v="2149971"/>
    <n v="0"/>
    <n v="0"/>
    <n v="0"/>
    <n v="0"/>
    <n v="0"/>
    <n v="0"/>
    <m/>
    <m/>
    <m/>
    <s v="Ana Milena Lozano Rivera"/>
    <n v="0"/>
    <n v="2149971"/>
    <n v="0"/>
    <m/>
    <m/>
    <m/>
    <s v="Servicios hospitalarios"/>
    <m/>
    <s v="CNT-2023-532"/>
    <n v="0"/>
    <n v="0"/>
    <n v="0"/>
    <n v="0"/>
    <n v="0"/>
    <n v="0"/>
    <n v="2149971"/>
    <n v="0"/>
    <n v="0"/>
    <n v="0"/>
    <n v="0"/>
    <m/>
    <m/>
    <m/>
    <n v="0"/>
  </r>
  <r>
    <n v="891480000"/>
    <s v="COMFAMILIAR RISARALDA"/>
    <s v="EJ289281"/>
    <s v="'EJ289281', "/>
    <s v="891480000_EJ289281"/>
    <s v="EJ28"/>
    <s v="281"/>
    <d v="2024-05-08T00:00:00"/>
    <n v="2126472"/>
    <s v="PEREIRA"/>
    <s v="Factura pendiente en programacion de pago"/>
    <x v="6"/>
    <n v="2126472"/>
    <n v="1222462153"/>
    <m/>
    <m/>
    <m/>
    <s v="Finalizada"/>
    <d v="2024-04-30T00:00:00"/>
    <d v="2024-05-08T00:00:00"/>
    <d v="2024-05-29T00:00:00"/>
    <m/>
    <n v="306"/>
    <s v="181-360"/>
    <n v="2126472"/>
    <n v="2126472"/>
    <n v="0"/>
    <n v="0"/>
    <n v="0"/>
    <n v="0"/>
    <n v="0"/>
    <n v="0"/>
    <m/>
    <m/>
    <m/>
    <s v="Ana Milena Lozano Rivera"/>
    <n v="0"/>
    <n v="2126472"/>
    <n v="0"/>
    <m/>
    <m/>
    <m/>
    <s v="Servicios hospitalarios"/>
    <m/>
    <s v="CNT-2023-532"/>
    <n v="0"/>
    <n v="0"/>
    <n v="0"/>
    <n v="0"/>
    <n v="0"/>
    <n v="0"/>
    <n v="2126472"/>
    <n v="0"/>
    <n v="0"/>
    <n v="0"/>
    <n v="0"/>
    <m/>
    <m/>
    <m/>
    <n v="0"/>
  </r>
  <r>
    <n v="891480000"/>
    <s v="COMFAMILIAR RISARALDA"/>
    <s v="EI685671"/>
    <s v="'EI685671', "/>
    <s v="891480000_EI685671"/>
    <s v="EI68"/>
    <s v="671"/>
    <d v="2025-02-28T00:00:00"/>
    <n v="2107333"/>
    <s v="PEREIRA"/>
    <e v="#N/A"/>
    <x v="6"/>
    <n v="2107333"/>
    <n v="1222576268"/>
    <m/>
    <m/>
    <m/>
    <s v="Finalizada"/>
    <d v="2025-01-30T00:00:00"/>
    <d v="2025-03-10T00:00:00"/>
    <d v="2025-03-21T00:00:00"/>
    <m/>
    <n v="10"/>
    <s v="0-30"/>
    <n v="2107333"/>
    <n v="2107333"/>
    <n v="0"/>
    <n v="0"/>
    <n v="0"/>
    <n v="0"/>
    <n v="0"/>
    <n v="0"/>
    <m/>
    <m/>
    <m/>
    <s v="Ana Milena Lozano Rivera"/>
    <n v="0"/>
    <n v="2107333"/>
    <n v="0"/>
    <m/>
    <m/>
    <m/>
    <s v="Servicios de internación y/o cirugía (Hospitalaria o Ambulatoria)"/>
    <m/>
    <s v="CNT-2023-532"/>
    <n v="0"/>
    <n v="0"/>
    <n v="0"/>
    <n v="0"/>
    <n v="0"/>
    <n v="0"/>
    <n v="2107333"/>
    <n v="0"/>
    <n v="0"/>
    <n v="0"/>
    <n v="0"/>
    <m/>
    <m/>
    <m/>
    <n v="0"/>
  </r>
  <r>
    <n v="891480000"/>
    <s v="COMFAMILIAR RISARALDA"/>
    <s v="EJ289118"/>
    <s v="'EJ289118', "/>
    <s v="891480000_EJ289118"/>
    <s v="EJ28"/>
    <s v="118"/>
    <d v="2024-04-12T00:00:00"/>
    <n v="2077099"/>
    <s v="PEREIRA"/>
    <s v="Factura pendiente en programacion de pago"/>
    <x v="6"/>
    <n v="2077099"/>
    <n v="1222515846"/>
    <m/>
    <m/>
    <m/>
    <s v="Finalizada"/>
    <d v="2024-04-08T00:00:00"/>
    <d v="2024-09-10T00:00:00"/>
    <d v="2024-09-30T00:00:00"/>
    <m/>
    <n v="182"/>
    <s v="181-360"/>
    <n v="2249799"/>
    <n v="2249799"/>
    <n v="172700"/>
    <n v="172700"/>
    <n v="0"/>
    <n v="0"/>
    <n v="0"/>
    <n v="0"/>
    <m/>
    <m/>
    <m/>
    <s v="Ana Milena Lozano Rivera"/>
    <n v="0"/>
    <n v="2077099"/>
    <n v="0"/>
    <m/>
    <m/>
    <m/>
    <s v="Servicios hospitalarios"/>
    <m/>
    <s v="CNT-2023-532"/>
    <n v="0"/>
    <n v="0"/>
    <n v="0"/>
    <n v="0"/>
    <n v="0"/>
    <n v="0"/>
    <n v="2077099"/>
    <n v="0"/>
    <n v="0"/>
    <n v="0"/>
    <n v="0"/>
    <m/>
    <m/>
    <m/>
    <n v="0"/>
  </r>
  <r>
    <n v="891480000"/>
    <s v="COMFAMILIAR RISARALDA"/>
    <s v="EI551091"/>
    <s v="'EI551091', "/>
    <s v="891480000_EI551091"/>
    <s v="EI55"/>
    <s v="091"/>
    <d v="2025-01-14T00:00:00"/>
    <n v="2057755"/>
    <s v="PEREIRA"/>
    <e v="#N/A"/>
    <x v="6"/>
    <n v="2057755"/>
    <n v="1222574022"/>
    <m/>
    <m/>
    <m/>
    <s v="Finalizada"/>
    <d v="2024-12-31T00:00:00"/>
    <d v="2025-01-14T00:00:00"/>
    <d v="2025-02-07T00:00:00"/>
    <m/>
    <n v="52"/>
    <s v="31-60"/>
    <n v="2057755"/>
    <n v="2057755"/>
    <n v="0"/>
    <n v="0"/>
    <n v="0"/>
    <n v="0"/>
    <n v="0"/>
    <n v="0"/>
    <m/>
    <m/>
    <m/>
    <s v="Carolina Mosquera Triviño"/>
    <n v="0"/>
    <n v="2057755"/>
    <n v="0"/>
    <m/>
    <m/>
    <m/>
    <s v="Servicios hospitalarios"/>
    <m/>
    <s v="CNT-2023-532"/>
    <n v="0"/>
    <n v="0"/>
    <n v="0"/>
    <n v="0"/>
    <n v="0"/>
    <n v="0"/>
    <n v="2057755"/>
    <n v="0"/>
    <n v="0"/>
    <n v="0"/>
    <n v="0"/>
    <m/>
    <m/>
    <m/>
    <n v="0"/>
  </r>
  <r>
    <n v="891480000"/>
    <s v="COMFAMILIAR RISARALDA"/>
    <s v="EI599925"/>
    <s v="'EI599925', "/>
    <s v="891480000_EI599925"/>
    <s v="EI59"/>
    <s v="925"/>
    <d v="2024-07-05T00:00:00"/>
    <n v="2047236"/>
    <s v="PEREIRA"/>
    <s v="Factura pendiente en programacion de pago"/>
    <x v="6"/>
    <n v="2047236"/>
    <n v="136878552"/>
    <m/>
    <m/>
    <m/>
    <s v="Finalizada"/>
    <d v="2024-06-28T00:00:00"/>
    <d v="2024-12-05T00:00:00"/>
    <d v="2024-12-27T00:00:00"/>
    <m/>
    <n v="94"/>
    <s v="91-180"/>
    <n v="2047236"/>
    <n v="2047236"/>
    <n v="0"/>
    <n v="0"/>
    <n v="0"/>
    <n v="0"/>
    <n v="0"/>
    <n v="0"/>
    <m/>
    <m/>
    <m/>
    <s v="Ana Milena Lozano Rivera"/>
    <n v="0"/>
    <n v="2047236"/>
    <n v="0"/>
    <m/>
    <m/>
    <m/>
    <s v="Servicios hospitalarios"/>
    <m/>
    <s v="CNT-2023-532"/>
    <n v="0"/>
    <n v="0"/>
    <n v="0"/>
    <n v="0"/>
    <n v="0"/>
    <n v="0"/>
    <n v="2047236"/>
    <n v="0"/>
    <n v="0"/>
    <n v="0"/>
    <n v="0"/>
    <m/>
    <m/>
    <m/>
    <n v="0"/>
  </r>
  <r>
    <n v="891480000"/>
    <s v="COMFAMILIAR RISARALDA"/>
    <s v="EI6010287"/>
    <s v="'EI6010287', "/>
    <s v="891480000_EI6010287"/>
    <s v="EI60"/>
    <s v="0287"/>
    <d v="2024-11-14T00:00:00"/>
    <n v="2041296"/>
    <s v="PEREIRA"/>
    <s v="Factura pendiente en programacion de pago"/>
    <x v="6"/>
    <n v="2041296"/>
    <n v="1222539690"/>
    <m/>
    <m/>
    <m/>
    <s v="Finalizada"/>
    <d v="2024-10-30T00:00:00"/>
    <d v="2024-11-14T00:00:00"/>
    <d v="2024-11-25T00:00:00"/>
    <m/>
    <n v="126"/>
    <s v="91-180"/>
    <n v="2041296"/>
    <n v="2041296"/>
    <n v="0"/>
    <n v="0"/>
    <n v="0"/>
    <n v="0"/>
    <n v="0"/>
    <n v="0"/>
    <m/>
    <m/>
    <m/>
    <s v="Ana Milena Lozano Rivera"/>
    <n v="0"/>
    <n v="2041296"/>
    <n v="0"/>
    <m/>
    <m/>
    <m/>
    <s v="Servicios hospitalarios"/>
    <m/>
    <s v="CNT-2023-532"/>
    <n v="0"/>
    <n v="0"/>
    <n v="0"/>
    <n v="0"/>
    <n v="0"/>
    <n v="0"/>
    <n v="2041296"/>
    <n v="0"/>
    <n v="0"/>
    <n v="0"/>
    <n v="0"/>
    <m/>
    <m/>
    <m/>
    <n v="0"/>
  </r>
  <r>
    <n v="891480000"/>
    <s v="COMFAMILIAR RISARALDA"/>
    <s v="EI586776"/>
    <s v="'EI586776', "/>
    <s v="891480000_EI586776"/>
    <s v="EI58"/>
    <s v="776"/>
    <d v="2024-12-03T00:00:00"/>
    <n v="1986579"/>
    <s v="PEREIRA"/>
    <s v="Factura pendiente en programacion de pago"/>
    <x v="6"/>
    <n v="1986579"/>
    <n v="1222550355"/>
    <m/>
    <m/>
    <m/>
    <s v="Finalizada"/>
    <d v="2024-11-26T00:00:00"/>
    <d v="2024-12-12T00:00:00"/>
    <d v="2024-12-13T00:00:00"/>
    <m/>
    <n v="108"/>
    <s v="91-180"/>
    <n v="2324579"/>
    <n v="2324579"/>
    <n v="338000"/>
    <n v="338000"/>
    <n v="0"/>
    <n v="0"/>
    <n v="0"/>
    <n v="0"/>
    <m/>
    <m/>
    <m/>
    <s v="Ana Milena Lozano Rivera"/>
    <n v="0"/>
    <n v="1986579"/>
    <n v="0"/>
    <m/>
    <m/>
    <m/>
    <s v="Servicios hospitalarios"/>
    <m/>
    <s v="CNT-2023-532"/>
    <n v="0"/>
    <n v="0"/>
    <n v="0"/>
    <n v="0"/>
    <n v="0"/>
    <n v="0"/>
    <n v="1986579"/>
    <n v="0"/>
    <n v="0"/>
    <n v="0"/>
    <n v="0"/>
    <m/>
    <m/>
    <m/>
    <n v="0"/>
  </r>
  <r>
    <n v="891480000"/>
    <s v="COMFAMILIAR RISARALDA"/>
    <s v="EJ226660"/>
    <s v="'EJ226660', "/>
    <s v="891480000_EJ226660"/>
    <s v="EJ22"/>
    <s v="660"/>
    <d v="2024-06-04T00:00:00"/>
    <n v="1971450"/>
    <s v="PEREIRA"/>
    <s v="Factura pendiente en programacion de pago"/>
    <x v="6"/>
    <n v="1971450"/>
    <n v="1222550382"/>
    <m/>
    <m/>
    <m/>
    <s v="Finalizada"/>
    <d v="2024-05-17T00:00:00"/>
    <d v="2024-12-05T00:00:00"/>
    <d v="2024-12-15T00:00:00"/>
    <m/>
    <n v="106"/>
    <s v="91-180"/>
    <n v="1971450"/>
    <n v="1971450"/>
    <n v="0"/>
    <n v="0"/>
    <n v="0"/>
    <n v="0"/>
    <n v="0"/>
    <n v="0"/>
    <m/>
    <m/>
    <m/>
    <s v="Ana Milena Lozano Rivera"/>
    <n v="0"/>
    <n v="1971450"/>
    <n v="0"/>
    <m/>
    <m/>
    <m/>
    <s v="Servicios hospitalarios"/>
    <m/>
    <s v="CNT-2023-532"/>
    <n v="0"/>
    <n v="0"/>
    <n v="0"/>
    <n v="0"/>
    <n v="0"/>
    <n v="0"/>
    <n v="1971450"/>
    <n v="0"/>
    <n v="0"/>
    <n v="0"/>
    <n v="0"/>
    <m/>
    <m/>
    <m/>
    <n v="0"/>
  </r>
  <r>
    <n v="891480000"/>
    <s v="COMFAMILIAR RISARALDA"/>
    <s v="EJ218010"/>
    <s v="'EJ218010', "/>
    <s v="891480000_EJ218010"/>
    <s v="EJ21"/>
    <s v="010"/>
    <d v="2025-02-28T00:00:00"/>
    <n v="1950861"/>
    <s v="PEREIRA"/>
    <e v="#N/A"/>
    <x v="6"/>
    <n v="1950861"/>
    <n v="1222577148"/>
    <m/>
    <m/>
    <m/>
    <s v="Finalizada"/>
    <d v="2025-01-28T00:00:00"/>
    <d v="2025-03-11T00:00:00"/>
    <d v="2025-03-26T00:00:00"/>
    <m/>
    <n v="5"/>
    <s v="0-30"/>
    <n v="1950861"/>
    <n v="1950861"/>
    <n v="0"/>
    <n v="0"/>
    <n v="0"/>
    <n v="0"/>
    <n v="0"/>
    <n v="0"/>
    <m/>
    <m/>
    <m/>
    <s v="Ana Milena Lozano Rivera"/>
    <n v="0"/>
    <n v="1950861"/>
    <n v="0"/>
    <m/>
    <m/>
    <m/>
    <s v="Servicios hospitalarios"/>
    <m/>
    <s v="CNT-2023-532"/>
    <n v="0"/>
    <n v="0"/>
    <n v="0"/>
    <n v="0"/>
    <n v="0"/>
    <n v="0"/>
    <n v="1950861"/>
    <n v="0"/>
    <n v="0"/>
    <n v="0"/>
    <n v="0"/>
    <m/>
    <m/>
    <m/>
    <n v="0"/>
  </r>
  <r>
    <n v="891480000"/>
    <s v="COMFAMILIAR RISARALDA"/>
    <s v="EI676713"/>
    <s v="'EI676713', "/>
    <s v="891480000_EI676713"/>
    <s v="EI67"/>
    <s v="713"/>
    <d v="2025-02-28T00:00:00"/>
    <n v="1815591"/>
    <s v="PEREIRA"/>
    <e v="#N/A"/>
    <x v="6"/>
    <n v="1815591"/>
    <n v="1222574344"/>
    <m/>
    <m/>
    <m/>
    <s v="Finalizada"/>
    <d v="2025-01-23T00:00:00"/>
    <d v="2025-03-10T00:00:00"/>
    <d v="2025-03-11T00:00:00"/>
    <m/>
    <n v="20"/>
    <s v="0-30"/>
    <n v="1815591"/>
    <n v="1815591"/>
    <n v="0"/>
    <n v="0"/>
    <n v="0"/>
    <n v="0"/>
    <n v="0"/>
    <n v="0"/>
    <m/>
    <m/>
    <m/>
    <s v="Ana Milena Lozano Rivera"/>
    <n v="0"/>
    <n v="1815591"/>
    <n v="0"/>
    <m/>
    <m/>
    <m/>
    <s v="Servicios de internación y/o cirugía (Hospitalaria o Ambulatoria)"/>
    <m/>
    <s v="CNT-2023-532"/>
    <n v="0"/>
    <n v="0"/>
    <n v="0"/>
    <n v="0"/>
    <n v="0"/>
    <n v="0"/>
    <n v="1815591"/>
    <n v="0"/>
    <n v="0"/>
    <n v="0"/>
    <n v="0"/>
    <m/>
    <m/>
    <m/>
    <n v="0"/>
  </r>
  <r>
    <n v="891480000"/>
    <s v="COMFAMILIAR RISARALDA"/>
    <s v="EI676755"/>
    <s v="'EI676755', "/>
    <s v="891480000_EI676755"/>
    <s v="EI67"/>
    <s v="755"/>
    <d v="2025-02-28T00:00:00"/>
    <n v="1815591"/>
    <s v="PEREIRA"/>
    <e v="#N/A"/>
    <x v="6"/>
    <n v="1815591"/>
    <n v="1222574342"/>
    <m/>
    <m/>
    <m/>
    <s v="Finalizada"/>
    <d v="2025-01-31T00:00:00"/>
    <d v="2025-03-10T00:00:00"/>
    <d v="2025-03-11T00:00:00"/>
    <m/>
    <n v="20"/>
    <s v="0-30"/>
    <n v="1815591"/>
    <n v="1815591"/>
    <n v="0"/>
    <n v="0"/>
    <n v="0"/>
    <n v="0"/>
    <n v="0"/>
    <n v="0"/>
    <m/>
    <m/>
    <m/>
    <s v="Ana Milena Lozano Rivera"/>
    <n v="0"/>
    <n v="1815591"/>
    <n v="0"/>
    <m/>
    <m/>
    <m/>
    <s v="Servicios de internación y/o cirugía (Hospitalaria o Ambulatoria)"/>
    <m/>
    <s v="CNT-2023-532"/>
    <n v="0"/>
    <n v="0"/>
    <n v="0"/>
    <n v="0"/>
    <n v="0"/>
    <n v="0"/>
    <n v="1815591"/>
    <n v="0"/>
    <n v="0"/>
    <n v="0"/>
    <n v="0"/>
    <m/>
    <m/>
    <m/>
    <n v="0"/>
  </r>
  <r>
    <n v="891480000"/>
    <s v="COMFAMILIAR RISARALDA"/>
    <s v="EI685473"/>
    <s v="'EI685473', "/>
    <s v="891480000_EI685473"/>
    <s v="EI68"/>
    <s v="473"/>
    <d v="2025-02-06T00:00:00"/>
    <n v="1815590"/>
    <s v="PEREIRA"/>
    <e v="#N/A"/>
    <x v="6"/>
    <n v="1815590"/>
    <n v="1222564539"/>
    <m/>
    <m/>
    <m/>
    <s v="Finalizada"/>
    <d v="2025-01-10T00:00:00"/>
    <d v="2025-02-06T00:00:00"/>
    <d v="2025-02-10T00:00:00"/>
    <m/>
    <n v="49"/>
    <s v="31-60"/>
    <n v="1815590"/>
    <n v="1815590"/>
    <n v="0"/>
    <n v="0"/>
    <n v="0"/>
    <n v="0"/>
    <n v="0"/>
    <n v="0"/>
    <m/>
    <m/>
    <m/>
    <s v="Ana Milena Lozano Rivera"/>
    <n v="0"/>
    <n v="1815590"/>
    <n v="0"/>
    <m/>
    <m/>
    <m/>
    <s v="Servicios hospitalarios"/>
    <m/>
    <s v="CNT-2023-532"/>
    <n v="0"/>
    <n v="0"/>
    <n v="0"/>
    <n v="0"/>
    <n v="0"/>
    <n v="0"/>
    <n v="1815590"/>
    <n v="0"/>
    <n v="0"/>
    <n v="0"/>
    <n v="0"/>
    <m/>
    <m/>
    <m/>
    <n v="0"/>
  </r>
  <r>
    <n v="891480000"/>
    <s v="COMFAMILIAR RISARALDA"/>
    <s v="EI676521"/>
    <s v="'EI676521', "/>
    <s v="891480000_EI676521"/>
    <s v="EI67"/>
    <s v="521"/>
    <d v="2025-02-28T00:00:00"/>
    <n v="1815590"/>
    <s v="PEREIRA"/>
    <e v="#N/A"/>
    <x v="6"/>
    <n v="1815590"/>
    <n v="1222574341"/>
    <m/>
    <m/>
    <m/>
    <s v="Finalizada"/>
    <d v="2024-12-16T00:00:00"/>
    <d v="2025-03-10T00:00:00"/>
    <d v="2025-03-11T00:00:00"/>
    <m/>
    <n v="20"/>
    <s v="0-30"/>
    <n v="1815590"/>
    <n v="1815590"/>
    <n v="0"/>
    <n v="0"/>
    <n v="0"/>
    <n v="0"/>
    <n v="0"/>
    <n v="0"/>
    <m/>
    <m/>
    <m/>
    <s v="Ana Milena Lozano Rivera"/>
    <n v="0"/>
    <n v="1815590"/>
    <n v="0"/>
    <m/>
    <m/>
    <m/>
    <s v="Servicios hospitalarios"/>
    <m/>
    <s v="CNT-2023-532"/>
    <n v="0"/>
    <n v="0"/>
    <n v="0"/>
    <n v="0"/>
    <n v="0"/>
    <n v="0"/>
    <n v="1815590"/>
    <n v="0"/>
    <n v="0"/>
    <n v="0"/>
    <n v="0"/>
    <m/>
    <m/>
    <m/>
    <n v="0"/>
  </r>
  <r>
    <n v="891480000"/>
    <s v="COMFAMILIAR RISARALDA"/>
    <s v="EI547182"/>
    <s v="'EI547182', "/>
    <s v="891480000_EI547182"/>
    <s v="EI54"/>
    <s v="182"/>
    <d v="2025-02-28T00:00:00"/>
    <n v="1753452"/>
    <s v="PEREIRA"/>
    <e v="#N/A"/>
    <x v="6"/>
    <n v="1753452"/>
    <n v="1222574340"/>
    <m/>
    <m/>
    <m/>
    <s v="Finalizada"/>
    <d v="2024-12-28T00:00:00"/>
    <d v="2025-03-10T00:00:00"/>
    <d v="2025-03-11T00:00:00"/>
    <m/>
    <n v="20"/>
    <s v="0-30"/>
    <n v="1753452"/>
    <n v="1753452"/>
    <n v="0"/>
    <n v="0"/>
    <n v="0"/>
    <n v="0"/>
    <n v="0"/>
    <n v="0"/>
    <m/>
    <m/>
    <m/>
    <s v="Ana Milena Lozano Rivera"/>
    <n v="0"/>
    <n v="1753452"/>
    <n v="0"/>
    <m/>
    <m/>
    <m/>
    <s v="Servicios hospitalarios"/>
    <m/>
    <s v="CNT-2023-532"/>
    <n v="0"/>
    <n v="0"/>
    <n v="0"/>
    <n v="0"/>
    <n v="0"/>
    <n v="0"/>
    <n v="1753452"/>
    <n v="0"/>
    <n v="0"/>
    <n v="0"/>
    <n v="0"/>
    <m/>
    <m/>
    <m/>
    <n v="0"/>
  </r>
  <r>
    <n v="891480000"/>
    <s v="COMFAMILIAR RISARALDA"/>
    <s v="EJ289878"/>
    <s v="'EJ289878', "/>
    <s v="891480000_EJ289878"/>
    <s v="EJ28"/>
    <s v="878"/>
    <d v="2024-07-26T00:00:00"/>
    <n v="1715440"/>
    <s v="PEREIRA"/>
    <s v="Factura pendiente en programacion de pago"/>
    <x v="6"/>
    <n v="1715440"/>
    <n v="1222499715"/>
    <m/>
    <m/>
    <m/>
    <s v="Finalizada"/>
    <d v="2024-07-10T00:00:00"/>
    <d v="2024-08-01T00:00:00"/>
    <d v="2024-08-24T00:00:00"/>
    <m/>
    <n v="219"/>
    <s v="181-360"/>
    <n v="2074440"/>
    <n v="2074440"/>
    <n v="359000"/>
    <n v="359000"/>
    <n v="0"/>
    <n v="0"/>
    <n v="0"/>
    <n v="0"/>
    <m/>
    <m/>
    <m/>
    <s v="Ana Milena Lozano Rivera"/>
    <n v="0"/>
    <n v="1715440"/>
    <n v="0"/>
    <m/>
    <m/>
    <m/>
    <s v="Servicios hospitalarios"/>
    <m/>
    <s v="CNT-2023-532"/>
    <n v="0"/>
    <n v="0"/>
    <n v="0"/>
    <n v="0"/>
    <n v="0"/>
    <n v="0"/>
    <n v="1715440"/>
    <n v="0"/>
    <n v="0"/>
    <n v="0"/>
    <n v="0"/>
    <m/>
    <m/>
    <m/>
    <n v="0"/>
  </r>
  <r>
    <n v="891480000"/>
    <s v="COMFAMILIAR RISARALDA"/>
    <s v="EJ227427"/>
    <s v="'EJ227427', "/>
    <s v="891480000_EJ227427"/>
    <s v="EJ22"/>
    <s v="427"/>
    <d v="2025-02-06T00:00:00"/>
    <n v="1679127"/>
    <s v="PEREIRA"/>
    <e v="#N/A"/>
    <x v="6"/>
    <n v="1679127"/>
    <n v="1222564887"/>
    <m/>
    <m/>
    <m/>
    <s v="Finalizada"/>
    <d v="2025-01-16T00:00:00"/>
    <d v="2025-02-06T00:00:00"/>
    <d v="2025-02-18T00:00:00"/>
    <m/>
    <n v="41"/>
    <s v="31-60"/>
    <n v="1679127"/>
    <n v="1679127"/>
    <n v="0"/>
    <n v="0"/>
    <n v="0"/>
    <n v="0"/>
    <n v="0"/>
    <n v="0"/>
    <m/>
    <m/>
    <m/>
    <s v="Ana Milena Lozano Rivera"/>
    <n v="0"/>
    <n v="1679127"/>
    <n v="0"/>
    <m/>
    <m/>
    <m/>
    <s v="Servicios hospitalarios"/>
    <m/>
    <s v="CNT-2023-532"/>
    <n v="0"/>
    <n v="0"/>
    <n v="0"/>
    <n v="0"/>
    <n v="0"/>
    <n v="0"/>
    <n v="1679127"/>
    <n v="0"/>
    <n v="0"/>
    <n v="0"/>
    <n v="0"/>
    <m/>
    <m/>
    <m/>
    <n v="0"/>
  </r>
  <r>
    <n v="891480000"/>
    <s v="COMFAMILIAR RISARALDA"/>
    <s v="EI2714514"/>
    <s v="'EI2714514', "/>
    <s v="891480000_EI2714514"/>
    <s v="EI27"/>
    <s v="4514"/>
    <d v="2024-08-30T00:00:00"/>
    <n v="1626248"/>
    <s v="PEREIRA"/>
    <s v="Factura pendiente en programacion de pago"/>
    <x v="6"/>
    <n v="1626248"/>
    <n v="1222517484"/>
    <m/>
    <m/>
    <m/>
    <s v="Finalizada"/>
    <d v="2024-08-27T00:00:00"/>
    <d v="2024-09-02T00:00:00"/>
    <d v="2024-09-30T00:00:00"/>
    <m/>
    <n v="182"/>
    <s v="181-360"/>
    <n v="1626248"/>
    <n v="1626248"/>
    <n v="0"/>
    <n v="0"/>
    <n v="0"/>
    <n v="0"/>
    <n v="0"/>
    <n v="0"/>
    <m/>
    <m/>
    <m/>
    <s v="Ana Milena Lozano Rivera"/>
    <n v="0"/>
    <n v="1626248"/>
    <n v="0"/>
    <m/>
    <m/>
    <m/>
    <s v="Servicios Odontológicos ambulatorios"/>
    <m/>
    <s v="CMSSV-152"/>
    <n v="0"/>
    <n v="0"/>
    <n v="0"/>
    <n v="0"/>
    <n v="0"/>
    <n v="0"/>
    <n v="1626248"/>
    <n v="0"/>
    <n v="0"/>
    <n v="0"/>
    <n v="0"/>
    <m/>
    <m/>
    <m/>
    <n v="0"/>
  </r>
  <r>
    <n v="891480000"/>
    <s v="COMFAMILIAR RISARALDA"/>
    <s v="EI685513"/>
    <s v="'EI685513', "/>
    <s v="891480000_EI685513"/>
    <s v="EI68"/>
    <s v="513"/>
    <d v="2025-02-06T00:00:00"/>
    <n v="1604117"/>
    <s v="PEREIRA"/>
    <e v="#N/A"/>
    <x v="6"/>
    <n v="1604117"/>
    <n v="1222564536"/>
    <m/>
    <m/>
    <m/>
    <s v="Finalizada"/>
    <d v="2025-01-15T00:00:00"/>
    <d v="2025-02-06T00:00:00"/>
    <d v="2025-02-10T00:00:00"/>
    <m/>
    <n v="49"/>
    <s v="31-60"/>
    <n v="1604117"/>
    <n v="1604117"/>
    <n v="0"/>
    <n v="0"/>
    <n v="0"/>
    <n v="0"/>
    <n v="0"/>
    <n v="0"/>
    <m/>
    <m/>
    <m/>
    <s v="Ana Milena Lozano Rivera"/>
    <n v="0"/>
    <n v="1604117"/>
    <n v="0"/>
    <m/>
    <m/>
    <m/>
    <s v="Servicios hospitalarios"/>
    <m/>
    <s v="CNT-2023-532"/>
    <n v="0"/>
    <n v="0"/>
    <n v="0"/>
    <n v="0"/>
    <n v="0"/>
    <n v="0"/>
    <n v="1604117"/>
    <n v="0"/>
    <n v="0"/>
    <n v="0"/>
    <n v="0"/>
    <m/>
    <m/>
    <m/>
    <n v="0"/>
  </r>
  <r>
    <n v="891480000"/>
    <s v="COMFAMILIAR RISARALDA"/>
    <s v="EI676624"/>
    <s v="'EI676624', "/>
    <s v="891480000_EI676624"/>
    <s v="EI67"/>
    <s v="624"/>
    <d v="2025-01-14T00:00:00"/>
    <n v="1568016"/>
    <s v="PEREIRA"/>
    <e v="#N/A"/>
    <x v="6"/>
    <n v="1568016"/>
    <n v="1222562325"/>
    <m/>
    <m/>
    <m/>
    <s v="Finalizada"/>
    <d v="2024-12-31T00:00:00"/>
    <d v="2025-01-14T00:00:00"/>
    <d v="2025-01-30T00:00:00"/>
    <m/>
    <n v="60"/>
    <s v="31-60"/>
    <n v="1568016"/>
    <n v="1568016"/>
    <n v="0"/>
    <n v="0"/>
    <n v="0"/>
    <n v="0"/>
    <n v="0"/>
    <n v="0"/>
    <m/>
    <m/>
    <m/>
    <s v="Carolina Mosquera Triviño"/>
    <n v="0"/>
    <n v="1568016"/>
    <n v="0"/>
    <m/>
    <m/>
    <m/>
    <s v="Servicios hospitalarios"/>
    <m/>
    <s v="CNT-2023-532"/>
    <n v="0"/>
    <n v="0"/>
    <n v="0"/>
    <n v="0"/>
    <n v="0"/>
    <n v="0"/>
    <n v="1568016"/>
    <n v="0"/>
    <n v="0"/>
    <n v="0"/>
    <n v="0"/>
    <m/>
    <m/>
    <m/>
    <n v="0"/>
  </r>
  <r>
    <n v="891480000"/>
    <s v="COMFAMILIAR RISARALDA"/>
    <s v="EJ227461"/>
    <s v="'EJ227461', "/>
    <s v="891480000_EJ227461"/>
    <s v="EJ22"/>
    <s v="461"/>
    <d v="2025-02-28T00:00:00"/>
    <n v="1547685"/>
    <s v="PEREIRA"/>
    <e v="#N/A"/>
    <x v="6"/>
    <n v="1547685"/>
    <n v="1222579251"/>
    <m/>
    <m/>
    <m/>
    <s v="Finalizada"/>
    <d v="2025-01-21T00:00:00"/>
    <d v="2025-03-11T00:00:00"/>
    <d v="2025-03-27T00:00:00"/>
    <m/>
    <n v="4"/>
    <s v="0-30"/>
    <n v="1547685"/>
    <n v="1547685"/>
    <n v="0"/>
    <n v="0"/>
    <n v="0"/>
    <n v="0"/>
    <n v="0"/>
    <n v="0"/>
    <m/>
    <m/>
    <m/>
    <s v="Ana Milena Lozano Rivera"/>
    <n v="0"/>
    <n v="1547685"/>
    <n v="0"/>
    <m/>
    <m/>
    <m/>
    <s v="Servicios hospitalarios"/>
    <m/>
    <s v="CNT-2023-532"/>
    <n v="0"/>
    <n v="0"/>
    <n v="0"/>
    <n v="0"/>
    <n v="0"/>
    <n v="0"/>
    <n v="1547685"/>
    <n v="0"/>
    <n v="0"/>
    <n v="0"/>
    <n v="0"/>
    <m/>
    <m/>
    <m/>
    <n v="0"/>
  </r>
  <r>
    <n v="891480000"/>
    <s v="COMFAMILIAR RISARALDA"/>
    <s v="EJ2742168"/>
    <s v="'EJ2742168', "/>
    <s v="891480000_EJ2742168"/>
    <s v="EJ27"/>
    <s v="2168"/>
    <d v="2024-07-26T00:00:00"/>
    <n v="1546553"/>
    <s v="PEREIRA"/>
    <s v="Factura pendiente en programacion de pago"/>
    <x v="6"/>
    <n v="1546553"/>
    <n v="1222507586"/>
    <m/>
    <m/>
    <m/>
    <s v="Finalizada"/>
    <d v="2024-07-19T00:00:00"/>
    <d v="2024-08-01T00:00:00"/>
    <d v="2024-08-24T00:00:00"/>
    <m/>
    <n v="219"/>
    <s v="181-360"/>
    <n v="1564753"/>
    <n v="1564753"/>
    <n v="18200"/>
    <n v="18200"/>
    <n v="0"/>
    <n v="0"/>
    <n v="0"/>
    <n v="0"/>
    <m/>
    <m/>
    <m/>
    <s v="Ana Milena Lozano Rivera"/>
    <n v="0"/>
    <n v="1546553"/>
    <n v="0"/>
    <m/>
    <m/>
    <m/>
    <s v="Servicios ambulatorios"/>
    <m/>
    <s v="CNT-2023-532"/>
    <n v="0"/>
    <n v="0"/>
    <n v="0"/>
    <n v="0"/>
    <n v="0"/>
    <n v="0"/>
    <n v="1546553"/>
    <n v="0"/>
    <n v="0"/>
    <n v="0"/>
    <n v="0"/>
    <m/>
    <m/>
    <m/>
    <n v="0"/>
  </r>
  <r>
    <n v="891480000"/>
    <s v="COMFAMILIAR RISARALDA"/>
    <s v="EJ226714"/>
    <s v="'EJ226714', "/>
    <s v="891480000_EJ226714"/>
    <s v="EJ22"/>
    <s v="714"/>
    <d v="2024-07-05T00:00:00"/>
    <n v="1535634"/>
    <s v="PEREIRA"/>
    <s v="Factura pendiente en programacion de pago"/>
    <x v="6"/>
    <n v="1535634"/>
    <n v="1222486214"/>
    <m/>
    <m/>
    <m/>
    <s v="Finalizada"/>
    <d v="2024-06-27T00:00:00"/>
    <d v="2024-07-05T00:00:00"/>
    <d v="2024-07-22T00:00:00"/>
    <m/>
    <n v="252"/>
    <s v="181-360"/>
    <n v="1535634"/>
    <n v="1535634"/>
    <n v="0"/>
    <n v="0"/>
    <n v="0"/>
    <n v="0"/>
    <n v="0"/>
    <n v="0"/>
    <m/>
    <m/>
    <m/>
    <s v="Ana Milena Lozano Rivera"/>
    <n v="0"/>
    <n v="1535634"/>
    <n v="0"/>
    <m/>
    <m/>
    <m/>
    <s v="Servicios hospitalarios"/>
    <m/>
    <s v="CNT-2023-532"/>
    <n v="0"/>
    <n v="0"/>
    <n v="0"/>
    <n v="0"/>
    <n v="0"/>
    <n v="0"/>
    <n v="1535634"/>
    <n v="0"/>
    <n v="0"/>
    <n v="0"/>
    <n v="0"/>
    <m/>
    <m/>
    <m/>
    <n v="0"/>
  </r>
  <r>
    <n v="891480000"/>
    <s v="COMFAMILIAR RISARALDA"/>
    <s v="EJ226691"/>
    <s v="'EJ226691', "/>
    <s v="891480000_EJ226691"/>
    <s v="EJ22"/>
    <s v="691"/>
    <d v="2024-09-25T00:00:00"/>
    <n v="1535595"/>
    <s v="PEREIRA"/>
    <s v="Factura pendiente en programacion de pago"/>
    <x v="6"/>
    <n v="1535595"/>
    <n v="1222528318"/>
    <m/>
    <m/>
    <m/>
    <s v="Finalizada"/>
    <d v="2024-06-18T00:00:00"/>
    <d v="2024-10-07T00:00:00"/>
    <d v="2024-10-15T00:00:00"/>
    <m/>
    <n v="167"/>
    <s v="91-180"/>
    <n v="1535595"/>
    <n v="1535595"/>
    <n v="0"/>
    <n v="0"/>
    <n v="0"/>
    <n v="0"/>
    <n v="0"/>
    <n v="0"/>
    <m/>
    <m/>
    <m/>
    <s v="Ana Milena Lozano Rivera"/>
    <n v="0"/>
    <n v="1535595"/>
    <n v="0"/>
    <m/>
    <m/>
    <m/>
    <s v="Servicios hospitalarios"/>
    <m/>
    <s v="CNT-2023-532"/>
    <n v="0"/>
    <n v="0"/>
    <n v="0"/>
    <n v="0"/>
    <n v="0"/>
    <n v="0"/>
    <n v="1535595"/>
    <n v="0"/>
    <n v="0"/>
    <n v="0"/>
    <n v="0"/>
    <m/>
    <m/>
    <m/>
    <n v="0"/>
  </r>
  <r>
    <n v="891480000"/>
    <s v="COMFAMILIAR RISARALDA"/>
    <s v="EJ216825"/>
    <s v="'EJ216825', "/>
    <s v="891480000_EJ216825"/>
    <s v="EJ21"/>
    <s v="825"/>
    <d v="2024-08-10T00:00:00"/>
    <n v="1529505"/>
    <s v="PEREIRA"/>
    <s v="Factura pendiente en programacion de pago"/>
    <x v="6"/>
    <n v="1529505"/>
    <n v="1222499823"/>
    <m/>
    <m/>
    <m/>
    <s v="Finalizada"/>
    <d v="2024-07-29T00:00:00"/>
    <d v="2024-08-12T00:00:00"/>
    <d v="2024-08-26T00:00:00"/>
    <m/>
    <n v="217"/>
    <s v="181-360"/>
    <n v="1529505"/>
    <n v="1529505"/>
    <n v="0"/>
    <n v="0"/>
    <n v="0"/>
    <n v="0"/>
    <n v="0"/>
    <n v="0"/>
    <m/>
    <m/>
    <m/>
    <s v="Ana Milena Lozano Rivera"/>
    <n v="0"/>
    <n v="1529505"/>
    <n v="0"/>
    <m/>
    <m/>
    <m/>
    <s v="Servicios hospitalarios"/>
    <m/>
    <s v="CNT-2023-532"/>
    <n v="0"/>
    <n v="0"/>
    <n v="0"/>
    <n v="0"/>
    <n v="0"/>
    <n v="0"/>
    <n v="1529505"/>
    <n v="0"/>
    <n v="0"/>
    <n v="0"/>
    <n v="0"/>
    <m/>
    <m/>
    <m/>
    <n v="0"/>
  </r>
  <r>
    <n v="891480000"/>
    <s v="COMFAMILIAR RISARALDA"/>
    <s v="EJ227482"/>
    <s v="'EJ227482', "/>
    <s v="891480000_EJ227482"/>
    <s v="EJ22"/>
    <s v="482"/>
    <d v="2025-02-28T00:00:00"/>
    <n v="1511768"/>
    <s v="PEREIRA"/>
    <e v="#N/A"/>
    <x v="6"/>
    <n v="1511768"/>
    <n v="1222574339"/>
    <m/>
    <m/>
    <m/>
    <s v="Finalizada"/>
    <d v="2025-01-29T00:00:00"/>
    <d v="2025-03-10T00:00:00"/>
    <d v="2025-03-11T00:00:00"/>
    <m/>
    <n v="20"/>
    <s v="0-30"/>
    <n v="1511768"/>
    <n v="1511768"/>
    <n v="0"/>
    <n v="0"/>
    <n v="0"/>
    <n v="0"/>
    <n v="0"/>
    <n v="0"/>
    <m/>
    <m/>
    <m/>
    <s v="Ana Milena Lozano Rivera"/>
    <n v="0"/>
    <n v="1511768"/>
    <n v="0"/>
    <m/>
    <m/>
    <m/>
    <s v="Servicios hospitalarios"/>
    <m/>
    <s v="CNT-2023-532"/>
    <n v="0"/>
    <n v="0"/>
    <n v="0"/>
    <n v="0"/>
    <n v="0"/>
    <n v="0"/>
    <n v="1511768"/>
    <n v="0"/>
    <n v="0"/>
    <n v="0"/>
    <n v="0"/>
    <m/>
    <m/>
    <m/>
    <n v="0"/>
  </r>
  <r>
    <n v="891480000"/>
    <s v="COMFAMILIAR RISARALDA"/>
    <s v="EI9654818"/>
    <s v="'EI9654818', "/>
    <s v="891480000_EI9654818"/>
    <s v="EI96"/>
    <s v="4818"/>
    <d v="2025-02-28T00:00:00"/>
    <n v="1489440"/>
    <s v="PEREIRA"/>
    <e v="#N/A"/>
    <x v="6"/>
    <n v="1489440"/>
    <n v="1222574563"/>
    <m/>
    <m/>
    <m/>
    <s v="Finalizada"/>
    <d v="2025-02-05T00:00:00"/>
    <d v="2025-03-03T00:00:00"/>
    <d v="2025-03-15T00:00:00"/>
    <m/>
    <n v="16"/>
    <s v="0-30"/>
    <n v="1489440"/>
    <n v="1489440"/>
    <n v="0"/>
    <n v="0"/>
    <n v="0"/>
    <n v="0"/>
    <n v="0"/>
    <n v="0"/>
    <m/>
    <m/>
    <m/>
    <s v="Ana Milena Lozano Rivera"/>
    <n v="0"/>
    <n v="1489440"/>
    <n v="0"/>
    <m/>
    <m/>
    <m/>
    <s v="Consultas ambulatorias"/>
    <m/>
    <s v="CNT-2023-532"/>
    <n v="0"/>
    <n v="0"/>
    <n v="0"/>
    <n v="0"/>
    <n v="0"/>
    <n v="0"/>
    <n v="1489440"/>
    <n v="0"/>
    <n v="0"/>
    <n v="0"/>
    <n v="0"/>
    <m/>
    <m/>
    <m/>
    <n v="0"/>
  </r>
  <r>
    <n v="891480000"/>
    <s v="COMFAMILIAR RISARALDA"/>
    <s v="EJ227412"/>
    <s v="'EJ227412', "/>
    <s v="891480000_EJ227412"/>
    <s v="EJ22"/>
    <s v="412"/>
    <d v="2025-02-06T00:00:00"/>
    <n v="1439480"/>
    <s v="PEREIRA"/>
    <e v="#N/A"/>
    <x v="6"/>
    <n v="1439480"/>
    <n v="1222564535"/>
    <m/>
    <m/>
    <m/>
    <s v="Finalizada"/>
    <d v="2025-01-14T00:00:00"/>
    <d v="2025-02-06T00:00:00"/>
    <d v="2025-02-10T00:00:00"/>
    <m/>
    <n v="49"/>
    <s v="31-60"/>
    <n v="1439480"/>
    <n v="1439480"/>
    <n v="0"/>
    <n v="0"/>
    <n v="0"/>
    <n v="0"/>
    <n v="0"/>
    <n v="0"/>
    <m/>
    <m/>
    <m/>
    <s v="Ana Milena Lozano Rivera"/>
    <n v="0"/>
    <n v="1439480"/>
    <n v="0"/>
    <m/>
    <m/>
    <m/>
    <s v="Servicios hospitalarios"/>
    <m/>
    <s v="CNT-2023-532"/>
    <n v="0"/>
    <n v="0"/>
    <n v="0"/>
    <n v="0"/>
    <n v="0"/>
    <n v="0"/>
    <n v="1439480"/>
    <n v="0"/>
    <n v="0"/>
    <n v="0"/>
    <n v="0"/>
    <m/>
    <m/>
    <m/>
    <n v="0"/>
  </r>
  <r>
    <n v="891480000"/>
    <s v="COMFAMILIAR RISARALDA"/>
    <s v="EI685552"/>
    <s v="'EI685552', "/>
    <s v="891480000_EI685552"/>
    <s v="EI68"/>
    <s v="552"/>
    <d v="2025-02-28T00:00:00"/>
    <n v="1394764"/>
    <s v="PEREIRA"/>
    <e v="#N/A"/>
    <x v="6"/>
    <n v="1394764"/>
    <n v="1222578961"/>
    <m/>
    <m/>
    <m/>
    <s v="Finalizada"/>
    <d v="2025-01-22T00:00:00"/>
    <d v="2025-03-11T00:00:00"/>
    <d v="2025-03-16T00:00:00"/>
    <m/>
    <n v="15"/>
    <s v="0-30"/>
    <n v="1487264"/>
    <n v="1487264"/>
    <n v="92500"/>
    <n v="92500"/>
    <n v="0"/>
    <n v="0"/>
    <n v="0"/>
    <n v="0"/>
    <m/>
    <m/>
    <m/>
    <s v="Ana Milena Lozano Rivera"/>
    <n v="0"/>
    <n v="1394764"/>
    <n v="0"/>
    <m/>
    <m/>
    <m/>
    <s v="Servicios de internación y/o cirugía (Hospitalaria o Ambulatoria)"/>
    <m/>
    <s v="CNT-2023-532"/>
    <n v="0"/>
    <n v="0"/>
    <n v="0"/>
    <n v="0"/>
    <n v="0"/>
    <n v="0"/>
    <n v="1394764"/>
    <n v="0"/>
    <n v="0"/>
    <n v="0"/>
    <n v="0"/>
    <m/>
    <m/>
    <m/>
    <n v="0"/>
  </r>
  <r>
    <n v="891480000"/>
    <s v="COMFAMILIAR RISARALDA"/>
    <s v="EJ226410"/>
    <s v="'EJ226410', "/>
    <s v="891480000_EJ226410"/>
    <s v="EJ22"/>
    <s v="410"/>
    <d v="2024-01-02T00:00:00"/>
    <n v="1256881"/>
    <s v="PEREIRA"/>
    <s v="Factura pendiente en programacion de pago"/>
    <x v="6"/>
    <n v="1256881"/>
    <n v="136878373"/>
    <m/>
    <m/>
    <m/>
    <s v="Finalizada"/>
    <d v="2023-12-27T00:00:00"/>
    <d v="2024-12-05T00:00:00"/>
    <d v="2024-12-23T00:00:00"/>
    <m/>
    <n v="98"/>
    <s v="91-180"/>
    <n v="1256881"/>
    <n v="1256881"/>
    <n v="0"/>
    <n v="0"/>
    <n v="0"/>
    <n v="0"/>
    <n v="0"/>
    <n v="0"/>
    <m/>
    <m/>
    <m/>
    <s v="Ana Milena Lozano Rivera"/>
    <n v="0"/>
    <n v="1256881"/>
    <n v="0"/>
    <m/>
    <m/>
    <m/>
    <s v="Servicios hospitalarios"/>
    <m/>
    <s v="CNT-2023-532"/>
    <n v="0"/>
    <n v="0"/>
    <n v="0"/>
    <n v="0"/>
    <n v="0"/>
    <n v="0"/>
    <n v="1256881"/>
    <n v="0"/>
    <n v="0"/>
    <n v="0"/>
    <n v="0"/>
    <m/>
    <m/>
    <m/>
    <n v="0"/>
  </r>
  <r>
    <n v="891480000"/>
    <s v="COMFAMILIAR RISARALDA"/>
    <s v="EI2841844"/>
    <s v="'EI2841844', "/>
    <s v="891480000_EI2841844"/>
    <s v="EI28"/>
    <s v="1844"/>
    <d v="2025-02-28T00:00:00"/>
    <n v="1231332"/>
    <s v="PEREIRA"/>
    <e v="#N/A"/>
    <x v="6"/>
    <n v="1231332"/>
    <n v="1222574562"/>
    <m/>
    <m/>
    <m/>
    <s v="Finalizada"/>
    <d v="2024-11-15T00:00:00"/>
    <d v="2025-03-03T00:00:00"/>
    <d v="2025-03-15T00:00:00"/>
    <m/>
    <n v="16"/>
    <s v="0-30"/>
    <n v="1231332"/>
    <n v="1231332"/>
    <n v="0"/>
    <n v="0"/>
    <n v="0"/>
    <n v="0"/>
    <n v="0"/>
    <n v="0"/>
    <m/>
    <m/>
    <m/>
    <s v="Ana Milena Lozano Rivera"/>
    <n v="0"/>
    <n v="1231332"/>
    <n v="0"/>
    <m/>
    <m/>
    <m/>
    <s v="Consultas ambulatorias"/>
    <m/>
    <s v="CNT-2023-532"/>
    <n v="0"/>
    <n v="0"/>
    <n v="0"/>
    <n v="0"/>
    <n v="0"/>
    <n v="0"/>
    <n v="1231332"/>
    <n v="0"/>
    <n v="0"/>
    <n v="0"/>
    <n v="0"/>
    <m/>
    <m/>
    <m/>
    <n v="0"/>
  </r>
  <r>
    <n v="891480000"/>
    <s v="COMFAMILIAR RISARALDA"/>
    <s v="EI599744"/>
    <s v="'EI599744', "/>
    <s v="891480000_EI599744"/>
    <s v="EI59"/>
    <s v="744"/>
    <d v="2024-06-11T00:00:00"/>
    <n v="1230604"/>
    <s v="PEREIRA"/>
    <s v="Factura pendiente en programacion de pago"/>
    <x v="6"/>
    <n v="1230604"/>
    <n v="1222550463"/>
    <m/>
    <m/>
    <m/>
    <s v="Finalizada"/>
    <d v="2024-05-29T00:00:00"/>
    <d v="2024-12-05T00:00:00"/>
    <d v="2024-12-18T00:00:00"/>
    <m/>
    <n v="103"/>
    <s v="91-180"/>
    <n v="1420604"/>
    <n v="1420604"/>
    <n v="190000"/>
    <n v="190000"/>
    <n v="0"/>
    <n v="0"/>
    <n v="0"/>
    <n v="0"/>
    <m/>
    <m/>
    <m/>
    <s v="Ana Milena Lozano Rivera"/>
    <n v="0"/>
    <n v="1230604"/>
    <n v="0"/>
    <m/>
    <m/>
    <m/>
    <s v="Servicios hospitalarios"/>
    <m/>
    <s v="CNT-2023-532"/>
    <n v="0"/>
    <n v="0"/>
    <n v="0"/>
    <n v="0"/>
    <n v="0"/>
    <n v="0"/>
    <n v="1230604"/>
    <n v="0"/>
    <n v="0"/>
    <n v="0"/>
    <n v="0"/>
    <m/>
    <m/>
    <m/>
    <n v="0"/>
  </r>
  <r>
    <n v="891480000"/>
    <s v="COMFAMILIAR RISARALDA"/>
    <s v="EI4529218"/>
    <s v="'EI4529218', "/>
    <s v="891480000_EI4529218"/>
    <s v="EI45"/>
    <s v="9218"/>
    <d v="2024-04-12T00:00:00"/>
    <n v="1225991"/>
    <s v="PEREIRA"/>
    <s v="Factura pendiente en programacion de pago"/>
    <x v="6"/>
    <n v="1225991"/>
    <n v="1222578911"/>
    <m/>
    <m/>
    <m/>
    <s v="Finalizada"/>
    <d v="2024-03-15T00:00:00"/>
    <d v="2024-12-05T00:00:00"/>
    <d v="2024-12-09T00:00:00"/>
    <m/>
    <n v="112"/>
    <s v="91-180"/>
    <n v="1395991"/>
    <n v="1395991"/>
    <n v="170000"/>
    <n v="170000"/>
    <n v="0"/>
    <n v="0"/>
    <n v="0"/>
    <n v="0"/>
    <m/>
    <m/>
    <m/>
    <s v="Ana Milena Lozano Rivera"/>
    <n v="0"/>
    <n v="1225991"/>
    <n v="0"/>
    <m/>
    <m/>
    <m/>
    <s v="Servicios hospitalarios"/>
    <m/>
    <s v="CNT-2023-532"/>
    <n v="0"/>
    <n v="0"/>
    <n v="0"/>
    <n v="0"/>
    <n v="0"/>
    <n v="0"/>
    <n v="1225991"/>
    <n v="0"/>
    <n v="0"/>
    <n v="0"/>
    <n v="0"/>
    <m/>
    <m/>
    <m/>
    <n v="0"/>
  </r>
  <r>
    <n v="891480000"/>
    <s v="COMFAMILIAR RISARALDA"/>
    <s v="EI685611"/>
    <s v="'EI685611', "/>
    <s v="891480000_EI685611"/>
    <s v="EI68"/>
    <s v="611"/>
    <d v="2025-02-28T00:00:00"/>
    <n v="1225184"/>
    <s v="PEREIRA"/>
    <e v="#N/A"/>
    <x v="6"/>
    <n v="1225184"/>
    <n v="1222574338"/>
    <m/>
    <m/>
    <m/>
    <s v="Finalizada"/>
    <d v="2025-01-27T00:00:00"/>
    <d v="2025-03-10T00:00:00"/>
    <d v="2025-03-11T00:00:00"/>
    <m/>
    <n v="20"/>
    <s v="0-30"/>
    <n v="1225184"/>
    <n v="1225184"/>
    <n v="0"/>
    <n v="0"/>
    <n v="0"/>
    <n v="0"/>
    <n v="0"/>
    <n v="0"/>
    <m/>
    <m/>
    <m/>
    <s v="Ana Milena Lozano Rivera"/>
    <n v="0"/>
    <n v="1225184"/>
    <n v="0"/>
    <m/>
    <m/>
    <m/>
    <s v="Servicios ambulatorios"/>
    <m/>
    <s v="CNT-2023-532"/>
    <n v="0"/>
    <n v="0"/>
    <n v="0"/>
    <n v="0"/>
    <n v="0"/>
    <n v="0"/>
    <n v="1225184"/>
    <n v="0"/>
    <n v="0"/>
    <n v="0"/>
    <n v="0"/>
    <m/>
    <m/>
    <m/>
    <n v="0"/>
  </r>
  <r>
    <n v="891480000"/>
    <s v="COMFAMILIAR RISARALDA"/>
    <s v="EI0338322"/>
    <s v="'EI0338322', "/>
    <s v="891480000_EI0338322"/>
    <s v="EI03"/>
    <s v="8322"/>
    <d v="2024-06-11T00:00:00"/>
    <n v="1185982"/>
    <s v="PEREIRA"/>
    <s v="Factura pendiente en programacion de pago"/>
    <x v="6"/>
    <n v="1185982"/>
    <n v="1222578910"/>
    <m/>
    <m/>
    <m/>
    <s v="Finalizada"/>
    <d v="2024-06-04T00:00:00"/>
    <d v="2024-12-05T00:00:00"/>
    <d v="2024-12-09T00:00:00"/>
    <m/>
    <n v="112"/>
    <s v="91-180"/>
    <n v="1231332"/>
    <n v="1231332"/>
    <n v="45350"/>
    <n v="45350"/>
    <n v="0"/>
    <n v="0"/>
    <n v="0"/>
    <n v="0"/>
    <m/>
    <m/>
    <m/>
    <s v="Ana Milena Lozano Rivera"/>
    <n v="0"/>
    <n v="1185982"/>
    <n v="0"/>
    <m/>
    <m/>
    <m/>
    <s v="Servicios ambulatorios"/>
    <m/>
    <s v="CNT-2023-532"/>
    <n v="0"/>
    <n v="0"/>
    <n v="0"/>
    <n v="0"/>
    <n v="0"/>
    <n v="0"/>
    <n v="1185982"/>
    <n v="0"/>
    <n v="0"/>
    <n v="0"/>
    <n v="0"/>
    <m/>
    <m/>
    <m/>
    <n v="0"/>
  </r>
  <r>
    <n v="891480000"/>
    <s v="COMFAMILIAR RISARALDA"/>
    <s v="EI433151"/>
    <s v="'EI433151', "/>
    <s v="891480000_EI433151"/>
    <s v="EI43"/>
    <s v="151"/>
    <d v="2024-04-10T00:00:00"/>
    <n v="1183332"/>
    <s v="PEREIRA"/>
    <s v="Factura pendiente en programacion de pago"/>
    <x v="6"/>
    <n v="1183332"/>
    <n v="1222439345"/>
    <m/>
    <m/>
    <m/>
    <s v="Finalizada"/>
    <d v="2024-04-03T00:00:00"/>
    <d v="2024-04-10T00:00:00"/>
    <d v="2024-04-19T00:00:00"/>
    <m/>
    <n v="346"/>
    <s v="181-360"/>
    <n v="1331832"/>
    <n v="1331832"/>
    <n v="148500"/>
    <n v="148500"/>
    <n v="0"/>
    <n v="0"/>
    <n v="0"/>
    <n v="0"/>
    <m/>
    <m/>
    <m/>
    <s v="Ana Milena Lozano Rivera"/>
    <n v="0"/>
    <n v="1183332"/>
    <n v="0"/>
    <m/>
    <m/>
    <m/>
    <s v="Servicios hospitalarios"/>
    <m/>
    <s v="CNT-2023-532"/>
    <n v="0"/>
    <n v="0"/>
    <n v="0"/>
    <n v="0"/>
    <n v="0"/>
    <n v="0"/>
    <n v="1183332"/>
    <n v="0"/>
    <n v="0"/>
    <n v="0"/>
    <n v="0"/>
    <m/>
    <m/>
    <m/>
    <n v="0"/>
  </r>
  <r>
    <n v="891480000"/>
    <s v="COMFAMILIAR RISARALDA"/>
    <s v="EJ2810943"/>
    <s v="'EJ2810943', "/>
    <s v="891480000_EJ2810943"/>
    <s v="EJ28"/>
    <s v="0943"/>
    <d v="2025-02-17T00:00:00"/>
    <n v="1175563"/>
    <s v="PEREIRA"/>
    <e v="#N/A"/>
    <x v="6"/>
    <n v="1175563"/>
    <n v="1222574561"/>
    <m/>
    <m/>
    <m/>
    <s v="Finalizada"/>
    <d v="2025-02-03T00:00:00"/>
    <d v="2025-03-03T00:00:00"/>
    <d v="2025-03-15T00:00:00"/>
    <m/>
    <n v="16"/>
    <s v="0-30"/>
    <n v="1175563"/>
    <n v="1175563"/>
    <n v="0"/>
    <n v="0"/>
    <n v="0"/>
    <n v="0"/>
    <n v="0"/>
    <n v="0"/>
    <m/>
    <m/>
    <m/>
    <s v="Ana Milena Lozano Rivera"/>
    <n v="0"/>
    <n v="1175563"/>
    <n v="0"/>
    <m/>
    <m/>
    <m/>
    <s v="Servicios de internación o procedimientos quirurgicos"/>
    <m/>
    <s v="CNT-2023-532"/>
    <n v="0"/>
    <n v="0"/>
    <n v="0"/>
    <n v="0"/>
    <n v="0"/>
    <n v="0"/>
    <n v="1175563"/>
    <n v="0"/>
    <n v="0"/>
    <n v="0"/>
    <n v="0"/>
    <m/>
    <m/>
    <m/>
    <n v="0"/>
  </r>
  <r>
    <n v="891480000"/>
    <s v="COMFAMILIAR RISARALDA"/>
    <s v="EI685521"/>
    <s v="'EI685521', "/>
    <s v="891480000_EI685521"/>
    <s v="EI68"/>
    <s v="521"/>
    <d v="2025-02-06T00:00:00"/>
    <n v="1150563"/>
    <s v="PEREIRA"/>
    <e v="#N/A"/>
    <x v="6"/>
    <n v="1150563"/>
    <n v="1222564888"/>
    <m/>
    <m/>
    <m/>
    <s v="Finalizada"/>
    <d v="2025-01-16T00:00:00"/>
    <d v="2025-02-06T00:00:00"/>
    <d v="2025-02-18T00:00:00"/>
    <m/>
    <n v="41"/>
    <s v="31-60"/>
    <n v="1150563"/>
    <n v="1150563"/>
    <n v="0"/>
    <n v="0"/>
    <n v="0"/>
    <n v="0"/>
    <n v="0"/>
    <n v="0"/>
    <m/>
    <m/>
    <m/>
    <s v="Ana Milena Lozano Rivera"/>
    <n v="0"/>
    <n v="1150563"/>
    <n v="0"/>
    <m/>
    <m/>
    <m/>
    <s v="Servicios hospitalarios"/>
    <m/>
    <s v="CNT-2023-532"/>
    <n v="0"/>
    <n v="0"/>
    <n v="0"/>
    <n v="0"/>
    <n v="0"/>
    <n v="0"/>
    <n v="1150563"/>
    <n v="0"/>
    <n v="0"/>
    <n v="0"/>
    <n v="0"/>
    <m/>
    <m/>
    <m/>
    <n v="0"/>
  </r>
  <r>
    <n v="891480000"/>
    <s v="COMFAMILIAR RISARALDA"/>
    <s v="EJ289530"/>
    <s v="'EJ289530', "/>
    <s v="891480000_EJ289530"/>
    <s v="EJ28"/>
    <s v="530"/>
    <d v="2024-06-11T00:00:00"/>
    <n v="1148824"/>
    <s v="PEREIRA"/>
    <s v="Factura pendiente en programacion de pago"/>
    <x v="6"/>
    <n v="1148824"/>
    <n v="1222472601"/>
    <m/>
    <m/>
    <m/>
    <s v="Finalizada"/>
    <d v="2024-05-31T00:00:00"/>
    <d v="2024-06-11T00:00:00"/>
    <d v="2024-06-26T00:00:00"/>
    <m/>
    <n v="278"/>
    <s v="181-360"/>
    <n v="1148824"/>
    <n v="1148824"/>
    <n v="0"/>
    <n v="0"/>
    <n v="0"/>
    <n v="0"/>
    <n v="0"/>
    <n v="0"/>
    <m/>
    <m/>
    <m/>
    <s v="Ana Milena Lozano Rivera"/>
    <n v="0"/>
    <n v="1148824"/>
    <n v="0"/>
    <m/>
    <m/>
    <m/>
    <s v="Servicios hospitalarios"/>
    <m/>
    <s v="CNT-2023-532"/>
    <n v="0"/>
    <n v="0"/>
    <n v="0"/>
    <n v="0"/>
    <n v="0"/>
    <n v="0"/>
    <n v="1148824"/>
    <n v="0"/>
    <n v="0"/>
    <n v="0"/>
    <n v="0"/>
    <m/>
    <m/>
    <m/>
    <n v="0"/>
  </r>
  <r>
    <n v="891480000"/>
    <s v="COMFAMILIAR RISARALDA"/>
    <s v="EI0141414"/>
    <s v="'EI0141414', "/>
    <s v="891480000_EI0141414"/>
    <s v="EI01"/>
    <s v="1414"/>
    <d v="2024-03-06T00:00:00"/>
    <n v="1136613"/>
    <s v="PEREIRA"/>
    <s v="Factura pendiente en programacion de pago"/>
    <x v="6"/>
    <n v="1136613"/>
    <n v="1222549897"/>
    <m/>
    <m/>
    <m/>
    <s v="Finalizada"/>
    <d v="2024-03-02T00:00:00"/>
    <d v="2024-12-05T00:00:00"/>
    <d v="2024-12-09T00:00:00"/>
    <m/>
    <n v="112"/>
    <s v="91-180"/>
    <n v="1136613"/>
    <n v="1136613"/>
    <n v="0"/>
    <n v="0"/>
    <n v="0"/>
    <n v="0"/>
    <n v="0"/>
    <n v="0"/>
    <m/>
    <m/>
    <m/>
    <s v="Ana Milena Lozano Rivera"/>
    <n v="0"/>
    <n v="1136613"/>
    <n v="0"/>
    <m/>
    <m/>
    <m/>
    <s v="Servicios ambulatorios"/>
    <m/>
    <s v="CNT-2023-532"/>
    <n v="0"/>
    <n v="0"/>
    <n v="0"/>
    <n v="0"/>
    <n v="0"/>
    <n v="0"/>
    <n v="1136613"/>
    <n v="0"/>
    <n v="0"/>
    <n v="0"/>
    <n v="0"/>
    <m/>
    <m/>
    <m/>
    <n v="0"/>
  </r>
  <r>
    <n v="891480000"/>
    <s v="COMFAMILIAR RISARALDA"/>
    <s v="EI8041467"/>
    <s v="'EI8041467', "/>
    <s v="891480000_EI8041467"/>
    <s v="EI80"/>
    <s v="1467"/>
    <d v="2025-02-28T00:00:00"/>
    <n v="1136613"/>
    <s v="PEREIRA"/>
    <e v="#N/A"/>
    <x v="6"/>
    <n v="1136613"/>
    <n v="1222574560"/>
    <m/>
    <m/>
    <m/>
    <s v="Finalizada"/>
    <d v="2024-10-18T00:00:00"/>
    <d v="2025-03-03T00:00:00"/>
    <d v="2025-03-15T00:00:00"/>
    <m/>
    <n v="16"/>
    <s v="0-30"/>
    <n v="1136613"/>
    <n v="1136613"/>
    <n v="0"/>
    <n v="0"/>
    <n v="0"/>
    <n v="0"/>
    <n v="0"/>
    <n v="0"/>
    <m/>
    <m/>
    <m/>
    <s v="Ana Milena Lozano Rivera"/>
    <n v="0"/>
    <n v="1136613"/>
    <n v="0"/>
    <m/>
    <m/>
    <m/>
    <s v="Consultas ambulatorias"/>
    <m/>
    <s v="CNT-2023-532"/>
    <n v="0"/>
    <n v="0"/>
    <n v="0"/>
    <n v="0"/>
    <n v="0"/>
    <n v="0"/>
    <n v="1136613"/>
    <n v="0"/>
    <n v="0"/>
    <n v="0"/>
    <n v="0"/>
    <m/>
    <m/>
    <m/>
    <n v="0"/>
  </r>
  <r>
    <n v="891480000"/>
    <s v="COMFAMILIAR RISARALDA"/>
    <s v="EI4266729"/>
    <s v="'EI4266729', "/>
    <s v="891480000_EI4266729"/>
    <s v="EI42"/>
    <s v="6729"/>
    <d v="2024-06-04T00:00:00"/>
    <n v="1130914"/>
    <s v="PEREIRA"/>
    <s v="Factura pendiente en programacion de pago"/>
    <x v="6"/>
    <n v="1130914"/>
    <n v="136877074"/>
    <m/>
    <m/>
    <m/>
    <s v="Finalizada"/>
    <d v="2024-05-29T00:00:00"/>
    <d v="2024-12-05T00:00:00"/>
    <d v="2024-12-20T00:00:00"/>
    <m/>
    <n v="101"/>
    <s v="91-180"/>
    <n v="1130914"/>
    <n v="1130914"/>
    <n v="0"/>
    <n v="0"/>
    <n v="0"/>
    <n v="0"/>
    <n v="0"/>
    <n v="0"/>
    <m/>
    <m/>
    <m/>
    <s v="Ana Milena Lozano Rivera"/>
    <n v="0"/>
    <n v="1130914"/>
    <n v="0"/>
    <m/>
    <m/>
    <m/>
    <s v="Servicios hospitalarios"/>
    <m/>
    <s v="CNT-2023-532"/>
    <n v="0"/>
    <n v="0"/>
    <n v="0"/>
    <n v="0"/>
    <n v="0"/>
    <n v="0"/>
    <n v="1130914"/>
    <n v="0"/>
    <n v="0"/>
    <n v="0"/>
    <n v="0"/>
    <m/>
    <m/>
    <m/>
    <n v="0"/>
  </r>
  <r>
    <n v="891480000"/>
    <s v="COMFAMILIAR RISARALDA"/>
    <s v="EI8625309"/>
    <s v="'EI8625309', "/>
    <s v="891480000_EI8625309"/>
    <s v="EI86"/>
    <s v="5309"/>
    <d v="2024-07-16T00:00:00"/>
    <n v="1101895"/>
    <s v="PEREIRA"/>
    <s v="Factura pendiente en programacion de pago"/>
    <x v="6"/>
    <n v="1101895"/>
    <n v="1222498388"/>
    <m/>
    <m/>
    <m/>
    <s v="Finalizada"/>
    <d v="2024-07-08T00:00:00"/>
    <d v="2024-08-01T00:00:00"/>
    <d v="2024-08-09T00:00:00"/>
    <m/>
    <n v="234"/>
    <s v="181-360"/>
    <n v="1261492"/>
    <n v="1261492"/>
    <n v="159597"/>
    <n v="159597"/>
    <n v="0"/>
    <n v="0"/>
    <n v="0"/>
    <n v="0"/>
    <m/>
    <m/>
    <m/>
    <s v="Ana Milena Lozano Rivera"/>
    <n v="0"/>
    <n v="1101895"/>
    <n v="0"/>
    <m/>
    <m/>
    <m/>
    <s v="Servicios Odontológicos ambulatorios"/>
    <m/>
    <s v="CNT-2023-532"/>
    <n v="0"/>
    <n v="0"/>
    <n v="0"/>
    <n v="0"/>
    <n v="0"/>
    <n v="0"/>
    <n v="1101895"/>
    <n v="0"/>
    <n v="0"/>
    <n v="0"/>
    <n v="0"/>
    <m/>
    <m/>
    <m/>
    <n v="0"/>
  </r>
  <r>
    <n v="891480000"/>
    <s v="COMFAMILIAR RISARALDA"/>
    <s v="EI0332587"/>
    <s v="'EI0332587', "/>
    <s v="891480000_EI0332587"/>
    <s v="EI03"/>
    <s v="2587"/>
    <d v="2024-01-17T00:00:00"/>
    <n v="1089732"/>
    <s v="PEREIRA"/>
    <s v="Factura pendiente en programacion de pago"/>
    <x v="6"/>
    <n v="1089732"/>
    <n v="1222549895"/>
    <m/>
    <m/>
    <m/>
    <s v="Finalizada"/>
    <d v="2024-01-09T00:00:00"/>
    <d v="2024-12-05T00:00:00"/>
    <d v="2024-12-09T00:00:00"/>
    <m/>
    <n v="112"/>
    <s v="91-180"/>
    <n v="1231332"/>
    <n v="1231332"/>
    <n v="141600"/>
    <n v="141600"/>
    <n v="0"/>
    <n v="0"/>
    <n v="0"/>
    <n v="0"/>
    <m/>
    <m/>
    <m/>
    <s v="Ana Milena Lozano Rivera"/>
    <n v="0"/>
    <n v="1089732"/>
    <n v="0"/>
    <m/>
    <m/>
    <m/>
    <s v="Servicios ambulatorios"/>
    <m/>
    <s v="CNT-2023-532"/>
    <n v="0"/>
    <n v="0"/>
    <n v="0"/>
    <n v="0"/>
    <n v="0"/>
    <n v="0"/>
    <n v="1089732"/>
    <n v="0"/>
    <n v="0"/>
    <n v="0"/>
    <n v="0"/>
    <m/>
    <m/>
    <m/>
    <n v="0"/>
  </r>
  <r>
    <n v="891480000"/>
    <s v="COMFAMILIAR RISARALDA"/>
    <s v="EI0336265"/>
    <s v="'EI0336265', "/>
    <s v="891480000_EI0336265"/>
    <s v="EI03"/>
    <s v="6265"/>
    <d v="2024-04-10T00:00:00"/>
    <n v="1089729"/>
    <s v="PEREIRA"/>
    <s v="Factura pendiente en programacion de pago"/>
    <x v="6"/>
    <n v="1089729"/>
    <n v="1222439343"/>
    <m/>
    <m/>
    <m/>
    <s v="Finalizada"/>
    <d v="2024-04-05T00:00:00"/>
    <d v="2024-04-10T00:00:00"/>
    <d v="2024-04-19T00:00:00"/>
    <m/>
    <n v="346"/>
    <s v="181-360"/>
    <n v="1231332"/>
    <n v="1231332"/>
    <n v="141603"/>
    <n v="141603"/>
    <n v="0"/>
    <n v="0"/>
    <n v="0"/>
    <n v="0"/>
    <m/>
    <m/>
    <m/>
    <s v="Ana Milena Lozano Rivera"/>
    <n v="0"/>
    <n v="1089729"/>
    <n v="0"/>
    <m/>
    <m/>
    <m/>
    <s v="Servicios ambulatorios"/>
    <m/>
    <s v="CNT-2023-532"/>
    <n v="0"/>
    <n v="0"/>
    <n v="0"/>
    <n v="0"/>
    <n v="0"/>
    <n v="0"/>
    <n v="1089729"/>
    <n v="0"/>
    <n v="0"/>
    <n v="0"/>
    <n v="0"/>
    <m/>
    <m/>
    <m/>
    <n v="0"/>
  </r>
  <r>
    <n v="891480000"/>
    <s v="COMFAMILIAR RISARALDA"/>
    <s v="EI2840528"/>
    <s v="'EI2840528', "/>
    <s v="891480000_EI2840528"/>
    <s v="EI28"/>
    <s v="0528"/>
    <d v="2025-02-28T00:00:00"/>
    <n v="1089729"/>
    <s v="PEREIRA"/>
    <e v="#N/A"/>
    <x v="6"/>
    <n v="1089729"/>
    <n v="1222578960"/>
    <m/>
    <m/>
    <m/>
    <s v="Finalizada"/>
    <d v="2024-10-15T00:00:00"/>
    <d v="2025-03-03T00:00:00"/>
    <d v="2025-03-15T00:00:00"/>
    <m/>
    <n v="16"/>
    <s v="0-30"/>
    <n v="1231332"/>
    <n v="1231332"/>
    <n v="141603"/>
    <n v="141603"/>
    <n v="0"/>
    <n v="0"/>
    <n v="0"/>
    <n v="0"/>
    <m/>
    <m/>
    <m/>
    <s v="Ana Milena Lozano Rivera"/>
    <n v="0"/>
    <n v="1089729"/>
    <n v="0"/>
    <m/>
    <m/>
    <m/>
    <s v="Procedimientos terapéuticos ambulatorios"/>
    <m/>
    <s v="CNT-2023-532"/>
    <n v="0"/>
    <n v="0"/>
    <n v="0"/>
    <n v="0"/>
    <n v="0"/>
    <n v="0"/>
    <n v="1089729"/>
    <n v="0"/>
    <n v="0"/>
    <n v="0"/>
    <n v="0"/>
    <m/>
    <m/>
    <m/>
    <n v="0"/>
  </r>
  <r>
    <n v="891480000"/>
    <s v="COMFAMILIAR RISARALDA"/>
    <s v="EI4856723"/>
    <s v="'EI4856723', "/>
    <s v="891480000_EI4856723"/>
    <s v="EI48"/>
    <s v="6723"/>
    <d v="2024-06-04T00:00:00"/>
    <n v="1080587"/>
    <s v="PEREIRA"/>
    <s v="Factura pendiente en programacion de pago"/>
    <x v="6"/>
    <n v="1080587"/>
    <n v="136878551"/>
    <m/>
    <m/>
    <m/>
    <s v="Finalizada"/>
    <d v="2024-05-14T00:00:00"/>
    <d v="2024-12-05T00:00:00"/>
    <d v="2024-12-27T00:00:00"/>
    <m/>
    <n v="94"/>
    <s v="91-180"/>
    <n v="1080587"/>
    <n v="1080587"/>
    <n v="0"/>
    <n v="0"/>
    <n v="0"/>
    <n v="0"/>
    <n v="0"/>
    <n v="0"/>
    <m/>
    <m/>
    <m/>
    <s v="Ana Milena Lozano Rivera"/>
    <n v="0"/>
    <n v="1080587"/>
    <n v="0"/>
    <m/>
    <m/>
    <m/>
    <s v="Servicios hospitalarios"/>
    <m/>
    <s v="CNT-2023-532"/>
    <n v="0"/>
    <n v="0"/>
    <n v="0"/>
    <n v="0"/>
    <n v="0"/>
    <n v="0"/>
    <n v="1080587"/>
    <n v="0"/>
    <n v="0"/>
    <n v="0"/>
    <n v="0"/>
    <m/>
    <m/>
    <m/>
    <n v="0"/>
  </r>
  <r>
    <n v="891480000"/>
    <s v="COMFAMILIAR RISARALDA"/>
    <s v="EI545985"/>
    <s v="'EI545985', "/>
    <s v="891480000_EI545985"/>
    <s v="EI54"/>
    <s v="985"/>
    <d v="2024-04-10T00:00:00"/>
    <n v="1077837"/>
    <s v="PEREIRA"/>
    <s v="Factura pendiente en programacion de pago"/>
    <x v="6"/>
    <n v="1077837"/>
    <n v="1222439348"/>
    <m/>
    <m/>
    <m/>
    <s v="Finalizada"/>
    <d v="2024-04-02T00:00:00"/>
    <d v="2024-04-10T00:00:00"/>
    <d v="2024-04-19T00:00:00"/>
    <m/>
    <n v="346"/>
    <s v="181-360"/>
    <n v="1217837"/>
    <n v="1217837"/>
    <n v="140000"/>
    <n v="140000"/>
    <n v="0"/>
    <n v="0"/>
    <n v="0"/>
    <n v="0"/>
    <m/>
    <m/>
    <m/>
    <s v="Ana Milena Lozano Rivera"/>
    <n v="0"/>
    <n v="1077837"/>
    <n v="0"/>
    <m/>
    <m/>
    <m/>
    <s v="Servicios hospitalarios"/>
    <m/>
    <s v="CNT-2023-532"/>
    <n v="0"/>
    <n v="0"/>
    <n v="0"/>
    <n v="0"/>
    <n v="0"/>
    <n v="0"/>
    <n v="1077837"/>
    <n v="0"/>
    <n v="0"/>
    <n v="0"/>
    <n v="0"/>
    <m/>
    <m/>
    <m/>
    <n v="0"/>
  </r>
  <r>
    <n v="891480000"/>
    <s v="COMFAMILIAR RISARALDA"/>
    <s v="EI2843179"/>
    <s v="'EI2843179', "/>
    <s v="891480000_EI2843179"/>
    <s v="EI28"/>
    <s v="3179"/>
    <d v="2025-02-28T00:00:00"/>
    <n v="1064448"/>
    <s v="PEREIRA"/>
    <e v="#N/A"/>
    <x v="6"/>
    <n v="1064448"/>
    <n v="1222574559"/>
    <m/>
    <m/>
    <m/>
    <s v="Finalizada"/>
    <d v="2024-12-17T00:00:00"/>
    <d v="2025-03-03T00:00:00"/>
    <d v="2025-03-15T00:00:00"/>
    <m/>
    <n v="16"/>
    <s v="0-30"/>
    <n v="1064448"/>
    <n v="1064448"/>
    <n v="0"/>
    <n v="0"/>
    <n v="0"/>
    <n v="0"/>
    <n v="0"/>
    <n v="0"/>
    <m/>
    <m/>
    <m/>
    <s v="Ana Milena Lozano Rivera"/>
    <n v="0"/>
    <n v="1064448"/>
    <n v="0"/>
    <m/>
    <m/>
    <m/>
    <s v="Consultas ambulatorias"/>
    <m/>
    <s v="CNT-2023-532"/>
    <n v="0"/>
    <n v="0"/>
    <n v="0"/>
    <n v="0"/>
    <n v="0"/>
    <n v="0"/>
    <n v="1064448"/>
    <n v="0"/>
    <n v="0"/>
    <n v="0"/>
    <n v="0"/>
    <m/>
    <m/>
    <m/>
    <n v="0"/>
  </r>
  <r>
    <n v="891480000"/>
    <s v="COMFAMILIAR RISARALDA"/>
    <s v="EI551334"/>
    <s v="'EI551334', "/>
    <s v="891480000_EI551334"/>
    <s v="EI55"/>
    <s v="334"/>
    <d v="2025-02-28T00:00:00"/>
    <n v="1041481"/>
    <s v="PEREIRA"/>
    <e v="#N/A"/>
    <x v="6"/>
    <n v="1041481"/>
    <n v="1222576054"/>
    <m/>
    <m/>
    <m/>
    <s v="Finalizada"/>
    <d v="2025-01-24T00:00:00"/>
    <d v="2025-03-10T00:00:00"/>
    <d v="2025-03-19T00:00:00"/>
    <m/>
    <n v="12"/>
    <s v="0-30"/>
    <n v="1041481"/>
    <n v="1041481"/>
    <n v="0"/>
    <n v="0"/>
    <n v="0"/>
    <n v="0"/>
    <n v="0"/>
    <n v="0"/>
    <m/>
    <m/>
    <m/>
    <s v="Ana Milena Lozano Rivera"/>
    <n v="0"/>
    <n v="1041481"/>
    <n v="0"/>
    <m/>
    <m/>
    <m/>
    <s v="Servicios hospitalarios"/>
    <m/>
    <s v="CNT-2023-532"/>
    <n v="0"/>
    <n v="0"/>
    <n v="0"/>
    <n v="0"/>
    <n v="0"/>
    <n v="0"/>
    <n v="1041481"/>
    <n v="0"/>
    <n v="0"/>
    <n v="0"/>
    <n v="0"/>
    <m/>
    <m/>
    <m/>
    <n v="0"/>
  </r>
  <r>
    <n v="891480000"/>
    <s v="COMFAMILIAR RISARALDA"/>
    <s v="EI0343764"/>
    <s v="'EI0343764', "/>
    <s v="891480000_EI0343764"/>
    <s v="EI03"/>
    <s v="3764"/>
    <d v="2025-01-02T00:00:00"/>
    <n v="1018282"/>
    <s v="PEREIRA"/>
    <e v="#N/A"/>
    <x v="6"/>
    <n v="1018282"/>
    <n v="1222578930"/>
    <m/>
    <m/>
    <m/>
    <s v="Finalizada"/>
    <d v="2024-11-26T00:00:00"/>
    <d v="2025-01-02T00:00:00"/>
    <d v="2025-01-30T00:00:00"/>
    <m/>
    <n v="60"/>
    <s v="31-60"/>
    <n v="1231332"/>
    <n v="1231332"/>
    <n v="213050"/>
    <n v="213050"/>
    <n v="0"/>
    <n v="0"/>
    <n v="0"/>
    <n v="0"/>
    <m/>
    <m/>
    <m/>
    <s v="Carolina Mosquera Triviño"/>
    <n v="0"/>
    <n v="1018282"/>
    <n v="0"/>
    <m/>
    <m/>
    <m/>
    <s v="Servicios ambulatorios"/>
    <m/>
    <s v="CNT-2023-532"/>
    <n v="0"/>
    <n v="0"/>
    <n v="0"/>
    <n v="0"/>
    <n v="0"/>
    <n v="0"/>
    <n v="1018282"/>
    <n v="0"/>
    <n v="0"/>
    <n v="0"/>
    <n v="0"/>
    <m/>
    <m/>
    <m/>
    <n v="0"/>
  </r>
  <r>
    <n v="891480000"/>
    <s v="COMFAMILIAR RISARALDA"/>
    <s v="EI4852720"/>
    <s v="'EI4852720', "/>
    <s v="891480000_EI4852720"/>
    <s v="EI48"/>
    <s v="2720"/>
    <d v="2024-03-01T00:00:00"/>
    <n v="996527"/>
    <s v="PEREIRA"/>
    <s v="Factura pendiente en programacion de pago"/>
    <x v="6"/>
    <n v="996527"/>
    <n v="136877073"/>
    <m/>
    <m/>
    <m/>
    <s v="Finalizada"/>
    <d v="2024-02-10T00:00:00"/>
    <d v="2024-12-05T00:00:00"/>
    <d v="2024-12-20T00:00:00"/>
    <m/>
    <n v="101"/>
    <s v="91-180"/>
    <n v="996527"/>
    <n v="996527"/>
    <n v="0"/>
    <n v="0"/>
    <n v="0"/>
    <n v="0"/>
    <n v="0"/>
    <n v="0"/>
    <m/>
    <m/>
    <m/>
    <s v="Ana Milena Lozano Rivera"/>
    <n v="0"/>
    <n v="996527"/>
    <n v="0"/>
    <m/>
    <m/>
    <m/>
    <s v="Servicios hospitalarios"/>
    <m/>
    <s v="CNT-2023-532"/>
    <n v="0"/>
    <n v="0"/>
    <n v="0"/>
    <n v="0"/>
    <n v="0"/>
    <n v="0"/>
    <n v="996527"/>
    <n v="0"/>
    <n v="0"/>
    <n v="0"/>
    <n v="0"/>
    <m/>
    <m/>
    <m/>
    <n v="0"/>
  </r>
  <r>
    <n v="891480000"/>
    <s v="COMFAMILIAR RISARALDA"/>
    <s v="EI434032"/>
    <s v="'EI434032', "/>
    <s v="891480000_EI434032"/>
    <s v="EI43"/>
    <s v="032"/>
    <d v="2024-08-30T00:00:00"/>
    <n v="985035"/>
    <s v="PEREIRA"/>
    <s v="Factura pendiente en programacion de pago"/>
    <x v="6"/>
    <n v="985035"/>
    <n v="1222514198"/>
    <m/>
    <m/>
    <m/>
    <s v="Finalizada"/>
    <d v="2024-08-15T00:00:00"/>
    <d v="2024-09-02T00:00:00"/>
    <d v="2024-09-24T00:00:00"/>
    <m/>
    <n v="188"/>
    <s v="181-360"/>
    <n v="985035"/>
    <n v="985035"/>
    <n v="0"/>
    <n v="0"/>
    <n v="0"/>
    <n v="0"/>
    <n v="0"/>
    <n v="0"/>
    <m/>
    <m/>
    <m/>
    <s v="Procesos Servidor"/>
    <n v="0"/>
    <n v="985035"/>
    <n v="0"/>
    <m/>
    <m/>
    <m/>
    <s v="Servicios hospitalarios"/>
    <m/>
    <s v="CNT-2023-532"/>
    <n v="0"/>
    <n v="0"/>
    <n v="0"/>
    <n v="0"/>
    <n v="0"/>
    <n v="0"/>
    <n v="985035"/>
    <n v="0"/>
    <n v="0"/>
    <n v="0"/>
    <n v="0"/>
    <m/>
    <m/>
    <m/>
    <n v="0"/>
  </r>
  <r>
    <n v="891480000"/>
    <s v="COMFAMILIAR RISARALDA"/>
    <s v="EI551333"/>
    <s v="'EI551333', "/>
    <s v="891480000_EI551333"/>
    <s v="EI55"/>
    <s v="333"/>
    <d v="2025-02-28T00:00:00"/>
    <n v="984987"/>
    <s v="PEREIRA"/>
    <e v="#N/A"/>
    <x v="6"/>
    <n v="984987"/>
    <n v="1222575439"/>
    <m/>
    <m/>
    <m/>
    <s v="Finalizada"/>
    <d v="2025-01-24T00:00:00"/>
    <d v="2025-03-11T00:00:00"/>
    <d v="2025-03-14T00:00:00"/>
    <m/>
    <n v="17"/>
    <s v="0-30"/>
    <n v="984987"/>
    <n v="984987"/>
    <n v="0"/>
    <n v="0"/>
    <n v="0"/>
    <n v="0"/>
    <n v="0"/>
    <n v="0"/>
    <m/>
    <m/>
    <m/>
    <s v="Ana Milena Lozano Rivera"/>
    <n v="0"/>
    <n v="984987"/>
    <n v="0"/>
    <m/>
    <m/>
    <m/>
    <s v="Servicios hospitalarios"/>
    <m/>
    <s v="CNT-2023-532"/>
    <n v="0"/>
    <n v="0"/>
    <n v="0"/>
    <n v="0"/>
    <n v="0"/>
    <n v="0"/>
    <n v="984987"/>
    <n v="0"/>
    <n v="0"/>
    <n v="0"/>
    <n v="0"/>
    <m/>
    <m/>
    <m/>
    <n v="0"/>
  </r>
  <r>
    <n v="891480000"/>
    <s v="COMFAMILIAR RISARALDA"/>
    <s v="EI4857882"/>
    <s v="'EI4857882', "/>
    <s v="891480000_EI4857882"/>
    <s v="EI48"/>
    <s v="7882"/>
    <d v="2024-07-01T00:00:00"/>
    <n v="974660"/>
    <s v="PEREIRA"/>
    <s v="Factura pendiente en programacion de pago"/>
    <x v="6"/>
    <n v="974660"/>
    <n v="1222486203"/>
    <m/>
    <m/>
    <m/>
    <s v="Finalizada"/>
    <d v="2024-06-15T00:00:00"/>
    <d v="2024-07-02T00:00:00"/>
    <d v="2024-07-22T00:00:00"/>
    <m/>
    <n v="252"/>
    <s v="181-360"/>
    <n v="974660"/>
    <n v="974660"/>
    <n v="0"/>
    <n v="0"/>
    <n v="0"/>
    <n v="0"/>
    <n v="0"/>
    <n v="0"/>
    <m/>
    <m/>
    <m/>
    <s v="Ana Milena Lozano Rivera"/>
    <n v="0"/>
    <n v="974660"/>
    <n v="0"/>
    <m/>
    <m/>
    <m/>
    <s v="Servicios hospitalarios"/>
    <m/>
    <s v="CNT-2023-532"/>
    <n v="0"/>
    <n v="0"/>
    <n v="0"/>
    <n v="0"/>
    <n v="0"/>
    <n v="0"/>
    <n v="974660"/>
    <n v="0"/>
    <n v="0"/>
    <n v="0"/>
    <n v="0"/>
    <m/>
    <m/>
    <m/>
    <n v="0"/>
  </r>
  <r>
    <n v="891480000"/>
    <s v="COMFAMILIAR RISARALDA"/>
    <s v="EJ227458"/>
    <s v="'EJ227458', "/>
    <s v="891480000_EJ227458"/>
    <s v="EJ22"/>
    <s v="458"/>
    <d v="2025-02-28T00:00:00"/>
    <n v="958335"/>
    <s v="PEREIRA"/>
    <e v="#N/A"/>
    <x v="6"/>
    <n v="958335"/>
    <n v="1222577133"/>
    <m/>
    <m/>
    <m/>
    <s v="Finalizada"/>
    <d v="2025-01-21T00:00:00"/>
    <d v="2025-03-11T00:00:00"/>
    <d v="2025-03-26T00:00:00"/>
    <m/>
    <n v="5"/>
    <s v="0-30"/>
    <n v="958335"/>
    <n v="958335"/>
    <n v="0"/>
    <n v="0"/>
    <n v="0"/>
    <n v="0"/>
    <n v="0"/>
    <n v="0"/>
    <m/>
    <m/>
    <m/>
    <s v="Ana Milena Lozano Rivera"/>
    <n v="0"/>
    <n v="958335"/>
    <n v="0"/>
    <m/>
    <m/>
    <m/>
    <s v="Servicios hospitalarios"/>
    <m/>
    <s v="CNT-2023-532"/>
    <n v="0"/>
    <n v="0"/>
    <n v="0"/>
    <n v="0"/>
    <n v="0"/>
    <n v="0"/>
    <n v="958335"/>
    <n v="0"/>
    <n v="0"/>
    <n v="0"/>
    <n v="0"/>
    <m/>
    <m/>
    <m/>
    <n v="0"/>
  </r>
  <r>
    <n v="891480000"/>
    <s v="COMFAMILIAR RISARALDA"/>
    <s v="EI509459"/>
    <s v="'EI509459', "/>
    <s v="891480000_EI509459"/>
    <s v="EI50"/>
    <s v="459"/>
    <d v="2024-08-10T00:00:00"/>
    <n v="948011"/>
    <s v="PEREIRA"/>
    <s v="Factura pendiente en programacion de pago"/>
    <x v="6"/>
    <n v="948011"/>
    <n v="1222499822"/>
    <m/>
    <m/>
    <m/>
    <s v="Finalizada"/>
    <d v="2024-07-30T00:00:00"/>
    <d v="2024-08-12T00:00:00"/>
    <d v="2024-08-26T00:00:00"/>
    <m/>
    <n v="217"/>
    <s v="181-360"/>
    <n v="948011"/>
    <n v="948011"/>
    <n v="0"/>
    <n v="0"/>
    <n v="0"/>
    <n v="0"/>
    <n v="0"/>
    <n v="0"/>
    <m/>
    <m/>
    <m/>
    <s v="Ana Milena Lozano Rivera"/>
    <n v="0"/>
    <n v="948011"/>
    <n v="0"/>
    <m/>
    <m/>
    <m/>
    <s v="Servicios hospitalarios"/>
    <m/>
    <s v="CNT-2023-532"/>
    <n v="0"/>
    <n v="0"/>
    <n v="0"/>
    <n v="0"/>
    <n v="0"/>
    <n v="0"/>
    <n v="948011"/>
    <n v="0"/>
    <n v="0"/>
    <n v="0"/>
    <n v="0"/>
    <m/>
    <m/>
    <m/>
    <n v="0"/>
  </r>
  <r>
    <n v="891480000"/>
    <s v="COMFAMILIAR RISARALDA"/>
    <s v="EI2836922"/>
    <s v="'EI2836922', "/>
    <s v="891480000_EI2836922"/>
    <s v="EI28"/>
    <s v="6922"/>
    <d v="2024-07-12T00:00:00"/>
    <n v="939979"/>
    <s v="PEREIRA"/>
    <s v="Factura pendiente en programacion de pago"/>
    <x v="6"/>
    <n v="939979"/>
    <n v="1222505256"/>
    <m/>
    <m/>
    <m/>
    <s v="Finalizada"/>
    <d v="2024-07-05T00:00:00"/>
    <d v="2024-07-12T00:00:00"/>
    <d v="2024-07-22T00:00:00"/>
    <m/>
    <n v="252"/>
    <s v="181-360"/>
    <n v="1136613"/>
    <n v="1136613"/>
    <n v="196634"/>
    <n v="196634"/>
    <n v="0"/>
    <n v="0"/>
    <n v="0"/>
    <n v="0"/>
    <m/>
    <m/>
    <m/>
    <s v="Ana Milena Lozano Rivera"/>
    <n v="0"/>
    <n v="939979"/>
    <n v="0"/>
    <m/>
    <m/>
    <m/>
    <s v="Servicios ambulatorios"/>
    <m/>
    <s v="CNT-2023-532"/>
    <n v="0"/>
    <n v="0"/>
    <n v="0"/>
    <n v="0"/>
    <n v="0"/>
    <n v="0"/>
    <n v="939979"/>
    <n v="0"/>
    <n v="0"/>
    <n v="0"/>
    <n v="0"/>
    <m/>
    <m/>
    <m/>
    <n v="0"/>
  </r>
  <r>
    <n v="891480000"/>
    <s v="COMFAMILIAR RISARALDA"/>
    <s v="EI685690"/>
    <s v="'EI685690', "/>
    <s v="891480000_EI685690"/>
    <s v="EI68"/>
    <s v="690"/>
    <d v="2025-02-28T00:00:00"/>
    <n v="935033"/>
    <s v="PEREIRA"/>
    <e v="#N/A"/>
    <x v="6"/>
    <n v="935033"/>
    <n v="1222574337"/>
    <m/>
    <m/>
    <m/>
    <s v="Finalizada"/>
    <d v="2025-02-03T00:00:00"/>
    <d v="2025-03-10T00:00:00"/>
    <d v="2025-03-11T00:00:00"/>
    <m/>
    <n v="20"/>
    <s v="0-30"/>
    <n v="935033"/>
    <n v="935033"/>
    <n v="0"/>
    <n v="0"/>
    <n v="0"/>
    <n v="0"/>
    <n v="0"/>
    <n v="0"/>
    <m/>
    <m/>
    <m/>
    <s v="Ana Milena Lozano Rivera"/>
    <n v="0"/>
    <n v="935033"/>
    <n v="0"/>
    <m/>
    <m/>
    <m/>
    <s v="Servicios ambulatorios"/>
    <m/>
    <s v="CNT-2023-532"/>
    <n v="0"/>
    <n v="0"/>
    <n v="0"/>
    <n v="0"/>
    <n v="0"/>
    <n v="0"/>
    <n v="935033"/>
    <n v="0"/>
    <n v="0"/>
    <n v="0"/>
    <n v="0"/>
    <m/>
    <m/>
    <m/>
    <n v="0"/>
  </r>
  <r>
    <n v="891480000"/>
    <s v="COMFAMILIAR RISARALDA"/>
    <s v="EI146110"/>
    <s v="'EI146110', "/>
    <s v="891480000_EI146110"/>
    <s v="EI14"/>
    <s v="110"/>
    <d v="2024-12-12T00:00:00"/>
    <n v="924471"/>
    <s v="PEREIRA"/>
    <e v="#N/A"/>
    <x v="6"/>
    <n v="924471"/>
    <n v="1222578922"/>
    <m/>
    <m/>
    <m/>
    <s v="Finalizada"/>
    <d v="2024-12-03T00:00:00"/>
    <d v="2024-12-12T00:00:00"/>
    <d v="2024-12-13T00:00:00"/>
    <m/>
    <n v="108"/>
    <s v="91-180"/>
    <n v="1044600"/>
    <n v="1044600"/>
    <n v="120129"/>
    <n v="120129"/>
    <n v="0"/>
    <n v="0"/>
    <n v="0"/>
    <n v="0"/>
    <m/>
    <m/>
    <m/>
    <s v="Ana Milena Lozano Rivera"/>
    <n v="0"/>
    <n v="924471"/>
    <n v="0"/>
    <m/>
    <m/>
    <m/>
    <s v="Servicios Odontológicos ambulatorios"/>
    <m/>
    <s v="CNT-2023-532"/>
    <n v="0"/>
    <n v="0"/>
    <n v="0"/>
    <n v="0"/>
    <n v="0"/>
    <n v="0"/>
    <n v="924471"/>
    <n v="0"/>
    <n v="0"/>
    <n v="0"/>
    <n v="0"/>
    <m/>
    <m/>
    <m/>
    <n v="0"/>
  </r>
  <r>
    <n v="891480000"/>
    <s v="COMFAMILIAR RISARALDA"/>
    <s v="EI8041029"/>
    <s v="'EI8041029', "/>
    <s v="891480000_EI8041029"/>
    <s v="EI80"/>
    <s v="1029"/>
    <d v="2024-09-25T00:00:00"/>
    <n v="920118"/>
    <s v="PEREIRA"/>
    <s v="Factura pendiente en programacion de pago"/>
    <x v="6"/>
    <n v="920118"/>
    <n v="1222528317"/>
    <m/>
    <m/>
    <m/>
    <s v="Finalizada"/>
    <d v="2024-09-06T00:00:00"/>
    <d v="2024-10-07T00:00:00"/>
    <d v="2024-10-15T00:00:00"/>
    <m/>
    <n v="167"/>
    <s v="91-180"/>
    <n v="920118"/>
    <n v="920118"/>
    <n v="0"/>
    <n v="0"/>
    <n v="0"/>
    <n v="0"/>
    <n v="0"/>
    <n v="0"/>
    <m/>
    <m/>
    <m/>
    <s v="Ana Milena Lozano Rivera"/>
    <n v="0"/>
    <n v="920118"/>
    <n v="0"/>
    <m/>
    <m/>
    <m/>
    <s v="Servicios ambulatorios"/>
    <m/>
    <s v="CNT-2023-532"/>
    <n v="0"/>
    <n v="0"/>
    <n v="0"/>
    <n v="0"/>
    <n v="0"/>
    <n v="0"/>
    <n v="920118"/>
    <n v="0"/>
    <n v="0"/>
    <n v="0"/>
    <n v="0"/>
    <m/>
    <m/>
    <m/>
    <n v="0"/>
  </r>
  <r>
    <n v="891480000"/>
    <s v="COMFAMILIAR RISARALDA"/>
    <s v="EI551166"/>
    <s v="'EI551166', "/>
    <s v="891480000_EI551166"/>
    <s v="EI55"/>
    <s v="166"/>
    <d v="2025-02-28T00:00:00"/>
    <n v="911829"/>
    <s v="PEREIRA"/>
    <e v="#N/A"/>
    <x v="6"/>
    <n v="911829"/>
    <n v="1222576053"/>
    <m/>
    <m/>
    <m/>
    <s v="Finalizada"/>
    <d v="2025-01-09T00:00:00"/>
    <d v="2025-03-10T00:00:00"/>
    <d v="2025-03-19T00:00:00"/>
    <m/>
    <n v="12"/>
    <s v="0-30"/>
    <n v="911829"/>
    <n v="911829"/>
    <n v="0"/>
    <n v="0"/>
    <n v="0"/>
    <n v="0"/>
    <n v="0"/>
    <n v="0"/>
    <m/>
    <m/>
    <m/>
    <s v="Ana Milena Lozano Rivera"/>
    <n v="0"/>
    <n v="911829"/>
    <n v="0"/>
    <m/>
    <m/>
    <m/>
    <s v="Servicios hospitalarios"/>
    <m/>
    <s v="CNT-2023-532"/>
    <n v="0"/>
    <n v="0"/>
    <n v="0"/>
    <n v="0"/>
    <n v="0"/>
    <n v="0"/>
    <n v="911829"/>
    <n v="0"/>
    <n v="0"/>
    <n v="0"/>
    <n v="0"/>
    <m/>
    <m/>
    <m/>
    <n v="0"/>
  </r>
  <r>
    <n v="891480000"/>
    <s v="COMFAMILIAR RISARALDA"/>
    <s v="EI4272667"/>
    <s v="'EI4272667', "/>
    <s v="891480000_EI4272667"/>
    <s v="EI42"/>
    <s v="2667"/>
    <d v="2025-02-28T00:00:00"/>
    <n v="904151"/>
    <s v="PEREIRA"/>
    <e v="#N/A"/>
    <x v="6"/>
    <n v="904151"/>
    <n v="1222579246"/>
    <m/>
    <m/>
    <m/>
    <s v="Finalizada"/>
    <d v="2025-01-18T00:00:00"/>
    <d v="2025-03-11T00:00:00"/>
    <d v="2025-03-26T00:00:00"/>
    <m/>
    <n v="5"/>
    <s v="0-30"/>
    <n v="904151"/>
    <n v="904151"/>
    <n v="0"/>
    <n v="0"/>
    <n v="0"/>
    <n v="0"/>
    <n v="0"/>
    <n v="0"/>
    <m/>
    <m/>
    <m/>
    <s v="Ana Milena Lozano Rivera"/>
    <n v="0"/>
    <n v="904151"/>
    <n v="0"/>
    <m/>
    <m/>
    <m/>
    <s v="Servicios hospitalarios"/>
    <m/>
    <s v="CNT-2023-532"/>
    <n v="0"/>
    <n v="0"/>
    <n v="0"/>
    <n v="0"/>
    <n v="0"/>
    <n v="0"/>
    <n v="904151"/>
    <n v="0"/>
    <n v="0"/>
    <n v="0"/>
    <n v="0"/>
    <m/>
    <m/>
    <m/>
    <n v="0"/>
  </r>
  <r>
    <n v="891480000"/>
    <s v="COMFAMILIAR RISARALDA"/>
    <s v="EI55974"/>
    <s v="'EI55974', "/>
    <s v="891480000_EI55974"/>
    <s v="EI55"/>
    <s v="74"/>
    <d v="2025-01-14T00:00:00"/>
    <n v="894074"/>
    <s v="PEREIRA"/>
    <e v="#N/A"/>
    <x v="6"/>
    <n v="894074"/>
    <n v="1222562412"/>
    <m/>
    <m/>
    <m/>
    <s v="Finalizada"/>
    <d v="2024-12-19T00:00:00"/>
    <d v="2025-01-14T00:00:00"/>
    <d v="2025-01-30T00:00:00"/>
    <m/>
    <n v="60"/>
    <s v="31-60"/>
    <n v="1006074"/>
    <n v="1006074"/>
    <n v="112000"/>
    <n v="112000"/>
    <n v="0"/>
    <n v="0"/>
    <n v="0"/>
    <n v="0"/>
    <m/>
    <m/>
    <m/>
    <s v="Carolina Mosquera Triviño"/>
    <n v="0"/>
    <n v="894074"/>
    <n v="0"/>
    <m/>
    <m/>
    <m/>
    <s v="Servicios hospitalarios"/>
    <m/>
    <s v="CNT-2023-532"/>
    <n v="0"/>
    <n v="0"/>
    <n v="0"/>
    <n v="0"/>
    <n v="0"/>
    <n v="0"/>
    <n v="894074"/>
    <n v="0"/>
    <n v="0"/>
    <n v="0"/>
    <n v="0"/>
    <m/>
    <m/>
    <m/>
    <n v="0"/>
  </r>
  <r>
    <n v="891480000"/>
    <s v="COMFAMILIAR RISARALDA"/>
    <s v="EI6325465"/>
    <s v="'EI6325465', "/>
    <s v="891480000_EI6325465"/>
    <s v="EI63"/>
    <s v="5465"/>
    <d v="2024-09-25T00:00:00"/>
    <n v="860925"/>
    <s v="PEREIRA"/>
    <s v="Factura pendiente en programacion de pago"/>
    <x v="6"/>
    <n v="860925"/>
    <n v="1222544749"/>
    <m/>
    <m/>
    <m/>
    <s v="Finalizada"/>
    <d v="2024-09-09T00:00:00"/>
    <d v="2024-10-07T00:00:00"/>
    <d v="2024-10-17T00:00:00"/>
    <m/>
    <n v="165"/>
    <s v="91-180"/>
    <n v="865425"/>
    <n v="865425"/>
    <n v="4500"/>
    <n v="4500"/>
    <n v="0"/>
    <n v="0"/>
    <n v="0"/>
    <n v="0"/>
    <m/>
    <m/>
    <m/>
    <s v="Ana Milena Lozano Rivera"/>
    <n v="0"/>
    <n v="860925"/>
    <n v="0"/>
    <m/>
    <m/>
    <m/>
    <s v="Servicios ambulatorios"/>
    <m/>
    <s v="CNT-2023-532"/>
    <n v="0"/>
    <n v="0"/>
    <n v="0"/>
    <n v="0"/>
    <n v="0"/>
    <n v="0"/>
    <n v="860925"/>
    <n v="0"/>
    <n v="0"/>
    <n v="0"/>
    <n v="0"/>
    <m/>
    <m/>
    <m/>
    <n v="0"/>
  </r>
  <r>
    <n v="891480000"/>
    <s v="COMFAMILIAR RISARALDA"/>
    <s v="EI434218"/>
    <s v="'EI434218', "/>
    <s v="891480000_EI434218"/>
    <s v="EI43"/>
    <s v="218"/>
    <d v="2024-08-30T00:00:00"/>
    <n v="857893"/>
    <s v="PEREIRA"/>
    <s v="Factura pendiente en programacion de pago"/>
    <x v="6"/>
    <n v="857893"/>
    <n v="1222528036"/>
    <m/>
    <m/>
    <m/>
    <s v="Finalizada"/>
    <d v="2024-08-27T00:00:00"/>
    <d v="2024-09-02T00:00:00"/>
    <d v="2024-10-03T00:00:00"/>
    <m/>
    <n v="179"/>
    <s v="91-180"/>
    <n v="857893"/>
    <n v="857893"/>
    <n v="0"/>
    <n v="0"/>
    <n v="0"/>
    <n v="0"/>
    <n v="0"/>
    <n v="0"/>
    <m/>
    <m/>
    <m/>
    <s v="Ana Milena Lozano Rivera"/>
    <n v="0"/>
    <n v="857893"/>
    <n v="0"/>
    <m/>
    <m/>
    <m/>
    <s v="Servicios hospitalarios"/>
    <m/>
    <s v="CNT-2023-532"/>
    <n v="0"/>
    <n v="0"/>
    <n v="0"/>
    <n v="0"/>
    <n v="0"/>
    <n v="0"/>
    <n v="857893"/>
    <n v="0"/>
    <n v="0"/>
    <n v="0"/>
    <n v="0"/>
    <m/>
    <m/>
    <m/>
    <n v="0"/>
  </r>
  <r>
    <n v="891480000"/>
    <s v="COMFAMILIAR RISARALDA"/>
    <s v="EI4265060"/>
    <s v="'EI4265060', "/>
    <s v="891480000_EI4265060"/>
    <s v="EI42"/>
    <s v="5060"/>
    <d v="2024-04-12T00:00:00"/>
    <n v="854561"/>
    <s v="PEREIRA"/>
    <s v="Factura pendiente en programacion de pago"/>
    <x v="6"/>
    <n v="854561"/>
    <n v="136877072"/>
    <m/>
    <m/>
    <m/>
    <s v="Finalizada"/>
    <d v="2024-04-10T00:00:00"/>
    <d v="2024-12-05T00:00:00"/>
    <d v="2024-12-20T00:00:00"/>
    <m/>
    <n v="101"/>
    <s v="91-180"/>
    <n v="854561"/>
    <n v="854561"/>
    <n v="0"/>
    <n v="0"/>
    <n v="0"/>
    <n v="0"/>
    <n v="0"/>
    <n v="0"/>
    <m/>
    <m/>
    <m/>
    <s v="Ana Milena Lozano Rivera"/>
    <n v="0"/>
    <n v="854561"/>
    <n v="0"/>
    <m/>
    <m/>
    <m/>
    <s v="Servicios hospitalarios"/>
    <m/>
    <s v="CNT-2023-532"/>
    <n v="0"/>
    <n v="0"/>
    <n v="0"/>
    <n v="0"/>
    <n v="0"/>
    <n v="0"/>
    <n v="854561"/>
    <n v="0"/>
    <n v="0"/>
    <n v="0"/>
    <n v="0"/>
    <m/>
    <m/>
    <m/>
    <n v="0"/>
  </r>
  <r>
    <n v="891480000"/>
    <s v="COMFAMILIAR RISARALDA"/>
    <s v="EI4861473"/>
    <s v="'EI4861473', "/>
    <s v="891480000_EI4861473"/>
    <s v="EI48"/>
    <s v="1473"/>
    <d v="2025-01-14T00:00:00"/>
    <n v="839437"/>
    <s v="PEREIRA"/>
    <e v="#N/A"/>
    <x v="6"/>
    <n v="839437"/>
    <n v="1222562387"/>
    <m/>
    <m/>
    <m/>
    <s v="Finalizada"/>
    <d v="2024-11-25T00:00:00"/>
    <d v="2025-01-14T00:00:00"/>
    <d v="2025-01-30T00:00:00"/>
    <m/>
    <n v="60"/>
    <s v="31-60"/>
    <n v="839437"/>
    <n v="839437"/>
    <n v="0"/>
    <n v="0"/>
    <n v="0"/>
    <n v="0"/>
    <n v="0"/>
    <n v="0"/>
    <m/>
    <m/>
    <m/>
    <s v="Carolina Mosquera Triviño"/>
    <n v="0"/>
    <n v="839437"/>
    <n v="0"/>
    <m/>
    <m/>
    <m/>
    <s v="Servicios hospitalarios"/>
    <m/>
    <s v="CNT-2023-532"/>
    <n v="0"/>
    <n v="0"/>
    <n v="0"/>
    <n v="0"/>
    <n v="0"/>
    <n v="0"/>
    <n v="839437"/>
    <n v="0"/>
    <n v="0"/>
    <n v="0"/>
    <n v="0"/>
    <m/>
    <m/>
    <m/>
    <n v="0"/>
  </r>
  <r>
    <n v="891480000"/>
    <s v="COMFAMILIAR RISARALDA"/>
    <s v="EJ217893"/>
    <s v="'EJ217893', "/>
    <s v="891480000_EJ217893"/>
    <s v="EJ21"/>
    <s v="893"/>
    <d v="2025-01-14T00:00:00"/>
    <n v="806589"/>
    <s v="PEREIRA"/>
    <e v="#N/A"/>
    <x v="6"/>
    <n v="806589"/>
    <n v="1222574072"/>
    <m/>
    <m/>
    <m/>
    <s v="Finalizada"/>
    <d v="2024-12-25T00:00:00"/>
    <d v="2025-01-14T00:00:00"/>
    <d v="2025-02-18T00:00:00"/>
    <m/>
    <n v="41"/>
    <s v="31-60"/>
    <n v="806589"/>
    <n v="806589"/>
    <n v="0"/>
    <n v="0"/>
    <n v="0"/>
    <n v="0"/>
    <n v="0"/>
    <n v="0"/>
    <m/>
    <m/>
    <m/>
    <s v="Carolina Mosquera Triviño"/>
    <n v="0"/>
    <n v="806589"/>
    <n v="0"/>
    <m/>
    <m/>
    <m/>
    <s v="Servicios hospitalarios"/>
    <m/>
    <s v="CNT-2023-532"/>
    <n v="0"/>
    <n v="0"/>
    <n v="0"/>
    <n v="0"/>
    <n v="0"/>
    <n v="0"/>
    <n v="806589"/>
    <n v="0"/>
    <n v="0"/>
    <n v="0"/>
    <n v="0"/>
    <m/>
    <m/>
    <m/>
    <n v="0"/>
  </r>
  <r>
    <n v="891480000"/>
    <s v="COMFAMILIAR RISARALDA"/>
    <s v="EJ2322775"/>
    <s v="'EJ2322775', "/>
    <s v="891480000_EJ2322775"/>
    <s v="EJ23"/>
    <s v="2775"/>
    <d v="2025-02-28T00:00:00"/>
    <n v="788056"/>
    <s v="PEREIRA"/>
    <e v="#N/A"/>
    <x v="6"/>
    <n v="788056"/>
    <n v="1222574336"/>
    <m/>
    <m/>
    <m/>
    <s v="Finalizada"/>
    <d v="2024-12-27T00:00:00"/>
    <d v="2025-03-10T00:00:00"/>
    <d v="2025-03-11T00:00:00"/>
    <m/>
    <n v="20"/>
    <s v="0-30"/>
    <n v="788056"/>
    <n v="788056"/>
    <n v="0"/>
    <n v="0"/>
    <n v="0"/>
    <n v="0"/>
    <n v="0"/>
    <n v="0"/>
    <m/>
    <m/>
    <m/>
    <s v="Ana Milena Lozano Rivera"/>
    <n v="0"/>
    <n v="788056"/>
    <n v="0"/>
    <m/>
    <m/>
    <m/>
    <s v="Servicios ambulatorios"/>
    <m/>
    <s v="CNT-2023-532"/>
    <n v="0"/>
    <n v="0"/>
    <n v="0"/>
    <n v="0"/>
    <n v="0"/>
    <n v="0"/>
    <n v="788056"/>
    <n v="0"/>
    <n v="0"/>
    <n v="0"/>
    <n v="0"/>
    <m/>
    <m/>
    <m/>
    <n v="0"/>
  </r>
  <r>
    <n v="891480000"/>
    <s v="COMFAMILIAR RISARALDA"/>
    <s v="EJ2322924"/>
    <s v="'EJ2322924', "/>
    <s v="891480000_EJ2322924"/>
    <s v="EJ23"/>
    <s v="2924"/>
    <d v="2025-02-28T00:00:00"/>
    <n v="788056"/>
    <s v="PEREIRA"/>
    <e v="#N/A"/>
    <x v="6"/>
    <n v="788056"/>
    <n v="1222574335"/>
    <m/>
    <m/>
    <m/>
    <s v="Finalizada"/>
    <d v="2025-01-15T00:00:00"/>
    <d v="2025-03-10T00:00:00"/>
    <d v="2025-03-11T00:00:00"/>
    <m/>
    <n v="20"/>
    <s v="0-30"/>
    <n v="788056"/>
    <n v="788056"/>
    <n v="0"/>
    <n v="0"/>
    <n v="0"/>
    <n v="0"/>
    <n v="0"/>
    <n v="0"/>
    <m/>
    <m/>
    <m/>
    <s v="Ana Milena Lozano Rivera"/>
    <n v="0"/>
    <n v="788056"/>
    <n v="0"/>
    <m/>
    <m/>
    <m/>
    <s v="Servicios ambulatorios"/>
    <m/>
    <s v="CNT-2023-532"/>
    <n v="0"/>
    <n v="0"/>
    <n v="0"/>
    <n v="0"/>
    <n v="0"/>
    <n v="0"/>
    <n v="788056"/>
    <n v="0"/>
    <n v="0"/>
    <n v="0"/>
    <n v="0"/>
    <m/>
    <m/>
    <m/>
    <n v="0"/>
  </r>
  <r>
    <n v="891480000"/>
    <s v="COMFAMILIAR RISARALDA"/>
    <s v="EI8626764"/>
    <s v="'EI8626764', "/>
    <s v="891480000_EI8626764"/>
    <s v="EI86"/>
    <s v="6764"/>
    <d v="2024-09-30T00:00:00"/>
    <n v="776000"/>
    <s v="PEREIRA"/>
    <s v="Factura pendiente en programacion de pago"/>
    <x v="6"/>
    <n v="776000"/>
    <n v="1222544207"/>
    <m/>
    <m/>
    <m/>
    <s v="Finalizada"/>
    <d v="2024-09-25T00:00:00"/>
    <d v="2024-10-02T00:00:00"/>
    <d v="2024-10-09T00:00:00"/>
    <m/>
    <n v="173"/>
    <s v="91-180"/>
    <n v="776000"/>
    <n v="776000"/>
    <n v="0"/>
    <n v="0"/>
    <n v="0"/>
    <n v="0"/>
    <n v="0"/>
    <n v="0"/>
    <m/>
    <m/>
    <m/>
    <s v="Ana Milena Lozano Rivera"/>
    <n v="0"/>
    <n v="776000"/>
    <n v="0"/>
    <m/>
    <m/>
    <m/>
    <s v="Servicios Odontológicos ambulatorios"/>
    <m/>
    <s v="CNT-2023-532"/>
    <n v="0"/>
    <n v="0"/>
    <n v="0"/>
    <n v="0"/>
    <n v="0"/>
    <n v="0"/>
    <n v="776000"/>
    <n v="0"/>
    <n v="0"/>
    <n v="0"/>
    <n v="0"/>
    <m/>
    <m/>
    <m/>
    <n v="0"/>
  </r>
  <r>
    <n v="891480000"/>
    <s v="COMFAMILIAR RISARALDA"/>
    <s v="EI465504"/>
    <s v="'EI465504', "/>
    <s v="891480000_EI465504"/>
    <s v="EI46"/>
    <s v="504"/>
    <d v="2023-08-15T00:00:00"/>
    <n v="774523"/>
    <s v="PEREIRA"/>
    <s v="Factura pendiente en programacion de pago"/>
    <x v="6"/>
    <n v="774523"/>
    <n v="136877041"/>
    <m/>
    <m/>
    <m/>
    <s v="Finalizada"/>
    <d v="2023-08-02T00:00:00"/>
    <d v="2024-12-05T00:00:00"/>
    <d v="2024-12-18T00:00:00"/>
    <m/>
    <n v="103"/>
    <s v="91-180"/>
    <n v="875523"/>
    <n v="875523"/>
    <n v="101000"/>
    <n v="101000"/>
    <n v="0"/>
    <n v="0"/>
    <n v="0"/>
    <n v="0"/>
    <m/>
    <m/>
    <m/>
    <s v="Ana Milena Lozano Rivera"/>
    <n v="0"/>
    <n v="774523"/>
    <n v="0"/>
    <m/>
    <m/>
    <m/>
    <s v="Servicios hospitalarios"/>
    <m/>
    <s v="CNT-2023-532"/>
    <n v="0"/>
    <n v="0"/>
    <n v="0"/>
    <n v="0"/>
    <n v="0"/>
    <n v="0"/>
    <n v="774523"/>
    <n v="0"/>
    <n v="0"/>
    <n v="0"/>
    <n v="0"/>
    <m/>
    <m/>
    <m/>
    <n v="0"/>
  </r>
  <r>
    <n v="891480000"/>
    <s v="COMFAMILIAR RISARALDA"/>
    <s v="EJ227403"/>
    <s v="'EJ227403', "/>
    <s v="891480000_EJ227403"/>
    <s v="EJ22"/>
    <s v="403"/>
    <d v="2025-02-28T00:00:00"/>
    <n v="766826"/>
    <s v="PEREIRA"/>
    <e v="#N/A"/>
    <x v="6"/>
    <n v="766826"/>
    <n v="1222574334"/>
    <m/>
    <m/>
    <m/>
    <s v="Finalizada"/>
    <d v="2025-01-14T00:00:00"/>
    <d v="2025-03-10T00:00:00"/>
    <d v="2025-03-11T00:00:00"/>
    <m/>
    <n v="20"/>
    <s v="0-30"/>
    <n v="766826"/>
    <n v="766826"/>
    <n v="0"/>
    <n v="0"/>
    <n v="0"/>
    <n v="0"/>
    <n v="0"/>
    <n v="0"/>
    <m/>
    <m/>
    <m/>
    <s v="Ana Milena Lozano Rivera"/>
    <n v="0"/>
    <n v="766826"/>
    <n v="0"/>
    <m/>
    <m/>
    <m/>
    <s v="Servicios hospitalarios"/>
    <m/>
    <s v="CNT-2023-532"/>
    <n v="0"/>
    <n v="0"/>
    <n v="0"/>
    <n v="0"/>
    <n v="0"/>
    <n v="0"/>
    <n v="766826"/>
    <n v="0"/>
    <n v="0"/>
    <n v="0"/>
    <n v="0"/>
    <m/>
    <m/>
    <m/>
    <n v="0"/>
  </r>
  <r>
    <n v="891480000"/>
    <s v="COMFAMILIAR RISARALDA"/>
    <s v="EI562234"/>
    <s v="'EI562234', "/>
    <s v="891480000_EI562234"/>
    <s v="EI56"/>
    <s v="234"/>
    <d v="2024-10-30T00:00:00"/>
    <n v="759034"/>
    <s v="PEREIRA"/>
    <s v="Factura pendiente en programacion de pago"/>
    <x v="6"/>
    <n v="759034"/>
    <n v="1222536301"/>
    <m/>
    <m/>
    <m/>
    <s v="Finalizada"/>
    <d v="2024-10-16T00:00:00"/>
    <d v="2024-11-01T00:00:00"/>
    <d v="2024-11-13T00:00:00"/>
    <m/>
    <n v="138"/>
    <s v="91-180"/>
    <n v="759034"/>
    <n v="759034"/>
    <n v="0"/>
    <n v="0"/>
    <n v="0"/>
    <n v="0"/>
    <n v="0"/>
    <n v="0"/>
    <m/>
    <m/>
    <m/>
    <s v="Ana Milena Lozano Rivera"/>
    <n v="0"/>
    <n v="759034"/>
    <n v="0"/>
    <m/>
    <m/>
    <m/>
    <s v="Servicios hospitalarios"/>
    <m/>
    <s v="CNT-2023-532"/>
    <n v="0"/>
    <n v="0"/>
    <n v="0"/>
    <n v="0"/>
    <n v="0"/>
    <n v="0"/>
    <n v="759034"/>
    <n v="0"/>
    <n v="0"/>
    <n v="0"/>
    <n v="0"/>
    <m/>
    <m/>
    <m/>
    <n v="0"/>
  </r>
  <r>
    <n v="891480000"/>
    <s v="COMFAMILIAR RISARALDA"/>
    <s v="EI2833773"/>
    <s v="'EI2833773', "/>
    <s v="891480000_EI2833773"/>
    <s v="EI28"/>
    <s v="3773"/>
    <d v="2024-05-02T00:00:00"/>
    <n v="757742"/>
    <s v="PEREIRA"/>
    <s v="Factura pendiente en programacion de pago"/>
    <x v="6"/>
    <n v="757742"/>
    <n v="1222458470"/>
    <m/>
    <m/>
    <m/>
    <s v="Finalizada"/>
    <d v="2024-04-19T00:00:00"/>
    <d v="2024-05-02T00:00:00"/>
    <d v="2024-05-06T00:00:00"/>
    <m/>
    <n v="329"/>
    <s v="181-360"/>
    <n v="757742"/>
    <n v="757742"/>
    <n v="0"/>
    <n v="0"/>
    <n v="0"/>
    <n v="0"/>
    <n v="0"/>
    <n v="0"/>
    <m/>
    <m/>
    <m/>
    <s v="Ana Milena Lozano Rivera"/>
    <n v="0"/>
    <n v="757742"/>
    <n v="0"/>
    <m/>
    <m/>
    <m/>
    <s v="Servicios ambulatorios"/>
    <m/>
    <s v="CNT-2023-532"/>
    <n v="0"/>
    <n v="0"/>
    <n v="0"/>
    <n v="0"/>
    <n v="0"/>
    <n v="0"/>
    <n v="757742"/>
    <n v="0"/>
    <n v="0"/>
    <n v="0"/>
    <n v="0"/>
    <m/>
    <m/>
    <m/>
    <n v="0"/>
  </r>
  <r>
    <n v="891480000"/>
    <s v="COMFAMILIAR RISARALDA"/>
    <s v="EJ2321741"/>
    <s v="'EJ2321741', "/>
    <s v="891480000_EJ2321741"/>
    <s v="EJ23"/>
    <s v="1741"/>
    <d v="2024-09-25T00:00:00"/>
    <n v="757742"/>
    <s v="PEREIRA"/>
    <s v="Factura pendiente en programacion de pago"/>
    <x v="6"/>
    <n v="757742"/>
    <n v="1222544307"/>
    <m/>
    <m/>
    <m/>
    <s v="Finalizada"/>
    <d v="2024-08-31T00:00:00"/>
    <d v="2024-10-07T00:00:00"/>
    <d v="2024-10-15T00:00:00"/>
    <m/>
    <n v="167"/>
    <s v="91-180"/>
    <n v="757742"/>
    <n v="757742"/>
    <n v="0"/>
    <n v="0"/>
    <n v="0"/>
    <n v="0"/>
    <n v="0"/>
    <n v="0"/>
    <m/>
    <m/>
    <m/>
    <s v="Ana Milena Lozano Rivera"/>
    <n v="0"/>
    <n v="757742"/>
    <n v="0"/>
    <m/>
    <m/>
    <m/>
    <s v="Servicios ambulatorios"/>
    <m/>
    <s v="CNT-2023-532"/>
    <n v="0"/>
    <n v="0"/>
    <n v="0"/>
    <n v="0"/>
    <n v="0"/>
    <n v="0"/>
    <n v="757742"/>
    <n v="0"/>
    <n v="0"/>
    <n v="0"/>
    <n v="0"/>
    <m/>
    <m/>
    <m/>
    <n v="0"/>
  </r>
  <r>
    <n v="891480000"/>
    <s v="COMFAMILIAR RISARALDA"/>
    <s v="EJ0826862"/>
    <s v="'EJ0826862', "/>
    <s v="891480000_EJ0826862"/>
    <s v="EJ08"/>
    <s v="6862"/>
    <d v="2025-01-02T00:00:00"/>
    <n v="754411"/>
    <s v="PEREIRA"/>
    <e v="#N/A"/>
    <x v="6"/>
    <n v="754411"/>
    <n v="1222578924"/>
    <m/>
    <m/>
    <m/>
    <s v="Finalizada"/>
    <d v="2024-10-15T00:00:00"/>
    <d v="2025-01-02T00:00:00"/>
    <d v="2025-01-30T00:00:00"/>
    <m/>
    <n v="60"/>
    <s v="31-60"/>
    <n v="852461"/>
    <n v="852461"/>
    <n v="98050"/>
    <n v="98050"/>
    <n v="0"/>
    <n v="0"/>
    <n v="0"/>
    <n v="0"/>
    <m/>
    <m/>
    <m/>
    <s v="Cesar Augusto Alzate Gaviria"/>
    <n v="0"/>
    <n v="754411"/>
    <n v="0"/>
    <m/>
    <m/>
    <m/>
    <s v="Servicios ambulatorios"/>
    <m/>
    <s v="CNT-2023-532"/>
    <n v="0"/>
    <n v="0"/>
    <n v="0"/>
    <n v="0"/>
    <n v="0"/>
    <n v="0"/>
    <n v="754411"/>
    <n v="0"/>
    <n v="0"/>
    <n v="0"/>
    <n v="0"/>
    <m/>
    <m/>
    <m/>
    <n v="0"/>
  </r>
  <r>
    <n v="891480000"/>
    <s v="COMFAMILIAR RISARALDA"/>
    <s v="EI9654766"/>
    <s v="'EI9654766', "/>
    <s v="891480000_EI9654766"/>
    <s v="EI96"/>
    <s v="4766"/>
    <d v="2025-02-18T00:00:00"/>
    <n v="752894"/>
    <s v="PEREIRA"/>
    <e v="#N/A"/>
    <x v="6"/>
    <n v="752894"/>
    <n v="1222578959"/>
    <m/>
    <m/>
    <m/>
    <s v="Finalizada"/>
    <d v="2025-02-03T00:00:00"/>
    <d v="2025-03-03T00:00:00"/>
    <d v="2025-03-15T00:00:00"/>
    <m/>
    <n v="16"/>
    <s v="0-30"/>
    <n v="757594"/>
    <n v="757594"/>
    <n v="4700"/>
    <n v="4700"/>
    <n v="0"/>
    <n v="0"/>
    <n v="0"/>
    <n v="0"/>
    <m/>
    <m/>
    <m/>
    <s v="Ana Milena Lozano Rivera"/>
    <n v="0"/>
    <n v="752894"/>
    <n v="0"/>
    <m/>
    <m/>
    <m/>
    <s v="Exámenes de laboratorio, imágenes y otras ayudas diagnósticas ambulatorias"/>
    <m/>
    <s v="CNT-2023-532"/>
    <n v="0"/>
    <n v="0"/>
    <n v="0"/>
    <n v="0"/>
    <n v="0"/>
    <n v="0"/>
    <n v="752894"/>
    <n v="0"/>
    <n v="0"/>
    <n v="0"/>
    <n v="0"/>
    <m/>
    <m/>
    <m/>
    <n v="0"/>
  </r>
  <r>
    <n v="891480000"/>
    <s v="COMFAMILIAR RISARALDA"/>
    <s v="EI4268458"/>
    <s v="'EI4268458', "/>
    <s v="891480000_EI4268458"/>
    <s v="EI42"/>
    <s v="8458"/>
    <d v="2024-07-30T00:00:00"/>
    <n v="738068"/>
    <s v="PEREIRA"/>
    <s v="Factura pendiente en programacion de pago"/>
    <x v="6"/>
    <n v="738068"/>
    <n v="1222549926"/>
    <m/>
    <m/>
    <m/>
    <s v="Finalizada"/>
    <d v="2024-07-22T00:00:00"/>
    <d v="2024-12-05T00:00:00"/>
    <d v="2024-12-10T00:00:00"/>
    <m/>
    <n v="111"/>
    <s v="91-180"/>
    <n v="738068"/>
    <n v="738068"/>
    <n v="0"/>
    <n v="0"/>
    <n v="0"/>
    <n v="0"/>
    <n v="0"/>
    <n v="0"/>
    <m/>
    <m/>
    <m/>
    <s v="Ana Milena Lozano Rivera"/>
    <n v="0"/>
    <n v="738068"/>
    <n v="0"/>
    <m/>
    <m/>
    <m/>
    <s v="Servicios hospitalarios"/>
    <m/>
    <s v="CNT-2023-532"/>
    <n v="0"/>
    <n v="0"/>
    <n v="0"/>
    <n v="0"/>
    <n v="0"/>
    <n v="0"/>
    <n v="738068"/>
    <n v="0"/>
    <n v="0"/>
    <n v="0"/>
    <n v="0"/>
    <m/>
    <m/>
    <m/>
    <n v="0"/>
  </r>
  <r>
    <n v="891480000"/>
    <s v="COMFAMILIAR RISARALDA"/>
    <s v="EI775124"/>
    <s v="'EI775124', "/>
    <s v="891480000_EI775124"/>
    <s v="EI77"/>
    <s v="124"/>
    <d v="2025-01-13T00:00:00"/>
    <n v="726940"/>
    <s v="PEREIRA"/>
    <e v="#N/A"/>
    <x v="6"/>
    <n v="726940"/>
    <n v="1222578946"/>
    <m/>
    <m/>
    <m/>
    <s v="Finalizada"/>
    <d v="2024-12-23T00:00:00"/>
    <d v="2025-01-13T00:00:00"/>
    <d v="2025-01-30T00:00:00"/>
    <m/>
    <n v="60"/>
    <s v="31-60"/>
    <n v="726940"/>
    <n v="726940"/>
    <n v="0"/>
    <n v="0"/>
    <n v="0"/>
    <n v="0"/>
    <n v="0"/>
    <n v="0"/>
    <m/>
    <m/>
    <m/>
    <s v="ProcesoMasivo"/>
    <n v="0"/>
    <n v="726940"/>
    <n v="0"/>
    <m/>
    <m/>
    <m/>
    <s v="Servicios ambulatorios"/>
    <m/>
    <s v="CNT-2023-532"/>
    <n v="0"/>
    <n v="0"/>
    <n v="0"/>
    <n v="0"/>
    <n v="0"/>
    <n v="0"/>
    <n v="726940"/>
    <n v="0"/>
    <n v="0"/>
    <n v="0"/>
    <n v="0"/>
    <m/>
    <m/>
    <m/>
    <n v="0"/>
  </r>
  <r>
    <n v="891480000"/>
    <s v="COMFAMILIAR RISARALDA"/>
    <s v="EI9642473"/>
    <s v="'EI9642473', "/>
    <s v="891480000_EI9642473"/>
    <s v="EI96"/>
    <s v="2473"/>
    <d v="2023-11-01T00:00:00"/>
    <n v="703763"/>
    <s v="PEREIRA"/>
    <s v="Factura pendiente en programacion de pago"/>
    <x v="6"/>
    <n v="703763"/>
    <n v="1222549923"/>
    <m/>
    <m/>
    <m/>
    <s v="Finalizada"/>
    <d v="2023-10-09T00:00:00"/>
    <d v="2024-12-05T00:00:00"/>
    <d v="2024-12-10T00:00:00"/>
    <m/>
    <n v="111"/>
    <s v="91-180"/>
    <n v="703763"/>
    <n v="703763"/>
    <n v="0"/>
    <n v="0"/>
    <n v="0"/>
    <n v="0"/>
    <n v="0"/>
    <n v="0"/>
    <m/>
    <m/>
    <m/>
    <s v="Ana Milena Lozano Rivera"/>
    <n v="0"/>
    <n v="703763"/>
    <n v="0"/>
    <m/>
    <m/>
    <m/>
    <s v="Servicios ambulatorios"/>
    <m/>
    <s v="CNT-2023-532"/>
    <n v="0"/>
    <n v="0"/>
    <n v="0"/>
    <n v="0"/>
    <n v="0"/>
    <n v="0"/>
    <n v="703763"/>
    <n v="0"/>
    <n v="0"/>
    <n v="0"/>
    <n v="0"/>
    <m/>
    <m/>
    <m/>
    <n v="0"/>
  </r>
  <r>
    <n v="891480000"/>
    <s v="COMFAMILIAR RISARALDA"/>
    <s v="EI685482"/>
    <s v="'EI685482', "/>
    <s v="891480000_EI685482"/>
    <s v="EI68"/>
    <s v="482"/>
    <d v="2025-02-28T00:00:00"/>
    <n v="696030"/>
    <s v="PEREIRA"/>
    <e v="#N/A"/>
    <x v="6"/>
    <n v="696030"/>
    <n v="1222574333"/>
    <m/>
    <m/>
    <m/>
    <s v="Finalizada"/>
    <d v="2025-01-13T00:00:00"/>
    <d v="2025-03-10T00:00:00"/>
    <d v="2025-03-11T00:00:00"/>
    <m/>
    <n v="20"/>
    <s v="0-30"/>
    <n v="696030"/>
    <n v="696030"/>
    <n v="0"/>
    <n v="0"/>
    <n v="0"/>
    <n v="0"/>
    <n v="0"/>
    <n v="0"/>
    <m/>
    <m/>
    <m/>
    <s v="Ana Milena Lozano Rivera"/>
    <n v="0"/>
    <n v="696030"/>
    <n v="0"/>
    <m/>
    <m/>
    <m/>
    <s v="Servicios de internación y/o cirugía (Hospitalaria o Ambulatoria)"/>
    <m/>
    <s v="CNT-2023-532"/>
    <n v="0"/>
    <n v="0"/>
    <n v="0"/>
    <n v="0"/>
    <n v="0"/>
    <n v="0"/>
    <n v="696030"/>
    <n v="0"/>
    <n v="0"/>
    <n v="0"/>
    <n v="0"/>
    <m/>
    <m/>
    <m/>
    <n v="0"/>
  </r>
  <r>
    <n v="891480000"/>
    <s v="COMFAMILIAR RISARALDA"/>
    <s v="EI562062"/>
    <s v="'EI562062', "/>
    <s v="891480000_EI562062"/>
    <s v="EI56"/>
    <s v="062"/>
    <d v="2024-10-15T00:00:00"/>
    <n v="670999"/>
    <s v="PEREIRA"/>
    <s v="Factura pendiente en programacion de pago"/>
    <x v="6"/>
    <n v="670999"/>
    <n v="1222528546"/>
    <m/>
    <m/>
    <m/>
    <s v="Finalizada"/>
    <d v="2024-09-30T00:00:00"/>
    <d v="2024-10-15T00:00:00"/>
    <d v="2024-10-17T00:00:00"/>
    <m/>
    <n v="165"/>
    <s v="91-180"/>
    <n v="670999"/>
    <n v="670999"/>
    <n v="0"/>
    <n v="0"/>
    <n v="0"/>
    <n v="0"/>
    <n v="0"/>
    <n v="0"/>
    <m/>
    <m/>
    <m/>
    <s v="Ana Milena Lozano Rivera"/>
    <n v="0"/>
    <n v="670999"/>
    <n v="0"/>
    <m/>
    <m/>
    <m/>
    <s v="Servicios hospitalarios"/>
    <m/>
    <s v="CNT-2023-532"/>
    <n v="0"/>
    <n v="0"/>
    <n v="0"/>
    <n v="0"/>
    <n v="0"/>
    <n v="0"/>
    <n v="670999"/>
    <n v="0"/>
    <n v="0"/>
    <n v="0"/>
    <n v="0"/>
    <m/>
    <m/>
    <m/>
    <n v="0"/>
  </r>
  <r>
    <n v="891480000"/>
    <s v="COMFAMILIAR RISARALDA"/>
    <s v="EI536973"/>
    <s v="'EI536973', "/>
    <s v="891480000_EI536973"/>
    <s v="EI53"/>
    <s v="973"/>
    <d v="2023-06-08T00:00:00"/>
    <n v="642939"/>
    <s v="PEREIRA"/>
    <s v="Factura pendiente en programacion de pago"/>
    <x v="6"/>
    <n v="642939"/>
    <n v="1913569657"/>
    <m/>
    <m/>
    <m/>
    <s v="Finalizada"/>
    <d v="2023-05-30T00:00:00"/>
    <d v="2024-03-08T00:00:00"/>
    <d v="2025-01-20T00:00:00"/>
    <m/>
    <n v="70"/>
    <s v="61-90"/>
    <n v="8442324"/>
    <n v="642939"/>
    <n v="0"/>
    <n v="304600"/>
    <n v="0"/>
    <n v="0"/>
    <n v="0"/>
    <n v="0"/>
    <m/>
    <m/>
    <s v="AUTORIZACION SE DEVUELVE FACTURA SOLO HAY AUTORIZACION DE URGENCIAS 231308523424081 OBEJCION MEDICA FACTURACION 107 SUGAMMADEX, NO FACTURABLE, UTILIZADO EN ACTO ANESTESICO $ 275.123- 106 CANULA GUEDEL, NO FACTURABLE EN CIRUGIA $2300 TUBOS ENDOTRAQUEALES NO FACTURABLE EN CIRUGIA  $ 19.600 MILENA"/>
    <s v="Acta Conciliacion N°497"/>
    <n v="0"/>
    <n v="642939"/>
    <n v="0"/>
    <m/>
    <m/>
    <m/>
    <s v="Servicios hospitalarios"/>
    <m/>
    <s v="CNT-2023-532"/>
    <n v="0"/>
    <n v="0"/>
    <n v="0"/>
    <n v="0"/>
    <n v="0"/>
    <n v="0"/>
    <n v="642939"/>
    <n v="0"/>
    <n v="0"/>
    <n v="7494785"/>
    <n v="0"/>
    <n v="2201540037"/>
    <d v="2024-08-26T00:00:00"/>
    <s v="(en blanco)"/>
    <n v="49987384"/>
  </r>
  <r>
    <n v="891480000"/>
    <s v="COMFAMILIAR RISARALDA"/>
    <s v="EI676575"/>
    <s v="'EI676575', "/>
    <s v="891480000_EI676575"/>
    <s v="EI67"/>
    <s v="575"/>
    <d v="2025-01-14T00:00:00"/>
    <n v="632046"/>
    <s v="PEREIRA"/>
    <e v="#N/A"/>
    <x v="6"/>
    <n v="632046"/>
    <n v="1222562289"/>
    <m/>
    <m/>
    <m/>
    <s v="Finalizada"/>
    <d v="2024-12-20T00:00:00"/>
    <d v="2025-01-14T00:00:00"/>
    <d v="2025-01-30T00:00:00"/>
    <m/>
    <n v="60"/>
    <s v="31-60"/>
    <n v="753101"/>
    <n v="753101"/>
    <n v="121055"/>
    <n v="121055"/>
    <n v="0"/>
    <n v="0"/>
    <n v="0"/>
    <n v="0"/>
    <m/>
    <m/>
    <m/>
    <s v="Cesar Augusto Alzate Gaviria"/>
    <n v="0"/>
    <n v="632046"/>
    <n v="0"/>
    <m/>
    <m/>
    <m/>
    <s v="Servicios hospitalarios"/>
    <m/>
    <s v="CNT-2023-532"/>
    <n v="0"/>
    <n v="0"/>
    <n v="0"/>
    <n v="0"/>
    <n v="0"/>
    <n v="0"/>
    <n v="632046"/>
    <n v="0"/>
    <n v="0"/>
    <n v="0"/>
    <n v="0"/>
    <m/>
    <m/>
    <m/>
    <n v="0"/>
  </r>
  <r>
    <n v="891480000"/>
    <s v="COMFAMILIAR RISARALDA"/>
    <s v="EJ015343"/>
    <s v="'EJ015343', "/>
    <s v="891480000_EJ015343"/>
    <s v="EJ01"/>
    <s v="343"/>
    <d v="2024-11-26T00:00:00"/>
    <n v="630576"/>
    <s v="PEREIRA"/>
    <s v="Factura pendiente en programacion de pago"/>
    <x v="6"/>
    <n v="630576"/>
    <n v="1222578909"/>
    <m/>
    <m/>
    <m/>
    <s v="Finalizada"/>
    <d v="2024-09-18T00:00:00"/>
    <d v="2024-12-02T00:00:00"/>
    <d v="2024-12-09T00:00:00"/>
    <m/>
    <n v="112"/>
    <s v="91-180"/>
    <n v="630576"/>
    <n v="630576"/>
    <n v="0"/>
    <n v="0"/>
    <n v="0"/>
    <n v="0"/>
    <n v="0"/>
    <n v="0"/>
    <m/>
    <m/>
    <m/>
    <s v="Ana Milena Lozano Rivera"/>
    <n v="0"/>
    <n v="630576"/>
    <n v="0"/>
    <m/>
    <m/>
    <m/>
    <s v="Servicios ambulatorios"/>
    <m/>
    <s v="CNT-2023-532"/>
    <n v="0"/>
    <n v="0"/>
    <n v="0"/>
    <n v="0"/>
    <n v="0"/>
    <n v="0"/>
    <n v="630576"/>
    <n v="0"/>
    <n v="0"/>
    <n v="0"/>
    <n v="0"/>
    <m/>
    <m/>
    <m/>
    <n v="0"/>
  </r>
  <r>
    <n v="891480000"/>
    <s v="COMFAMILIAR RISARALDA"/>
    <s v="EI2843330"/>
    <s v="'EI2843330', "/>
    <s v="891480000_EI2843330"/>
    <s v="EI28"/>
    <s v="3330"/>
    <d v="2025-01-16T00:00:00"/>
    <n v="613412"/>
    <s v="PEREIRA"/>
    <e v="#N/A"/>
    <x v="6"/>
    <n v="613412"/>
    <n v="1222564363"/>
    <m/>
    <m/>
    <m/>
    <s v="Finalizada"/>
    <d v="2024-12-20T00:00:00"/>
    <d v="2025-02-03T00:00:00"/>
    <d v="2025-02-06T00:00:00"/>
    <m/>
    <n v="53"/>
    <s v="31-60"/>
    <n v="613412"/>
    <n v="613412"/>
    <n v="0"/>
    <n v="0"/>
    <n v="0"/>
    <n v="0"/>
    <n v="0"/>
    <n v="0"/>
    <m/>
    <m/>
    <m/>
    <s v="Ana Milena Lozano Rivera"/>
    <n v="0"/>
    <n v="613412"/>
    <n v="0"/>
    <m/>
    <m/>
    <m/>
    <s v="Servicios ambulatorios"/>
    <m/>
    <s v="CNT-2023-532"/>
    <n v="0"/>
    <n v="0"/>
    <n v="0"/>
    <n v="0"/>
    <n v="0"/>
    <n v="0"/>
    <n v="613412"/>
    <n v="0"/>
    <n v="0"/>
    <n v="0"/>
    <n v="0"/>
    <m/>
    <m/>
    <m/>
    <n v="0"/>
  </r>
  <r>
    <n v="891480000"/>
    <s v="COMFAMILIAR RISARALDA"/>
    <s v="EI8041641"/>
    <s v="'EI8041641', "/>
    <s v="891480000_EI8041641"/>
    <s v="EI80"/>
    <s v="1641"/>
    <d v="2025-01-16T00:00:00"/>
    <n v="613412"/>
    <s v="PEREIRA"/>
    <e v="#N/A"/>
    <x v="6"/>
    <n v="613412"/>
    <n v="1222564350"/>
    <m/>
    <m/>
    <m/>
    <s v="Finalizada"/>
    <d v="2024-11-01T00:00:00"/>
    <d v="2025-02-03T00:00:00"/>
    <d v="2025-02-05T00:00:00"/>
    <m/>
    <n v="54"/>
    <s v="31-60"/>
    <n v="613412"/>
    <n v="613412"/>
    <n v="0"/>
    <n v="0"/>
    <n v="0"/>
    <n v="0"/>
    <n v="0"/>
    <n v="0"/>
    <m/>
    <m/>
    <m/>
    <s v="Ana Milena Lozano Rivera"/>
    <n v="0"/>
    <n v="613412"/>
    <n v="0"/>
    <m/>
    <m/>
    <m/>
    <s v="Servicios ambulatorios"/>
    <m/>
    <s v="CNT-2023-532"/>
    <n v="0"/>
    <n v="0"/>
    <n v="0"/>
    <n v="0"/>
    <n v="0"/>
    <n v="0"/>
    <n v="613412"/>
    <n v="0"/>
    <n v="0"/>
    <n v="0"/>
    <n v="0"/>
    <m/>
    <m/>
    <m/>
    <n v="0"/>
  </r>
  <r>
    <n v="891480000"/>
    <s v="COMFAMILIAR RISARALDA"/>
    <s v="EI586444"/>
    <s v="'EI586444', "/>
    <s v="891480000_EI586444"/>
    <s v="EI58"/>
    <s v="444"/>
    <d v="2025-02-28T00:00:00"/>
    <n v="596932"/>
    <s v="PEREIRA"/>
    <e v="#N/A"/>
    <x v="6"/>
    <n v="596932"/>
    <n v="1222576052"/>
    <m/>
    <m/>
    <m/>
    <s v="Finalizada"/>
    <d v="2024-09-16T00:00:00"/>
    <d v="2025-03-10T00:00:00"/>
    <d v="2025-03-19T00:00:00"/>
    <m/>
    <n v="12"/>
    <s v="0-30"/>
    <n v="596932"/>
    <n v="596932"/>
    <n v="0"/>
    <n v="0"/>
    <n v="0"/>
    <n v="0"/>
    <n v="0"/>
    <n v="0"/>
    <m/>
    <m/>
    <m/>
    <s v="Ana Milena Lozano Rivera"/>
    <n v="0"/>
    <n v="596932"/>
    <n v="0"/>
    <m/>
    <m/>
    <m/>
    <s v="Servicios hospitalarios"/>
    <m/>
    <s v="CNT-2023-532"/>
    <n v="0"/>
    <n v="0"/>
    <n v="0"/>
    <n v="0"/>
    <n v="0"/>
    <n v="0"/>
    <n v="596932"/>
    <n v="0"/>
    <n v="0"/>
    <n v="0"/>
    <n v="0"/>
    <m/>
    <m/>
    <m/>
    <n v="0"/>
  </r>
  <r>
    <n v="891480000"/>
    <s v="COMFAMILIAR RISARALDA"/>
    <s v="EI55591"/>
    <s v="'EI55591', "/>
    <s v="891480000_EI55591"/>
    <s v="EI55"/>
    <s v="91"/>
    <d v="2024-12-12T00:00:00"/>
    <n v="548538"/>
    <s v="PEREIRA"/>
    <e v="#N/A"/>
    <x v="6"/>
    <n v="548538"/>
    <n v="1222550457"/>
    <m/>
    <m/>
    <m/>
    <s v="Finalizada"/>
    <d v="2024-11-26T00:00:00"/>
    <d v="2024-12-12T00:00:00"/>
    <d v="2024-12-17T00:00:00"/>
    <m/>
    <n v="104"/>
    <s v="91-180"/>
    <n v="548538"/>
    <n v="548538"/>
    <n v="0"/>
    <n v="0"/>
    <n v="0"/>
    <n v="0"/>
    <n v="0"/>
    <n v="0"/>
    <m/>
    <m/>
    <m/>
    <s v="Ana Milena Lozano Rivera"/>
    <n v="0"/>
    <n v="548538"/>
    <n v="0"/>
    <m/>
    <m/>
    <m/>
    <s v="Servicios hospitalarios"/>
    <m/>
    <s v="CNT-2023-532"/>
    <n v="0"/>
    <n v="0"/>
    <n v="0"/>
    <n v="0"/>
    <n v="0"/>
    <n v="0"/>
    <n v="548538"/>
    <n v="0"/>
    <n v="0"/>
    <n v="0"/>
    <n v="0"/>
    <m/>
    <m/>
    <m/>
    <n v="0"/>
  </r>
  <r>
    <n v="891480000"/>
    <s v="COMFAMILIAR RISARALDA"/>
    <s v="EJ2810062"/>
    <s v="'EJ2810062', "/>
    <s v="891480000_EJ2810062"/>
    <s v="EJ28"/>
    <s v="0062"/>
    <d v="2024-08-27T00:00:00"/>
    <n v="539588"/>
    <s v="PEREIRA"/>
    <s v="Factura pendiente en programacion de pago"/>
    <x v="6"/>
    <n v="539588"/>
    <n v="1222515559"/>
    <m/>
    <m/>
    <m/>
    <s v="Finalizada"/>
    <d v="2024-08-01T00:00:00"/>
    <d v="2024-09-02T00:00:00"/>
    <d v="2024-09-30T00:00:00"/>
    <m/>
    <n v="182"/>
    <s v="181-360"/>
    <n v="539588"/>
    <n v="539588"/>
    <n v="0"/>
    <n v="0"/>
    <n v="0"/>
    <n v="0"/>
    <n v="0"/>
    <n v="0"/>
    <m/>
    <m/>
    <m/>
    <s v="Ana Milena Lozano Rivera"/>
    <n v="0"/>
    <n v="539588"/>
    <n v="0"/>
    <m/>
    <m/>
    <m/>
    <s v="Servicios hospitalarios"/>
    <m/>
    <s v="CMSSV-152"/>
    <n v="0"/>
    <n v="0"/>
    <n v="0"/>
    <n v="0"/>
    <n v="0"/>
    <n v="0"/>
    <n v="539588"/>
    <n v="0"/>
    <n v="0"/>
    <n v="0"/>
    <n v="0"/>
    <m/>
    <m/>
    <m/>
    <n v="0"/>
  </r>
  <r>
    <n v="891480000"/>
    <s v="COMFAMILIAR RISARALDA"/>
    <s v="EJ3328053"/>
    <s v="'EJ3328053', "/>
    <s v="891480000_EJ3328053"/>
    <s v="EJ33"/>
    <s v="8053"/>
    <d v="2024-11-15T00:00:00"/>
    <n v="535070"/>
    <s v="PEREIRA"/>
    <s v="Factura pendiente en programacion de pago"/>
    <x v="6"/>
    <n v="535070"/>
    <n v="1222546632"/>
    <m/>
    <m/>
    <m/>
    <s v="Finalizada"/>
    <d v="2024-10-19T00:00:00"/>
    <d v="2024-11-15T00:00:00"/>
    <d v="2024-11-23T00:00:00"/>
    <m/>
    <n v="128"/>
    <s v="91-180"/>
    <n v="539570"/>
    <n v="539570"/>
    <n v="4500"/>
    <n v="4500"/>
    <n v="0"/>
    <n v="0"/>
    <n v="0"/>
    <n v="0"/>
    <m/>
    <m/>
    <m/>
    <s v="Ana Milena Lozano Rivera"/>
    <n v="0"/>
    <n v="535070"/>
    <n v="0"/>
    <m/>
    <m/>
    <m/>
    <s v="Servicios ambulatorios"/>
    <m/>
    <s v="CNT-2023-532"/>
    <n v="0"/>
    <n v="0"/>
    <n v="0"/>
    <n v="0"/>
    <n v="0"/>
    <n v="0"/>
    <n v="535070"/>
    <n v="0"/>
    <n v="0"/>
    <n v="0"/>
    <n v="0"/>
    <m/>
    <m/>
    <m/>
    <n v="0"/>
  </r>
  <r>
    <n v="891480000"/>
    <s v="COMFAMILIAR RISARALDA"/>
    <s v="EJ2744299"/>
    <s v="'EJ2744299', "/>
    <s v="891480000_EJ2744299"/>
    <s v="EJ27"/>
    <s v="4299"/>
    <d v="2025-01-02T00:00:00"/>
    <n v="521370"/>
    <s v="PEREIRA"/>
    <e v="#N/A"/>
    <x v="6"/>
    <n v="521370"/>
    <n v="1222578937"/>
    <m/>
    <m/>
    <m/>
    <s v="Finalizada"/>
    <d v="2024-11-26T00:00:00"/>
    <d v="2025-01-02T00:00:00"/>
    <d v="2025-01-30T00:00:00"/>
    <m/>
    <n v="60"/>
    <s v="31-60"/>
    <n v="539570"/>
    <n v="539570"/>
    <n v="18200"/>
    <n v="18200"/>
    <n v="0"/>
    <n v="0"/>
    <n v="0"/>
    <n v="0"/>
    <m/>
    <m/>
    <m/>
    <s v="ProcesoMasivo"/>
    <n v="0"/>
    <n v="521370"/>
    <n v="0"/>
    <m/>
    <m/>
    <m/>
    <s v="Servicios ambulatorios"/>
    <m/>
    <s v="CNT-2023-532"/>
    <n v="0"/>
    <n v="0"/>
    <n v="0"/>
    <n v="0"/>
    <n v="0"/>
    <n v="0"/>
    <n v="521370"/>
    <n v="0"/>
    <n v="0"/>
    <n v="0"/>
    <n v="0"/>
    <m/>
    <m/>
    <m/>
    <n v="0"/>
  </r>
  <r>
    <n v="891480000"/>
    <s v="COMFAMILIAR RISARALDA"/>
    <s v="EI2317561"/>
    <s v="'EI2317561', "/>
    <s v="891480000_EI2317561"/>
    <s v="EI23"/>
    <s v="7561"/>
    <d v="2024-07-16T00:00:00"/>
    <n v="516339"/>
    <s v="PEREIRA"/>
    <s v="Factura pendiente en programacion de pago"/>
    <x v="6"/>
    <n v="516339"/>
    <n v="1222564275"/>
    <m/>
    <m/>
    <m/>
    <s v="Finalizada"/>
    <d v="2024-07-13T00:00:00"/>
    <d v="2025-02-03T00:00:00"/>
    <d v="2025-02-03T00:00:00"/>
    <m/>
    <n v="56"/>
    <s v="31-60"/>
    <n v="516339"/>
    <n v="516339"/>
    <n v="0"/>
    <n v="0"/>
    <n v="0"/>
    <n v="0"/>
    <n v="0"/>
    <n v="0"/>
    <m/>
    <m/>
    <m/>
    <s v="Ana Milena Lozano Rivera"/>
    <n v="0"/>
    <n v="516339"/>
    <n v="0"/>
    <m/>
    <m/>
    <m/>
    <s v="Servicios Odontológicos ambulatorios"/>
    <m/>
    <s v="CNT-2023-532"/>
    <n v="0"/>
    <n v="0"/>
    <n v="0"/>
    <n v="0"/>
    <n v="0"/>
    <n v="0"/>
    <n v="516339"/>
    <n v="0"/>
    <n v="0"/>
    <n v="0"/>
    <n v="0"/>
    <m/>
    <m/>
    <m/>
    <n v="0"/>
  </r>
  <r>
    <n v="891480000"/>
    <s v="COMFAMILIAR RISARALDA"/>
    <s v="EI685347"/>
    <s v="'EI685347', "/>
    <s v="891480000_EI685347"/>
    <s v="EI68"/>
    <s v="347"/>
    <d v="2025-01-14T00:00:00"/>
    <n v="502222"/>
    <s v="PEREIRA"/>
    <e v="#N/A"/>
    <x v="6"/>
    <n v="502222"/>
    <n v="1222562299"/>
    <m/>
    <m/>
    <m/>
    <s v="Finalizada"/>
    <d v="2024-12-17T00:00:00"/>
    <d v="2025-01-14T00:00:00"/>
    <d v="2025-01-30T00:00:00"/>
    <m/>
    <n v="60"/>
    <s v="31-60"/>
    <n v="567482"/>
    <n v="567482"/>
    <n v="65260"/>
    <n v="65260"/>
    <n v="0"/>
    <n v="0"/>
    <n v="0"/>
    <n v="0"/>
    <m/>
    <m/>
    <m/>
    <s v="Cesar Augusto Alzate Gaviria"/>
    <n v="0"/>
    <n v="502222"/>
    <n v="0"/>
    <m/>
    <m/>
    <m/>
    <s v="Servicios hospitalarios"/>
    <m/>
    <s v="CNT-2023-532"/>
    <n v="0"/>
    <n v="0"/>
    <n v="0"/>
    <n v="0"/>
    <n v="0"/>
    <n v="0"/>
    <n v="502222"/>
    <n v="0"/>
    <n v="0"/>
    <n v="0"/>
    <n v="0"/>
    <m/>
    <m/>
    <m/>
    <n v="0"/>
  </r>
  <r>
    <n v="891480000"/>
    <s v="COMFAMILIAR RISARALDA"/>
    <s v="EI2843333"/>
    <s v="'EI2843333', "/>
    <s v="891480000_EI2843333"/>
    <s v="EI28"/>
    <s v="3333"/>
    <d v="2025-01-16T00:00:00"/>
    <n v="495552"/>
    <s v="PEREIRA"/>
    <e v="#N/A"/>
    <x v="6"/>
    <n v="495552"/>
    <n v="1222564349"/>
    <m/>
    <m/>
    <m/>
    <s v="Finalizada"/>
    <d v="2024-12-20T00:00:00"/>
    <d v="2025-02-03T00:00:00"/>
    <d v="2025-02-05T00:00:00"/>
    <m/>
    <n v="54"/>
    <s v="31-60"/>
    <n v="495552"/>
    <n v="495552"/>
    <n v="0"/>
    <n v="0"/>
    <n v="0"/>
    <n v="0"/>
    <n v="0"/>
    <n v="0"/>
    <m/>
    <m/>
    <m/>
    <s v="Ana Milena Lozano Rivera"/>
    <n v="0"/>
    <n v="495552"/>
    <n v="0"/>
    <m/>
    <m/>
    <m/>
    <s v="Servicios ambulatorios"/>
    <m/>
    <s v="CNT-2023-532"/>
    <n v="0"/>
    <n v="0"/>
    <n v="0"/>
    <n v="0"/>
    <n v="0"/>
    <n v="0"/>
    <n v="495552"/>
    <n v="0"/>
    <n v="0"/>
    <n v="0"/>
    <n v="0"/>
    <m/>
    <m/>
    <m/>
    <n v="0"/>
  </r>
  <r>
    <n v="891480000"/>
    <s v="COMFAMILIAR RISARALDA"/>
    <s v="EI4859796"/>
    <s v="'EI4859796', "/>
    <s v="891480000_EI4859796"/>
    <s v="EI48"/>
    <s v="9796"/>
    <d v="2024-09-25T00:00:00"/>
    <n v="492250"/>
    <s v="PEREIRA"/>
    <s v="Factura pendiente en programacion de pago"/>
    <x v="6"/>
    <n v="492250"/>
    <n v="1222528316"/>
    <m/>
    <m/>
    <m/>
    <s v="Finalizada"/>
    <d v="2024-08-29T00:00:00"/>
    <d v="2024-10-07T00:00:00"/>
    <d v="2024-10-14T00:00:00"/>
    <m/>
    <n v="168"/>
    <s v="91-180"/>
    <n v="492250"/>
    <n v="492250"/>
    <n v="0"/>
    <n v="0"/>
    <n v="0"/>
    <n v="0"/>
    <n v="0"/>
    <n v="0"/>
    <m/>
    <m/>
    <m/>
    <s v="Ana Milena Lozano Rivera"/>
    <n v="0"/>
    <n v="492250"/>
    <n v="0"/>
    <m/>
    <m/>
    <m/>
    <s v="Servicios hospitalarios"/>
    <m/>
    <s v="CNT-2023-532"/>
    <n v="0"/>
    <n v="0"/>
    <n v="0"/>
    <n v="0"/>
    <n v="0"/>
    <n v="0"/>
    <n v="492250"/>
    <n v="0"/>
    <n v="0"/>
    <n v="0"/>
    <n v="0"/>
    <m/>
    <m/>
    <m/>
    <n v="0"/>
  </r>
  <r>
    <n v="891480000"/>
    <s v="COMFAMILIAR RISARALDA"/>
    <s v="EI685731"/>
    <s v="'EI685731', "/>
    <s v="891480000_EI685731"/>
    <s v="EI68"/>
    <s v="731"/>
    <d v="2025-02-28T00:00:00"/>
    <n v="479200"/>
    <s v="PEREIRA"/>
    <e v="#N/A"/>
    <x v="6"/>
    <n v="479200"/>
    <n v="1222576387"/>
    <m/>
    <m/>
    <m/>
    <s v="Finalizada"/>
    <d v="2025-02-06T00:00:00"/>
    <d v="2025-03-03T00:00:00"/>
    <d v="2025-03-25T00:00:00"/>
    <m/>
    <n v="6"/>
    <s v="0-30"/>
    <n v="479200"/>
    <n v="479200"/>
    <n v="0"/>
    <n v="0"/>
    <n v="0"/>
    <n v="0"/>
    <n v="0"/>
    <n v="0"/>
    <m/>
    <m/>
    <m/>
    <s v="Ana Milena Lozano Rivera"/>
    <n v="0"/>
    <n v="479200"/>
    <n v="0"/>
    <m/>
    <m/>
    <m/>
    <s v="Consultas ambulatorias | Servicios de internación o procedimientos quirurgicosIntervenciones colectivas"/>
    <m/>
    <s v="CNT-2023-532"/>
    <n v="0"/>
    <n v="0"/>
    <n v="0"/>
    <n v="0"/>
    <n v="0"/>
    <n v="0"/>
    <n v="479200"/>
    <n v="0"/>
    <n v="0"/>
    <n v="0"/>
    <n v="0"/>
    <m/>
    <m/>
    <m/>
    <n v="0"/>
  </r>
  <r>
    <n v="891480000"/>
    <s v="COMFAMILIAR RISARALDA"/>
    <s v="EI2833772"/>
    <s v="'EI2833772', "/>
    <s v="891480000_EI2833772"/>
    <s v="EI28"/>
    <s v="3772"/>
    <d v="2024-05-02T00:00:00"/>
    <n v="473590"/>
    <s v="PEREIRA"/>
    <s v="Factura pendiente en programacion de pago"/>
    <x v="6"/>
    <n v="473590"/>
    <n v="1222562301"/>
    <m/>
    <m/>
    <m/>
    <s v="Finalizada"/>
    <d v="2024-04-19T00:00:00"/>
    <d v="2025-01-07T00:00:00"/>
    <d v="2025-01-30T00:00:00"/>
    <m/>
    <n v="60"/>
    <s v="31-60"/>
    <n v="473590"/>
    <n v="473590"/>
    <n v="0"/>
    <n v="0"/>
    <n v="0"/>
    <n v="0"/>
    <n v="0"/>
    <n v="0"/>
    <m/>
    <m/>
    <m/>
    <s v="Cesar Augusto Alzate Gaviria"/>
    <n v="0"/>
    <n v="473590"/>
    <n v="0"/>
    <m/>
    <m/>
    <m/>
    <s v="Servicios ambulatorios"/>
    <m/>
    <s v="CNT-2023-532"/>
    <n v="0"/>
    <n v="0"/>
    <n v="0"/>
    <n v="0"/>
    <n v="0"/>
    <n v="0"/>
    <n v="473590"/>
    <n v="0"/>
    <n v="0"/>
    <n v="0"/>
    <n v="0"/>
    <m/>
    <m/>
    <m/>
    <n v="0"/>
  </r>
  <r>
    <n v="891480000"/>
    <s v="COMFAMILIAR RISARALDA"/>
    <s v="EI4855095"/>
    <s v="'EI4855095', "/>
    <s v="891480000_EI4855095"/>
    <s v="EI48"/>
    <s v="5095"/>
    <d v="2024-04-08T00:00:00"/>
    <n v="465752"/>
    <s v="PEREIRA"/>
    <s v="Factura pendiente en programacion de pago"/>
    <x v="6"/>
    <n v="465752"/>
    <n v="1222437299"/>
    <m/>
    <m/>
    <m/>
    <s v="Finalizada"/>
    <d v="2024-03-30T00:00:00"/>
    <d v="2024-04-08T00:00:00"/>
    <d v="2024-04-09T00:00:00"/>
    <m/>
    <n v="356"/>
    <s v="181-360"/>
    <n v="465752"/>
    <n v="465752"/>
    <n v="0"/>
    <n v="0"/>
    <n v="0"/>
    <n v="0"/>
    <n v="0"/>
    <n v="0"/>
    <m/>
    <m/>
    <m/>
    <s v="Ana Milena Lozano Rivera"/>
    <n v="0"/>
    <n v="465752"/>
    <n v="0"/>
    <m/>
    <m/>
    <m/>
    <s v="Servicios hospitalarios"/>
    <m/>
    <s v="CNT-2023-532"/>
    <n v="0"/>
    <n v="0"/>
    <n v="0"/>
    <n v="0"/>
    <n v="0"/>
    <n v="0"/>
    <n v="465752"/>
    <n v="0"/>
    <n v="0"/>
    <n v="0"/>
    <n v="0"/>
    <m/>
    <m/>
    <m/>
    <n v="0"/>
  </r>
  <r>
    <n v="891480000"/>
    <s v="COMFAMILIAR RISARALDA"/>
    <s v="EI8227181"/>
    <s v="'EI8227181', "/>
    <s v="891480000_EI8227181"/>
    <s v="EI82"/>
    <s v="7181"/>
    <d v="2024-12-12T00:00:00"/>
    <n v="438380"/>
    <s v="PEREIRA"/>
    <e v="#N/A"/>
    <x v="6"/>
    <n v="438380"/>
    <n v="1222550351"/>
    <m/>
    <m/>
    <m/>
    <s v="Finalizada"/>
    <d v="2024-12-02T00:00:00"/>
    <d v="2024-12-12T00:00:00"/>
    <d v="2024-12-13T00:00:00"/>
    <m/>
    <n v="108"/>
    <s v="91-180"/>
    <n v="438380"/>
    <n v="438380"/>
    <n v="0"/>
    <n v="0"/>
    <n v="0"/>
    <n v="0"/>
    <n v="0"/>
    <n v="0"/>
    <m/>
    <m/>
    <m/>
    <s v="Ana Milena Lozano Rivera"/>
    <n v="0"/>
    <n v="438380"/>
    <n v="0"/>
    <m/>
    <m/>
    <m/>
    <s v="Servicios ambulatorios"/>
    <m/>
    <s v="CNT-2023-532"/>
    <n v="0"/>
    <n v="0"/>
    <n v="0"/>
    <n v="0"/>
    <n v="0"/>
    <n v="0"/>
    <n v="438380"/>
    <n v="0"/>
    <n v="0"/>
    <n v="0"/>
    <n v="0"/>
    <m/>
    <m/>
    <m/>
    <n v="0"/>
  </r>
  <r>
    <n v="891480000"/>
    <s v="COMFAMILIAR RISARALDA"/>
    <s v="EI4860604"/>
    <s v="'EI4860604', "/>
    <s v="891480000_EI4860604"/>
    <s v="EI48"/>
    <s v="0604"/>
    <d v="2024-10-15T00:00:00"/>
    <n v="400039"/>
    <s v="PEREIRA"/>
    <s v="Factura pendiente en programacion de pago"/>
    <x v="6"/>
    <n v="400039"/>
    <n v="1222528543"/>
    <m/>
    <m/>
    <m/>
    <s v="Finalizada"/>
    <d v="2024-10-05T00:00:00"/>
    <d v="2024-10-15T00:00:00"/>
    <d v="2024-10-17T00:00:00"/>
    <m/>
    <n v="165"/>
    <s v="91-180"/>
    <n v="400039"/>
    <n v="400039"/>
    <n v="0"/>
    <n v="0"/>
    <n v="0"/>
    <n v="0"/>
    <n v="0"/>
    <n v="0"/>
    <m/>
    <m/>
    <m/>
    <s v="Ana Milena Lozano Rivera"/>
    <n v="0"/>
    <n v="400039"/>
    <n v="0"/>
    <m/>
    <m/>
    <m/>
    <s v="Servicios hospitalarios"/>
    <m/>
    <s v="CNT-2023-532"/>
    <n v="0"/>
    <n v="0"/>
    <n v="0"/>
    <n v="0"/>
    <n v="0"/>
    <n v="0"/>
    <n v="400039"/>
    <n v="0"/>
    <n v="0"/>
    <n v="0"/>
    <n v="0"/>
    <m/>
    <m/>
    <m/>
    <n v="0"/>
  </r>
  <r>
    <n v="891480000"/>
    <s v="COMFAMILIAR RISARALDA"/>
    <s v="EJ2322934"/>
    <s v="'EJ2322934', "/>
    <s v="891480000_EJ2322934"/>
    <s v="EJ23"/>
    <s v="2934"/>
    <d v="2025-02-28T00:00:00"/>
    <n v="396611"/>
    <s v="PEREIRA"/>
    <e v="#N/A"/>
    <x v="6"/>
    <n v="396611"/>
    <n v="1222574332"/>
    <m/>
    <m/>
    <m/>
    <s v="Finalizada"/>
    <d v="2025-01-15T00:00:00"/>
    <d v="2025-03-10T00:00:00"/>
    <d v="2025-03-11T00:00:00"/>
    <m/>
    <n v="20"/>
    <s v="0-30"/>
    <n v="396611"/>
    <n v="396611"/>
    <n v="0"/>
    <n v="0"/>
    <n v="0"/>
    <n v="0"/>
    <n v="0"/>
    <n v="0"/>
    <m/>
    <m/>
    <m/>
    <s v="Ana Milena Lozano Rivera"/>
    <n v="0"/>
    <n v="396611"/>
    <n v="0"/>
    <m/>
    <m/>
    <m/>
    <s v="Servicios ambulatorios"/>
    <m/>
    <s v="CNT-2023-532"/>
    <n v="0"/>
    <n v="0"/>
    <n v="0"/>
    <n v="0"/>
    <n v="0"/>
    <n v="0"/>
    <n v="396611"/>
    <n v="0"/>
    <n v="0"/>
    <n v="0"/>
    <n v="0"/>
    <m/>
    <m/>
    <m/>
    <n v="0"/>
  </r>
  <r>
    <n v="891480000"/>
    <s v="COMFAMILIAR RISARALDA"/>
    <s v="EI927454"/>
    <s v="'EI927454', "/>
    <s v="891480000_EI927454"/>
    <s v="EI92"/>
    <s v="454"/>
    <d v="2025-02-28T00:00:00"/>
    <n v="395361"/>
    <s v="PEREIRA"/>
    <e v="#N/A"/>
    <x v="6"/>
    <n v="395361"/>
    <n v="1222574331"/>
    <m/>
    <m/>
    <m/>
    <s v="Finalizada"/>
    <d v="2025-01-14T00:00:00"/>
    <d v="2025-03-10T00:00:00"/>
    <d v="2025-03-11T00:00:00"/>
    <m/>
    <n v="20"/>
    <s v="0-30"/>
    <n v="395361"/>
    <n v="395361"/>
    <n v="0"/>
    <n v="0"/>
    <n v="0"/>
    <n v="0"/>
    <n v="0"/>
    <n v="0"/>
    <m/>
    <m/>
    <m/>
    <s v="Ana Milena Lozano Rivera"/>
    <n v="0"/>
    <n v="395361"/>
    <n v="0"/>
    <m/>
    <m/>
    <m/>
    <s v="Servicios ambulatorios"/>
    <m/>
    <s v="CNT-2023-532"/>
    <n v="0"/>
    <n v="0"/>
    <n v="0"/>
    <n v="0"/>
    <n v="0"/>
    <n v="0"/>
    <n v="395361"/>
    <n v="0"/>
    <n v="0"/>
    <n v="0"/>
    <n v="0"/>
    <m/>
    <m/>
    <m/>
    <n v="0"/>
  </r>
  <r>
    <n v="891480000"/>
    <s v="COMFAMILIAR RISARALDA"/>
    <s v="EJ0419926"/>
    <s v="'EJ0419926', "/>
    <s v="891480000_EJ0419926"/>
    <s v="EJ04"/>
    <s v="9926"/>
    <d v="2024-05-29T00:00:00"/>
    <n v="388000"/>
    <s v="PEREIRA"/>
    <s v="Factura pendiente en programacion de pago"/>
    <x v="6"/>
    <n v="388000"/>
    <n v="1222475050"/>
    <m/>
    <m/>
    <m/>
    <s v="Finalizada"/>
    <d v="2024-05-27T00:00:00"/>
    <d v="2024-06-04T00:00:00"/>
    <d v="2024-06-06T00:00:00"/>
    <m/>
    <n v="298"/>
    <s v="181-360"/>
    <n v="388000"/>
    <n v="388000"/>
    <n v="0"/>
    <n v="0"/>
    <n v="0"/>
    <n v="0"/>
    <n v="0"/>
    <n v="0"/>
    <m/>
    <m/>
    <m/>
    <s v="Ana Milena Lozano Rivera"/>
    <n v="0"/>
    <n v="388000"/>
    <n v="0"/>
    <m/>
    <m/>
    <m/>
    <s v="Servicios Odontológicos ambulatorios"/>
    <m/>
    <s v="CNT-2023-532"/>
    <n v="0"/>
    <n v="0"/>
    <n v="0"/>
    <n v="0"/>
    <n v="0"/>
    <n v="0"/>
    <n v="388000"/>
    <n v="0"/>
    <n v="0"/>
    <n v="0"/>
    <n v="0"/>
    <m/>
    <m/>
    <m/>
    <n v="0"/>
  </r>
  <r>
    <n v="891480000"/>
    <s v="COMFAMILIAR RISARALDA"/>
    <s v="EI676377"/>
    <s v="'EI676377', "/>
    <s v="891480000_EI676377"/>
    <s v="EI67"/>
    <s v="377"/>
    <d v="2024-12-12T00:00:00"/>
    <n v="378114"/>
    <s v="PEREIRA"/>
    <e v="#N/A"/>
    <x v="6"/>
    <n v="378114"/>
    <n v="1222550350"/>
    <m/>
    <m/>
    <m/>
    <s v="Finalizada"/>
    <d v="2024-11-26T00:00:00"/>
    <d v="2024-12-12T00:00:00"/>
    <d v="2024-12-13T00:00:00"/>
    <m/>
    <n v="108"/>
    <s v="91-180"/>
    <n v="378114"/>
    <n v="378114"/>
    <n v="0"/>
    <n v="0"/>
    <n v="0"/>
    <n v="0"/>
    <n v="0"/>
    <n v="0"/>
    <m/>
    <m/>
    <m/>
    <s v="Ana Milena Lozano Rivera"/>
    <n v="0"/>
    <n v="378114"/>
    <n v="0"/>
    <m/>
    <m/>
    <m/>
    <s v="Servicios hospitalarios"/>
    <m/>
    <s v="CNT-2023-532"/>
    <n v="0"/>
    <n v="0"/>
    <n v="0"/>
    <n v="0"/>
    <n v="0"/>
    <n v="0"/>
    <n v="378114"/>
    <n v="0"/>
    <n v="0"/>
    <n v="0"/>
    <n v="0"/>
    <m/>
    <m/>
    <m/>
    <n v="0"/>
  </r>
  <r>
    <n v="891480000"/>
    <s v="COMFAMILIAR RISARALDA"/>
    <s v="EI8226930"/>
    <s v="'EI8226930', "/>
    <s v="891480000_EI8226930"/>
    <s v="EI82"/>
    <s v="6930"/>
    <d v="2024-11-15T00:00:00"/>
    <n v="368780"/>
    <s v="PEREIRA"/>
    <s v="Factura pendiente en programacion de pago"/>
    <x v="6"/>
    <n v="368780"/>
    <n v="1222546630"/>
    <m/>
    <m/>
    <m/>
    <s v="Finalizada"/>
    <d v="2024-10-31T00:00:00"/>
    <d v="2024-11-15T00:00:00"/>
    <d v="2024-11-23T00:00:00"/>
    <m/>
    <n v="128"/>
    <s v="91-180"/>
    <n v="368780"/>
    <n v="368780"/>
    <n v="0"/>
    <n v="0"/>
    <n v="0"/>
    <n v="0"/>
    <n v="0"/>
    <n v="0"/>
    <m/>
    <m/>
    <m/>
    <s v="Ana Milena Lozano Rivera"/>
    <n v="0"/>
    <n v="368780"/>
    <n v="0"/>
    <m/>
    <m/>
    <m/>
    <s v="Servicios ambulatorios"/>
    <m/>
    <s v="CNT-2023-532"/>
    <n v="0"/>
    <n v="0"/>
    <n v="0"/>
    <n v="0"/>
    <n v="0"/>
    <n v="0"/>
    <n v="368780"/>
    <n v="0"/>
    <n v="0"/>
    <n v="0"/>
    <n v="0"/>
    <m/>
    <m/>
    <m/>
    <n v="0"/>
  </r>
  <r>
    <n v="891480000"/>
    <s v="COMFAMILIAR RISARALDA"/>
    <s v="EI434812"/>
    <s v="'EI434812', "/>
    <s v="891480000_EI434812"/>
    <s v="EI43"/>
    <s v="812"/>
    <d v="2024-11-26T00:00:00"/>
    <n v="359495"/>
    <s v="PEREIRA"/>
    <s v="Factura pendiente en programacion de pago"/>
    <x v="6"/>
    <n v="359495"/>
    <n v="1222549844"/>
    <m/>
    <m/>
    <m/>
    <s v="Finalizada"/>
    <d v="2024-10-22T00:00:00"/>
    <d v="2024-12-02T00:00:00"/>
    <d v="2024-12-09T00:00:00"/>
    <m/>
    <n v="112"/>
    <s v="91-180"/>
    <n v="359495"/>
    <n v="359495"/>
    <n v="0"/>
    <n v="0"/>
    <n v="0"/>
    <n v="0"/>
    <n v="0"/>
    <n v="0"/>
    <m/>
    <m/>
    <m/>
    <s v="Ana Milena Lozano Rivera"/>
    <n v="0"/>
    <n v="359495"/>
    <n v="0"/>
    <m/>
    <m/>
    <m/>
    <s v="Servicios hospitalarios"/>
    <m/>
    <s v="CNT-2023-532"/>
    <n v="0"/>
    <n v="0"/>
    <n v="0"/>
    <n v="0"/>
    <n v="0"/>
    <n v="0"/>
    <n v="359495"/>
    <n v="0"/>
    <n v="0"/>
    <n v="0"/>
    <n v="0"/>
    <m/>
    <m/>
    <m/>
    <n v="0"/>
  </r>
  <r>
    <n v="891480000"/>
    <s v="COMFAMILIAR RISARALDA"/>
    <s v="EI4856830"/>
    <s v="'EI4856830', "/>
    <s v="891480000_EI4856830"/>
    <s v="EI48"/>
    <s v="6830"/>
    <d v="2024-06-04T00:00:00"/>
    <n v="355863"/>
    <s v="PEREIRA"/>
    <s v="Factura pendiente en programacion de pago"/>
    <x v="6"/>
    <n v="355863"/>
    <n v="1222472562"/>
    <m/>
    <m/>
    <m/>
    <s v="Finalizada"/>
    <d v="2024-05-19T00:00:00"/>
    <d v="2024-06-04T00:00:00"/>
    <d v="2024-06-26T00:00:00"/>
    <m/>
    <n v="278"/>
    <s v="181-360"/>
    <n v="355863"/>
    <n v="355863"/>
    <n v="0"/>
    <n v="0"/>
    <n v="0"/>
    <n v="0"/>
    <n v="0"/>
    <n v="0"/>
    <m/>
    <m/>
    <m/>
    <s v="Ana Milena Lozano Rivera"/>
    <n v="0"/>
    <n v="355863"/>
    <n v="0"/>
    <m/>
    <m/>
    <m/>
    <s v="Servicios hospitalarios"/>
    <m/>
    <s v="CNT-2023-532"/>
    <n v="0"/>
    <n v="0"/>
    <n v="0"/>
    <n v="0"/>
    <n v="0"/>
    <n v="0"/>
    <n v="355863"/>
    <n v="0"/>
    <n v="0"/>
    <n v="0"/>
    <n v="0"/>
    <m/>
    <m/>
    <m/>
    <n v="0"/>
  </r>
  <r>
    <n v="891480000"/>
    <s v="COMFAMILIAR RISARALDA"/>
    <s v="EI551089"/>
    <s v="'EI551089', "/>
    <s v="891480000_EI551089"/>
    <s v="EI55"/>
    <s v="089"/>
    <d v="2025-02-28T00:00:00"/>
    <n v="343804"/>
    <s v="PEREIRA"/>
    <e v="#N/A"/>
    <x v="6"/>
    <n v="343804"/>
    <n v="1222574330"/>
    <m/>
    <m/>
    <m/>
    <s v="Finalizada"/>
    <d v="2024-12-31T00:00:00"/>
    <d v="2025-03-10T00:00:00"/>
    <d v="2025-03-11T00:00:00"/>
    <m/>
    <n v="20"/>
    <s v="0-30"/>
    <n v="343804"/>
    <n v="343804"/>
    <n v="0"/>
    <n v="0"/>
    <n v="0"/>
    <n v="0"/>
    <n v="0"/>
    <n v="0"/>
    <m/>
    <m/>
    <m/>
    <s v="Ana Milena Lozano Rivera"/>
    <n v="0"/>
    <n v="343804"/>
    <n v="0"/>
    <m/>
    <m/>
    <m/>
    <s v="Servicios hospitalarios"/>
    <m/>
    <s v="CNT-2023-532"/>
    <n v="0"/>
    <n v="0"/>
    <n v="0"/>
    <n v="0"/>
    <n v="0"/>
    <n v="0"/>
    <n v="343804"/>
    <n v="0"/>
    <n v="0"/>
    <n v="0"/>
    <n v="0"/>
    <m/>
    <m/>
    <m/>
    <n v="0"/>
  </r>
  <r>
    <n v="891480000"/>
    <s v="COMFAMILIAR RISARALDA"/>
    <s v="EI676049"/>
    <s v="'EI676049', "/>
    <s v="891480000_EI676049"/>
    <s v="EI67"/>
    <s v="049"/>
    <d v="2024-11-14T00:00:00"/>
    <n v="341354"/>
    <s v="PEREIRA"/>
    <s v="Factura pendiente en programacion de pago"/>
    <x v="6"/>
    <n v="341354"/>
    <n v="1222539657"/>
    <m/>
    <m/>
    <m/>
    <s v="Finalizada"/>
    <d v="2024-10-16T00:00:00"/>
    <d v="2024-11-14T00:00:00"/>
    <d v="2024-11-23T00:00:00"/>
    <m/>
    <n v="128"/>
    <s v="91-180"/>
    <n v="378082"/>
    <n v="378082"/>
    <n v="36728"/>
    <n v="36728"/>
    <n v="0"/>
    <n v="0"/>
    <n v="0"/>
    <n v="0"/>
    <m/>
    <m/>
    <m/>
    <s v="Ana Milena Lozano Rivera"/>
    <n v="0"/>
    <n v="341354"/>
    <n v="0"/>
    <m/>
    <m/>
    <m/>
    <s v="Servicios hospitalarios"/>
    <m/>
    <s v="CNT-2023-532"/>
    <n v="0"/>
    <n v="0"/>
    <n v="0"/>
    <n v="0"/>
    <n v="0"/>
    <n v="0"/>
    <n v="341354"/>
    <n v="0"/>
    <n v="0"/>
    <n v="0"/>
    <n v="0"/>
    <m/>
    <m/>
    <m/>
    <n v="0"/>
  </r>
  <r>
    <n v="891480000"/>
    <s v="COMFAMILIAR RISARALDA"/>
    <s v="EI4272570"/>
    <s v="'EI4272570', "/>
    <s v="891480000_EI4272570"/>
    <s v="EI42"/>
    <s v="2570"/>
    <d v="2025-02-28T00:00:00"/>
    <n v="338981"/>
    <s v="PEREIRA"/>
    <e v="#N/A"/>
    <x v="6"/>
    <n v="338981"/>
    <n v="1222574329"/>
    <m/>
    <m/>
    <m/>
    <s v="Finalizada"/>
    <d v="2025-01-14T00:00:00"/>
    <d v="2025-03-10T00:00:00"/>
    <d v="2025-03-11T00:00:00"/>
    <m/>
    <n v="20"/>
    <s v="0-30"/>
    <n v="338981"/>
    <n v="338981"/>
    <n v="0"/>
    <n v="0"/>
    <n v="0"/>
    <n v="0"/>
    <n v="0"/>
    <n v="0"/>
    <m/>
    <m/>
    <m/>
    <s v="Ana Milena Lozano Rivera"/>
    <n v="0"/>
    <n v="338981"/>
    <n v="0"/>
    <m/>
    <m/>
    <m/>
    <s v="Servicios hospitalarios"/>
    <m/>
    <s v="CNT-2023-532"/>
    <n v="0"/>
    <n v="0"/>
    <n v="0"/>
    <n v="0"/>
    <n v="0"/>
    <n v="0"/>
    <n v="338981"/>
    <n v="0"/>
    <n v="0"/>
    <n v="0"/>
    <n v="0"/>
    <m/>
    <m/>
    <m/>
    <n v="0"/>
  </r>
  <r>
    <n v="891480000"/>
    <s v="COMFAMILIAR RISARALDA"/>
    <s v="EI5124221"/>
    <s v="'EI5124221', "/>
    <s v="891480000_EI5124221"/>
    <s v="EI51"/>
    <s v="4221"/>
    <d v="2024-11-14T00:00:00"/>
    <n v="318669"/>
    <s v="PEREIRA"/>
    <s v="Factura pendiente en programacion de pago"/>
    <x v="6"/>
    <n v="318669"/>
    <n v="1222539655"/>
    <m/>
    <m/>
    <m/>
    <s v="Finalizada"/>
    <d v="2024-10-24T00:00:00"/>
    <d v="2024-11-14T00:00:00"/>
    <d v="2024-11-23T00:00:00"/>
    <m/>
    <n v="128"/>
    <s v="91-180"/>
    <n v="318669"/>
    <n v="318669"/>
    <n v="0"/>
    <n v="0"/>
    <n v="0"/>
    <n v="0"/>
    <n v="0"/>
    <n v="0"/>
    <m/>
    <m/>
    <m/>
    <s v="Ana Milena Lozano Rivera"/>
    <n v="0"/>
    <n v="318669"/>
    <n v="0"/>
    <m/>
    <m/>
    <m/>
    <s v="Servicios hospitalarios"/>
    <m/>
    <s v="CNT-2023-532"/>
    <n v="0"/>
    <n v="0"/>
    <n v="0"/>
    <n v="0"/>
    <n v="0"/>
    <n v="0"/>
    <n v="318669"/>
    <n v="0"/>
    <n v="0"/>
    <n v="0"/>
    <n v="0"/>
    <m/>
    <m/>
    <m/>
    <n v="0"/>
  </r>
  <r>
    <n v="891480000"/>
    <s v="COMFAMILIAR RISARALDA"/>
    <s v="EI468311"/>
    <s v="'EI468311', "/>
    <s v="891480000_EI468311"/>
    <s v="EI46"/>
    <s v="311"/>
    <d v="2024-04-10T00:00:00"/>
    <n v="318086"/>
    <s v="PEREIRA"/>
    <s v="Factura pendiente en programacion de pago"/>
    <x v="6"/>
    <n v="318086"/>
    <n v="1222438372"/>
    <m/>
    <m/>
    <m/>
    <s v="Finalizada"/>
    <d v="2024-04-03T00:00:00"/>
    <d v="2024-04-10T00:00:00"/>
    <d v="2024-04-16T00:00:00"/>
    <m/>
    <n v="349"/>
    <s v="181-360"/>
    <n v="318086"/>
    <n v="318086"/>
    <n v="0"/>
    <n v="0"/>
    <n v="0"/>
    <n v="0"/>
    <n v="0"/>
    <n v="0"/>
    <m/>
    <m/>
    <m/>
    <s v="Ana Milena Lozano Rivera"/>
    <n v="0"/>
    <n v="318086"/>
    <n v="0"/>
    <m/>
    <m/>
    <m/>
    <s v="Servicios hospitalarios"/>
    <m/>
    <s v="CNT-2023-532"/>
    <n v="0"/>
    <n v="0"/>
    <n v="0"/>
    <n v="0"/>
    <n v="0"/>
    <n v="0"/>
    <n v="318086"/>
    <n v="0"/>
    <n v="0"/>
    <n v="0"/>
    <n v="0"/>
    <m/>
    <m/>
    <m/>
    <n v="0"/>
  </r>
  <r>
    <n v="891480000"/>
    <s v="COMFAMILIAR RISARALDA"/>
    <s v="EI5910908"/>
    <s v="'EI5910908', "/>
    <s v="891480000_EI5910908"/>
    <s v="EI59"/>
    <s v="0908"/>
    <d v="2025-02-28T00:00:00"/>
    <n v="316861"/>
    <s v="PEREIRA"/>
    <e v="#N/A"/>
    <x v="6"/>
    <n v="316861"/>
    <n v="1222576056"/>
    <m/>
    <m/>
    <m/>
    <s v="Finalizada"/>
    <d v="2025-01-22T00:00:00"/>
    <d v="2025-03-11T00:00:00"/>
    <d v="2025-03-19T00:00:00"/>
    <m/>
    <n v="12"/>
    <s v="0-30"/>
    <n v="356861"/>
    <n v="356861"/>
    <n v="40000"/>
    <n v="40000"/>
    <n v="0"/>
    <n v="0"/>
    <n v="0"/>
    <n v="0"/>
    <m/>
    <m/>
    <m/>
    <s v="Ana Milena Lozano Rivera"/>
    <n v="0"/>
    <n v="316861"/>
    <n v="0"/>
    <m/>
    <m/>
    <m/>
    <s v="Servicios hospitalarios"/>
    <m/>
    <s v="CNT-2023-532"/>
    <n v="0"/>
    <n v="0"/>
    <n v="0"/>
    <n v="0"/>
    <n v="0"/>
    <n v="0"/>
    <n v="316861"/>
    <n v="0"/>
    <n v="0"/>
    <n v="0"/>
    <n v="0"/>
    <m/>
    <m/>
    <m/>
    <n v="0"/>
  </r>
  <r>
    <n v="891480000"/>
    <s v="COMFAMILIAR RISARALDA"/>
    <s v="EI586474"/>
    <s v="'EI586474', "/>
    <s v="891480000_EI586474"/>
    <s v="EI58"/>
    <s v="474"/>
    <d v="2024-10-15T00:00:00"/>
    <n v="316180"/>
    <s v="PEREIRA"/>
    <s v="Factura pendiente en programacion de pago"/>
    <x v="6"/>
    <n v="316180"/>
    <n v="1222528541"/>
    <m/>
    <m/>
    <m/>
    <s v="Finalizada"/>
    <d v="2024-09-18T00:00:00"/>
    <d v="2024-10-15T00:00:00"/>
    <d v="2024-10-17T00:00:00"/>
    <m/>
    <n v="165"/>
    <s v="91-180"/>
    <n v="316180"/>
    <n v="316180"/>
    <n v="0"/>
    <n v="0"/>
    <n v="0"/>
    <n v="0"/>
    <n v="0"/>
    <n v="0"/>
    <m/>
    <m/>
    <m/>
    <s v="Ana Milena Lozano Rivera"/>
    <n v="0"/>
    <n v="316180"/>
    <n v="0"/>
    <m/>
    <m/>
    <m/>
    <s v="Servicios hospitalarios"/>
    <m/>
    <s v="CNT-2023-532"/>
    <n v="0"/>
    <n v="0"/>
    <n v="0"/>
    <n v="0"/>
    <n v="0"/>
    <n v="0"/>
    <n v="316180"/>
    <n v="0"/>
    <n v="0"/>
    <n v="0"/>
    <n v="0"/>
    <m/>
    <m/>
    <m/>
    <n v="0"/>
  </r>
  <r>
    <n v="891480000"/>
    <s v="COMFAMILIAR RISARALDA"/>
    <s v="EI586416"/>
    <s v="'EI586416', "/>
    <s v="891480000_EI586416"/>
    <s v="EI58"/>
    <s v="416"/>
    <d v="2025-02-28T00:00:00"/>
    <n v="315886"/>
    <s v="PEREIRA"/>
    <e v="#N/A"/>
    <x v="6"/>
    <n v="315886"/>
    <n v="1222574328"/>
    <m/>
    <m/>
    <m/>
    <s v="Finalizada"/>
    <d v="2024-09-16T00:00:00"/>
    <d v="2025-03-10T00:00:00"/>
    <d v="2025-03-11T00:00:00"/>
    <m/>
    <n v="20"/>
    <s v="0-30"/>
    <n v="315886"/>
    <n v="315886"/>
    <n v="0"/>
    <n v="0"/>
    <n v="0"/>
    <n v="0"/>
    <n v="0"/>
    <n v="0"/>
    <m/>
    <m/>
    <m/>
    <s v="Ana Milena Lozano Rivera"/>
    <n v="0"/>
    <n v="315886"/>
    <n v="0"/>
    <m/>
    <m/>
    <m/>
    <s v="Servicios hospitalarios"/>
    <m/>
    <s v="CNT-2023-532"/>
    <n v="0"/>
    <n v="0"/>
    <n v="0"/>
    <n v="0"/>
    <n v="0"/>
    <n v="0"/>
    <n v="315886"/>
    <n v="0"/>
    <n v="0"/>
    <n v="0"/>
    <n v="0"/>
    <m/>
    <m/>
    <m/>
    <n v="0"/>
  </r>
  <r>
    <n v="891480000"/>
    <s v="COMFAMILIAR RISARALDA"/>
    <s v="EI4267144"/>
    <s v="'EI4267144', "/>
    <s v="891480000_EI4267144"/>
    <s v="EI42"/>
    <s v="7144"/>
    <d v="2024-07-01T00:00:00"/>
    <n v="311909"/>
    <s v="PEREIRA"/>
    <s v="Factura pendiente en programacion de pago"/>
    <x v="6"/>
    <n v="311909"/>
    <n v="1222486102"/>
    <m/>
    <m/>
    <m/>
    <s v="Finalizada"/>
    <d v="2024-06-08T00:00:00"/>
    <d v="2024-07-02T00:00:00"/>
    <d v="2024-07-19T00:00:00"/>
    <m/>
    <n v="255"/>
    <s v="181-360"/>
    <n v="311909"/>
    <n v="311909"/>
    <n v="0"/>
    <n v="0"/>
    <n v="0"/>
    <n v="0"/>
    <n v="0"/>
    <n v="0"/>
    <m/>
    <m/>
    <m/>
    <s v="Ana Milena Lozano Rivera"/>
    <n v="0"/>
    <n v="311909"/>
    <n v="0"/>
    <m/>
    <m/>
    <m/>
    <s v="Servicios hospitalarios"/>
    <m/>
    <s v="CNT-2023-532"/>
    <n v="0"/>
    <n v="0"/>
    <n v="0"/>
    <n v="0"/>
    <n v="0"/>
    <n v="0"/>
    <n v="311909"/>
    <n v="0"/>
    <n v="0"/>
    <n v="0"/>
    <n v="0"/>
    <m/>
    <m/>
    <m/>
    <n v="0"/>
  </r>
  <r>
    <n v="891480000"/>
    <s v="COMFAMILIAR RISARALDA"/>
    <s v="EI434244"/>
    <s v="'EI434244', "/>
    <s v="891480000_EI434244"/>
    <s v="EI43"/>
    <s v="244"/>
    <d v="2024-09-25T00:00:00"/>
    <n v="308528"/>
    <s v="PEREIRA"/>
    <s v="Factura pendiente en programacion de pago"/>
    <x v="6"/>
    <n v="308528"/>
    <n v="1222528315"/>
    <m/>
    <m/>
    <m/>
    <s v="Finalizada"/>
    <d v="2024-08-28T00:00:00"/>
    <d v="2024-10-07T00:00:00"/>
    <d v="2024-10-14T00:00:00"/>
    <m/>
    <n v="168"/>
    <s v="91-180"/>
    <n v="308528"/>
    <n v="308528"/>
    <n v="0"/>
    <n v="0"/>
    <n v="0"/>
    <n v="0"/>
    <n v="0"/>
    <n v="0"/>
    <m/>
    <m/>
    <m/>
    <s v="Ana Milena Lozano Rivera"/>
    <n v="0"/>
    <n v="308528"/>
    <n v="0"/>
    <m/>
    <m/>
    <m/>
    <s v="Servicios hospitalarios"/>
    <m/>
    <s v="CNT-2023-532"/>
    <n v="0"/>
    <n v="0"/>
    <n v="0"/>
    <n v="0"/>
    <n v="0"/>
    <n v="0"/>
    <n v="308528"/>
    <n v="0"/>
    <n v="0"/>
    <n v="0"/>
    <n v="0"/>
    <m/>
    <m/>
    <m/>
    <n v="0"/>
  </r>
  <r>
    <n v="891480000"/>
    <s v="COMFAMILIAR RISARALDA"/>
    <s v="EJ0822421"/>
    <s v="'EJ0822421', "/>
    <s v="891480000_EJ0822421"/>
    <s v="EJ08"/>
    <s v="2421"/>
    <d v="2024-06-04T00:00:00"/>
    <n v="306706"/>
    <s v="PEREIRA"/>
    <s v="Factura pendiente en programacion de pago"/>
    <x v="6"/>
    <n v="306706"/>
    <n v="1222475048"/>
    <m/>
    <m/>
    <m/>
    <s v="Finalizada"/>
    <d v="2024-05-10T00:00:00"/>
    <d v="2024-06-04T00:00:00"/>
    <d v="2024-06-06T00:00:00"/>
    <m/>
    <n v="298"/>
    <s v="181-360"/>
    <n v="306706"/>
    <n v="306706"/>
    <n v="0"/>
    <n v="0"/>
    <n v="0"/>
    <n v="0"/>
    <n v="0"/>
    <n v="0"/>
    <m/>
    <m/>
    <m/>
    <s v="Ana Milena Lozano Rivera"/>
    <n v="0"/>
    <n v="306706"/>
    <n v="0"/>
    <m/>
    <m/>
    <m/>
    <s v="Servicios ambulatorios"/>
    <m/>
    <s v="CNT-2023-532"/>
    <n v="0"/>
    <n v="0"/>
    <n v="0"/>
    <n v="0"/>
    <n v="0"/>
    <n v="0"/>
    <n v="306706"/>
    <n v="0"/>
    <n v="0"/>
    <n v="0"/>
    <n v="0"/>
    <m/>
    <m/>
    <m/>
    <n v="0"/>
  </r>
  <r>
    <n v="891480000"/>
    <s v="COMFAMILIAR RISARALDA"/>
    <s v="EI0146182"/>
    <s v="'EI0146182', "/>
    <s v="891480000_EI0146182"/>
    <s v="EI01"/>
    <s v="6182"/>
    <d v="2024-07-01T00:00:00"/>
    <n v="306706"/>
    <s v="PEREIRA"/>
    <s v="Factura pendiente en programacion de pago"/>
    <x v="6"/>
    <n v="306706"/>
    <n v="1222505236"/>
    <m/>
    <m/>
    <m/>
    <s v="Finalizada"/>
    <d v="2024-06-14T00:00:00"/>
    <d v="2024-07-02T00:00:00"/>
    <d v="2024-07-19T00:00:00"/>
    <m/>
    <n v="255"/>
    <s v="181-360"/>
    <n v="306706"/>
    <n v="306706"/>
    <n v="0"/>
    <n v="0"/>
    <n v="0"/>
    <n v="0"/>
    <n v="0"/>
    <n v="0"/>
    <m/>
    <m/>
    <m/>
    <s v="Ana Milena Lozano Rivera"/>
    <n v="0"/>
    <n v="306706"/>
    <n v="0"/>
    <m/>
    <m/>
    <m/>
    <s v="Servicios ambulatorios"/>
    <m/>
    <s v="CNT-2023-532"/>
    <n v="0"/>
    <n v="0"/>
    <n v="0"/>
    <n v="0"/>
    <n v="0"/>
    <n v="0"/>
    <n v="306706"/>
    <n v="0"/>
    <n v="0"/>
    <n v="0"/>
    <n v="0"/>
    <m/>
    <m/>
    <m/>
    <n v="0"/>
  </r>
  <r>
    <n v="891480000"/>
    <s v="COMFAMILIAR RISARALDA"/>
    <s v="EI8040263"/>
    <s v="'EI8040263', "/>
    <s v="891480000_EI8040263"/>
    <s v="EI80"/>
    <s v="0263"/>
    <d v="2024-07-26T00:00:00"/>
    <n v="306706"/>
    <s v="PEREIRA"/>
    <s v="Factura pendiente en programacion de pago"/>
    <x v="6"/>
    <n v="306706"/>
    <n v="1222506244"/>
    <m/>
    <m/>
    <m/>
    <s v="Finalizada"/>
    <d v="2024-07-12T00:00:00"/>
    <d v="2024-08-01T00:00:00"/>
    <d v="2024-08-14T00:00:00"/>
    <m/>
    <n v="229"/>
    <s v="181-360"/>
    <n v="306706"/>
    <n v="306706"/>
    <n v="0"/>
    <n v="0"/>
    <n v="0"/>
    <n v="0"/>
    <n v="0"/>
    <n v="0"/>
    <m/>
    <m/>
    <m/>
    <s v="Procesos Servidor"/>
    <n v="0"/>
    <n v="306706"/>
    <n v="0"/>
    <m/>
    <m/>
    <m/>
    <s v="Servicios ambulatorios"/>
    <m/>
    <s v="CNT-2023-532"/>
    <n v="0"/>
    <n v="0"/>
    <n v="0"/>
    <n v="0"/>
    <n v="0"/>
    <n v="0"/>
    <n v="306706"/>
    <n v="0"/>
    <n v="0"/>
    <n v="0"/>
    <n v="0"/>
    <m/>
    <m/>
    <m/>
    <n v="0"/>
  </r>
  <r>
    <n v="891480000"/>
    <s v="COMFAMILIAR RISARALDA"/>
    <s v="EI8040702"/>
    <s v="'EI8040702', "/>
    <s v="891480000_EI8040702"/>
    <s v="EI80"/>
    <s v="0702"/>
    <d v="2024-08-27T00:00:00"/>
    <n v="306706"/>
    <s v="PEREIRA"/>
    <s v="Factura pendiente en programacion de pago"/>
    <x v="6"/>
    <n v="306706"/>
    <n v="1222514951"/>
    <m/>
    <m/>
    <m/>
    <s v="Finalizada"/>
    <d v="2024-08-09T00:00:00"/>
    <d v="2024-09-02T00:00:00"/>
    <d v="2024-09-26T00:00:00"/>
    <m/>
    <n v="186"/>
    <s v="181-360"/>
    <n v="306706"/>
    <n v="306706"/>
    <n v="0"/>
    <n v="0"/>
    <n v="0"/>
    <n v="0"/>
    <n v="0"/>
    <n v="0"/>
    <m/>
    <m/>
    <m/>
    <s v="Ana Milena Lozano Rivera"/>
    <n v="0"/>
    <n v="306706"/>
    <n v="0"/>
    <m/>
    <m/>
    <m/>
    <s v="Servicios ambulatorios"/>
    <m/>
    <s v="CNT-2023-532"/>
    <n v="0"/>
    <n v="0"/>
    <n v="0"/>
    <n v="0"/>
    <n v="0"/>
    <n v="0"/>
    <n v="306706"/>
    <n v="0"/>
    <n v="0"/>
    <n v="0"/>
    <n v="0"/>
    <m/>
    <m/>
    <m/>
    <n v="0"/>
  </r>
  <r>
    <n v="891480000"/>
    <s v="COMFAMILIAR RISARALDA"/>
    <s v="EI8041329"/>
    <s v="'EI8041329', "/>
    <s v="891480000_EI8041329"/>
    <s v="EI80"/>
    <s v="1329"/>
    <d v="2024-10-30T00:00:00"/>
    <n v="306706"/>
    <s v="PEREIRA"/>
    <s v="Factura pendiente en programacion de pago"/>
    <x v="6"/>
    <n v="306706"/>
    <n v="1222545582"/>
    <m/>
    <m/>
    <m/>
    <s v="Finalizada"/>
    <d v="2024-10-04T00:00:00"/>
    <d v="2024-11-01T00:00:00"/>
    <d v="2024-11-13T00:00:00"/>
    <m/>
    <n v="138"/>
    <s v="91-180"/>
    <n v="306706"/>
    <n v="306706"/>
    <n v="0"/>
    <n v="0"/>
    <n v="0"/>
    <n v="0"/>
    <n v="0"/>
    <n v="0"/>
    <m/>
    <m/>
    <m/>
    <s v="Ana Milena Lozano Rivera"/>
    <n v="0"/>
    <n v="306706"/>
    <n v="0"/>
    <m/>
    <m/>
    <m/>
    <s v="Servicios ambulatorios"/>
    <m/>
    <s v="CNT-2023-532"/>
    <n v="0"/>
    <n v="0"/>
    <n v="0"/>
    <n v="0"/>
    <n v="0"/>
    <n v="0"/>
    <n v="306706"/>
    <n v="0"/>
    <n v="0"/>
    <n v="0"/>
    <n v="0"/>
    <m/>
    <m/>
    <m/>
    <n v="0"/>
  </r>
  <r>
    <n v="891480000"/>
    <s v="COMFAMILIAR RISARALDA"/>
    <s v="EJ0828146"/>
    <s v="'EJ0828146', "/>
    <s v="891480000_EJ0828146"/>
    <s v="EJ08"/>
    <s v="8146"/>
    <d v="2025-01-02T00:00:00"/>
    <n v="306706"/>
    <s v="PEREIRA"/>
    <e v="#N/A"/>
    <x v="6"/>
    <n v="306706"/>
    <n v="1222562447"/>
    <m/>
    <m/>
    <m/>
    <s v="Finalizada"/>
    <d v="2024-11-19T00:00:00"/>
    <d v="2025-01-02T00:00:00"/>
    <d v="2025-01-30T00:00:00"/>
    <m/>
    <n v="60"/>
    <s v="31-60"/>
    <n v="306706"/>
    <n v="306706"/>
    <n v="0"/>
    <n v="0"/>
    <n v="0"/>
    <n v="0"/>
    <n v="0"/>
    <n v="0"/>
    <m/>
    <m/>
    <m/>
    <s v="ProcesoMasivo"/>
    <n v="0"/>
    <n v="306706"/>
    <n v="0"/>
    <m/>
    <m/>
    <m/>
    <s v="Servicios ambulatorios"/>
    <m/>
    <s v="CNT-2023-532"/>
    <n v="0"/>
    <n v="0"/>
    <n v="0"/>
    <n v="0"/>
    <n v="0"/>
    <n v="0"/>
    <n v="306706"/>
    <n v="0"/>
    <n v="0"/>
    <n v="0"/>
    <n v="0"/>
    <m/>
    <m/>
    <m/>
    <n v="0"/>
  </r>
  <r>
    <n v="891480000"/>
    <s v="COMFAMILIAR RISARALDA"/>
    <s v="EI0153112"/>
    <s v="'EI0153112', "/>
    <s v="891480000_EI0153112"/>
    <s v="EI01"/>
    <s v="3112"/>
    <d v="2025-01-13T00:00:00"/>
    <n v="306706"/>
    <s v="PEREIRA"/>
    <e v="#N/A"/>
    <x v="6"/>
    <n v="306706"/>
    <n v="1222562512"/>
    <m/>
    <m/>
    <m/>
    <s v="Finalizada"/>
    <d v="2024-12-17T00:00:00"/>
    <d v="2025-01-13T00:00:00"/>
    <d v="2025-01-30T00:00:00"/>
    <m/>
    <n v="60"/>
    <s v="31-60"/>
    <n v="306706"/>
    <n v="306706"/>
    <n v="0"/>
    <n v="0"/>
    <n v="0"/>
    <n v="0"/>
    <n v="0"/>
    <n v="0"/>
    <m/>
    <m/>
    <m/>
    <s v="ProcesoMasivo"/>
    <n v="0"/>
    <n v="306706"/>
    <n v="0"/>
    <m/>
    <m/>
    <m/>
    <s v="Servicios ambulatorios"/>
    <m/>
    <s v="CNT-2023-532"/>
    <n v="0"/>
    <n v="0"/>
    <n v="0"/>
    <n v="0"/>
    <n v="0"/>
    <n v="0"/>
    <n v="306706"/>
    <n v="0"/>
    <n v="0"/>
    <n v="0"/>
    <n v="0"/>
    <m/>
    <m/>
    <m/>
    <n v="0"/>
  </r>
  <r>
    <n v="891480000"/>
    <s v="COMFAMILIAR RISARALDA"/>
    <s v="EI0344442"/>
    <s v="'EI0344442', "/>
    <s v="891480000_EI0344442"/>
    <s v="EI03"/>
    <s v="4442"/>
    <d v="2025-01-13T00:00:00"/>
    <n v="306706"/>
    <s v="PEREIRA"/>
    <e v="#N/A"/>
    <x v="6"/>
    <n v="306706"/>
    <n v="1222562472"/>
    <m/>
    <m/>
    <m/>
    <s v="Finalizada"/>
    <d v="2024-12-13T00:00:00"/>
    <d v="2025-01-13T00:00:00"/>
    <d v="2025-01-30T00:00:00"/>
    <m/>
    <n v="60"/>
    <s v="31-60"/>
    <n v="306706"/>
    <n v="306706"/>
    <n v="0"/>
    <n v="0"/>
    <n v="0"/>
    <n v="0"/>
    <n v="0"/>
    <n v="0"/>
    <m/>
    <m/>
    <m/>
    <s v="ProcesoMasivo"/>
    <n v="0"/>
    <n v="306706"/>
    <n v="0"/>
    <m/>
    <m/>
    <m/>
    <s v="Servicios ambulatorios"/>
    <m/>
    <s v="CNT-2023-532"/>
    <n v="0"/>
    <n v="0"/>
    <n v="0"/>
    <n v="0"/>
    <n v="0"/>
    <n v="0"/>
    <n v="306706"/>
    <n v="0"/>
    <n v="0"/>
    <n v="0"/>
    <n v="0"/>
    <m/>
    <m/>
    <m/>
    <n v="0"/>
  </r>
  <r>
    <n v="891480000"/>
    <s v="COMFAMILIAR RISARALDA"/>
    <s v="EI5310095"/>
    <s v="'EI5310095', "/>
    <s v="891480000_EI5310095"/>
    <s v="EI53"/>
    <s v="0095"/>
    <d v="2024-11-14T00:00:00"/>
    <n v="298954"/>
    <s v="PEREIRA"/>
    <s v="Factura pendiente en programacion de pago"/>
    <x v="6"/>
    <n v="298954"/>
    <n v="1222539651"/>
    <m/>
    <m/>
    <m/>
    <s v="Finalizada"/>
    <d v="2024-10-26T00:00:00"/>
    <d v="2024-11-14T00:00:00"/>
    <d v="2024-11-23T00:00:00"/>
    <m/>
    <n v="128"/>
    <s v="91-180"/>
    <n v="298954"/>
    <n v="298954"/>
    <n v="0"/>
    <n v="0"/>
    <n v="0"/>
    <n v="0"/>
    <n v="0"/>
    <n v="0"/>
    <m/>
    <m/>
    <m/>
    <s v="Ana Milena Lozano Rivera"/>
    <n v="0"/>
    <n v="298954"/>
    <n v="0"/>
    <m/>
    <m/>
    <m/>
    <s v="Servicios hospitalarios"/>
    <m/>
    <s v="CNT-2023-532"/>
    <n v="0"/>
    <n v="0"/>
    <n v="0"/>
    <n v="0"/>
    <n v="0"/>
    <n v="0"/>
    <n v="298954"/>
    <n v="0"/>
    <n v="0"/>
    <n v="0"/>
    <n v="0"/>
    <m/>
    <m/>
    <m/>
    <n v="0"/>
  </r>
  <r>
    <n v="891480000"/>
    <s v="COMFAMILIAR RISARALDA"/>
    <s v="EI8226122"/>
    <s v="'EI8226122', "/>
    <s v="891480000_EI8226122"/>
    <s v="EI82"/>
    <s v="6122"/>
    <d v="2024-07-12T00:00:00"/>
    <n v="297958"/>
    <s v="PEREIRA"/>
    <s v="Factura pendiente en programacion de pago"/>
    <x v="6"/>
    <n v="297958"/>
    <n v="1222505231"/>
    <m/>
    <m/>
    <m/>
    <s v="Finalizada"/>
    <d v="2024-07-02T00:00:00"/>
    <d v="2024-07-12T00:00:00"/>
    <d v="2024-07-19T00:00:00"/>
    <m/>
    <n v="255"/>
    <s v="181-360"/>
    <n v="297958"/>
    <n v="297958"/>
    <n v="0"/>
    <n v="0"/>
    <n v="0"/>
    <n v="0"/>
    <n v="0"/>
    <n v="0"/>
    <m/>
    <m/>
    <m/>
    <s v="Ana Milena Lozano Rivera"/>
    <n v="0"/>
    <n v="297958"/>
    <n v="0"/>
    <m/>
    <m/>
    <m/>
    <s v="Servicios ambulatorios"/>
    <m/>
    <s v="CNT-2023-532"/>
    <n v="0"/>
    <n v="0"/>
    <n v="0"/>
    <n v="0"/>
    <n v="0"/>
    <n v="0"/>
    <n v="297958"/>
    <n v="0"/>
    <n v="0"/>
    <n v="0"/>
    <n v="0"/>
    <m/>
    <m/>
    <m/>
    <n v="0"/>
  </r>
  <r>
    <n v="891480000"/>
    <s v="COMFAMILIAR RISARALDA"/>
    <s v="EI8226129"/>
    <s v="'EI8226129', "/>
    <s v="891480000_EI8226129"/>
    <s v="EI82"/>
    <s v="6129"/>
    <d v="2024-07-12T00:00:00"/>
    <n v="297958"/>
    <s v="PEREIRA"/>
    <s v="Factura pendiente en programacion de pago"/>
    <x v="6"/>
    <n v="297958"/>
    <n v="1222505230"/>
    <m/>
    <m/>
    <m/>
    <s v="Finalizada"/>
    <d v="2024-07-03T00:00:00"/>
    <d v="2024-07-12T00:00:00"/>
    <d v="2024-07-19T00:00:00"/>
    <m/>
    <n v="255"/>
    <s v="181-360"/>
    <n v="297958"/>
    <n v="297958"/>
    <n v="0"/>
    <n v="0"/>
    <n v="0"/>
    <n v="0"/>
    <n v="0"/>
    <n v="0"/>
    <m/>
    <m/>
    <m/>
    <s v="Ana Milena Lozano Rivera"/>
    <n v="0"/>
    <n v="297958"/>
    <n v="0"/>
    <m/>
    <m/>
    <m/>
    <s v="Servicios ambulatorios"/>
    <m/>
    <s v="CNT-2023-532"/>
    <n v="0"/>
    <n v="0"/>
    <n v="0"/>
    <n v="0"/>
    <n v="0"/>
    <n v="0"/>
    <n v="297958"/>
    <n v="0"/>
    <n v="0"/>
    <n v="0"/>
    <n v="0"/>
    <m/>
    <m/>
    <m/>
    <n v="0"/>
  </r>
  <r>
    <n v="891480000"/>
    <s v="COMFAMILIAR RISARALDA"/>
    <s v="EI6010552"/>
    <s v="'EI6010552', "/>
    <s v="891480000_EI6010552"/>
    <s v="EI60"/>
    <s v="0552"/>
    <d v="2025-02-28T00:00:00"/>
    <n v="294865"/>
    <s v="PEREIRA"/>
    <e v="#N/A"/>
    <x v="6"/>
    <n v="294865"/>
    <n v="1222575437"/>
    <m/>
    <m/>
    <m/>
    <s v="Finalizada"/>
    <d v="2025-01-11T00:00:00"/>
    <d v="2025-03-11T00:00:00"/>
    <d v="2025-03-14T00:00:00"/>
    <m/>
    <n v="17"/>
    <s v="0-30"/>
    <n v="294865"/>
    <n v="294865"/>
    <n v="0"/>
    <n v="0"/>
    <n v="0"/>
    <n v="0"/>
    <n v="0"/>
    <n v="0"/>
    <m/>
    <m/>
    <m/>
    <s v="Ana Milena Lozano Rivera"/>
    <n v="0"/>
    <n v="294865"/>
    <n v="0"/>
    <m/>
    <m/>
    <m/>
    <s v="Servicios hospitalarios"/>
    <m/>
    <s v="CNT-2023-532"/>
    <n v="0"/>
    <n v="0"/>
    <n v="0"/>
    <n v="0"/>
    <n v="0"/>
    <n v="0"/>
    <n v="294865"/>
    <n v="0"/>
    <n v="0"/>
    <n v="0"/>
    <n v="0"/>
    <m/>
    <m/>
    <m/>
    <n v="0"/>
  </r>
  <r>
    <n v="891480000"/>
    <s v="COMFAMILIAR RISARALDA"/>
    <s v="EI7812305"/>
    <s v="'EI7812305', "/>
    <s v="891480000_EI7812305"/>
    <s v="EI78"/>
    <s v="2305"/>
    <d v="2024-09-25T00:00:00"/>
    <n v="290476"/>
    <s v="PEREIRA"/>
    <s v="Factura pendiente en programacion de pago"/>
    <x v="6"/>
    <n v="290476"/>
    <n v="1222544306"/>
    <m/>
    <m/>
    <m/>
    <s v="Finalizada"/>
    <d v="2024-08-30T00:00:00"/>
    <d v="2024-10-07T00:00:00"/>
    <d v="2024-10-14T00:00:00"/>
    <m/>
    <n v="168"/>
    <s v="91-180"/>
    <n v="308676"/>
    <n v="308676"/>
    <n v="18200"/>
    <n v="18200"/>
    <n v="0"/>
    <n v="0"/>
    <n v="0"/>
    <n v="0"/>
    <m/>
    <m/>
    <m/>
    <s v="Ana Milena Lozano Rivera"/>
    <n v="0"/>
    <n v="290476"/>
    <n v="0"/>
    <m/>
    <m/>
    <m/>
    <s v="Servicios ambulatorios"/>
    <m/>
    <s v="CNT-2023-532"/>
    <n v="0"/>
    <n v="0"/>
    <n v="0"/>
    <n v="0"/>
    <n v="0"/>
    <n v="0"/>
    <n v="290476"/>
    <n v="0"/>
    <n v="0"/>
    <n v="0"/>
    <n v="0"/>
    <m/>
    <m/>
    <m/>
    <n v="0"/>
  </r>
  <r>
    <n v="891480000"/>
    <s v="COMFAMILIAR RISARALDA"/>
    <s v="EI4533412"/>
    <s v="'EI4533412', "/>
    <s v="891480000_EI4533412"/>
    <s v="EI45"/>
    <s v="3412"/>
    <d v="2024-11-14T00:00:00"/>
    <n v="288804"/>
    <s v="PEREIRA"/>
    <s v="Factura pendiente en programacion de pago"/>
    <x v="6"/>
    <n v="288804"/>
    <n v="1222539650"/>
    <m/>
    <m/>
    <m/>
    <s v="Finalizada"/>
    <d v="2024-10-06T00:00:00"/>
    <d v="2024-11-14T00:00:00"/>
    <d v="2024-11-23T00:00:00"/>
    <m/>
    <n v="128"/>
    <s v="91-180"/>
    <n v="288804"/>
    <n v="288804"/>
    <n v="0"/>
    <n v="0"/>
    <n v="0"/>
    <n v="0"/>
    <n v="0"/>
    <n v="0"/>
    <m/>
    <m/>
    <m/>
    <s v="Ana Milena Lozano Rivera"/>
    <n v="0"/>
    <n v="288804"/>
    <n v="0"/>
    <m/>
    <m/>
    <m/>
    <s v="Servicios hospitalarios"/>
    <m/>
    <s v="CNT-2023-532"/>
    <n v="0"/>
    <n v="0"/>
    <n v="0"/>
    <n v="0"/>
    <n v="0"/>
    <n v="0"/>
    <n v="288804"/>
    <n v="0"/>
    <n v="0"/>
    <n v="0"/>
    <n v="0"/>
    <m/>
    <m/>
    <m/>
    <n v="0"/>
  </r>
  <r>
    <n v="891480000"/>
    <s v="COMFAMILIAR RISARALDA"/>
    <s v="EI586410"/>
    <s v="'EI586410', "/>
    <s v="891480000_EI586410"/>
    <s v="EI58"/>
    <s v="410"/>
    <d v="2024-10-15T00:00:00"/>
    <n v="288761"/>
    <s v="PEREIRA"/>
    <s v="Factura pendiente en programacion de pago"/>
    <x v="6"/>
    <n v="288761"/>
    <n v="1222528540"/>
    <m/>
    <m/>
    <m/>
    <s v="Finalizada"/>
    <d v="2024-09-12T00:00:00"/>
    <d v="2024-10-15T00:00:00"/>
    <d v="2024-10-17T00:00:00"/>
    <m/>
    <n v="165"/>
    <s v="91-180"/>
    <n v="288761"/>
    <n v="288761"/>
    <n v="0"/>
    <n v="0"/>
    <n v="0"/>
    <n v="0"/>
    <n v="0"/>
    <n v="0"/>
    <m/>
    <m/>
    <m/>
    <s v="Ana Milena Lozano Rivera"/>
    <n v="0"/>
    <n v="288761"/>
    <n v="0"/>
    <m/>
    <m/>
    <m/>
    <s v="Servicios hospitalarios"/>
    <m/>
    <s v="CNT-2023-532"/>
    <n v="0"/>
    <n v="0"/>
    <n v="0"/>
    <n v="0"/>
    <n v="0"/>
    <n v="0"/>
    <n v="288761"/>
    <n v="0"/>
    <n v="0"/>
    <n v="0"/>
    <n v="0"/>
    <m/>
    <m/>
    <m/>
    <n v="0"/>
  </r>
  <r>
    <n v="891480000"/>
    <s v="COMFAMILIAR RISARALDA"/>
    <s v="EI8225274"/>
    <s v="'EI8225274', "/>
    <s v="891480000_EI8225274"/>
    <s v="EI82"/>
    <s v="5274"/>
    <d v="2024-04-10T00:00:00"/>
    <n v="283288"/>
    <s v="PEREIRA"/>
    <s v="Factura pendiente en programacion de pago"/>
    <x v="6"/>
    <n v="283288"/>
    <n v="1222435064"/>
    <m/>
    <m/>
    <m/>
    <s v="Finalizada"/>
    <d v="2024-04-05T00:00:00"/>
    <d v="2024-04-10T00:00:00"/>
    <d v="2024-04-15T00:00:00"/>
    <m/>
    <n v="350"/>
    <s v="181-360"/>
    <n v="283288"/>
    <n v="283288"/>
    <n v="0"/>
    <n v="0"/>
    <n v="0"/>
    <n v="0"/>
    <n v="0"/>
    <n v="0"/>
    <m/>
    <m/>
    <m/>
    <s v="Ana Milena Lozano Rivera"/>
    <n v="0"/>
    <n v="283288"/>
    <n v="0"/>
    <m/>
    <m/>
    <m/>
    <s v="Servicios ambulatorios"/>
    <m/>
    <s v="CNT-2023-532"/>
    <n v="0"/>
    <n v="0"/>
    <n v="0"/>
    <n v="0"/>
    <n v="0"/>
    <n v="0"/>
    <n v="283288"/>
    <n v="0"/>
    <n v="0"/>
    <n v="0"/>
    <n v="0"/>
    <m/>
    <m/>
    <m/>
    <n v="0"/>
  </r>
  <r>
    <n v="891480000"/>
    <s v="COMFAMILIAR RISARALDA"/>
    <s v="EI4853612"/>
    <s v="'EI4853612', "/>
    <s v="891480000_EI4853612"/>
    <s v="EI48"/>
    <s v="3612"/>
    <d v="2024-03-01T00:00:00"/>
    <n v="279224"/>
    <s v="PEREIRA"/>
    <s v="Factura pendiente en programacion de pago"/>
    <x v="6"/>
    <n v="279224"/>
    <n v="1222562315"/>
    <m/>
    <m/>
    <m/>
    <s v="Finalizada"/>
    <d v="2024-02-28T00:00:00"/>
    <d v="2025-01-02T00:00:00"/>
    <d v="2025-01-30T00:00:00"/>
    <m/>
    <n v="60"/>
    <s v="31-60"/>
    <n v="279224"/>
    <n v="279224"/>
    <n v="0"/>
    <n v="0"/>
    <n v="0"/>
    <n v="0"/>
    <n v="0"/>
    <n v="0"/>
    <m/>
    <m/>
    <m/>
    <s v="Cesar Augusto Alzate Gaviria"/>
    <n v="0"/>
    <n v="279224"/>
    <n v="0"/>
    <m/>
    <m/>
    <m/>
    <s v="Servicios ambulatorios"/>
    <m/>
    <s v="CNT-2023-532"/>
    <n v="0"/>
    <n v="0"/>
    <n v="0"/>
    <n v="0"/>
    <n v="0"/>
    <n v="0"/>
    <n v="279224"/>
    <n v="0"/>
    <n v="0"/>
    <n v="0"/>
    <n v="0"/>
    <m/>
    <m/>
    <m/>
    <n v="0"/>
  </r>
  <r>
    <n v="891480000"/>
    <s v="COMFAMILIAR RISARALDA"/>
    <s v="EI4269128"/>
    <s v="'EI4269128', "/>
    <s v="891480000_EI4269128"/>
    <s v="EI42"/>
    <s v="9128"/>
    <d v="2024-08-30T00:00:00"/>
    <n v="278360"/>
    <s v="PEREIRA"/>
    <s v="Factura pendiente en programacion de pago"/>
    <x v="6"/>
    <n v="278360"/>
    <n v="1222514950"/>
    <m/>
    <m/>
    <m/>
    <s v="Finalizada"/>
    <d v="2024-08-15T00:00:00"/>
    <d v="2024-09-02T00:00:00"/>
    <d v="2024-09-26T00:00:00"/>
    <m/>
    <n v="186"/>
    <s v="181-360"/>
    <n v="278360"/>
    <n v="278360"/>
    <n v="0"/>
    <n v="0"/>
    <n v="0"/>
    <n v="0"/>
    <n v="0"/>
    <n v="0"/>
    <m/>
    <m/>
    <m/>
    <s v="Ana Milena Lozano Rivera"/>
    <n v="0"/>
    <n v="278360"/>
    <n v="0"/>
    <m/>
    <m/>
    <m/>
    <s v="Servicios hospitalarios"/>
    <m/>
    <s v="CNT-2023-532"/>
    <n v="0"/>
    <n v="0"/>
    <n v="0"/>
    <n v="0"/>
    <n v="0"/>
    <n v="0"/>
    <n v="278360"/>
    <n v="0"/>
    <n v="0"/>
    <n v="0"/>
    <n v="0"/>
    <m/>
    <m/>
    <m/>
    <n v="0"/>
  </r>
  <r>
    <n v="891480000"/>
    <s v="COMFAMILIAR RISARALDA"/>
    <s v="EI2834716"/>
    <s v="'EI2834716', "/>
    <s v="891480000_EI2834716"/>
    <s v="EI28"/>
    <s v="4716"/>
    <d v="2024-06-04T00:00:00"/>
    <n v="271435"/>
    <s v="PEREIRA"/>
    <s v="Factura pendiente en programacion de pago"/>
    <x v="6"/>
    <n v="271435"/>
    <n v="1222475525"/>
    <m/>
    <m/>
    <m/>
    <s v="Finalizada"/>
    <d v="2024-05-14T00:00:00"/>
    <d v="2024-06-04T00:00:00"/>
    <d v="2024-06-24T00:00:00"/>
    <m/>
    <n v="280"/>
    <s v="181-360"/>
    <n v="306706"/>
    <n v="306706"/>
    <n v="35271"/>
    <n v="35271"/>
    <n v="0"/>
    <n v="0"/>
    <n v="0"/>
    <n v="0"/>
    <m/>
    <m/>
    <m/>
    <s v="Ana Milena Lozano Rivera"/>
    <n v="0"/>
    <n v="271435"/>
    <n v="0"/>
    <m/>
    <m/>
    <m/>
    <s v="Servicios ambulatorios"/>
    <m/>
    <s v="CNT-2023-532"/>
    <n v="0"/>
    <n v="0"/>
    <n v="0"/>
    <n v="0"/>
    <n v="0"/>
    <n v="0"/>
    <n v="271435"/>
    <n v="0"/>
    <n v="0"/>
    <n v="0"/>
    <n v="0"/>
    <m/>
    <m/>
    <m/>
    <n v="0"/>
  </r>
  <r>
    <n v="891480000"/>
    <s v="COMFAMILIAR RISARALDA"/>
    <s v="EI0339512"/>
    <s v="'EI0339512', "/>
    <s v="891480000_EI0339512"/>
    <s v="EI03"/>
    <s v="9512"/>
    <d v="2024-07-12T00:00:00"/>
    <n v="271435"/>
    <s v="PEREIRA"/>
    <s v="Factura pendiente en programacion de pago"/>
    <x v="6"/>
    <n v="271435"/>
    <n v="1222505229"/>
    <m/>
    <m/>
    <m/>
    <s v="Finalizada"/>
    <d v="2024-07-09T00:00:00"/>
    <d v="2024-07-12T00:00:00"/>
    <d v="2024-07-19T00:00:00"/>
    <m/>
    <n v="255"/>
    <s v="181-360"/>
    <n v="306706"/>
    <n v="306706"/>
    <n v="35271"/>
    <n v="35271"/>
    <n v="0"/>
    <n v="0"/>
    <n v="0"/>
    <n v="0"/>
    <m/>
    <m/>
    <m/>
    <s v="Ana Milena Lozano Rivera"/>
    <n v="0"/>
    <n v="271435"/>
    <n v="0"/>
    <m/>
    <m/>
    <m/>
    <s v="Servicios ambulatorios"/>
    <m/>
    <s v="CNT-2023-532"/>
    <n v="0"/>
    <n v="0"/>
    <n v="0"/>
    <n v="0"/>
    <n v="0"/>
    <n v="0"/>
    <n v="271435"/>
    <n v="0"/>
    <n v="0"/>
    <n v="0"/>
    <n v="0"/>
    <m/>
    <m/>
    <m/>
    <n v="0"/>
  </r>
  <r>
    <n v="891480000"/>
    <s v="COMFAMILIAR RISARALDA"/>
    <s v="EI0342285"/>
    <s v="'EI0342285', "/>
    <s v="891480000_EI0342285"/>
    <s v="EI03"/>
    <s v="2285"/>
    <d v="2024-09-30T00:00:00"/>
    <n v="271435"/>
    <s v="PEREIRA"/>
    <s v="Factura pendiente en programacion de pago"/>
    <x v="6"/>
    <n v="271435"/>
    <n v="1222544305"/>
    <m/>
    <m/>
    <m/>
    <s v="Finalizada"/>
    <d v="2024-09-24T00:00:00"/>
    <d v="2024-10-09T00:00:00"/>
    <d v="2024-10-14T00:00:00"/>
    <m/>
    <n v="168"/>
    <s v="91-180"/>
    <n v="306706"/>
    <n v="306706"/>
    <n v="35271"/>
    <n v="35271"/>
    <n v="0"/>
    <n v="0"/>
    <n v="0"/>
    <n v="0"/>
    <m/>
    <m/>
    <m/>
    <s v="Ana Milena Lozano Rivera"/>
    <n v="0"/>
    <n v="271435"/>
    <n v="0"/>
    <m/>
    <m/>
    <m/>
    <s v="Servicios ambulatorios"/>
    <m/>
    <s v="CNT-2023-532"/>
    <n v="0"/>
    <n v="0"/>
    <n v="0"/>
    <n v="0"/>
    <n v="0"/>
    <n v="0"/>
    <n v="271435"/>
    <n v="0"/>
    <n v="0"/>
    <n v="0"/>
    <n v="0"/>
    <m/>
    <m/>
    <m/>
    <n v="0"/>
  </r>
  <r>
    <n v="891480000"/>
    <s v="COMFAMILIAR RISARALDA"/>
    <s v="EI0343464"/>
    <s v="'EI0343464', "/>
    <s v="891480000_EI0343464"/>
    <s v="EI03"/>
    <s v="3464"/>
    <d v="2025-01-02T00:00:00"/>
    <n v="271435"/>
    <s v="PEREIRA"/>
    <e v="#N/A"/>
    <x v="6"/>
    <n v="271435"/>
    <n v="1222562446"/>
    <m/>
    <m/>
    <m/>
    <s v="Finalizada"/>
    <d v="2024-11-19T00:00:00"/>
    <d v="2025-01-02T00:00:00"/>
    <d v="2025-01-30T00:00:00"/>
    <m/>
    <n v="60"/>
    <s v="31-60"/>
    <n v="306706"/>
    <n v="306706"/>
    <n v="35271"/>
    <n v="35271"/>
    <n v="0"/>
    <n v="0"/>
    <n v="0"/>
    <n v="0"/>
    <m/>
    <m/>
    <m/>
    <s v="ProcesoMasivo"/>
    <n v="0"/>
    <n v="271435"/>
    <n v="0"/>
    <m/>
    <m/>
    <m/>
    <s v="Servicios ambulatorios"/>
    <m/>
    <s v="CNT-2023-532"/>
    <n v="0"/>
    <n v="0"/>
    <n v="0"/>
    <n v="0"/>
    <n v="0"/>
    <n v="0"/>
    <n v="271435"/>
    <n v="0"/>
    <n v="0"/>
    <n v="0"/>
    <n v="0"/>
    <m/>
    <m/>
    <m/>
    <n v="0"/>
  </r>
  <r>
    <n v="891480000"/>
    <s v="COMFAMILIAR RISARALDA"/>
    <s v="EI0344552"/>
    <s v="'EI0344552', "/>
    <s v="891480000_EI0344552"/>
    <s v="EI03"/>
    <s v="4552"/>
    <d v="2025-01-13T00:00:00"/>
    <n v="271435"/>
    <s v="PEREIRA"/>
    <e v="#N/A"/>
    <x v="6"/>
    <n v="271435"/>
    <n v="1222562511"/>
    <m/>
    <m/>
    <m/>
    <s v="Finalizada"/>
    <d v="2024-12-17T00:00:00"/>
    <d v="2025-01-13T00:00:00"/>
    <d v="2025-01-30T00:00:00"/>
    <m/>
    <n v="60"/>
    <s v="31-60"/>
    <n v="306706"/>
    <n v="306706"/>
    <n v="35271"/>
    <n v="35271"/>
    <n v="0"/>
    <n v="0"/>
    <n v="0"/>
    <n v="0"/>
    <m/>
    <m/>
    <m/>
    <s v="ProcesoMasivo"/>
    <n v="0"/>
    <n v="271435"/>
    <n v="0"/>
    <m/>
    <m/>
    <m/>
    <s v="Servicios ambulatorios"/>
    <m/>
    <s v="CNT-2023-532"/>
    <n v="0"/>
    <n v="0"/>
    <n v="0"/>
    <n v="0"/>
    <n v="0"/>
    <n v="0"/>
    <n v="271435"/>
    <n v="0"/>
    <n v="0"/>
    <n v="0"/>
    <n v="0"/>
    <m/>
    <m/>
    <m/>
    <n v="0"/>
  </r>
  <r>
    <n v="891480000"/>
    <s v="COMFAMILIAR RISARALDA"/>
    <s v="EI0336667"/>
    <s v="'EI0336667', "/>
    <s v="891480000_EI0336667"/>
    <s v="EI03"/>
    <s v="6667"/>
    <d v="2024-04-22T00:00:00"/>
    <n v="271406"/>
    <s v="PEREIRA"/>
    <s v="Factura pendiente en programacion de pago"/>
    <x v="6"/>
    <n v="271406"/>
    <n v="1222458506"/>
    <m/>
    <m/>
    <m/>
    <s v="Finalizada"/>
    <d v="2024-04-16T00:00:00"/>
    <d v="2024-05-02T00:00:00"/>
    <d v="2024-05-06T00:00:00"/>
    <m/>
    <n v="329"/>
    <s v="181-360"/>
    <n v="306706"/>
    <n v="306706"/>
    <n v="35300"/>
    <n v="35300"/>
    <n v="0"/>
    <n v="0"/>
    <n v="0"/>
    <n v="0"/>
    <m/>
    <m/>
    <m/>
    <s v="Ana Milena Lozano Rivera"/>
    <n v="0"/>
    <n v="271406"/>
    <n v="0"/>
    <m/>
    <m/>
    <m/>
    <s v="Servicios ambulatorios"/>
    <m/>
    <s v="CNT-2023-532"/>
    <n v="0"/>
    <n v="0"/>
    <n v="0"/>
    <n v="0"/>
    <n v="0"/>
    <n v="0"/>
    <n v="271406"/>
    <n v="0"/>
    <n v="0"/>
    <n v="0"/>
    <n v="0"/>
    <m/>
    <m/>
    <m/>
    <n v="0"/>
  </r>
  <r>
    <n v="891480000"/>
    <s v="COMFAMILIAR RISARALDA"/>
    <s v="EI8040791"/>
    <s v="'EI8040791', "/>
    <s v="891480000_EI8040791"/>
    <s v="EI80"/>
    <s v="0791"/>
    <d v="2024-08-27T00:00:00"/>
    <n v="271406"/>
    <s v="PEREIRA"/>
    <s v="Factura pendiente en programacion de pago"/>
    <x v="6"/>
    <n v="271406"/>
    <n v="1222514947"/>
    <m/>
    <m/>
    <m/>
    <s v="Finalizada"/>
    <d v="2024-08-20T00:00:00"/>
    <d v="2024-09-02T00:00:00"/>
    <d v="2024-09-26T00:00:00"/>
    <m/>
    <n v="186"/>
    <s v="181-360"/>
    <n v="306706"/>
    <n v="306706"/>
    <n v="35300"/>
    <n v="35300"/>
    <n v="0"/>
    <n v="0"/>
    <n v="0"/>
    <n v="0"/>
    <m/>
    <m/>
    <m/>
    <s v="Ana Milena Lozano Rivera"/>
    <n v="0"/>
    <n v="271406"/>
    <n v="0"/>
    <m/>
    <m/>
    <m/>
    <s v="Servicios ambulatorios"/>
    <m/>
    <s v="CNT-2023-532"/>
    <n v="0"/>
    <n v="0"/>
    <n v="0"/>
    <n v="0"/>
    <n v="0"/>
    <n v="0"/>
    <n v="271406"/>
    <n v="0"/>
    <n v="0"/>
    <n v="0"/>
    <n v="0"/>
    <m/>
    <m/>
    <m/>
    <n v="0"/>
  </r>
  <r>
    <n v="891480000"/>
    <s v="COMFAMILIAR RISARALDA"/>
    <s v="EI8040795"/>
    <s v="'EI8040795', "/>
    <s v="891480000_EI8040795"/>
    <s v="EI80"/>
    <s v="0795"/>
    <d v="2024-08-27T00:00:00"/>
    <n v="271406"/>
    <s v="PEREIRA"/>
    <s v="Factura pendiente en programacion de pago"/>
    <x v="6"/>
    <n v="271406"/>
    <n v="1222514945"/>
    <m/>
    <m/>
    <m/>
    <s v="Finalizada"/>
    <d v="2024-08-20T00:00:00"/>
    <d v="2024-09-02T00:00:00"/>
    <d v="2024-09-26T00:00:00"/>
    <m/>
    <n v="186"/>
    <s v="181-360"/>
    <n v="306706"/>
    <n v="306706"/>
    <n v="35300"/>
    <n v="35300"/>
    <n v="0"/>
    <n v="0"/>
    <n v="0"/>
    <n v="0"/>
    <m/>
    <m/>
    <m/>
    <s v="Ana Milena Lozano Rivera"/>
    <n v="0"/>
    <n v="271406"/>
    <n v="0"/>
    <m/>
    <m/>
    <m/>
    <s v="Servicios ambulatorios"/>
    <m/>
    <s v="CNT-2023-532"/>
    <n v="0"/>
    <n v="0"/>
    <n v="0"/>
    <n v="0"/>
    <n v="0"/>
    <n v="0"/>
    <n v="271406"/>
    <n v="0"/>
    <n v="0"/>
    <n v="0"/>
    <n v="0"/>
    <m/>
    <m/>
    <m/>
    <n v="0"/>
  </r>
  <r>
    <n v="891480000"/>
    <s v="COMFAMILIAR RISARALDA"/>
    <s v="EJ0824491"/>
    <s v="'EJ0824491', "/>
    <s v="891480000_EJ0824491"/>
    <s v="EJ08"/>
    <s v="4491"/>
    <d v="2024-08-27T00:00:00"/>
    <n v="271406"/>
    <s v="PEREIRA"/>
    <s v="Factura pendiente en programacion de pago"/>
    <x v="6"/>
    <n v="271406"/>
    <n v="1222514946"/>
    <m/>
    <m/>
    <m/>
    <s v="Finalizada"/>
    <d v="2024-08-20T00:00:00"/>
    <d v="2024-09-02T00:00:00"/>
    <d v="2024-09-26T00:00:00"/>
    <m/>
    <n v="186"/>
    <s v="181-360"/>
    <n v="306706"/>
    <n v="306706"/>
    <n v="35300"/>
    <n v="35300"/>
    <n v="0"/>
    <n v="0"/>
    <n v="0"/>
    <n v="0"/>
    <m/>
    <m/>
    <m/>
    <s v="Ana Milena Lozano Rivera"/>
    <n v="0"/>
    <n v="271406"/>
    <n v="0"/>
    <m/>
    <m/>
    <m/>
    <s v="Servicios ambulatorios"/>
    <m/>
    <s v="CNT-2023-532"/>
    <n v="0"/>
    <n v="0"/>
    <n v="0"/>
    <n v="0"/>
    <n v="0"/>
    <n v="0"/>
    <n v="271406"/>
    <n v="0"/>
    <n v="0"/>
    <n v="0"/>
    <n v="0"/>
    <m/>
    <m/>
    <m/>
    <n v="0"/>
  </r>
  <r>
    <n v="891480000"/>
    <s v="COMFAMILIAR RISARALDA"/>
    <s v="EI8041407"/>
    <s v="'EI8041407', "/>
    <s v="891480000_EI8041407"/>
    <s v="EI80"/>
    <s v="1407"/>
    <d v="2024-11-15T00:00:00"/>
    <n v="271406"/>
    <s v="PEREIRA"/>
    <s v="Factura pendiente en programacion de pago"/>
    <x v="6"/>
    <n v="271406"/>
    <n v="1222546626"/>
    <m/>
    <m/>
    <m/>
    <s v="Finalizada"/>
    <d v="2024-10-15T00:00:00"/>
    <d v="2024-11-15T00:00:00"/>
    <d v="2024-11-23T00:00:00"/>
    <m/>
    <n v="128"/>
    <s v="91-180"/>
    <n v="306706"/>
    <n v="306706"/>
    <n v="35300"/>
    <n v="35300"/>
    <n v="0"/>
    <n v="0"/>
    <n v="0"/>
    <n v="0"/>
    <m/>
    <m/>
    <m/>
    <s v="Ana Milena Lozano Rivera"/>
    <n v="0"/>
    <n v="271406"/>
    <n v="0"/>
    <m/>
    <m/>
    <m/>
    <s v="Servicios ambulatorios"/>
    <m/>
    <s v="CNT-2023-532"/>
    <n v="0"/>
    <n v="0"/>
    <n v="0"/>
    <n v="0"/>
    <n v="0"/>
    <n v="0"/>
    <n v="271406"/>
    <n v="0"/>
    <n v="0"/>
    <n v="0"/>
    <n v="0"/>
    <m/>
    <m/>
    <m/>
    <n v="0"/>
  </r>
  <r>
    <n v="891480000"/>
    <s v="COMFAMILIAR RISARALDA"/>
    <s v="EI8040220"/>
    <s v="'EI8040220', "/>
    <s v="891480000_EI8040220"/>
    <s v="EI80"/>
    <s v="0220"/>
    <d v="2024-07-12T00:00:00"/>
    <n v="271376"/>
    <s v="PEREIRA"/>
    <s v="Factura pendiente en programacion de pago"/>
    <x v="6"/>
    <n v="271376"/>
    <n v="1222505228"/>
    <m/>
    <m/>
    <m/>
    <s v="Finalizada"/>
    <d v="2024-07-09T00:00:00"/>
    <d v="2024-07-12T00:00:00"/>
    <d v="2024-07-19T00:00:00"/>
    <m/>
    <n v="255"/>
    <s v="181-360"/>
    <n v="306706"/>
    <n v="306706"/>
    <n v="35330"/>
    <n v="35330"/>
    <n v="0"/>
    <n v="0"/>
    <n v="0"/>
    <n v="0"/>
    <m/>
    <m/>
    <m/>
    <s v="Ana Milena Lozano Rivera"/>
    <n v="0"/>
    <n v="271376"/>
    <n v="0"/>
    <m/>
    <m/>
    <m/>
    <s v="Servicios ambulatorios"/>
    <m/>
    <s v="CNT-2023-532"/>
    <n v="0"/>
    <n v="0"/>
    <n v="0"/>
    <n v="0"/>
    <n v="0"/>
    <n v="0"/>
    <n v="271376"/>
    <n v="0"/>
    <n v="0"/>
    <n v="0"/>
    <n v="0"/>
    <m/>
    <m/>
    <m/>
    <n v="0"/>
  </r>
  <r>
    <n v="891480000"/>
    <s v="COMFAMILIAR RISARALDA"/>
    <s v="EJ464052"/>
    <s v="'EJ464052', "/>
    <s v="891480000_EJ464052"/>
    <s v="EJ46"/>
    <s v="052"/>
    <d v="2025-02-28T00:00:00"/>
    <n v="260581"/>
    <s v="PEREIRA"/>
    <e v="#N/A"/>
    <x v="6"/>
    <n v="260581"/>
    <n v="1222575436"/>
    <m/>
    <m/>
    <m/>
    <s v="Finalizada"/>
    <d v="2025-01-29T00:00:00"/>
    <d v="2025-03-11T00:00:00"/>
    <d v="2025-03-14T00:00:00"/>
    <m/>
    <n v="17"/>
    <s v="0-30"/>
    <n v="260581"/>
    <n v="260581"/>
    <n v="0"/>
    <n v="0"/>
    <n v="0"/>
    <n v="0"/>
    <n v="0"/>
    <n v="0"/>
    <m/>
    <m/>
    <m/>
    <s v="Ana Milena Lozano Rivera"/>
    <n v="0"/>
    <n v="260581"/>
    <n v="0"/>
    <m/>
    <m/>
    <m/>
    <s v="Servicios hospitalarios"/>
    <m/>
    <s v="CNT-2023-532"/>
    <n v="0"/>
    <n v="0"/>
    <n v="0"/>
    <n v="0"/>
    <n v="0"/>
    <n v="0"/>
    <n v="260581"/>
    <n v="0"/>
    <n v="0"/>
    <n v="0"/>
    <n v="0"/>
    <m/>
    <m/>
    <m/>
    <n v="0"/>
  </r>
  <r>
    <n v="891480000"/>
    <s v="COMFAMILIAR RISARALDA"/>
    <s v="EI4267879"/>
    <s v="'EI4267879', "/>
    <s v="891480000_EI4267879"/>
    <s v="EI42"/>
    <s v="7879"/>
    <d v="2024-07-12T00:00:00"/>
    <n v="249716"/>
    <s v="PEREIRA"/>
    <s v="Factura pendiente en programacion de pago"/>
    <x v="6"/>
    <n v="249716"/>
    <n v="1222486087"/>
    <m/>
    <m/>
    <m/>
    <s v="Finalizada"/>
    <d v="2024-07-02T00:00:00"/>
    <d v="2024-07-12T00:00:00"/>
    <d v="2024-07-19T00:00:00"/>
    <m/>
    <n v="255"/>
    <s v="181-360"/>
    <n v="249716"/>
    <n v="249716"/>
    <n v="0"/>
    <n v="0"/>
    <n v="0"/>
    <n v="0"/>
    <n v="0"/>
    <n v="0"/>
    <m/>
    <m/>
    <m/>
    <s v="Ana Milena Lozano Rivera"/>
    <n v="0"/>
    <n v="249716"/>
    <n v="0"/>
    <m/>
    <m/>
    <m/>
    <s v="Servicios hospitalarios"/>
    <m/>
    <s v="CNT-2023-532"/>
    <n v="0"/>
    <n v="0"/>
    <n v="0"/>
    <n v="0"/>
    <n v="0"/>
    <n v="0"/>
    <n v="249716"/>
    <n v="0"/>
    <n v="0"/>
    <n v="0"/>
    <n v="0"/>
    <m/>
    <m/>
    <m/>
    <n v="0"/>
  </r>
  <r>
    <n v="891480000"/>
    <s v="COMFAMILIAR RISARALDA"/>
    <s v="EI9319379"/>
    <s v="'EI9319379', "/>
    <s v="891480000_EI9319379"/>
    <s v="EI93"/>
    <s v="9379"/>
    <d v="2024-03-27T00:00:00"/>
    <n v="241010"/>
    <s v="PEREIRA"/>
    <s v="Factura pendiente en programacion de pago"/>
    <x v="6"/>
    <n v="241010"/>
    <n v="1222507571"/>
    <m/>
    <m/>
    <m/>
    <s v="Finalizada"/>
    <d v="2024-03-22T00:00:00"/>
    <d v="2024-08-01T00:00:00"/>
    <d v="2024-08-24T00:00:00"/>
    <m/>
    <n v="219"/>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383"/>
    <s v="'EI9319383', "/>
    <s v="891480000_EI9319383"/>
    <s v="EI93"/>
    <s v="9383"/>
    <d v="2024-03-27T00:00:00"/>
    <n v="241010"/>
    <s v="PEREIRA"/>
    <s v="Factura pendiente en programacion de pago"/>
    <x v="6"/>
    <n v="241010"/>
    <n v="1222507568"/>
    <m/>
    <m/>
    <m/>
    <s v="Finalizada"/>
    <d v="2024-03-23T00:00:00"/>
    <d v="2024-08-01T00:00:00"/>
    <d v="2024-08-24T00:00:00"/>
    <m/>
    <n v="219"/>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390"/>
    <s v="'EI9319390', "/>
    <s v="891480000_EI9319390"/>
    <s v="EI93"/>
    <s v="9390"/>
    <d v="2024-04-08T00:00:00"/>
    <n v="241010"/>
    <s v="PEREIRA"/>
    <s v="Factura pendiente en programacion de pago"/>
    <x v="6"/>
    <n v="241010"/>
    <n v="1222436777"/>
    <m/>
    <m/>
    <m/>
    <s v="Finalizada"/>
    <d v="2024-03-26T00:00:00"/>
    <d v="2024-04-08T00:00:00"/>
    <d v="2024-04-09T00:00:00"/>
    <m/>
    <n v="356"/>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391"/>
    <s v="'EI9319391', "/>
    <s v="891480000_EI9319391"/>
    <s v="EI93"/>
    <s v="9391"/>
    <d v="2024-04-08T00:00:00"/>
    <n v="241010"/>
    <s v="PEREIRA"/>
    <s v="Factura pendiente en programacion de pago"/>
    <x v="6"/>
    <n v="241010"/>
    <n v="1222436776"/>
    <m/>
    <m/>
    <m/>
    <s v="Finalizada"/>
    <d v="2024-03-26T00:00:00"/>
    <d v="2024-04-08T00:00:00"/>
    <d v="2024-04-09T00:00:00"/>
    <m/>
    <n v="356"/>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439"/>
    <s v="'EI9319439', "/>
    <s v="891480000_EI9319439"/>
    <s v="EI93"/>
    <s v="9439"/>
    <d v="2024-04-10T00:00:00"/>
    <n v="241010"/>
    <s v="PEREIRA"/>
    <s v="Factura pendiente en programacion de pago"/>
    <x v="6"/>
    <n v="241010"/>
    <n v="1222438354"/>
    <m/>
    <m/>
    <m/>
    <s v="Finalizada"/>
    <d v="2024-04-04T00:00:00"/>
    <d v="2024-04-10T00:00:00"/>
    <d v="2024-04-15T00:00:00"/>
    <m/>
    <n v="350"/>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603"/>
    <s v="'EI9319603', "/>
    <s v="891480000_EI9319603"/>
    <s v="EI93"/>
    <s v="9603"/>
    <d v="2024-06-04T00:00:00"/>
    <n v="241010"/>
    <s v="PEREIRA"/>
    <s v="Factura pendiente en programacion de pago"/>
    <x v="6"/>
    <n v="241010"/>
    <n v="1222475047"/>
    <m/>
    <m/>
    <m/>
    <s v="Finalizada"/>
    <d v="2024-05-10T00:00:00"/>
    <d v="2024-06-04T00:00:00"/>
    <d v="2024-06-06T00:00:00"/>
    <m/>
    <n v="298"/>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9319846"/>
    <s v="'EI9319846', "/>
    <s v="891480000_EI9319846"/>
    <s v="EI93"/>
    <s v="9846"/>
    <d v="2024-07-01T00:00:00"/>
    <n v="241010"/>
    <s v="PEREIRA"/>
    <s v="Factura pendiente en programacion de pago"/>
    <x v="6"/>
    <n v="241010"/>
    <n v="1222505226"/>
    <m/>
    <m/>
    <m/>
    <s v="Finalizada"/>
    <d v="2024-06-24T00:00:00"/>
    <d v="2024-07-02T00:00:00"/>
    <d v="2024-07-19T00:00:00"/>
    <m/>
    <n v="255"/>
    <s v="181-360"/>
    <n v="241010"/>
    <n v="241010"/>
    <n v="0"/>
    <n v="0"/>
    <n v="0"/>
    <n v="0"/>
    <n v="0"/>
    <n v="0"/>
    <m/>
    <m/>
    <m/>
    <s v="Ana Milena Lozano Rivera"/>
    <n v="0"/>
    <n v="241010"/>
    <n v="0"/>
    <m/>
    <m/>
    <m/>
    <s v="Servicios ambulatorios"/>
    <m/>
    <s v="CNT-2023-532"/>
    <n v="0"/>
    <n v="0"/>
    <n v="0"/>
    <n v="0"/>
    <n v="0"/>
    <n v="0"/>
    <n v="241010"/>
    <n v="0"/>
    <n v="0"/>
    <n v="0"/>
    <n v="0"/>
    <m/>
    <m/>
    <m/>
    <n v="0"/>
  </r>
  <r>
    <n v="891480000"/>
    <s v="COMFAMILIAR RISARALDA"/>
    <s v="EI561400"/>
    <s v="'EI561400', "/>
    <s v="891480000_EI561400"/>
    <s v="EI56"/>
    <s v="400"/>
    <d v="2024-07-01T00:00:00"/>
    <n v="239271"/>
    <s v="PEREIRA"/>
    <s v="Factura pendiente en programacion de pago"/>
    <x v="6"/>
    <n v="239271"/>
    <n v="1222486085"/>
    <m/>
    <m/>
    <m/>
    <s v="Finalizada"/>
    <d v="2024-06-17T00:00:00"/>
    <d v="2024-07-02T00:00:00"/>
    <d v="2024-07-19T00:00:00"/>
    <m/>
    <n v="255"/>
    <s v="181-360"/>
    <n v="239271"/>
    <n v="239271"/>
    <n v="0"/>
    <n v="0"/>
    <n v="0"/>
    <n v="0"/>
    <n v="0"/>
    <n v="0"/>
    <m/>
    <m/>
    <m/>
    <s v="Ana Milena Lozano Rivera"/>
    <n v="0"/>
    <n v="239271"/>
    <n v="0"/>
    <m/>
    <m/>
    <m/>
    <s v="Servicios hospitalarios"/>
    <m/>
    <s v="CNT-2023-532"/>
    <n v="0"/>
    <n v="0"/>
    <n v="0"/>
    <n v="0"/>
    <n v="0"/>
    <n v="0"/>
    <n v="239271"/>
    <n v="0"/>
    <n v="0"/>
    <n v="0"/>
    <n v="0"/>
    <m/>
    <m/>
    <m/>
    <n v="0"/>
  </r>
  <r>
    <n v="891480000"/>
    <s v="COMFAMILIAR RISARALDA"/>
    <s v="EI4855247"/>
    <s v="'EI4855247', "/>
    <s v="891480000_EI4855247"/>
    <s v="EI48"/>
    <s v="5247"/>
    <d v="2024-04-10T00:00:00"/>
    <n v="232156"/>
    <s v="PEREIRA"/>
    <s v="Factura pendiente en programacion de pago"/>
    <x v="6"/>
    <n v="232156"/>
    <n v="1222438346"/>
    <m/>
    <m/>
    <m/>
    <s v="Finalizada"/>
    <d v="2024-04-02T00:00:00"/>
    <d v="2024-04-10T00:00:00"/>
    <d v="2024-04-15T00:00:00"/>
    <m/>
    <n v="350"/>
    <s v="181-360"/>
    <n v="232156"/>
    <n v="232156"/>
    <n v="0"/>
    <n v="0"/>
    <n v="0"/>
    <n v="0"/>
    <n v="0"/>
    <n v="0"/>
    <m/>
    <m/>
    <m/>
    <s v="Ana Milena Lozano Rivera"/>
    <n v="0"/>
    <n v="232156"/>
    <n v="0"/>
    <m/>
    <m/>
    <m/>
    <s v="Servicios hospitalarios"/>
    <m/>
    <s v="CNT-2023-532"/>
    <n v="0"/>
    <n v="0"/>
    <n v="0"/>
    <n v="0"/>
    <n v="0"/>
    <n v="0"/>
    <n v="232156"/>
    <n v="0"/>
    <n v="0"/>
    <n v="0"/>
    <n v="0"/>
    <m/>
    <m/>
    <m/>
    <n v="0"/>
  </r>
  <r>
    <n v="891480000"/>
    <s v="COMFAMILIAR RISARALDA"/>
    <s v="EI4856630"/>
    <s v="'EI4856630', "/>
    <s v="891480000_EI4856630"/>
    <s v="EI48"/>
    <s v="6630"/>
    <d v="2024-06-04T00:00:00"/>
    <n v="232156"/>
    <s v="PEREIRA"/>
    <s v="Factura pendiente en programacion de pago"/>
    <x v="6"/>
    <n v="232156"/>
    <n v="1222472558"/>
    <m/>
    <m/>
    <m/>
    <s v="Finalizada"/>
    <d v="2024-05-11T00:00:00"/>
    <d v="2024-06-04T00:00:00"/>
    <d v="2024-06-26T00:00:00"/>
    <m/>
    <n v="278"/>
    <s v="181-360"/>
    <n v="232156"/>
    <n v="232156"/>
    <n v="0"/>
    <n v="0"/>
    <n v="0"/>
    <n v="0"/>
    <n v="0"/>
    <n v="0"/>
    <m/>
    <m/>
    <m/>
    <s v="Ana Milena Lozano Rivera"/>
    <n v="0"/>
    <n v="232156"/>
    <n v="0"/>
    <m/>
    <m/>
    <m/>
    <s v="Servicios hospitalarios"/>
    <m/>
    <s v="CNT-2023-532"/>
    <n v="0"/>
    <n v="0"/>
    <n v="0"/>
    <n v="0"/>
    <n v="0"/>
    <n v="0"/>
    <n v="232156"/>
    <n v="0"/>
    <n v="0"/>
    <n v="0"/>
    <n v="0"/>
    <m/>
    <m/>
    <m/>
    <n v="0"/>
  </r>
  <r>
    <n v="891480000"/>
    <s v="COMFAMILIAR RISARALDA"/>
    <s v="EI4533382"/>
    <s v="'EI4533382', "/>
    <s v="891480000_EI4533382"/>
    <s v="EI45"/>
    <s v="3382"/>
    <d v="2024-10-15T00:00:00"/>
    <n v="230159"/>
    <s v="PEREIRA"/>
    <s v="Factura pendiente en programacion de pago"/>
    <x v="6"/>
    <n v="230159"/>
    <n v="1222528537"/>
    <m/>
    <m/>
    <m/>
    <s v="Finalizada"/>
    <d v="2024-10-04T00:00:00"/>
    <d v="2024-10-15T00:00:00"/>
    <d v="2024-10-17T00:00:00"/>
    <m/>
    <n v="165"/>
    <s v="91-180"/>
    <n v="230159"/>
    <n v="230159"/>
    <n v="0"/>
    <n v="0"/>
    <n v="0"/>
    <n v="0"/>
    <n v="0"/>
    <n v="0"/>
    <m/>
    <m/>
    <m/>
    <s v="Ana Milena Lozano Rivera"/>
    <n v="0"/>
    <n v="230159"/>
    <n v="0"/>
    <m/>
    <m/>
    <m/>
    <s v="Servicios hospitalarios"/>
    <m/>
    <s v="CNT-2023-532"/>
    <n v="0"/>
    <n v="0"/>
    <n v="0"/>
    <n v="0"/>
    <n v="0"/>
    <n v="0"/>
    <n v="230159"/>
    <n v="0"/>
    <n v="0"/>
    <n v="0"/>
    <n v="0"/>
    <m/>
    <m/>
    <m/>
    <n v="0"/>
  </r>
  <r>
    <n v="891480000"/>
    <s v="COMFAMILIAR RISARALDA"/>
    <s v="EI4266005"/>
    <s v="'EI4266005', "/>
    <s v="891480000_EI4266005"/>
    <s v="EI42"/>
    <s v="6005"/>
    <d v="2024-06-04T00:00:00"/>
    <n v="230141"/>
    <s v="PEREIRA"/>
    <s v="Factura pendiente en programacion de pago"/>
    <x v="6"/>
    <n v="230141"/>
    <n v="1222470323"/>
    <m/>
    <m/>
    <m/>
    <s v="Finalizada"/>
    <d v="2024-05-09T00:00:00"/>
    <d v="2024-06-04T00:00:00"/>
    <d v="2024-06-06T00:00:00"/>
    <m/>
    <n v="298"/>
    <s v="181-360"/>
    <n v="230141"/>
    <n v="230141"/>
    <n v="0"/>
    <n v="0"/>
    <n v="0"/>
    <n v="0"/>
    <n v="0"/>
    <n v="0"/>
    <m/>
    <m/>
    <m/>
    <s v="Ana Milena Lozano Rivera"/>
    <n v="0"/>
    <n v="230141"/>
    <n v="0"/>
    <m/>
    <m/>
    <m/>
    <s v="Servicios hospitalarios"/>
    <m/>
    <s v="CNT-2023-532"/>
    <n v="0"/>
    <n v="0"/>
    <n v="0"/>
    <n v="0"/>
    <n v="0"/>
    <n v="0"/>
    <n v="230141"/>
    <n v="0"/>
    <n v="0"/>
    <n v="0"/>
    <n v="0"/>
    <m/>
    <m/>
    <m/>
    <n v="0"/>
  </r>
  <r>
    <n v="891480000"/>
    <s v="COMFAMILIAR RISARALDA"/>
    <s v="EI4857484"/>
    <s v="'EI4857484', "/>
    <s v="891480000_EI4857484"/>
    <s v="EI48"/>
    <s v="7484"/>
    <d v="2024-06-11T00:00:00"/>
    <n v="229941"/>
    <s v="PEREIRA"/>
    <s v="Factura pendiente en programacion de pago"/>
    <x v="6"/>
    <n v="229941"/>
    <n v="1222472506"/>
    <m/>
    <m/>
    <m/>
    <s v="Finalizada"/>
    <d v="2024-06-03T00:00:00"/>
    <d v="2024-06-11T00:00:00"/>
    <d v="2024-06-26T00:00:00"/>
    <m/>
    <n v="278"/>
    <s v="181-360"/>
    <n v="229941"/>
    <n v="229941"/>
    <n v="0"/>
    <n v="0"/>
    <n v="0"/>
    <n v="0"/>
    <n v="0"/>
    <n v="0"/>
    <m/>
    <m/>
    <m/>
    <s v="Ana Milena Lozano Rivera"/>
    <n v="0"/>
    <n v="229941"/>
    <n v="0"/>
    <m/>
    <m/>
    <m/>
    <s v="Servicios hospitalarios"/>
    <m/>
    <s v="CNT-2023-532"/>
    <n v="0"/>
    <n v="0"/>
    <n v="0"/>
    <n v="0"/>
    <n v="0"/>
    <n v="0"/>
    <n v="229941"/>
    <n v="0"/>
    <n v="0"/>
    <n v="0"/>
    <n v="0"/>
    <m/>
    <m/>
    <m/>
    <n v="0"/>
  </r>
  <r>
    <n v="891480000"/>
    <s v="COMFAMILIAR RISARALDA"/>
    <s v="EI4271273"/>
    <s v="'EI4271273', "/>
    <s v="891480000_EI4271273"/>
    <s v="EI42"/>
    <s v="1273"/>
    <d v="2024-11-26T00:00:00"/>
    <n v="229683"/>
    <s v="PEREIRA"/>
    <s v="Factura pendiente en programacion de pago"/>
    <x v="6"/>
    <n v="229683"/>
    <n v="1222549842"/>
    <m/>
    <m/>
    <m/>
    <s v="Finalizada"/>
    <d v="2024-11-04T00:00:00"/>
    <d v="2024-12-02T00:00:00"/>
    <d v="2024-12-09T00:00:00"/>
    <m/>
    <n v="112"/>
    <s v="91-180"/>
    <n v="229683"/>
    <n v="229683"/>
    <n v="0"/>
    <n v="0"/>
    <n v="0"/>
    <n v="0"/>
    <n v="0"/>
    <n v="0"/>
    <m/>
    <m/>
    <m/>
    <s v="Ana Milena Lozano Rivera"/>
    <n v="0"/>
    <n v="229683"/>
    <n v="0"/>
    <m/>
    <m/>
    <m/>
    <s v="Servicios hospitalarios"/>
    <m/>
    <s v="CNT-2023-532"/>
    <n v="0"/>
    <n v="0"/>
    <n v="0"/>
    <n v="0"/>
    <n v="0"/>
    <n v="0"/>
    <n v="229683"/>
    <n v="0"/>
    <n v="0"/>
    <n v="0"/>
    <n v="0"/>
    <m/>
    <m/>
    <m/>
    <n v="0"/>
  </r>
  <r>
    <n v="891480000"/>
    <s v="COMFAMILIAR RISARALDA"/>
    <s v="EI432262"/>
    <s v="'EI432262', "/>
    <s v="891480000_EI432262"/>
    <s v="EI43"/>
    <s v="262"/>
    <d v="2024-02-01T00:00:00"/>
    <n v="226941"/>
    <s v="PEREIRA"/>
    <s v="Factura pendiente en programacion de pago"/>
    <x v="6"/>
    <n v="226941"/>
    <n v="1222562331"/>
    <m/>
    <m/>
    <m/>
    <s v="Finalizada"/>
    <d v="2024-01-16T00:00:00"/>
    <d v="2025-01-07T00:00:00"/>
    <d v="2025-01-30T00:00:00"/>
    <m/>
    <n v="60"/>
    <s v="31-60"/>
    <n v="226941"/>
    <n v="226941"/>
    <n v="0"/>
    <n v="0"/>
    <n v="0"/>
    <n v="0"/>
    <n v="0"/>
    <n v="0"/>
    <m/>
    <m/>
    <m/>
    <s v="Cesar Augusto Alzate Gaviria"/>
    <n v="0"/>
    <n v="226941"/>
    <n v="0"/>
    <m/>
    <m/>
    <m/>
    <s v="Servicios hospitalarios"/>
    <m/>
    <s v="CNT-2023-532"/>
    <n v="0"/>
    <n v="0"/>
    <n v="0"/>
    <n v="0"/>
    <n v="0"/>
    <n v="0"/>
    <n v="226941"/>
    <n v="0"/>
    <n v="0"/>
    <n v="0"/>
    <n v="0"/>
    <m/>
    <m/>
    <m/>
    <n v="0"/>
  </r>
  <r>
    <n v="891480000"/>
    <s v="COMFAMILIAR RISARALDA"/>
    <s v="EI6321147"/>
    <s v="'EI6321147', "/>
    <s v="891480000_EI6321147"/>
    <s v="EI63"/>
    <s v="1147"/>
    <d v="2024-04-08T00:00:00"/>
    <n v="221979"/>
    <s v="PEREIRA"/>
    <s v="Factura pendiente en programacion de pago"/>
    <x v="6"/>
    <n v="221979"/>
    <n v="1222436774"/>
    <m/>
    <m/>
    <m/>
    <s v="Finalizada"/>
    <d v="2024-03-26T00:00:00"/>
    <d v="2024-04-08T00:00:00"/>
    <d v="2024-04-09T00:00:00"/>
    <m/>
    <n v="356"/>
    <s v="181-360"/>
    <n v="226479"/>
    <n v="226479"/>
    <n v="4500"/>
    <n v="4500"/>
    <n v="0"/>
    <n v="0"/>
    <n v="0"/>
    <n v="0"/>
    <m/>
    <m/>
    <m/>
    <s v="Ana Milena Lozano Rivera"/>
    <n v="0"/>
    <n v="221979"/>
    <n v="0"/>
    <m/>
    <m/>
    <m/>
    <s v="Servicios ambulatorios"/>
    <m/>
    <s v="CNT-2023-532"/>
    <n v="0"/>
    <n v="0"/>
    <n v="0"/>
    <n v="0"/>
    <n v="0"/>
    <n v="0"/>
    <n v="221979"/>
    <n v="0"/>
    <n v="0"/>
    <n v="0"/>
    <n v="0"/>
    <m/>
    <m/>
    <m/>
    <n v="0"/>
  </r>
  <r>
    <n v="891480000"/>
    <s v="COMFAMILIAR RISARALDA"/>
    <s v="EI4855984"/>
    <s v="'EI4855984', "/>
    <s v="891480000_EI4855984"/>
    <s v="EI48"/>
    <s v="5984"/>
    <d v="2024-05-02T00:00:00"/>
    <n v="221952"/>
    <s v="PEREIRA"/>
    <s v="Factura pendiente en programacion de pago"/>
    <x v="6"/>
    <n v="221952"/>
    <n v="1222458497"/>
    <m/>
    <m/>
    <m/>
    <s v="Finalizada"/>
    <d v="2024-04-21T00:00:00"/>
    <d v="2024-05-02T00:00:00"/>
    <d v="2024-05-06T00:00:00"/>
    <m/>
    <n v="329"/>
    <s v="181-360"/>
    <n v="221952"/>
    <n v="221952"/>
    <n v="0"/>
    <n v="0"/>
    <n v="0"/>
    <n v="0"/>
    <n v="0"/>
    <n v="0"/>
    <m/>
    <m/>
    <m/>
    <s v="Ana Milena Lozano Rivera"/>
    <n v="0"/>
    <n v="221952"/>
    <n v="0"/>
    <m/>
    <m/>
    <m/>
    <s v="Servicios hospitalarios"/>
    <m/>
    <s v="CNT-2023-532"/>
    <n v="0"/>
    <n v="0"/>
    <n v="0"/>
    <n v="0"/>
    <n v="0"/>
    <n v="0"/>
    <n v="221952"/>
    <n v="0"/>
    <n v="0"/>
    <n v="0"/>
    <n v="0"/>
    <m/>
    <m/>
    <m/>
    <n v="0"/>
  </r>
  <r>
    <n v="891480000"/>
    <s v="COMFAMILIAR RISARALDA"/>
    <s v="EI4858461"/>
    <s v="'EI4858461', "/>
    <s v="891480000_EI4858461"/>
    <s v="EI48"/>
    <s v="8461"/>
    <d v="2024-07-12T00:00:00"/>
    <n v="220976"/>
    <s v="PEREIRA"/>
    <s v="Factura pendiente en programacion de pago"/>
    <x v="6"/>
    <n v="220976"/>
    <n v="1222486082"/>
    <m/>
    <m/>
    <m/>
    <s v="Finalizada"/>
    <d v="2024-07-08T00:00:00"/>
    <d v="2024-07-12T00:00:00"/>
    <d v="2024-07-19T00:00:00"/>
    <m/>
    <n v="255"/>
    <s v="181-360"/>
    <n v="220976"/>
    <n v="220976"/>
    <n v="0"/>
    <n v="0"/>
    <n v="0"/>
    <n v="0"/>
    <n v="0"/>
    <n v="0"/>
    <m/>
    <m/>
    <m/>
    <s v="Ana Milena Lozano Rivera"/>
    <n v="0"/>
    <n v="220976"/>
    <n v="0"/>
    <m/>
    <m/>
    <m/>
    <s v="Servicios hospitalarios"/>
    <m/>
    <s v="CNT-2023-532"/>
    <n v="0"/>
    <n v="0"/>
    <n v="0"/>
    <n v="0"/>
    <n v="0"/>
    <n v="0"/>
    <n v="220976"/>
    <n v="0"/>
    <n v="0"/>
    <n v="0"/>
    <n v="0"/>
    <m/>
    <m/>
    <m/>
    <n v="0"/>
  </r>
  <r>
    <n v="891480000"/>
    <s v="COMFAMILIAR RISARALDA"/>
    <s v="EI4854849"/>
    <s v="'EI4854849', "/>
    <s v="891480000_EI4854849"/>
    <s v="EI48"/>
    <s v="4849"/>
    <d v="2024-03-27T00:00:00"/>
    <n v="217397"/>
    <s v="PEREIRA"/>
    <s v="Factura pendiente en programacion de pago"/>
    <x v="6"/>
    <n v="217397"/>
    <n v="1222499696"/>
    <m/>
    <m/>
    <m/>
    <s v="Finalizada"/>
    <d v="2024-03-24T00:00:00"/>
    <d v="2024-08-01T00:00:00"/>
    <d v="2024-08-24T00:00:00"/>
    <m/>
    <n v="219"/>
    <s v="181-360"/>
    <n v="217397"/>
    <n v="217397"/>
    <n v="0"/>
    <n v="0"/>
    <n v="0"/>
    <n v="0"/>
    <n v="0"/>
    <n v="0"/>
    <m/>
    <m/>
    <m/>
    <s v="Ana Milena Lozano Rivera"/>
    <n v="0"/>
    <n v="217397"/>
    <n v="0"/>
    <m/>
    <m/>
    <m/>
    <s v="Servicios hospitalarios"/>
    <m/>
    <s v="CNT-2023-532"/>
    <n v="0"/>
    <n v="0"/>
    <n v="0"/>
    <n v="0"/>
    <n v="0"/>
    <n v="0"/>
    <n v="217397"/>
    <n v="0"/>
    <n v="0"/>
    <n v="0"/>
    <n v="0"/>
    <m/>
    <m/>
    <m/>
    <n v="0"/>
  </r>
  <r>
    <n v="891480000"/>
    <s v="COMFAMILIAR RISARALDA"/>
    <s v="EI434198"/>
    <s v="'EI434198', "/>
    <s v="891480000_EI434198"/>
    <s v="EI43"/>
    <s v="198"/>
    <d v="2024-08-30T00:00:00"/>
    <n v="213960"/>
    <s v="PEREIRA"/>
    <s v="Factura pendiente en programacion de pago"/>
    <x v="6"/>
    <n v="213960"/>
    <n v="1222514221"/>
    <m/>
    <m/>
    <m/>
    <s v="Finalizada"/>
    <d v="2024-08-27T00:00:00"/>
    <d v="2024-09-02T00:00:00"/>
    <d v="2024-09-24T00:00:00"/>
    <m/>
    <n v="188"/>
    <s v="181-360"/>
    <n v="213960"/>
    <n v="213960"/>
    <n v="0"/>
    <n v="0"/>
    <n v="0"/>
    <n v="0"/>
    <n v="0"/>
    <n v="0"/>
    <m/>
    <m/>
    <m/>
    <s v="Procesos Servidor"/>
    <n v="0"/>
    <n v="213960"/>
    <n v="0"/>
    <m/>
    <m/>
    <m/>
    <s v="Servicios hospitalarios"/>
    <m/>
    <s v="CNT-2023-532"/>
    <n v="0"/>
    <n v="0"/>
    <n v="0"/>
    <n v="0"/>
    <n v="0"/>
    <n v="0"/>
    <n v="213960"/>
    <n v="0"/>
    <n v="0"/>
    <n v="0"/>
    <n v="0"/>
    <m/>
    <m/>
    <m/>
    <n v="0"/>
  </r>
  <r>
    <n v="891480000"/>
    <s v="COMFAMILIAR RISARALDA"/>
    <s v="EI9319917"/>
    <s v="'EI9319917', "/>
    <s v="891480000_EI9319917"/>
    <s v="EI93"/>
    <s v="9917"/>
    <d v="2024-07-12T00:00:00"/>
    <n v="213294"/>
    <s v="PEREIRA"/>
    <s v="Factura pendiente en programacion de pago"/>
    <x v="6"/>
    <n v="213294"/>
    <n v="1222505220"/>
    <m/>
    <m/>
    <m/>
    <s v="Finalizada"/>
    <d v="2024-07-08T00:00:00"/>
    <d v="2024-07-12T00:00:00"/>
    <d v="2024-07-19T00:00:00"/>
    <m/>
    <n v="255"/>
    <s v="181-360"/>
    <n v="241010"/>
    <n v="241010"/>
    <n v="27716"/>
    <n v="27716"/>
    <n v="0"/>
    <n v="0"/>
    <n v="0"/>
    <n v="0"/>
    <m/>
    <m/>
    <m/>
    <s v="Ana Milena Lozano Rivera"/>
    <n v="0"/>
    <n v="213294"/>
    <n v="0"/>
    <m/>
    <m/>
    <m/>
    <s v="Servicios ambulatorios"/>
    <m/>
    <s v="CNT-2023-532"/>
    <n v="0"/>
    <n v="0"/>
    <n v="0"/>
    <n v="0"/>
    <n v="0"/>
    <n v="0"/>
    <n v="213294"/>
    <n v="0"/>
    <n v="0"/>
    <n v="0"/>
    <n v="0"/>
    <m/>
    <m/>
    <m/>
    <n v="0"/>
  </r>
  <r>
    <n v="891480000"/>
    <s v="COMFAMILIAR RISARALDA"/>
    <s v="EI561009"/>
    <s v="'EI561009', "/>
    <s v="891480000_EI561009"/>
    <s v="EI56"/>
    <s v="009"/>
    <d v="2024-04-10T00:00:00"/>
    <n v="213042"/>
    <s v="PEREIRA"/>
    <s v="Factura pendiente en programacion de pago"/>
    <x v="6"/>
    <n v="213042"/>
    <n v="1222435063"/>
    <m/>
    <m/>
    <m/>
    <s v="Finalizada"/>
    <d v="2024-04-04T00:00:00"/>
    <d v="2024-04-10T00:00:00"/>
    <d v="2024-04-15T00:00:00"/>
    <m/>
    <n v="350"/>
    <s v="181-360"/>
    <n v="213042"/>
    <n v="213042"/>
    <n v="0"/>
    <n v="0"/>
    <n v="0"/>
    <n v="0"/>
    <n v="0"/>
    <n v="0"/>
    <m/>
    <m/>
    <m/>
    <s v="Ana Milena Lozano Rivera"/>
    <n v="0"/>
    <n v="213042"/>
    <n v="0"/>
    <m/>
    <m/>
    <m/>
    <s v="Servicios hospitalarios"/>
    <m/>
    <s v="CNT-2023-532"/>
    <n v="0"/>
    <n v="0"/>
    <n v="0"/>
    <n v="0"/>
    <n v="0"/>
    <n v="0"/>
    <n v="213042"/>
    <n v="0"/>
    <n v="0"/>
    <n v="0"/>
    <n v="0"/>
    <m/>
    <m/>
    <m/>
    <n v="0"/>
  </r>
  <r>
    <n v="891480000"/>
    <s v="COMFAMILIAR RISARALDA"/>
    <s v="EI8225804"/>
    <s v="'EI8225804', "/>
    <s v="891480000_EI8225804"/>
    <s v="EI82"/>
    <s v="5804"/>
    <d v="2024-06-04T00:00:00"/>
    <n v="212466"/>
    <s v="PEREIRA"/>
    <s v="Factura pendiente en programacion de pago"/>
    <x v="6"/>
    <n v="212466"/>
    <n v="1222475045"/>
    <m/>
    <m/>
    <m/>
    <s v="Finalizada"/>
    <d v="2024-05-10T00:00:00"/>
    <d v="2024-06-04T00:00:00"/>
    <d v="2024-06-06T00:00:00"/>
    <m/>
    <n v="298"/>
    <s v="181-360"/>
    <n v="212466"/>
    <n v="212466"/>
    <n v="0"/>
    <n v="0"/>
    <n v="0"/>
    <n v="0"/>
    <n v="0"/>
    <n v="0"/>
    <m/>
    <m/>
    <m/>
    <s v="Ana Milena Lozano Rivera"/>
    <n v="0"/>
    <n v="212466"/>
    <n v="0"/>
    <m/>
    <m/>
    <m/>
    <s v="Servicios ambulatorios"/>
    <m/>
    <s v="CNT-2023-532"/>
    <n v="0"/>
    <n v="0"/>
    <n v="0"/>
    <n v="0"/>
    <n v="0"/>
    <n v="0"/>
    <n v="212466"/>
    <n v="0"/>
    <n v="0"/>
    <n v="0"/>
    <n v="0"/>
    <m/>
    <m/>
    <m/>
    <n v="0"/>
  </r>
  <r>
    <n v="891480000"/>
    <s v="COMFAMILIAR RISARALDA"/>
    <s v="EI4855991"/>
    <s v="'EI4855991', "/>
    <s v="891480000_EI4855991"/>
    <s v="EI48"/>
    <s v="5991"/>
    <d v="2024-05-02T00:00:00"/>
    <n v="212300"/>
    <s v="PEREIRA"/>
    <s v="Factura pendiente en programacion de pago"/>
    <x v="6"/>
    <n v="212300"/>
    <n v="1222458495"/>
    <m/>
    <m/>
    <m/>
    <s v="Finalizada"/>
    <d v="2024-04-21T00:00:00"/>
    <d v="2024-05-02T00:00:00"/>
    <d v="2024-05-06T00:00:00"/>
    <m/>
    <n v="329"/>
    <s v="181-360"/>
    <n v="212300"/>
    <n v="212300"/>
    <n v="0"/>
    <n v="0"/>
    <n v="0"/>
    <n v="0"/>
    <n v="0"/>
    <n v="0"/>
    <m/>
    <m/>
    <m/>
    <s v="Ana Milena Lozano Rivera"/>
    <n v="0"/>
    <n v="212300"/>
    <n v="0"/>
    <m/>
    <m/>
    <m/>
    <s v="Servicios hospitalarios"/>
    <m/>
    <s v="CNT-2023-532"/>
    <n v="0"/>
    <n v="0"/>
    <n v="0"/>
    <n v="0"/>
    <n v="0"/>
    <n v="0"/>
    <n v="212300"/>
    <n v="0"/>
    <n v="0"/>
    <n v="0"/>
    <n v="0"/>
    <m/>
    <m/>
    <m/>
    <n v="0"/>
  </r>
  <r>
    <n v="891480000"/>
    <s v="COMFAMILIAR RISARALDA"/>
    <s v="EJ2320144"/>
    <s v="'EJ2320144', "/>
    <s v="891480000_EJ2320144"/>
    <s v="EJ23"/>
    <s v="0144"/>
    <d v="2024-07-12T00:00:00"/>
    <n v="207600"/>
    <s v="PEREIRA"/>
    <s v="Factura pendiente en programacion de pago"/>
    <x v="6"/>
    <n v="207600"/>
    <n v="1222486071"/>
    <m/>
    <m/>
    <m/>
    <s v="Finalizada"/>
    <d v="2024-07-08T00:00:00"/>
    <d v="2024-07-12T00:00:00"/>
    <d v="2024-07-19T00:00:00"/>
    <m/>
    <n v="255"/>
    <s v="181-360"/>
    <n v="207600"/>
    <n v="207600"/>
    <n v="0"/>
    <n v="0"/>
    <n v="0"/>
    <n v="0"/>
    <n v="0"/>
    <n v="0"/>
    <m/>
    <m/>
    <m/>
    <s v="Ana Milena Lozano Rivera"/>
    <n v="0"/>
    <n v="207600"/>
    <n v="0"/>
    <m/>
    <m/>
    <m/>
    <s v="Servicios ambulatorios"/>
    <m/>
    <s v="CNT-2023-532"/>
    <n v="0"/>
    <n v="0"/>
    <n v="0"/>
    <n v="0"/>
    <n v="0"/>
    <n v="0"/>
    <n v="207600"/>
    <n v="0"/>
    <n v="0"/>
    <n v="0"/>
    <n v="0"/>
    <m/>
    <m/>
    <m/>
    <n v="0"/>
  </r>
  <r>
    <n v="891480000"/>
    <s v="COMFAMILIAR RISARALDA"/>
    <s v="EI0151122"/>
    <s v="'EI0151122', "/>
    <s v="891480000_EI0151122"/>
    <s v="EI01"/>
    <s v="1122"/>
    <d v="2024-11-15T00:00:00"/>
    <n v="207600"/>
    <s v="PEREIRA"/>
    <s v="Factura pendiente en programacion de pago"/>
    <x v="6"/>
    <n v="207600"/>
    <n v="1222539585"/>
    <m/>
    <m/>
    <m/>
    <s v="Finalizada"/>
    <d v="2024-10-28T00:00:00"/>
    <d v="2024-11-15T00:00:00"/>
    <d v="2024-11-23T00:00:00"/>
    <m/>
    <n v="128"/>
    <s v="91-180"/>
    <n v="207600"/>
    <n v="207600"/>
    <n v="0"/>
    <n v="0"/>
    <n v="0"/>
    <n v="0"/>
    <n v="0"/>
    <n v="0"/>
    <m/>
    <m/>
    <m/>
    <s v="Ana Milena Lozano Rivera"/>
    <n v="0"/>
    <n v="207600"/>
    <n v="0"/>
    <m/>
    <m/>
    <m/>
    <s v="Servicios ambulatorios"/>
    <m/>
    <s v="CNT-2023-532"/>
    <n v="0"/>
    <n v="0"/>
    <n v="0"/>
    <n v="0"/>
    <n v="0"/>
    <n v="0"/>
    <n v="207600"/>
    <n v="0"/>
    <n v="0"/>
    <n v="0"/>
    <n v="0"/>
    <m/>
    <m/>
    <m/>
    <n v="0"/>
  </r>
  <r>
    <n v="891480000"/>
    <s v="COMFAMILIAR RISARALDA"/>
    <s v="EI4273176"/>
    <s v="'EI4273176', "/>
    <s v="891480000_EI4273176"/>
    <s v="EI42"/>
    <s v="3176"/>
    <d v="2025-02-28T00:00:00"/>
    <n v="204451"/>
    <s v="PEREIRA"/>
    <e v="#N/A"/>
    <x v="6"/>
    <n v="204451"/>
    <n v="1222578641"/>
    <m/>
    <m/>
    <m/>
    <s v="Finalizada"/>
    <d v="2025-02-16T00:00:00"/>
    <d v="2025-03-03T00:00:00"/>
    <d v="2025-03-31T00:00:00"/>
    <m/>
    <n v="0"/>
    <s v="Corriente"/>
    <n v="204451"/>
    <n v="204451"/>
    <n v="0"/>
    <n v="0"/>
    <n v="0"/>
    <n v="0"/>
    <n v="0"/>
    <n v="0"/>
    <m/>
    <m/>
    <m/>
    <s v="Jose Avilio Manquillo Gallo"/>
    <n v="0"/>
    <n v="204451"/>
    <n v="0"/>
    <m/>
    <m/>
    <m/>
    <s v="Atención inicial de urgencias"/>
    <m/>
    <s v="CNT-2023-532"/>
    <n v="0"/>
    <n v="0"/>
    <n v="0"/>
    <n v="0"/>
    <n v="0"/>
    <n v="0"/>
    <n v="204451"/>
    <n v="0"/>
    <n v="0"/>
    <n v="0"/>
    <n v="0"/>
    <m/>
    <m/>
    <m/>
    <n v="0"/>
  </r>
  <r>
    <n v="891480000"/>
    <s v="COMFAMILIAR RISARALDA"/>
    <s v="EI55114"/>
    <s v="'EI55114', "/>
    <s v="891480000_EI55114"/>
    <s v="EI55"/>
    <s v="14"/>
    <d v="2024-04-10T00:00:00"/>
    <n v="203673"/>
    <s v="PEREIRA"/>
    <s v="Factura pendiente en programacion de pago"/>
    <x v="6"/>
    <n v="203673"/>
    <n v="1222438342"/>
    <m/>
    <m/>
    <m/>
    <s v="Finalizada"/>
    <d v="2024-04-01T00:00:00"/>
    <d v="2024-04-10T00:00:00"/>
    <d v="2024-04-15T00:00:00"/>
    <m/>
    <n v="350"/>
    <s v="181-360"/>
    <n v="203673"/>
    <n v="203673"/>
    <n v="0"/>
    <n v="0"/>
    <n v="0"/>
    <n v="0"/>
    <n v="0"/>
    <n v="0"/>
    <m/>
    <m/>
    <m/>
    <s v="Ana Milena Lozano Rivera"/>
    <n v="0"/>
    <n v="203673"/>
    <n v="0"/>
    <m/>
    <m/>
    <m/>
    <s v="Servicios hospitalarios"/>
    <m/>
    <s v="CNT-2023-532"/>
    <n v="0"/>
    <n v="0"/>
    <n v="0"/>
    <n v="0"/>
    <n v="0"/>
    <n v="0"/>
    <n v="203673"/>
    <n v="0"/>
    <n v="0"/>
    <n v="0"/>
    <n v="0"/>
    <m/>
    <m/>
    <m/>
    <n v="0"/>
  </r>
  <r>
    <n v="891480000"/>
    <s v="COMFAMILIAR RISARALDA"/>
    <s v="EI4270120"/>
    <s v="'EI4270120', "/>
    <s v="891480000_EI4270120"/>
    <s v="EI42"/>
    <s v="0120"/>
    <d v="2024-10-15T00:00:00"/>
    <n v="195692"/>
    <s v="PEREIRA"/>
    <s v="Factura pendiente en programacion de pago"/>
    <x v="6"/>
    <n v="195692"/>
    <n v="1222528534"/>
    <m/>
    <m/>
    <m/>
    <s v="Finalizada"/>
    <d v="2024-09-22T00:00:00"/>
    <d v="2024-10-15T00:00:00"/>
    <d v="2024-10-17T00:00:00"/>
    <m/>
    <n v="165"/>
    <s v="91-180"/>
    <n v="195692"/>
    <n v="195692"/>
    <n v="0"/>
    <n v="0"/>
    <n v="0"/>
    <n v="0"/>
    <n v="0"/>
    <n v="0"/>
    <m/>
    <m/>
    <m/>
    <s v="Ana Milena Lozano Rivera"/>
    <n v="0"/>
    <n v="195692"/>
    <n v="0"/>
    <m/>
    <m/>
    <m/>
    <s v="Servicios hospitalarios"/>
    <m/>
    <s v="CNT-2023-532"/>
    <n v="0"/>
    <n v="0"/>
    <n v="0"/>
    <n v="0"/>
    <n v="0"/>
    <n v="0"/>
    <n v="195692"/>
    <n v="0"/>
    <n v="0"/>
    <n v="0"/>
    <n v="0"/>
    <m/>
    <m/>
    <m/>
    <n v="0"/>
  </r>
  <r>
    <n v="891480000"/>
    <s v="COMFAMILIAR RISARALDA"/>
    <s v="EI4270157"/>
    <s v="'EI4270157', "/>
    <s v="891480000_EI4270157"/>
    <s v="EI42"/>
    <s v="0157"/>
    <d v="2024-10-15T00:00:00"/>
    <n v="195679"/>
    <s v="PEREIRA"/>
    <s v="Factura pendiente en programacion de pago"/>
    <x v="6"/>
    <n v="195679"/>
    <n v="1222528533"/>
    <m/>
    <m/>
    <m/>
    <s v="Finalizada"/>
    <d v="2024-09-23T00:00:00"/>
    <d v="2024-10-15T00:00:00"/>
    <d v="2024-10-17T00:00:00"/>
    <m/>
    <n v="165"/>
    <s v="91-180"/>
    <n v="195679"/>
    <n v="195679"/>
    <n v="0"/>
    <n v="0"/>
    <n v="0"/>
    <n v="0"/>
    <n v="0"/>
    <n v="0"/>
    <m/>
    <m/>
    <m/>
    <s v="Ana Milena Lozano Rivera"/>
    <n v="0"/>
    <n v="195679"/>
    <n v="0"/>
    <m/>
    <m/>
    <m/>
    <s v="Servicios hospitalarios"/>
    <m/>
    <s v="CNT-2023-532"/>
    <n v="0"/>
    <n v="0"/>
    <n v="0"/>
    <n v="0"/>
    <n v="0"/>
    <n v="0"/>
    <n v="195679"/>
    <n v="0"/>
    <n v="0"/>
    <n v="0"/>
    <n v="0"/>
    <m/>
    <m/>
    <m/>
    <n v="0"/>
  </r>
  <r>
    <n v="891480000"/>
    <s v="COMFAMILIAR RISARALDA"/>
    <s v="EI5010035"/>
    <s v="'EI5010035', "/>
    <s v="891480000_EI5010035"/>
    <s v="EI50"/>
    <s v="0035"/>
    <d v="2025-01-14T00:00:00"/>
    <n v="187512"/>
    <s v="PEREIRA"/>
    <e v="#N/A"/>
    <x v="6"/>
    <n v="187512"/>
    <n v="1222562377"/>
    <m/>
    <m/>
    <m/>
    <s v="Finalizada"/>
    <d v="2024-12-18T00:00:00"/>
    <d v="2025-01-14T00:00:00"/>
    <d v="2025-01-30T00:00:00"/>
    <m/>
    <n v="60"/>
    <s v="31-60"/>
    <n v="187512"/>
    <n v="187512"/>
    <n v="0"/>
    <n v="0"/>
    <n v="0"/>
    <n v="0"/>
    <n v="0"/>
    <n v="0"/>
    <m/>
    <m/>
    <m/>
    <s v="Yufrey Hernandez Truque"/>
    <n v="0"/>
    <n v="187512"/>
    <n v="0"/>
    <m/>
    <m/>
    <m/>
    <s v="Servicios hospitalarios"/>
    <m/>
    <s v="CNT-2023-532"/>
    <n v="0"/>
    <n v="0"/>
    <n v="0"/>
    <n v="0"/>
    <n v="0"/>
    <n v="0"/>
    <n v="187512"/>
    <n v="0"/>
    <n v="0"/>
    <n v="0"/>
    <n v="0"/>
    <m/>
    <m/>
    <m/>
    <n v="0"/>
  </r>
  <r>
    <n v="891480000"/>
    <s v="COMFAMILIAR RISARALDA"/>
    <s v="EI8225372"/>
    <s v="'EI8225372', "/>
    <s v="891480000_EI8225372"/>
    <s v="EI82"/>
    <s v="5372"/>
    <d v="2024-05-02T00:00:00"/>
    <n v="184390"/>
    <s v="PEREIRA"/>
    <s v="Factura pendiente en programacion de pago"/>
    <x v="6"/>
    <n v="184390"/>
    <n v="1222458494"/>
    <m/>
    <m/>
    <m/>
    <s v="Finalizada"/>
    <d v="2024-04-09T00:00:00"/>
    <d v="2024-05-02T00:00:00"/>
    <d v="2024-05-06T00:00:00"/>
    <m/>
    <n v="329"/>
    <s v="181-360"/>
    <n v="184390"/>
    <n v="184390"/>
    <n v="0"/>
    <n v="0"/>
    <n v="0"/>
    <n v="0"/>
    <n v="0"/>
    <n v="0"/>
    <m/>
    <m/>
    <m/>
    <s v="Ana Milena Lozano Rivera"/>
    <n v="0"/>
    <n v="184390"/>
    <n v="0"/>
    <m/>
    <m/>
    <m/>
    <s v="Servicios ambulatorios"/>
    <m/>
    <s v="CNT-2023-532"/>
    <n v="0"/>
    <n v="0"/>
    <n v="0"/>
    <n v="0"/>
    <n v="0"/>
    <n v="0"/>
    <n v="184390"/>
    <n v="0"/>
    <n v="0"/>
    <n v="0"/>
    <n v="0"/>
    <m/>
    <m/>
    <m/>
    <n v="0"/>
  </r>
  <r>
    <n v="891480000"/>
    <s v="COMFAMILIAR RISARALDA"/>
    <s v="EI2839087"/>
    <s v="'EI2839087', "/>
    <s v="891480000_EI2839087"/>
    <s v="EI28"/>
    <s v="9087"/>
    <d v="2024-09-25T00:00:00"/>
    <n v="183963"/>
    <s v="PEREIRA"/>
    <s v="Factura pendiente en programacion de pago"/>
    <x v="6"/>
    <n v="183963"/>
    <n v="1222528314"/>
    <m/>
    <m/>
    <m/>
    <s v="Finalizada"/>
    <d v="2024-09-13T00:00:00"/>
    <d v="2024-10-07T00:00:00"/>
    <d v="2024-10-14T00:00:00"/>
    <m/>
    <n v="168"/>
    <s v="91-180"/>
    <n v="284371"/>
    <n v="284371"/>
    <n v="100408"/>
    <n v="100408"/>
    <n v="0"/>
    <n v="0"/>
    <n v="0"/>
    <n v="0"/>
    <m/>
    <m/>
    <m/>
    <s v="Ana Milena Lozano Rivera"/>
    <n v="0"/>
    <n v="183963"/>
    <n v="0"/>
    <m/>
    <m/>
    <m/>
    <s v="Servicios ambulatorios"/>
    <m/>
    <s v="CNT-2023-532"/>
    <n v="0"/>
    <n v="0"/>
    <n v="0"/>
    <n v="0"/>
    <n v="0"/>
    <n v="0"/>
    <n v="183963"/>
    <n v="0"/>
    <n v="0"/>
    <n v="0"/>
    <n v="0"/>
    <m/>
    <m/>
    <m/>
    <n v="0"/>
  </r>
  <r>
    <n v="891480000"/>
    <s v="COMFAMILIAR RISARALDA"/>
    <s v="EI4855985"/>
    <s v="'EI4855985', "/>
    <s v="891480000_EI4855985"/>
    <s v="EI48"/>
    <s v="5985"/>
    <d v="2024-05-02T00:00:00"/>
    <n v="173497"/>
    <s v="PEREIRA"/>
    <s v="Factura pendiente en programacion de pago"/>
    <x v="6"/>
    <n v="173497"/>
    <n v="1222458496"/>
    <m/>
    <m/>
    <m/>
    <s v="Finalizada"/>
    <d v="2024-04-21T00:00:00"/>
    <d v="2024-05-02T00:00:00"/>
    <d v="2024-05-06T00:00:00"/>
    <m/>
    <n v="329"/>
    <s v="181-360"/>
    <n v="173497"/>
    <n v="173497"/>
    <n v="0"/>
    <n v="0"/>
    <n v="0"/>
    <n v="0"/>
    <n v="0"/>
    <n v="0"/>
    <m/>
    <m/>
    <m/>
    <s v="Ana Milena Lozano Rivera"/>
    <n v="0"/>
    <n v="173497"/>
    <n v="0"/>
    <m/>
    <m/>
    <m/>
    <s v="Servicios hospitalarios"/>
    <m/>
    <s v="CNT-2023-532"/>
    <n v="0"/>
    <n v="0"/>
    <n v="0"/>
    <n v="0"/>
    <n v="0"/>
    <n v="0"/>
    <n v="173497"/>
    <n v="0"/>
    <n v="0"/>
    <n v="0"/>
    <n v="0"/>
    <m/>
    <m/>
    <m/>
    <n v="0"/>
  </r>
  <r>
    <n v="891480000"/>
    <s v="COMFAMILIAR RISARALDA"/>
    <s v="EI1758370"/>
    <s v="'EI1758370', "/>
    <s v="891480000_EI1758370"/>
    <s v="EI17"/>
    <s v="8370"/>
    <d v="2024-11-15T00:00:00"/>
    <n v="170100"/>
    <s v="PEREIRA"/>
    <s v="Factura no radicada"/>
    <x v="6"/>
    <n v="170100"/>
    <n v="1222574312"/>
    <m/>
    <m/>
    <m/>
    <s v="Finalizada"/>
    <d v="2024-08-29T00:00:00"/>
    <d v="2025-03-10T00:00:00"/>
    <d v="2025-03-11T00:00:00"/>
    <m/>
    <n v="20"/>
    <s v="0-30"/>
    <n v="170100"/>
    <n v="170100"/>
    <n v="0"/>
    <n v="0"/>
    <n v="0"/>
    <n v="0"/>
    <n v="0"/>
    <n v="0"/>
    <m/>
    <m/>
    <m/>
    <s v="Ana Milena Lozano Rivera"/>
    <n v="0"/>
    <n v="170100"/>
    <n v="0"/>
    <m/>
    <m/>
    <m/>
    <s v="Consultas ambulatorias"/>
    <m/>
    <s v="CNT-2023-532"/>
    <n v="0"/>
    <n v="0"/>
    <n v="0"/>
    <n v="0"/>
    <n v="0"/>
    <n v="0"/>
    <n v="170100"/>
    <n v="0"/>
    <n v="0"/>
    <n v="0"/>
    <n v="0"/>
    <m/>
    <m/>
    <m/>
    <n v="0"/>
  </r>
  <r>
    <n v="891480000"/>
    <s v="COMFAMILIAR RISARALDA"/>
    <s v="EI1760603"/>
    <s v="'EI1760603', "/>
    <s v="891480000_EI1760603"/>
    <s v="EI17"/>
    <s v="0603"/>
    <d v="2024-11-15T00:00:00"/>
    <n v="170100"/>
    <s v="PEREIRA"/>
    <s v="Factura no radicada"/>
    <x v="6"/>
    <n v="170100"/>
    <n v="1222574313"/>
    <m/>
    <m/>
    <m/>
    <s v="Finalizada"/>
    <d v="2024-09-26T00:00:00"/>
    <d v="2025-03-10T00:00:00"/>
    <d v="2025-03-11T00:00:00"/>
    <m/>
    <n v="20"/>
    <s v="0-30"/>
    <n v="170100"/>
    <n v="170100"/>
    <n v="0"/>
    <n v="0"/>
    <n v="0"/>
    <n v="0"/>
    <n v="0"/>
    <n v="0"/>
    <m/>
    <m/>
    <m/>
    <s v="Ana Milena Lozano Rivera"/>
    <n v="0"/>
    <n v="170100"/>
    <n v="0"/>
    <m/>
    <m/>
    <m/>
    <s v="Consultas ambulatorias"/>
    <m/>
    <s v="CNT-2023-532"/>
    <n v="0"/>
    <n v="0"/>
    <n v="0"/>
    <n v="0"/>
    <n v="0"/>
    <n v="0"/>
    <n v="170100"/>
    <n v="0"/>
    <n v="0"/>
    <n v="0"/>
    <n v="0"/>
    <m/>
    <m/>
    <m/>
    <n v="0"/>
  </r>
  <r>
    <n v="891480000"/>
    <s v="COMFAMILIAR RISARALDA"/>
    <s v="EI927201"/>
    <s v="'EI927201', "/>
    <s v="891480000_EI927201"/>
    <s v="EI92"/>
    <s v="201"/>
    <d v="2024-11-26T00:00:00"/>
    <n v="164826"/>
    <s v="PEREIRA"/>
    <s v="Factura pendiente en programacion de pago"/>
    <x v="6"/>
    <n v="164826"/>
    <n v="1222549840"/>
    <m/>
    <m/>
    <m/>
    <s v="Finalizada"/>
    <d v="2024-10-30T00:00:00"/>
    <d v="2024-12-02T00:00:00"/>
    <d v="2024-12-09T00:00:00"/>
    <m/>
    <n v="112"/>
    <s v="91-180"/>
    <n v="164826"/>
    <n v="164826"/>
    <n v="0"/>
    <n v="0"/>
    <n v="0"/>
    <n v="0"/>
    <n v="0"/>
    <n v="0"/>
    <m/>
    <m/>
    <m/>
    <s v="Ana Milena Lozano Rivera"/>
    <n v="0"/>
    <n v="164826"/>
    <n v="0"/>
    <m/>
    <m/>
    <m/>
    <s v="Servicios hospitalarios"/>
    <m/>
    <s v="CNT-2023-532"/>
    <n v="0"/>
    <n v="0"/>
    <n v="0"/>
    <n v="0"/>
    <n v="0"/>
    <n v="0"/>
    <n v="164826"/>
    <n v="0"/>
    <n v="0"/>
    <n v="0"/>
    <n v="0"/>
    <m/>
    <m/>
    <m/>
    <n v="0"/>
  </r>
  <r>
    <n v="891480000"/>
    <s v="COMFAMILIAR RISARALDA"/>
    <s v="EI2835492"/>
    <s v="'EI2835492', "/>
    <s v="891480000_EI2835492"/>
    <s v="EI28"/>
    <s v="5492"/>
    <d v="2024-06-11T00:00:00"/>
    <n v="161872"/>
    <s v="PEREIRA"/>
    <s v="Factura pendiente en programacion de pago"/>
    <x v="6"/>
    <n v="161872"/>
    <n v="1222471070"/>
    <m/>
    <m/>
    <m/>
    <s v="Finalizada"/>
    <d v="2024-05-31T00:00:00"/>
    <d v="2024-06-11T00:00:00"/>
    <d v="2024-06-20T00:00:00"/>
    <m/>
    <n v="284"/>
    <s v="181-360"/>
    <n v="161872"/>
    <n v="161872"/>
    <n v="0"/>
    <n v="0"/>
    <n v="0"/>
    <n v="0"/>
    <n v="0"/>
    <n v="0"/>
    <m/>
    <m/>
    <m/>
    <s v="Ana Milena Lozano Rivera"/>
    <n v="0"/>
    <n v="161872"/>
    <n v="0"/>
    <m/>
    <m/>
    <m/>
    <s v="Servicios ambulatorios"/>
    <m/>
    <s v="CNT-2023-532"/>
    <n v="0"/>
    <n v="0"/>
    <n v="0"/>
    <n v="0"/>
    <n v="0"/>
    <n v="0"/>
    <n v="161872"/>
    <n v="0"/>
    <n v="0"/>
    <n v="0"/>
    <n v="0"/>
    <m/>
    <m/>
    <m/>
    <n v="0"/>
  </r>
  <r>
    <n v="891480000"/>
    <s v="COMFAMILIAR RISARALDA"/>
    <s v="EI4855547"/>
    <s v="'EI4855547', "/>
    <s v="891480000_EI4855547"/>
    <s v="EI48"/>
    <s v="5547"/>
    <d v="2024-04-12T00:00:00"/>
    <n v="160597"/>
    <s v="PEREIRA"/>
    <s v="Factura pendiente en programacion de pago"/>
    <x v="6"/>
    <n v="160597"/>
    <n v="1222438341"/>
    <m/>
    <m/>
    <m/>
    <s v="Finalizada"/>
    <d v="2024-04-09T00:00:00"/>
    <d v="2024-04-12T00:00:00"/>
    <d v="2024-04-15T00:00:00"/>
    <m/>
    <n v="350"/>
    <s v="181-360"/>
    <n v="160597"/>
    <n v="160597"/>
    <n v="0"/>
    <n v="0"/>
    <n v="0"/>
    <n v="0"/>
    <n v="0"/>
    <n v="0"/>
    <m/>
    <m/>
    <m/>
    <s v="Ana Milena Lozano Rivera"/>
    <n v="0"/>
    <n v="160597"/>
    <n v="0"/>
    <m/>
    <m/>
    <m/>
    <s v="Servicios hospitalarios"/>
    <m/>
    <s v="CNT-2023-532"/>
    <n v="0"/>
    <n v="0"/>
    <n v="0"/>
    <n v="0"/>
    <n v="0"/>
    <n v="0"/>
    <n v="160597"/>
    <n v="0"/>
    <n v="0"/>
    <n v="0"/>
    <n v="0"/>
    <m/>
    <m/>
    <m/>
    <n v="0"/>
  </r>
  <r>
    <n v="891480000"/>
    <s v="COMFAMILIAR RISARALDA"/>
    <s v="EJ2322376"/>
    <s v="'EJ2322376', "/>
    <s v="891480000_EJ2322376"/>
    <s v="EJ23"/>
    <s v="2376"/>
    <d v="2025-01-15T00:00:00"/>
    <n v="159908"/>
    <s v="PEREIRA"/>
    <e v="#N/A"/>
    <x v="6"/>
    <n v="159908"/>
    <n v="137073742"/>
    <m/>
    <m/>
    <m/>
    <s v="Finalizada"/>
    <d v="2024-10-28T00:00:00"/>
    <d v="2025-01-15T00:00:00"/>
    <d v="2025-03-31T00:00:00"/>
    <m/>
    <n v="0"/>
    <s v="Corriente"/>
    <n v="159908"/>
    <n v="159908"/>
    <n v="0"/>
    <n v="0"/>
    <n v="0"/>
    <n v="0"/>
    <n v="0"/>
    <n v="0"/>
    <m/>
    <m/>
    <m/>
    <s v="Julio Alberto Montoya Pulgar"/>
    <n v="0"/>
    <n v="159908"/>
    <n v="0"/>
    <m/>
    <m/>
    <m/>
    <s v="Servicios hospitalarios"/>
    <m/>
    <s v="CNT-2023-532"/>
    <n v="0"/>
    <n v="0"/>
    <n v="0"/>
    <n v="0"/>
    <n v="0"/>
    <n v="0"/>
    <n v="159908"/>
    <n v="0"/>
    <n v="0"/>
    <n v="0"/>
    <n v="0"/>
    <m/>
    <m/>
    <m/>
    <n v="0"/>
  </r>
  <r>
    <n v="891480000"/>
    <s v="COMFAMILIAR RISARALDA"/>
    <s v="EI469852"/>
    <s v="'EI469852', "/>
    <s v="891480000_EI469852"/>
    <s v="EI46"/>
    <s v="852"/>
    <d v="2024-08-30T00:00:00"/>
    <n v="159670"/>
    <s v="PEREIRA"/>
    <s v="Factura pendiente en programacion de pago"/>
    <x v="6"/>
    <n v="159670"/>
    <n v="1222514192"/>
    <m/>
    <m/>
    <m/>
    <s v="Finalizada"/>
    <d v="2024-08-12T00:00:00"/>
    <d v="2024-09-02T00:00:00"/>
    <d v="2024-09-24T00:00:00"/>
    <m/>
    <n v="188"/>
    <s v="181-360"/>
    <n v="159670"/>
    <n v="159670"/>
    <n v="0"/>
    <n v="0"/>
    <n v="0"/>
    <n v="0"/>
    <n v="0"/>
    <n v="0"/>
    <m/>
    <m/>
    <m/>
    <s v="Procesos Servidor"/>
    <n v="0"/>
    <n v="159670"/>
    <n v="0"/>
    <m/>
    <m/>
    <m/>
    <s v="Servicios hospitalarios"/>
    <m/>
    <s v="CNT-2023-532"/>
    <n v="0"/>
    <n v="0"/>
    <n v="0"/>
    <n v="0"/>
    <n v="0"/>
    <n v="0"/>
    <n v="159670"/>
    <n v="0"/>
    <n v="0"/>
    <n v="0"/>
    <n v="0"/>
    <m/>
    <m/>
    <m/>
    <n v="0"/>
  </r>
  <r>
    <n v="891480000"/>
    <s v="COMFAMILIAR RISARALDA"/>
    <s v="EI0337632"/>
    <s v="'EI0337632', "/>
    <s v="891480000_EI0337632"/>
    <s v="EI03"/>
    <s v="7632"/>
    <d v="2024-06-04T00:00:00"/>
    <n v="156175"/>
    <s v="PEREIRA"/>
    <s v="Factura pendiente en programacion de pago"/>
    <x v="6"/>
    <n v="156175"/>
    <n v="1222475044"/>
    <m/>
    <m/>
    <m/>
    <s v="Finalizada"/>
    <d v="2024-05-15T00:00:00"/>
    <d v="2024-06-04T00:00:00"/>
    <d v="2024-06-06T00:00:00"/>
    <m/>
    <n v="298"/>
    <s v="181-360"/>
    <n v="156175"/>
    <n v="156175"/>
    <n v="0"/>
    <n v="0"/>
    <n v="0"/>
    <n v="0"/>
    <n v="0"/>
    <n v="0"/>
    <m/>
    <m/>
    <m/>
    <s v="Ana Milena Lozano Rivera"/>
    <n v="0"/>
    <n v="156175"/>
    <n v="0"/>
    <m/>
    <m/>
    <m/>
    <s v="Servicios ambulatorios"/>
    <m/>
    <s v="CNT-2023-532"/>
    <n v="0"/>
    <n v="0"/>
    <n v="0"/>
    <n v="0"/>
    <n v="0"/>
    <n v="0"/>
    <n v="156175"/>
    <n v="0"/>
    <n v="0"/>
    <n v="0"/>
    <n v="0"/>
    <m/>
    <m/>
    <m/>
    <n v="0"/>
  </r>
  <r>
    <n v="891480000"/>
    <s v="COMFAMILIAR RISARALDA"/>
    <s v="EI4534837"/>
    <s v="'EI4534837', "/>
    <s v="891480000_EI4534837"/>
    <s v="EI45"/>
    <s v="4837"/>
    <d v="2025-01-14T00:00:00"/>
    <n v="153860"/>
    <s v="PEREIRA"/>
    <e v="#N/A"/>
    <x v="6"/>
    <n v="153860"/>
    <n v="1222562341"/>
    <m/>
    <m/>
    <m/>
    <s v="Finalizada"/>
    <d v="2024-12-19T00:00:00"/>
    <d v="2025-01-14T00:00:00"/>
    <d v="2025-01-30T00:00:00"/>
    <m/>
    <n v="60"/>
    <s v="31-60"/>
    <n v="153860"/>
    <n v="153860"/>
    <n v="0"/>
    <n v="0"/>
    <n v="0"/>
    <n v="0"/>
    <n v="0"/>
    <n v="0"/>
    <m/>
    <m/>
    <m/>
    <s v="Yufrey Hernandez Truque"/>
    <n v="0"/>
    <n v="153860"/>
    <n v="0"/>
    <m/>
    <m/>
    <m/>
    <s v="Servicios hospitalarios"/>
    <m/>
    <s v="CNT-2023-532"/>
    <n v="0"/>
    <n v="0"/>
    <n v="0"/>
    <n v="0"/>
    <n v="0"/>
    <n v="0"/>
    <n v="153860"/>
    <n v="0"/>
    <n v="0"/>
    <n v="0"/>
    <n v="0"/>
    <m/>
    <m/>
    <m/>
    <n v="0"/>
  </r>
  <r>
    <n v="891480000"/>
    <s v="COMFAMILIAR RISARALDA"/>
    <s v="EI468705"/>
    <s v="'EI468705', "/>
    <s v="891480000_EI468705"/>
    <s v="EI46"/>
    <s v="705"/>
    <d v="2024-05-02T00:00:00"/>
    <n v="152250"/>
    <s v="PEREIRA"/>
    <s v="Factura pendiente en programacion de pago"/>
    <x v="6"/>
    <n v="152250"/>
    <n v="1222458477"/>
    <m/>
    <m/>
    <m/>
    <s v="Finalizada"/>
    <d v="2024-04-28T00:00:00"/>
    <d v="2024-05-02T00:00:00"/>
    <d v="2024-05-06T00:00:00"/>
    <m/>
    <n v="329"/>
    <s v="181-360"/>
    <n v="152250"/>
    <n v="152250"/>
    <n v="0"/>
    <n v="0"/>
    <n v="0"/>
    <n v="0"/>
    <n v="0"/>
    <n v="0"/>
    <m/>
    <m/>
    <m/>
    <s v="Ana Milena Lozano Rivera"/>
    <n v="0"/>
    <n v="152250"/>
    <n v="0"/>
    <m/>
    <m/>
    <m/>
    <s v="Servicios hospitalarios"/>
    <m/>
    <s v="CNT-2023-532"/>
    <n v="0"/>
    <n v="0"/>
    <n v="0"/>
    <n v="0"/>
    <n v="0"/>
    <n v="0"/>
    <n v="152250"/>
    <n v="0"/>
    <n v="0"/>
    <n v="0"/>
    <n v="0"/>
    <m/>
    <m/>
    <m/>
    <n v="0"/>
  </r>
  <r>
    <n v="891480000"/>
    <s v="COMFAMILIAR RISARALDA"/>
    <s v="EI434022"/>
    <s v="'EI434022', "/>
    <s v="891480000_EI434022"/>
    <s v="EI43"/>
    <s v="022"/>
    <d v="2024-08-30T00:00:00"/>
    <n v="152238"/>
    <s v="PEREIRA"/>
    <s v="Factura pendiente en programacion de pago"/>
    <x v="6"/>
    <n v="152238"/>
    <n v="1222517479"/>
    <m/>
    <m/>
    <m/>
    <s v="Finalizada"/>
    <d v="2024-08-15T00:00:00"/>
    <d v="2024-09-02T00:00:00"/>
    <d v="2024-09-30T00:00:00"/>
    <m/>
    <n v="182"/>
    <s v="181-360"/>
    <n v="152238"/>
    <n v="152238"/>
    <n v="0"/>
    <n v="0"/>
    <n v="0"/>
    <n v="0"/>
    <n v="0"/>
    <n v="0"/>
    <m/>
    <m/>
    <m/>
    <s v="Ana Milena Lozano Rivera"/>
    <n v="0"/>
    <n v="152238"/>
    <n v="0"/>
    <m/>
    <m/>
    <m/>
    <s v="Servicios hospitalarios"/>
    <m/>
    <s v="CMSSV-152"/>
    <n v="0"/>
    <n v="0"/>
    <n v="0"/>
    <n v="0"/>
    <n v="0"/>
    <n v="0"/>
    <n v="152238"/>
    <n v="0"/>
    <n v="0"/>
    <n v="0"/>
    <n v="0"/>
    <m/>
    <m/>
    <m/>
    <n v="0"/>
  </r>
  <r>
    <n v="891480000"/>
    <s v="COMFAMILIAR RISARALDA"/>
    <s v="EJ0821843"/>
    <s v="'EJ0821843', "/>
    <s v="891480000_EJ0821843"/>
    <s v="EJ08"/>
    <s v="1843"/>
    <d v="2024-04-10T00:00:00"/>
    <n v="151675"/>
    <s v="PEREIRA"/>
    <s v="Factura pendiente en programacion de pago"/>
    <x v="6"/>
    <n v="151675"/>
    <n v="1222435062"/>
    <m/>
    <m/>
    <m/>
    <s v="Finalizada"/>
    <d v="2024-04-03T00:00:00"/>
    <d v="2024-04-10T00:00:00"/>
    <d v="2024-04-15T00:00:00"/>
    <m/>
    <n v="350"/>
    <s v="181-360"/>
    <n v="156175"/>
    <n v="156175"/>
    <n v="4500"/>
    <n v="4500"/>
    <n v="0"/>
    <n v="0"/>
    <n v="0"/>
    <n v="0"/>
    <m/>
    <m/>
    <m/>
    <s v="Ana Milena Lozano Rivera"/>
    <n v="0"/>
    <n v="151675"/>
    <n v="0"/>
    <m/>
    <m/>
    <m/>
    <s v="Servicios ambulatorios"/>
    <m/>
    <s v="CNT-2023-532"/>
    <n v="0"/>
    <n v="0"/>
    <n v="0"/>
    <n v="0"/>
    <n v="0"/>
    <n v="0"/>
    <n v="151675"/>
    <n v="0"/>
    <n v="0"/>
    <n v="0"/>
    <n v="0"/>
    <m/>
    <m/>
    <m/>
    <n v="0"/>
  </r>
  <r>
    <n v="891480000"/>
    <s v="COMFAMILIAR RISARALDA"/>
    <s v="EI8225827"/>
    <s v="'EI8225827', "/>
    <s v="891480000_EI8225827"/>
    <s v="EI82"/>
    <s v="5827"/>
    <d v="2024-06-04T00:00:00"/>
    <n v="148979"/>
    <s v="PEREIRA"/>
    <s v="Factura pendiente en programacion de pago"/>
    <x v="6"/>
    <n v="148979"/>
    <n v="1222475043"/>
    <m/>
    <m/>
    <m/>
    <s v="Finalizada"/>
    <d v="2024-05-14T00:00:00"/>
    <d v="2024-06-04T00:00:00"/>
    <d v="2024-06-06T00:00:00"/>
    <m/>
    <n v="298"/>
    <s v="181-360"/>
    <n v="148979"/>
    <n v="148979"/>
    <n v="0"/>
    <n v="0"/>
    <n v="0"/>
    <n v="0"/>
    <n v="0"/>
    <n v="0"/>
    <m/>
    <m/>
    <m/>
    <s v="Ana Milena Lozano Rivera"/>
    <n v="0"/>
    <n v="148979"/>
    <n v="0"/>
    <m/>
    <m/>
    <m/>
    <s v="Servicios ambulatorios"/>
    <m/>
    <s v="CNT-2023-532"/>
    <n v="0"/>
    <n v="0"/>
    <n v="0"/>
    <n v="0"/>
    <n v="0"/>
    <n v="0"/>
    <n v="148979"/>
    <n v="0"/>
    <n v="0"/>
    <n v="0"/>
    <n v="0"/>
    <m/>
    <m/>
    <m/>
    <n v="0"/>
  </r>
  <r>
    <n v="891480000"/>
    <s v="COMFAMILIAR RISARALDA"/>
    <s v="EJ2319561"/>
    <s v="'EJ2319561', "/>
    <s v="891480000_EJ2319561"/>
    <s v="EJ23"/>
    <s v="9561"/>
    <d v="2024-06-04T00:00:00"/>
    <n v="147673"/>
    <s v="PEREIRA"/>
    <s v="Factura pendiente en programacion de pago"/>
    <x v="6"/>
    <n v="147673"/>
    <n v="1222475042"/>
    <m/>
    <m/>
    <m/>
    <s v="Finalizada"/>
    <d v="2024-05-20T00:00:00"/>
    <d v="2024-06-04T00:00:00"/>
    <d v="2024-06-06T00:00:00"/>
    <m/>
    <n v="298"/>
    <s v="181-360"/>
    <n v="147673"/>
    <n v="147673"/>
    <n v="0"/>
    <n v="0"/>
    <n v="0"/>
    <n v="0"/>
    <n v="0"/>
    <n v="0"/>
    <m/>
    <m/>
    <m/>
    <s v="Ana Milena Lozano Rivera"/>
    <n v="0"/>
    <n v="147673"/>
    <n v="0"/>
    <m/>
    <m/>
    <m/>
    <s v="Servicios ambulatorios"/>
    <m/>
    <s v="CNT-2023-532"/>
    <n v="0"/>
    <n v="0"/>
    <n v="0"/>
    <n v="0"/>
    <n v="0"/>
    <n v="0"/>
    <n v="147673"/>
    <n v="0"/>
    <n v="0"/>
    <n v="0"/>
    <n v="0"/>
    <m/>
    <m/>
    <m/>
    <n v="0"/>
  </r>
  <r>
    <n v="891480000"/>
    <s v="COMFAMILIAR RISARALDA"/>
    <s v="EJ0824132"/>
    <s v="'EJ0824132', "/>
    <s v="891480000_EJ0824132"/>
    <s v="EJ08"/>
    <s v="4132"/>
    <d v="2024-08-27T00:00:00"/>
    <n v="147673"/>
    <s v="PEREIRA"/>
    <s v="Factura pendiente en programacion de pago"/>
    <x v="6"/>
    <n v="147673"/>
    <n v="1222517436"/>
    <m/>
    <m/>
    <m/>
    <s v="Finalizada"/>
    <d v="2024-08-12T00:00:00"/>
    <d v="2024-09-02T00:00:00"/>
    <d v="2024-09-24T00:00:00"/>
    <m/>
    <n v="188"/>
    <s v="181-360"/>
    <n v="147673"/>
    <n v="147673"/>
    <n v="0"/>
    <n v="0"/>
    <n v="0"/>
    <n v="0"/>
    <n v="0"/>
    <n v="0"/>
    <m/>
    <m/>
    <m/>
    <s v="Procesos Servidor"/>
    <n v="0"/>
    <n v="147673"/>
    <n v="0"/>
    <m/>
    <m/>
    <m/>
    <s v="Servicios ambulatorios"/>
    <m/>
    <s v="CNT-2023-532"/>
    <n v="0"/>
    <n v="0"/>
    <n v="0"/>
    <n v="0"/>
    <n v="0"/>
    <n v="0"/>
    <n v="147673"/>
    <n v="0"/>
    <n v="0"/>
    <n v="0"/>
    <n v="0"/>
    <m/>
    <m/>
    <m/>
    <n v="0"/>
  </r>
  <r>
    <n v="891480000"/>
    <s v="COMFAMILIAR RISARALDA"/>
    <s v="EI0148782"/>
    <s v="'EI0148782', "/>
    <s v="891480000_EI0148782"/>
    <s v="EI01"/>
    <s v="8782"/>
    <d v="2024-09-30T00:00:00"/>
    <n v="147673"/>
    <s v="PEREIRA"/>
    <s v="Factura pendiente en programacion de pago"/>
    <x v="6"/>
    <n v="147673"/>
    <n v="1222578950"/>
    <m/>
    <m/>
    <m/>
    <s v="Finalizada"/>
    <d v="2024-09-04T00:00:00"/>
    <d v="2025-01-07T00:00:00"/>
    <d v="2025-01-31T00:00:00"/>
    <m/>
    <n v="59"/>
    <s v="31-60"/>
    <n v="147673"/>
    <n v="147673"/>
    <n v="0"/>
    <n v="0"/>
    <n v="0"/>
    <n v="0"/>
    <n v="0"/>
    <n v="0"/>
    <m/>
    <m/>
    <m/>
    <s v="Julio Alberto Montoya Pulgar"/>
    <n v="0"/>
    <n v="147673"/>
    <n v="0"/>
    <m/>
    <m/>
    <m/>
    <s v="Servicios ambulatorios"/>
    <m/>
    <s v="CNT-2023-532"/>
    <n v="0"/>
    <n v="0"/>
    <n v="0"/>
    <n v="0"/>
    <n v="0"/>
    <n v="0"/>
    <n v="147673"/>
    <n v="0"/>
    <n v="0"/>
    <n v="0"/>
    <n v="0"/>
    <m/>
    <m/>
    <m/>
    <n v="0"/>
  </r>
  <r>
    <n v="891480000"/>
    <s v="COMFAMILIAR RISARALDA"/>
    <s v="EI2841726"/>
    <s v="'EI2841726', "/>
    <s v="891480000_EI2841726"/>
    <s v="EI28"/>
    <s v="1726"/>
    <d v="2025-01-16T00:00:00"/>
    <n v="147673"/>
    <s v="PEREIRA"/>
    <e v="#N/A"/>
    <x v="6"/>
    <n v="147673"/>
    <n v="1222573999"/>
    <m/>
    <m/>
    <m/>
    <s v="Finalizada"/>
    <d v="2024-11-13T00:00:00"/>
    <d v="2025-02-03T00:00:00"/>
    <d v="2025-02-05T00:00:00"/>
    <m/>
    <n v="54"/>
    <s v="31-60"/>
    <n v="147673"/>
    <n v="147673"/>
    <n v="0"/>
    <n v="0"/>
    <n v="0"/>
    <n v="0"/>
    <n v="0"/>
    <n v="0"/>
    <m/>
    <m/>
    <m/>
    <s v="Ana Milena Lozano Rivera"/>
    <n v="0"/>
    <n v="147673"/>
    <n v="0"/>
    <m/>
    <m/>
    <m/>
    <s v="Servicios ambulatorios"/>
    <m/>
    <s v="CNT-2023-532"/>
    <n v="0"/>
    <n v="0"/>
    <n v="0"/>
    <n v="0"/>
    <n v="0"/>
    <n v="0"/>
    <n v="147673"/>
    <n v="0"/>
    <n v="0"/>
    <n v="0"/>
    <n v="0"/>
    <m/>
    <m/>
    <m/>
    <n v="0"/>
  </r>
  <r>
    <n v="891480000"/>
    <s v="COMFAMILIAR RISARALDA"/>
    <s v="EJ2321806"/>
    <s v="'EJ2321806', "/>
    <s v="891480000_EJ2321806"/>
    <s v="EJ23"/>
    <s v="1806"/>
    <d v="2024-09-25T00:00:00"/>
    <n v="147000"/>
    <s v="PEREIRA"/>
    <s v="Factura pendiente en programacion de pago"/>
    <x v="6"/>
    <n v="147000"/>
    <n v="1222544304"/>
    <m/>
    <m/>
    <m/>
    <s v="Finalizada"/>
    <d v="2024-09-03T00:00:00"/>
    <d v="2024-10-07T00:00:00"/>
    <d v="2024-10-14T00:00:00"/>
    <m/>
    <n v="168"/>
    <s v="91-180"/>
    <n v="147000"/>
    <n v="147000"/>
    <n v="0"/>
    <n v="0"/>
    <n v="0"/>
    <n v="0"/>
    <n v="0"/>
    <n v="0"/>
    <m/>
    <m/>
    <m/>
    <s v="Ana Milena Lozano Rivera"/>
    <n v="0"/>
    <n v="147000"/>
    <n v="0"/>
    <m/>
    <m/>
    <m/>
    <s v="Servicios ambulatorios"/>
    <m/>
    <s v="CNT-2023-532"/>
    <n v="0"/>
    <n v="0"/>
    <n v="0"/>
    <n v="0"/>
    <n v="0"/>
    <n v="0"/>
    <n v="147000"/>
    <n v="0"/>
    <n v="0"/>
    <n v="0"/>
    <n v="0"/>
    <m/>
    <m/>
    <m/>
    <n v="0"/>
  </r>
  <r>
    <n v="891480000"/>
    <s v="COMFAMILIAR RISARALDA"/>
    <s v="EI0152273"/>
    <s v="'EI0152273', "/>
    <s v="891480000_EI0152273"/>
    <s v="EI01"/>
    <s v="2273"/>
    <d v="2025-01-16T00:00:00"/>
    <n v="147000"/>
    <s v="PEREIRA"/>
    <e v="#N/A"/>
    <x v="6"/>
    <n v="147000"/>
    <n v="1222573998"/>
    <m/>
    <m/>
    <m/>
    <s v="Finalizada"/>
    <d v="2024-11-26T00:00:00"/>
    <d v="2025-02-03T00:00:00"/>
    <d v="2025-02-05T00:00:00"/>
    <m/>
    <n v="54"/>
    <s v="31-60"/>
    <n v="147000"/>
    <n v="147000"/>
    <n v="0"/>
    <n v="0"/>
    <n v="0"/>
    <n v="0"/>
    <n v="0"/>
    <n v="0"/>
    <m/>
    <m/>
    <m/>
    <s v="Ana Milena Lozano Rivera"/>
    <n v="0"/>
    <n v="147000"/>
    <n v="0"/>
    <m/>
    <m/>
    <m/>
    <s v="Servicios ambulatorios"/>
    <m/>
    <s v="CNT-2023-532"/>
    <n v="0"/>
    <n v="0"/>
    <n v="0"/>
    <n v="0"/>
    <n v="0"/>
    <n v="0"/>
    <n v="147000"/>
    <n v="0"/>
    <n v="0"/>
    <n v="0"/>
    <n v="0"/>
    <m/>
    <m/>
    <m/>
    <n v="0"/>
  </r>
  <r>
    <n v="891480000"/>
    <s v="COMFAMILIAR RISARALDA"/>
    <s v="EI4270095"/>
    <s v="'EI4270095', "/>
    <s v="891480000_EI4270095"/>
    <s v="EI42"/>
    <s v="0095"/>
    <d v="2024-10-15T00:00:00"/>
    <n v="146926"/>
    <s v="PEREIRA"/>
    <s v="Factura pendiente en programacion de pago"/>
    <x v="6"/>
    <n v="146926"/>
    <n v="1222528532"/>
    <m/>
    <m/>
    <m/>
    <s v="Finalizada"/>
    <d v="2024-09-22T00:00:00"/>
    <d v="2024-10-15T00:00:00"/>
    <d v="2024-10-17T00:00:00"/>
    <m/>
    <n v="165"/>
    <s v="91-180"/>
    <n v="146926"/>
    <n v="146926"/>
    <n v="0"/>
    <n v="0"/>
    <n v="0"/>
    <n v="0"/>
    <n v="0"/>
    <n v="0"/>
    <m/>
    <m/>
    <m/>
    <s v="Ana Milena Lozano Rivera"/>
    <n v="0"/>
    <n v="146926"/>
    <n v="0"/>
    <m/>
    <m/>
    <m/>
    <s v="Servicios hospitalarios"/>
    <m/>
    <s v="CNT-2023-532"/>
    <n v="0"/>
    <n v="0"/>
    <n v="0"/>
    <n v="0"/>
    <n v="0"/>
    <n v="0"/>
    <n v="146926"/>
    <n v="0"/>
    <n v="0"/>
    <n v="0"/>
    <n v="0"/>
    <m/>
    <m/>
    <m/>
    <n v="0"/>
  </r>
  <r>
    <n v="891480000"/>
    <s v="COMFAMILIAR RISARALDA"/>
    <s v="EJ2321827"/>
    <s v="'EJ2321827', "/>
    <s v="891480000_EJ2321827"/>
    <s v="EJ23"/>
    <s v="1827"/>
    <d v="2024-09-30T00:00:00"/>
    <n v="143173"/>
    <s v="PEREIRA"/>
    <s v="Factura pendiente en programacion de pago"/>
    <x v="6"/>
    <n v="143173"/>
    <n v="1222544303"/>
    <m/>
    <m/>
    <m/>
    <s v="Finalizada"/>
    <d v="2024-09-04T00:00:00"/>
    <d v="2024-10-09T00:00:00"/>
    <d v="2024-10-14T00:00:00"/>
    <m/>
    <n v="168"/>
    <s v="91-180"/>
    <n v="147673"/>
    <n v="147673"/>
    <n v="4500"/>
    <n v="4500"/>
    <n v="0"/>
    <n v="0"/>
    <n v="0"/>
    <n v="0"/>
    <m/>
    <m/>
    <m/>
    <s v="Ana Milena Lozano Rivera"/>
    <n v="0"/>
    <n v="143173"/>
    <n v="0"/>
    <m/>
    <m/>
    <m/>
    <s v="Servicios ambulatorios"/>
    <m/>
    <s v="CNT-2023-532"/>
    <n v="0"/>
    <n v="0"/>
    <n v="0"/>
    <n v="0"/>
    <n v="0"/>
    <n v="0"/>
    <n v="143173"/>
    <n v="0"/>
    <n v="0"/>
    <n v="0"/>
    <n v="0"/>
    <m/>
    <m/>
    <m/>
    <n v="0"/>
  </r>
  <r>
    <n v="891480000"/>
    <s v="COMFAMILIAR RISARALDA"/>
    <s v="EI0150263"/>
    <s v="'EI0150263', "/>
    <s v="891480000_EI0150263"/>
    <s v="EI01"/>
    <s v="0263"/>
    <d v="2024-10-30T00:00:00"/>
    <n v="143173"/>
    <s v="PEREIRA"/>
    <s v="Factura pendiente en programacion de pago"/>
    <x v="6"/>
    <n v="143173"/>
    <n v="1222545581"/>
    <m/>
    <m/>
    <m/>
    <s v="Finalizada"/>
    <d v="2024-10-09T00:00:00"/>
    <d v="2024-11-01T00:00:00"/>
    <d v="2024-11-13T00:00:00"/>
    <m/>
    <n v="138"/>
    <s v="91-180"/>
    <n v="147673"/>
    <n v="147673"/>
    <n v="4500"/>
    <n v="4500"/>
    <n v="0"/>
    <n v="0"/>
    <n v="0"/>
    <n v="0"/>
    <m/>
    <m/>
    <m/>
    <s v="Ana Milena Lozano Rivera"/>
    <n v="0"/>
    <n v="143173"/>
    <n v="0"/>
    <m/>
    <m/>
    <m/>
    <s v="Servicios ambulatorios"/>
    <m/>
    <s v="CNT-2023-532"/>
    <n v="0"/>
    <n v="0"/>
    <n v="0"/>
    <n v="0"/>
    <n v="0"/>
    <n v="0"/>
    <n v="143173"/>
    <n v="0"/>
    <n v="0"/>
    <n v="0"/>
    <n v="0"/>
    <m/>
    <m/>
    <m/>
    <n v="0"/>
  </r>
  <r>
    <n v="891480000"/>
    <s v="COMFAMILIAR RISARALDA"/>
    <s v="EI0341237"/>
    <s v="'EI0341237', "/>
    <s v="891480000_EI0341237"/>
    <s v="EI03"/>
    <s v="1237"/>
    <d v="2024-08-30T00:00:00"/>
    <n v="142500"/>
    <s v="PEREIRA"/>
    <s v="Factura pendiente en programacion de pago"/>
    <x v="6"/>
    <n v="142500"/>
    <n v="1222517446"/>
    <m/>
    <m/>
    <m/>
    <s v="Finalizada"/>
    <d v="2024-08-27T00:00:00"/>
    <d v="2024-09-02T00:00:00"/>
    <d v="2024-09-24T00:00:00"/>
    <m/>
    <n v="188"/>
    <s v="181-360"/>
    <n v="147000"/>
    <n v="147000"/>
    <n v="4500"/>
    <n v="4500"/>
    <n v="0"/>
    <n v="0"/>
    <n v="0"/>
    <n v="0"/>
    <m/>
    <m/>
    <m/>
    <s v="Procesos Servidor"/>
    <n v="0"/>
    <n v="142500"/>
    <n v="0"/>
    <m/>
    <m/>
    <m/>
    <s v="Servicios ambulatorios"/>
    <m/>
    <s v="CNT-2023-532"/>
    <n v="0"/>
    <n v="0"/>
    <n v="0"/>
    <n v="0"/>
    <n v="0"/>
    <n v="0"/>
    <n v="142500"/>
    <n v="0"/>
    <n v="0"/>
    <n v="0"/>
    <n v="0"/>
    <m/>
    <m/>
    <m/>
    <n v="0"/>
  </r>
  <r>
    <n v="891480000"/>
    <s v="COMFAMILIAR RISARALDA"/>
    <s v="EJ0824817"/>
    <s v="'EJ0824817', "/>
    <s v="891480000_EJ0824817"/>
    <s v="EJ08"/>
    <s v="4817"/>
    <d v="2024-08-30T00:00:00"/>
    <n v="142500"/>
    <s v="PEREIRA"/>
    <s v="Factura pendiente en programacion de pago"/>
    <x v="6"/>
    <n v="142500"/>
    <n v="1222517444"/>
    <m/>
    <m/>
    <m/>
    <s v="Finalizada"/>
    <d v="2024-08-27T00:00:00"/>
    <d v="2024-09-02T00:00:00"/>
    <d v="2024-09-24T00:00:00"/>
    <m/>
    <n v="188"/>
    <s v="181-360"/>
    <n v="147000"/>
    <n v="147000"/>
    <n v="4500"/>
    <n v="4500"/>
    <n v="0"/>
    <n v="0"/>
    <n v="0"/>
    <n v="0"/>
    <m/>
    <m/>
    <m/>
    <s v="Procesos Servidor"/>
    <n v="0"/>
    <n v="142500"/>
    <n v="0"/>
    <m/>
    <m/>
    <m/>
    <s v="Servicios ambulatorios"/>
    <m/>
    <s v="CNT-2023-532"/>
    <n v="0"/>
    <n v="0"/>
    <n v="0"/>
    <n v="0"/>
    <n v="0"/>
    <n v="0"/>
    <n v="142500"/>
    <n v="0"/>
    <n v="0"/>
    <n v="0"/>
    <n v="0"/>
    <m/>
    <m/>
    <m/>
    <n v="0"/>
  </r>
  <r>
    <n v="891480000"/>
    <s v="COMFAMILIAR RISARALDA"/>
    <s v="EI0148725"/>
    <s v="'EI0148725', "/>
    <s v="891480000_EI0148725"/>
    <s v="EI01"/>
    <s v="8725"/>
    <d v="2024-09-25T00:00:00"/>
    <n v="142500"/>
    <s v="PEREIRA"/>
    <s v="Factura pendiente en programacion de pago"/>
    <x v="6"/>
    <n v="142500"/>
    <n v="1222544302"/>
    <m/>
    <m/>
    <m/>
    <s v="Finalizada"/>
    <d v="2024-09-03T00:00:00"/>
    <d v="2024-10-07T00:00:00"/>
    <d v="2024-10-14T00:00:00"/>
    <m/>
    <n v="168"/>
    <s v="91-180"/>
    <n v="147000"/>
    <n v="147000"/>
    <n v="4500"/>
    <n v="4500"/>
    <n v="0"/>
    <n v="0"/>
    <n v="0"/>
    <n v="0"/>
    <m/>
    <m/>
    <m/>
    <s v="Ana Milena Lozano Rivera"/>
    <n v="0"/>
    <n v="142500"/>
    <n v="0"/>
    <m/>
    <m/>
    <m/>
    <s v="Servicios ambulatorios"/>
    <m/>
    <s v="CNT-2023-532"/>
    <n v="0"/>
    <n v="0"/>
    <n v="0"/>
    <n v="0"/>
    <n v="0"/>
    <n v="0"/>
    <n v="142500"/>
    <n v="0"/>
    <n v="0"/>
    <n v="0"/>
    <n v="0"/>
    <m/>
    <m/>
    <m/>
    <n v="0"/>
  </r>
  <r>
    <n v="891480000"/>
    <s v="COMFAMILIAR RISARALDA"/>
    <s v="EI2839604"/>
    <s v="'EI2839604', "/>
    <s v="891480000_EI2839604"/>
    <s v="EI28"/>
    <s v="9604"/>
    <d v="2024-09-30T00:00:00"/>
    <n v="142500"/>
    <s v="PEREIRA"/>
    <s v="Factura pendiente en programacion de pago"/>
    <x v="6"/>
    <n v="142500"/>
    <n v="1222544301"/>
    <m/>
    <m/>
    <m/>
    <s v="Finalizada"/>
    <d v="2024-09-24T00:00:00"/>
    <d v="2024-10-09T00:00:00"/>
    <d v="2024-10-14T00:00:00"/>
    <m/>
    <n v="168"/>
    <s v="91-180"/>
    <n v="147000"/>
    <n v="147000"/>
    <n v="4500"/>
    <n v="4500"/>
    <n v="0"/>
    <n v="0"/>
    <n v="0"/>
    <n v="0"/>
    <m/>
    <m/>
    <m/>
    <s v="Ana Milena Lozano Rivera"/>
    <n v="0"/>
    <n v="142500"/>
    <n v="0"/>
    <m/>
    <m/>
    <m/>
    <s v="Servicios ambulatorios"/>
    <m/>
    <s v="CNT-2023-532"/>
    <n v="0"/>
    <n v="0"/>
    <n v="0"/>
    <n v="0"/>
    <n v="0"/>
    <n v="0"/>
    <n v="142500"/>
    <n v="0"/>
    <n v="0"/>
    <n v="0"/>
    <n v="0"/>
    <m/>
    <m/>
    <m/>
    <n v="0"/>
  </r>
  <r>
    <n v="891480000"/>
    <s v="COMFAMILIAR RISARALDA"/>
    <s v="EJ0825988"/>
    <s v="'EJ0825988', "/>
    <s v="891480000_EJ0825988"/>
    <s v="EJ08"/>
    <s v="5988"/>
    <d v="2024-09-30T00:00:00"/>
    <n v="142500"/>
    <s v="PEREIRA"/>
    <s v="Factura pendiente en programacion de pago"/>
    <x v="6"/>
    <n v="142500"/>
    <n v="1222544300"/>
    <m/>
    <m/>
    <m/>
    <s v="Finalizada"/>
    <d v="2024-09-24T00:00:00"/>
    <d v="2024-10-09T00:00:00"/>
    <d v="2024-10-14T00:00:00"/>
    <m/>
    <n v="168"/>
    <s v="91-180"/>
    <n v="147000"/>
    <n v="147000"/>
    <n v="4500"/>
    <n v="4500"/>
    <n v="0"/>
    <n v="0"/>
    <n v="0"/>
    <n v="0"/>
    <m/>
    <m/>
    <m/>
    <s v="Ana Milena Lozano Rivera"/>
    <n v="0"/>
    <n v="142500"/>
    <n v="0"/>
    <m/>
    <m/>
    <m/>
    <s v="Servicios ambulatorios"/>
    <m/>
    <s v="CNT-2023-532"/>
    <n v="0"/>
    <n v="0"/>
    <n v="0"/>
    <n v="0"/>
    <n v="0"/>
    <n v="0"/>
    <n v="142500"/>
    <n v="0"/>
    <n v="0"/>
    <n v="0"/>
    <n v="0"/>
    <m/>
    <m/>
    <m/>
    <n v="0"/>
  </r>
  <r>
    <n v="891480000"/>
    <s v="COMFAMILIAR RISARALDA"/>
    <s v="EI0151168"/>
    <s v="'EI0151168', "/>
    <s v="891480000_EI0151168"/>
    <s v="EI01"/>
    <s v="1168"/>
    <d v="2024-11-15T00:00:00"/>
    <n v="142500"/>
    <s v="PEREIRA"/>
    <s v="Factura pendiente en programacion de pago"/>
    <x v="6"/>
    <n v="142500"/>
    <n v="1222546540"/>
    <m/>
    <m/>
    <m/>
    <s v="Finalizada"/>
    <d v="2024-10-30T00:00:00"/>
    <d v="2024-11-15T00:00:00"/>
    <d v="2024-11-22T00:00:00"/>
    <m/>
    <n v="129"/>
    <s v="91-180"/>
    <n v="147000"/>
    <n v="147000"/>
    <n v="4500"/>
    <n v="4500"/>
    <n v="0"/>
    <n v="0"/>
    <n v="0"/>
    <n v="0"/>
    <m/>
    <m/>
    <m/>
    <s v="Ana Milena Lozano Rivera"/>
    <n v="0"/>
    <n v="142500"/>
    <n v="0"/>
    <m/>
    <m/>
    <m/>
    <s v="Servicios ambulatorios"/>
    <m/>
    <s v="CNT-2023-532"/>
    <n v="0"/>
    <n v="0"/>
    <n v="0"/>
    <n v="0"/>
    <n v="0"/>
    <n v="0"/>
    <n v="142500"/>
    <n v="0"/>
    <n v="0"/>
    <n v="0"/>
    <n v="0"/>
    <m/>
    <m/>
    <m/>
    <n v="0"/>
  </r>
  <r>
    <n v="891480000"/>
    <s v="COMFAMILIAR RISARALDA"/>
    <s v="EI0151174"/>
    <s v="'EI0151174', "/>
    <s v="891480000_EI0151174"/>
    <s v="EI01"/>
    <s v="1174"/>
    <d v="2024-11-15T00:00:00"/>
    <n v="142500"/>
    <s v="PEREIRA"/>
    <s v="Factura pendiente en programacion de pago"/>
    <x v="6"/>
    <n v="142500"/>
    <n v="1222546539"/>
    <m/>
    <m/>
    <m/>
    <s v="Finalizada"/>
    <d v="2024-10-30T00:00:00"/>
    <d v="2024-11-15T00:00:00"/>
    <d v="2024-11-22T00:00:00"/>
    <m/>
    <n v="129"/>
    <s v="91-180"/>
    <n v="147000"/>
    <n v="147000"/>
    <n v="4500"/>
    <n v="4500"/>
    <n v="0"/>
    <n v="0"/>
    <n v="0"/>
    <n v="0"/>
    <m/>
    <m/>
    <m/>
    <s v="Ana Milena Lozano Rivera"/>
    <n v="0"/>
    <n v="142500"/>
    <n v="0"/>
    <m/>
    <m/>
    <m/>
    <s v="Servicios ambulatorios"/>
    <m/>
    <s v="CNT-2023-532"/>
    <n v="0"/>
    <n v="0"/>
    <n v="0"/>
    <n v="0"/>
    <n v="0"/>
    <n v="0"/>
    <n v="142500"/>
    <n v="0"/>
    <n v="0"/>
    <n v="0"/>
    <n v="0"/>
    <m/>
    <m/>
    <m/>
    <n v="0"/>
  </r>
  <r>
    <n v="891480000"/>
    <s v="COMFAMILIAR RISARALDA"/>
    <s v="EI0149817"/>
    <s v="'EI0149817', "/>
    <s v="891480000_EI0149817"/>
    <s v="EI01"/>
    <s v="9817"/>
    <d v="2024-10-30T00:00:00"/>
    <n v="141911"/>
    <s v="PEREIRA"/>
    <s v="Factura pendiente en programacion de pago"/>
    <x v="6"/>
    <n v="141911"/>
    <n v="1222536295"/>
    <m/>
    <m/>
    <m/>
    <s v="Finalizada"/>
    <d v="2024-09-30T00:00:00"/>
    <d v="2024-11-01T00:00:00"/>
    <d v="2024-11-13T00:00:00"/>
    <m/>
    <n v="138"/>
    <s v="91-180"/>
    <n v="207600"/>
    <n v="207600"/>
    <n v="65689"/>
    <n v="65689"/>
    <n v="0"/>
    <n v="0"/>
    <n v="0"/>
    <n v="0"/>
    <m/>
    <m/>
    <m/>
    <s v="Ana Milena Lozano Rivera"/>
    <n v="0"/>
    <n v="141911"/>
    <n v="0"/>
    <m/>
    <m/>
    <m/>
    <s v="Servicios ambulatorios"/>
    <m/>
    <s v="CNT-2023-532"/>
    <n v="0"/>
    <n v="0"/>
    <n v="0"/>
    <n v="0"/>
    <n v="0"/>
    <n v="0"/>
    <n v="141911"/>
    <n v="0"/>
    <n v="0"/>
    <n v="0"/>
    <n v="0"/>
    <m/>
    <m/>
    <m/>
    <n v="0"/>
  </r>
  <r>
    <n v="891480000"/>
    <s v="COMFAMILIAR RISARALDA"/>
    <s v="EI4269781"/>
    <s v="'EI4269781', "/>
    <s v="891480000_EI4269781"/>
    <s v="EI42"/>
    <s v="9781"/>
    <d v="2024-10-15T00:00:00"/>
    <n v="138296"/>
    <s v="PEREIRA"/>
    <s v="Factura pendiente en programacion de pago"/>
    <x v="6"/>
    <n v="138296"/>
    <n v="1222528531"/>
    <m/>
    <m/>
    <m/>
    <s v="Finalizada"/>
    <d v="2024-09-12T00:00:00"/>
    <d v="2024-10-15T00:00:00"/>
    <d v="2024-10-17T00:00:00"/>
    <m/>
    <n v="165"/>
    <s v="91-180"/>
    <n v="138296"/>
    <n v="138296"/>
    <n v="0"/>
    <n v="0"/>
    <n v="0"/>
    <n v="0"/>
    <n v="0"/>
    <n v="0"/>
    <m/>
    <m/>
    <m/>
    <s v="Ana Milena Lozano Rivera"/>
    <n v="0"/>
    <n v="138296"/>
    <n v="0"/>
    <m/>
    <m/>
    <m/>
    <s v="Servicios hospitalarios"/>
    <m/>
    <s v="CNT-2023-532"/>
    <n v="0"/>
    <n v="0"/>
    <n v="0"/>
    <n v="0"/>
    <n v="0"/>
    <n v="0"/>
    <n v="138296"/>
    <n v="0"/>
    <n v="0"/>
    <n v="0"/>
    <n v="0"/>
    <m/>
    <m/>
    <m/>
    <n v="0"/>
  </r>
  <r>
    <n v="891480000"/>
    <s v="COMFAMILIAR RISARALDA"/>
    <s v="EI433937"/>
    <s v="'EI433937', "/>
    <s v="891480000_EI433937"/>
    <s v="EI43"/>
    <s v="937"/>
    <d v="2024-08-27T00:00:00"/>
    <n v="136434"/>
    <s v="PEREIRA"/>
    <s v="Factura pendiente en programacion de pago"/>
    <x v="6"/>
    <n v="136434"/>
    <n v="1222514179"/>
    <m/>
    <m/>
    <m/>
    <s v="Finalizada"/>
    <d v="2024-08-01T00:00:00"/>
    <d v="2024-09-02T00:00:00"/>
    <d v="2024-09-24T00:00:00"/>
    <m/>
    <n v="188"/>
    <s v="181-360"/>
    <n v="136434"/>
    <n v="136434"/>
    <n v="0"/>
    <n v="0"/>
    <n v="0"/>
    <n v="0"/>
    <n v="0"/>
    <n v="0"/>
    <m/>
    <m/>
    <m/>
    <s v="Procesos Servidor"/>
    <n v="0"/>
    <n v="136434"/>
    <n v="0"/>
    <m/>
    <m/>
    <m/>
    <s v="Servicios hospitalarios"/>
    <m/>
    <s v="CNT-2023-532"/>
    <n v="0"/>
    <n v="0"/>
    <n v="0"/>
    <n v="0"/>
    <n v="0"/>
    <n v="0"/>
    <n v="136434"/>
    <n v="0"/>
    <n v="0"/>
    <n v="0"/>
    <n v="0"/>
    <m/>
    <m/>
    <m/>
    <n v="0"/>
  </r>
  <r>
    <n v="891480000"/>
    <s v="COMFAMILIAR RISARALDA"/>
    <s v="EI433390"/>
    <s v="'EI433390', "/>
    <s v="891480000_EI433390"/>
    <s v="EI43"/>
    <s v="390"/>
    <d v="2024-05-08T00:00:00"/>
    <n v="133120"/>
    <s v="PEREIRA"/>
    <s v="Factura pendiente en programacion de pago"/>
    <x v="6"/>
    <n v="133120"/>
    <n v="1222467204"/>
    <m/>
    <m/>
    <m/>
    <s v="Finalizada"/>
    <d v="2024-05-05T00:00:00"/>
    <d v="2024-05-08T00:00:00"/>
    <d v="2024-05-28T00:00:00"/>
    <m/>
    <n v="307"/>
    <s v="181-360"/>
    <n v="133120"/>
    <n v="133120"/>
    <n v="0"/>
    <n v="0"/>
    <n v="0"/>
    <n v="0"/>
    <n v="0"/>
    <n v="0"/>
    <m/>
    <m/>
    <m/>
    <s v="Ana Milena Lozano Rivera"/>
    <n v="0"/>
    <n v="133120"/>
    <n v="0"/>
    <m/>
    <m/>
    <m/>
    <s v="Servicios hospitalarios"/>
    <m/>
    <s v="CNT-2023-532"/>
    <n v="0"/>
    <n v="0"/>
    <n v="0"/>
    <n v="0"/>
    <n v="0"/>
    <n v="0"/>
    <n v="133120"/>
    <n v="0"/>
    <n v="0"/>
    <n v="0"/>
    <n v="0"/>
    <m/>
    <m/>
    <m/>
    <n v="0"/>
  </r>
  <r>
    <n v="891480000"/>
    <s v="COMFAMILIAR RISARALDA"/>
    <s v="EI55163"/>
    <s v="'EI55163', "/>
    <s v="891480000_EI55163"/>
    <s v="EI55"/>
    <s v="63"/>
    <d v="2024-06-11T00:00:00"/>
    <n v="130434"/>
    <s v="PEREIRA"/>
    <s v="Factura pendiente en programacion de pago"/>
    <x v="6"/>
    <n v="130434"/>
    <n v="1222472527"/>
    <m/>
    <m/>
    <m/>
    <s v="Finalizada"/>
    <d v="2024-05-30T00:00:00"/>
    <d v="2024-06-11T00:00:00"/>
    <d v="2024-06-26T00:00:00"/>
    <m/>
    <n v="278"/>
    <s v="181-360"/>
    <n v="130434"/>
    <n v="130434"/>
    <n v="0"/>
    <n v="0"/>
    <n v="0"/>
    <n v="0"/>
    <n v="0"/>
    <n v="0"/>
    <m/>
    <m/>
    <m/>
    <s v="Ana Milena Lozano Rivera"/>
    <n v="0"/>
    <n v="130434"/>
    <n v="0"/>
    <m/>
    <m/>
    <m/>
    <s v="Servicios hospitalarios"/>
    <m/>
    <s v="CNT-2023-532"/>
    <n v="0"/>
    <n v="0"/>
    <n v="0"/>
    <n v="0"/>
    <n v="0"/>
    <n v="0"/>
    <n v="130434"/>
    <n v="0"/>
    <n v="0"/>
    <n v="0"/>
    <n v="0"/>
    <m/>
    <m/>
    <m/>
    <n v="0"/>
  </r>
  <r>
    <n v="891480000"/>
    <s v="COMFAMILIAR RISARALDA"/>
    <s v="EJ462320"/>
    <s v="'EJ462320', "/>
    <s v="891480000_EJ462320"/>
    <s v="EJ46"/>
    <s v="320"/>
    <d v="2024-11-14T00:00:00"/>
    <n v="127820"/>
    <s v="PEREIRA"/>
    <e v="#N/A"/>
    <x v="6"/>
    <n v="127820"/>
    <n v="1222538057"/>
    <m/>
    <m/>
    <m/>
    <s v="Finalizada"/>
    <d v="2024-10-24T00:00:00"/>
    <d v="2024-11-14T00:00:00"/>
    <d v="2024-11-22T00:00:00"/>
    <m/>
    <n v="129"/>
    <s v="91-180"/>
    <n v="127820"/>
    <n v="127820"/>
    <n v="0"/>
    <n v="0"/>
    <n v="0"/>
    <n v="0"/>
    <n v="0"/>
    <n v="0"/>
    <m/>
    <m/>
    <m/>
    <s v="Ana Milena Lozano Rivera"/>
    <n v="0"/>
    <n v="127820"/>
    <n v="0"/>
    <m/>
    <m/>
    <m/>
    <s v="Servicios hospitalarios"/>
    <m/>
    <s v="CNT-2023-532"/>
    <n v="0"/>
    <n v="0"/>
    <n v="0"/>
    <n v="0"/>
    <n v="0"/>
    <n v="0"/>
    <n v="127820"/>
    <n v="0"/>
    <n v="0"/>
    <n v="0"/>
    <n v="0"/>
    <m/>
    <m/>
    <m/>
    <n v="0"/>
  </r>
  <r>
    <n v="891480000"/>
    <s v="COMFAMILIAR RISARALDA"/>
    <s v="EJ46583"/>
    <s v="'EJ46583', "/>
    <s v="891480000_EJ46583"/>
    <s v="EJ46"/>
    <s v="83"/>
    <d v="2024-11-14T00:00:00"/>
    <n v="125834"/>
    <s v="PEREIRA"/>
    <e v="#N/A"/>
    <x v="6"/>
    <n v="125834"/>
    <n v="1222537902"/>
    <m/>
    <m/>
    <m/>
    <s v="Finalizada"/>
    <d v="2024-07-25T00:00:00"/>
    <d v="2024-11-14T00:00:00"/>
    <d v="2024-11-19T00:00:00"/>
    <m/>
    <n v="132"/>
    <s v="91-180"/>
    <n v="125834"/>
    <n v="125834"/>
    <n v="0"/>
    <n v="0"/>
    <n v="0"/>
    <n v="0"/>
    <n v="0"/>
    <n v="0"/>
    <m/>
    <m/>
    <m/>
    <s v="Ana Milena Lozano Rivera"/>
    <n v="0"/>
    <n v="125834"/>
    <n v="0"/>
    <m/>
    <m/>
    <m/>
    <s v="Servicios hospitalarios"/>
    <m/>
    <s v="CNT-2023-532"/>
    <n v="0"/>
    <n v="0"/>
    <n v="0"/>
    <n v="0"/>
    <n v="0"/>
    <n v="0"/>
    <n v="125834"/>
    <n v="0"/>
    <n v="0"/>
    <n v="0"/>
    <n v="0"/>
    <m/>
    <m/>
    <m/>
    <n v="0"/>
  </r>
  <r>
    <n v="891480000"/>
    <s v="COMFAMILIAR RISARALDA"/>
    <s v="EI8040826"/>
    <s v="'EI8040826', "/>
    <s v="891480000_EI8040826"/>
    <s v="EI80"/>
    <s v="0826"/>
    <d v="2024-09-25T00:00:00"/>
    <n v="125375"/>
    <s v="PEREIRA"/>
    <s v="Factura pendiente en programacion de pago"/>
    <x v="6"/>
    <n v="125375"/>
    <n v="1222528313"/>
    <m/>
    <m/>
    <m/>
    <s v="Finalizada"/>
    <d v="2024-08-22T00:00:00"/>
    <d v="2024-10-07T00:00:00"/>
    <d v="2024-10-14T00:00:00"/>
    <m/>
    <n v="168"/>
    <s v="91-180"/>
    <n v="125375"/>
    <n v="125375"/>
    <n v="0"/>
    <n v="0"/>
    <n v="0"/>
    <n v="0"/>
    <n v="0"/>
    <n v="0"/>
    <m/>
    <m/>
    <m/>
    <s v="Ana Milena Lozano Rivera"/>
    <n v="0"/>
    <n v="125375"/>
    <n v="0"/>
    <m/>
    <m/>
    <m/>
    <s v="Servicios ambulatorios"/>
    <m/>
    <s v="CNT-2023-532"/>
    <n v="0"/>
    <n v="0"/>
    <n v="0"/>
    <n v="0"/>
    <n v="0"/>
    <n v="0"/>
    <n v="125375"/>
    <n v="0"/>
    <n v="0"/>
    <n v="0"/>
    <n v="0"/>
    <m/>
    <m/>
    <m/>
    <n v="0"/>
  </r>
  <r>
    <n v="891480000"/>
    <s v="COMFAMILIAR RISARALDA"/>
    <s v="EI8041542"/>
    <s v="'EI8041542', "/>
    <s v="891480000_EI8041542"/>
    <s v="EI80"/>
    <s v="1542"/>
    <d v="2025-01-16T00:00:00"/>
    <n v="125375"/>
    <s v="PEREIRA"/>
    <e v="#N/A"/>
    <x v="6"/>
    <n v="125375"/>
    <n v="1222573966"/>
    <m/>
    <m/>
    <m/>
    <s v="Finalizada"/>
    <d v="2024-10-24T00:00:00"/>
    <d v="2025-02-03T00:00:00"/>
    <d v="2025-02-05T00:00:00"/>
    <m/>
    <n v="54"/>
    <s v="31-60"/>
    <n v="125375"/>
    <n v="125375"/>
    <n v="0"/>
    <n v="0"/>
    <n v="0"/>
    <n v="0"/>
    <n v="0"/>
    <n v="0"/>
    <m/>
    <m/>
    <m/>
    <s v="Ana Milena Lozano Rivera"/>
    <n v="0"/>
    <n v="125375"/>
    <n v="0"/>
    <m/>
    <m/>
    <m/>
    <s v="Servicios ambulatorios"/>
    <m/>
    <s v="CNT-2023-532"/>
    <n v="0"/>
    <n v="0"/>
    <n v="0"/>
    <n v="0"/>
    <n v="0"/>
    <n v="0"/>
    <n v="125375"/>
    <n v="0"/>
    <n v="0"/>
    <n v="0"/>
    <n v="0"/>
    <m/>
    <m/>
    <m/>
    <n v="0"/>
  </r>
  <r>
    <n v="891480000"/>
    <s v="COMFAMILIAR RISARALDA"/>
    <s v="EI8041765"/>
    <s v="'EI8041765', "/>
    <s v="891480000_EI8041765"/>
    <s v="EI80"/>
    <s v="1765"/>
    <d v="2025-01-16T00:00:00"/>
    <n v="125375"/>
    <s v="PEREIRA"/>
    <e v="#N/A"/>
    <x v="6"/>
    <n v="125375"/>
    <n v="1222564348"/>
    <m/>
    <m/>
    <m/>
    <s v="Finalizada"/>
    <d v="2024-11-14T00:00:00"/>
    <d v="2025-02-03T00:00:00"/>
    <d v="2025-02-05T00:00:00"/>
    <m/>
    <n v="54"/>
    <s v="31-60"/>
    <n v="125375"/>
    <n v="125375"/>
    <n v="0"/>
    <n v="0"/>
    <n v="0"/>
    <n v="0"/>
    <n v="0"/>
    <n v="0"/>
    <m/>
    <m/>
    <m/>
    <s v="Ana Milena Lozano Rivera"/>
    <n v="0"/>
    <n v="125375"/>
    <n v="0"/>
    <m/>
    <m/>
    <m/>
    <s v="Servicios ambulatorios"/>
    <m/>
    <s v="CNT-2023-532"/>
    <n v="0"/>
    <n v="0"/>
    <n v="0"/>
    <n v="0"/>
    <n v="0"/>
    <n v="0"/>
    <n v="125375"/>
    <n v="0"/>
    <n v="0"/>
    <n v="0"/>
    <n v="0"/>
    <m/>
    <m/>
    <m/>
    <n v="0"/>
  </r>
  <r>
    <n v="891480000"/>
    <s v="COMFAMILIAR RISARALDA"/>
    <s v="EI49579"/>
    <s v="'EI49579', "/>
    <s v="891480000_EI49579"/>
    <s v="EI49"/>
    <s v="79"/>
    <d v="2024-03-27T00:00:00"/>
    <n v="121350"/>
    <s v="PEREIRA"/>
    <s v="Factura pendiente en programacion de pago"/>
    <x v="6"/>
    <n v="121350"/>
    <n v="1222499681"/>
    <m/>
    <m/>
    <m/>
    <s v="Finalizada"/>
    <d v="2024-03-21T00:00:00"/>
    <d v="2024-08-01T00:00:00"/>
    <d v="2024-08-23T00:00:00"/>
    <m/>
    <n v="220"/>
    <s v="181-360"/>
    <n v="121350"/>
    <n v="121350"/>
    <n v="0"/>
    <n v="0"/>
    <n v="0"/>
    <n v="0"/>
    <n v="0"/>
    <n v="0"/>
    <m/>
    <m/>
    <m/>
    <s v="Ana Milena Lozano Rivera"/>
    <n v="0"/>
    <n v="121350"/>
    <n v="0"/>
    <m/>
    <m/>
    <m/>
    <s v="Servicios hospitalarios"/>
    <m/>
    <s v="CNT-2023-532"/>
    <n v="0"/>
    <n v="0"/>
    <n v="0"/>
    <n v="0"/>
    <n v="0"/>
    <n v="0"/>
    <n v="121350"/>
    <n v="0"/>
    <n v="0"/>
    <n v="0"/>
    <n v="0"/>
    <m/>
    <m/>
    <m/>
    <n v="0"/>
  </r>
  <r>
    <n v="891480000"/>
    <s v="COMFAMILIAR RISARALDA"/>
    <s v="EJ2318128"/>
    <s v="'EJ2318128', "/>
    <s v="891480000_EJ2318128"/>
    <s v="EJ23"/>
    <s v="8128"/>
    <d v="2024-03-01T00:00:00"/>
    <n v="120383"/>
    <s v="PEREIRA"/>
    <s v="Factura pendiente en programacion de pago"/>
    <x v="6"/>
    <n v="120383"/>
    <n v="1913569656"/>
    <m/>
    <m/>
    <m/>
    <s v="Finalizada"/>
    <d v="2024-02-15T00:00:00"/>
    <d v="2024-03-01T00:00:00"/>
    <d v="2025-01-20T00:00:00"/>
    <m/>
    <n v="70"/>
    <s v="61-90"/>
    <n v="221438"/>
    <n v="120383"/>
    <n v="0"/>
    <n v="0"/>
    <n v="0"/>
    <n v="0"/>
    <n v="0"/>
    <n v="0"/>
    <m/>
    <m/>
    <s v="mayor valor cobrado en codigo 978801 facturan $ 221438 convenio  $  101.055 se objeta diferencia $ 120383"/>
    <s v="Acta Conciliacion N°497"/>
    <n v="0"/>
    <n v="120383"/>
    <n v="0"/>
    <m/>
    <m/>
    <m/>
    <s v="Servicios ambulatorios"/>
    <m/>
    <s v="CNT-2023-532"/>
    <n v="0"/>
    <n v="0"/>
    <n v="0"/>
    <n v="0"/>
    <n v="0"/>
    <n v="0"/>
    <n v="120383"/>
    <n v="0"/>
    <n v="0"/>
    <n v="101055"/>
    <n v="0"/>
    <n v="4800065964"/>
    <d v="2024-11-15T00:00:00"/>
    <s v="PAGO DIRECTO RC 1PRIR PROC. NOVIEMBRE"/>
    <n v="203258950"/>
  </r>
  <r>
    <n v="891480000"/>
    <s v="COMFAMILIAR RISARALDA"/>
    <s v="EJ0828498"/>
    <s v="'EJ0828498', "/>
    <s v="891480000_EJ0828498"/>
    <s v="EJ08"/>
    <s v="8498"/>
    <d v="2025-01-02T00:00:00"/>
    <n v="112500"/>
    <s v="PEREIRA"/>
    <e v="#N/A"/>
    <x v="6"/>
    <n v="112500"/>
    <n v="1222578938"/>
    <m/>
    <m/>
    <m/>
    <s v="Finalizada"/>
    <d v="2024-11-27T00:00:00"/>
    <d v="2025-01-02T00:00:00"/>
    <d v="2025-01-30T00:00:00"/>
    <m/>
    <n v="60"/>
    <s v="31-60"/>
    <n v="112500"/>
    <n v="112500"/>
    <n v="0"/>
    <n v="0"/>
    <n v="0"/>
    <n v="0"/>
    <n v="0"/>
    <n v="0"/>
    <m/>
    <m/>
    <m/>
    <s v="ProcesoMasivo"/>
    <n v="0"/>
    <n v="112500"/>
    <n v="0"/>
    <m/>
    <m/>
    <m/>
    <s v="Servicios ambulatorios"/>
    <m/>
    <s v="CNT-2023-532"/>
    <n v="0"/>
    <n v="0"/>
    <n v="0"/>
    <n v="0"/>
    <n v="0"/>
    <n v="0"/>
    <n v="112500"/>
    <n v="0"/>
    <n v="0"/>
    <n v="0"/>
    <n v="0"/>
    <m/>
    <m/>
    <m/>
    <n v="0"/>
  </r>
  <r>
    <n v="891480000"/>
    <s v="COMFAMILIAR RISARALDA"/>
    <s v="EI4264488"/>
    <s v="'EI4264488', "/>
    <s v="891480000_EI4264488"/>
    <s v="EI42"/>
    <s v="4488"/>
    <d v="2024-03-27T00:00:00"/>
    <n v="109664"/>
    <s v="PEREIRA"/>
    <s v="Factura pendiente en programacion de pago"/>
    <x v="6"/>
    <n v="109664"/>
    <n v="1222435949"/>
    <m/>
    <m/>
    <m/>
    <s v="Finalizada"/>
    <d v="2024-03-26T00:00:00"/>
    <d v="2024-04-01T00:00:00"/>
    <d v="2024-04-03T00:00:00"/>
    <m/>
    <n v="362"/>
    <s v="Más de 360"/>
    <n v="109664"/>
    <n v="109664"/>
    <n v="0"/>
    <n v="0"/>
    <n v="0"/>
    <n v="0"/>
    <n v="0"/>
    <n v="0"/>
    <m/>
    <m/>
    <m/>
    <s v="Ana Milena Lozano Rivera"/>
    <n v="0"/>
    <n v="109664"/>
    <n v="0"/>
    <m/>
    <m/>
    <m/>
    <s v="Servicios hospitalarios"/>
    <m/>
    <s v="CNT-2023-532"/>
    <n v="0"/>
    <n v="0"/>
    <n v="0"/>
    <n v="0"/>
    <n v="0"/>
    <n v="0"/>
    <n v="109664"/>
    <n v="0"/>
    <n v="0"/>
    <n v="0"/>
    <n v="0"/>
    <m/>
    <m/>
    <m/>
    <n v="0"/>
  </r>
  <r>
    <n v="891480000"/>
    <s v="COMFAMILIAR RISARALDA"/>
    <s v="EI8227690"/>
    <s v="'EI8227690', "/>
    <s v="891480000_EI8227690"/>
    <s v="EI82"/>
    <s v="7690"/>
    <d v="2025-02-17T00:00:00"/>
    <n v="109595"/>
    <s v="PEREIRA"/>
    <e v="#N/A"/>
    <x v="6"/>
    <n v="109595"/>
    <n v="1222574558"/>
    <m/>
    <m/>
    <m/>
    <s v="Finalizada"/>
    <d v="2025-02-03T00:00:00"/>
    <d v="2025-03-03T00:00:00"/>
    <d v="2025-03-15T00:00:00"/>
    <m/>
    <n v="16"/>
    <s v="0-30"/>
    <n v="109595"/>
    <n v="109595"/>
    <n v="0"/>
    <n v="0"/>
    <n v="0"/>
    <n v="0"/>
    <n v="0"/>
    <n v="0"/>
    <m/>
    <m/>
    <m/>
    <s v="Ana Milena Lozano Rivera"/>
    <n v="0"/>
    <n v="109595"/>
    <n v="0"/>
    <m/>
    <m/>
    <m/>
    <s v="Consultas ambulatorias"/>
    <m/>
    <s v="CNT-2023-532"/>
    <n v="0"/>
    <n v="0"/>
    <n v="0"/>
    <n v="0"/>
    <n v="0"/>
    <n v="0"/>
    <n v="109595"/>
    <n v="0"/>
    <n v="0"/>
    <n v="0"/>
    <n v="0"/>
    <m/>
    <m/>
    <m/>
    <n v="0"/>
  </r>
  <r>
    <n v="891480000"/>
    <s v="COMFAMILIAR RISARALDA"/>
    <s v="EI4859767"/>
    <s v="'EI4859767', "/>
    <s v="891480000_EI4859767"/>
    <s v="EI48"/>
    <s v="9767"/>
    <d v="2024-08-30T00:00:00"/>
    <n v="109328"/>
    <s v="PEREIRA"/>
    <s v="Factura pendiente en programacion de pago"/>
    <x v="6"/>
    <n v="109328"/>
    <n v="1222514241"/>
    <m/>
    <m/>
    <m/>
    <s v="Finalizada"/>
    <d v="2024-08-27T00:00:00"/>
    <d v="2024-09-02T00:00:00"/>
    <d v="2024-09-24T00:00:00"/>
    <m/>
    <n v="188"/>
    <s v="181-360"/>
    <n v="109328"/>
    <n v="109328"/>
    <n v="0"/>
    <n v="0"/>
    <n v="0"/>
    <n v="0"/>
    <n v="0"/>
    <n v="0"/>
    <m/>
    <m/>
    <m/>
    <s v="Procesos Servidor"/>
    <n v="0"/>
    <n v="109328"/>
    <n v="0"/>
    <m/>
    <m/>
    <m/>
    <s v="Servicios hospitalarios"/>
    <m/>
    <s v="CNT-2023-532"/>
    <n v="0"/>
    <n v="0"/>
    <n v="0"/>
    <n v="0"/>
    <n v="0"/>
    <n v="0"/>
    <n v="109328"/>
    <n v="0"/>
    <n v="0"/>
    <n v="0"/>
    <n v="0"/>
    <m/>
    <m/>
    <m/>
    <n v="0"/>
  </r>
  <r>
    <n v="891480000"/>
    <s v="COMFAMILIAR RISARALDA"/>
    <s v="EI4858733"/>
    <s v="'EI4858733', "/>
    <s v="891480000_EI4858733"/>
    <s v="EI48"/>
    <s v="8733"/>
    <d v="2024-07-26T00:00:00"/>
    <n v="109174"/>
    <s v="PEREIRA"/>
    <s v="Factura pendiente en programacion de pago"/>
    <x v="6"/>
    <n v="109174"/>
    <n v="1222498911"/>
    <m/>
    <m/>
    <m/>
    <s v="Finalizada"/>
    <d v="2024-07-16T00:00:00"/>
    <d v="2024-08-01T00:00:00"/>
    <d v="2024-08-18T00:00:00"/>
    <m/>
    <n v="225"/>
    <s v="181-360"/>
    <n v="109174"/>
    <n v="109174"/>
    <n v="0"/>
    <n v="0"/>
    <n v="0"/>
    <n v="0"/>
    <n v="0"/>
    <n v="0"/>
    <m/>
    <m/>
    <m/>
    <s v="Ana Milena Lozano Rivera"/>
    <n v="0"/>
    <n v="109174"/>
    <n v="0"/>
    <m/>
    <m/>
    <m/>
    <s v="Servicios hospitalarios"/>
    <m/>
    <s v="CNT-2023-532"/>
    <n v="0"/>
    <n v="0"/>
    <n v="0"/>
    <n v="0"/>
    <n v="0"/>
    <n v="0"/>
    <n v="109174"/>
    <n v="0"/>
    <n v="0"/>
    <n v="0"/>
    <n v="0"/>
    <m/>
    <m/>
    <m/>
    <n v="0"/>
  </r>
  <r>
    <n v="891480000"/>
    <s v="COMFAMILIAR RISARALDA"/>
    <s v="EI0148333"/>
    <s v="'EI0148333', "/>
    <s v="891480000_EI0148333"/>
    <s v="EI01"/>
    <s v="8333"/>
    <d v="2024-08-30T00:00:00"/>
    <n v="108000"/>
    <s v="PEREIRA"/>
    <s v="Factura pendiente en programacion de pago"/>
    <x v="6"/>
    <n v="108000"/>
    <n v="1222514217"/>
    <m/>
    <m/>
    <m/>
    <s v="Finalizada"/>
    <d v="2024-08-26T00:00:00"/>
    <d v="2024-09-02T00:00:00"/>
    <d v="2024-09-24T00:00:00"/>
    <m/>
    <n v="188"/>
    <s v="181-360"/>
    <n v="112500"/>
    <n v="112500"/>
    <n v="4500"/>
    <n v="4500"/>
    <n v="0"/>
    <n v="0"/>
    <n v="0"/>
    <n v="0"/>
    <m/>
    <m/>
    <m/>
    <s v="Procesos Servidor"/>
    <n v="0"/>
    <n v="108000"/>
    <n v="0"/>
    <m/>
    <m/>
    <m/>
    <s v="Servicios ambulatorios"/>
    <m/>
    <s v="CNT-2023-532"/>
    <n v="0"/>
    <n v="0"/>
    <n v="0"/>
    <n v="0"/>
    <n v="0"/>
    <n v="0"/>
    <n v="108000"/>
    <n v="0"/>
    <n v="0"/>
    <n v="0"/>
    <n v="0"/>
    <m/>
    <m/>
    <m/>
    <n v="0"/>
  </r>
  <r>
    <n v="891480000"/>
    <s v="COMFAMILIAR RISARALDA"/>
    <s v="EI0150197"/>
    <s v="'EI0150197', "/>
    <s v="891480000_EI0150197"/>
    <s v="EI01"/>
    <s v="0197"/>
    <d v="2024-10-30T00:00:00"/>
    <n v="108000"/>
    <s v="PEREIRA"/>
    <s v="Factura pendiente en programacion de pago"/>
    <x v="6"/>
    <n v="108000"/>
    <n v="1222545576"/>
    <m/>
    <m/>
    <m/>
    <s v="Finalizada"/>
    <d v="2024-10-07T00:00:00"/>
    <d v="2024-11-01T00:00:00"/>
    <d v="2025-01-20T00:00:00"/>
    <m/>
    <n v="70"/>
    <s v="61-90"/>
    <n v="112500"/>
    <n v="21500"/>
    <n v="0"/>
    <n v="4500"/>
    <n v="0"/>
    <n v="0"/>
    <n v="0"/>
    <n v="0"/>
    <m/>
    <m/>
    <s v="MAYOR VALOR COBRADO EN CODIGO 890344 FACTURAN $ 112500 TARIFA CONVENIO $ 91000  SE OBJETA DIFERENCIA  $ 21500"/>
    <s v="Acta Conciliacion N°496"/>
    <n v="0"/>
    <n v="21500"/>
    <n v="0"/>
    <m/>
    <m/>
    <m/>
    <s v="Servicios ambulatorios"/>
    <m/>
    <s v="CNT-2023-532"/>
    <n v="0"/>
    <n v="0"/>
    <n v="0"/>
    <n v="0"/>
    <n v="0"/>
    <n v="0"/>
    <n v="108000"/>
    <n v="0"/>
    <n v="0"/>
    <n v="0"/>
    <n v="0"/>
    <m/>
    <m/>
    <m/>
    <n v="0"/>
  </r>
  <r>
    <n v="891480000"/>
    <s v="COMFAMILIAR RISARALDA"/>
    <s v="EJ0826579"/>
    <s v="'EJ0826579', "/>
    <s v="891480000_EJ0826579"/>
    <s v="EJ08"/>
    <s v="6579"/>
    <d v="2024-10-30T00:00:00"/>
    <n v="108000"/>
    <s v="PEREIRA"/>
    <s v="Factura pendiente en programacion de pago"/>
    <x v="6"/>
    <n v="108000"/>
    <n v="1222536273"/>
    <m/>
    <m/>
    <m/>
    <s v="Finalizada"/>
    <d v="2024-10-07T00:00:00"/>
    <d v="2024-11-01T00:00:00"/>
    <d v="2025-01-20T00:00:00"/>
    <m/>
    <n v="70"/>
    <s v="61-90"/>
    <n v="112500"/>
    <n v="21500"/>
    <n v="0"/>
    <n v="4500"/>
    <n v="0"/>
    <n v="0"/>
    <n v="0"/>
    <n v="0"/>
    <m/>
    <m/>
    <s v="MAYOR VALRO COBRADO EN CODIGO 890344 FACTURAN $ 112500 TARIFA CONVENIO $ 91000 SE OBJETA DIFERENCIA $ 21500"/>
    <s v="Acta Conciliacion N°496"/>
    <n v="0"/>
    <n v="21500"/>
    <n v="0"/>
    <m/>
    <m/>
    <m/>
    <s v="Servicios ambulatorios"/>
    <m/>
    <s v="CNT-2023-532"/>
    <n v="0"/>
    <n v="0"/>
    <n v="0"/>
    <n v="0"/>
    <n v="0"/>
    <n v="0"/>
    <n v="108000"/>
    <n v="0"/>
    <n v="0"/>
    <n v="0"/>
    <n v="0"/>
    <m/>
    <m/>
    <m/>
    <n v="0"/>
  </r>
  <r>
    <n v="891480000"/>
    <s v="COMFAMILIAR RISARALDA"/>
    <s v="EJ0827445"/>
    <s v="'EJ0827445', "/>
    <s v="891480000_EJ0827445"/>
    <s v="EJ08"/>
    <s v="7445"/>
    <d v="2024-11-15T00:00:00"/>
    <n v="108000"/>
    <s v="PEREIRA"/>
    <s v="Factura pendiente en programacion de pago"/>
    <x v="6"/>
    <n v="108000"/>
    <n v="1222537900"/>
    <m/>
    <m/>
    <m/>
    <s v="Finalizada"/>
    <d v="2024-10-29T00:00:00"/>
    <d v="2024-11-15T00:00:00"/>
    <d v="2024-11-19T00:00:00"/>
    <m/>
    <n v="132"/>
    <s v="91-180"/>
    <n v="112500"/>
    <n v="112500"/>
    <n v="4500"/>
    <n v="4500"/>
    <n v="0"/>
    <n v="0"/>
    <n v="0"/>
    <n v="0"/>
    <m/>
    <m/>
    <m/>
    <s v="Ana Milena Lozano Rivera"/>
    <n v="0"/>
    <n v="108000"/>
    <n v="0"/>
    <m/>
    <m/>
    <m/>
    <s v="Servicios ambulatorios"/>
    <m/>
    <s v="CNT-2023-532"/>
    <n v="0"/>
    <n v="0"/>
    <n v="0"/>
    <n v="0"/>
    <n v="0"/>
    <n v="0"/>
    <n v="108000"/>
    <n v="0"/>
    <n v="0"/>
    <n v="0"/>
    <n v="0"/>
    <m/>
    <m/>
    <m/>
    <n v="0"/>
  </r>
  <r>
    <n v="891480000"/>
    <s v="COMFAMILIAR RISARALDA"/>
    <s v="EI0152783"/>
    <s v="'EI0152783', "/>
    <s v="891480000_EI0152783"/>
    <s v="EI01"/>
    <s v="2783"/>
    <d v="2025-01-02T00:00:00"/>
    <n v="108000"/>
    <s v="PEREIRA"/>
    <e v="#N/A"/>
    <x v="6"/>
    <n v="108000"/>
    <n v="1222578941"/>
    <m/>
    <m/>
    <m/>
    <s v="Finalizada"/>
    <d v="2024-12-09T00:00:00"/>
    <d v="2025-01-02T00:00:00"/>
    <d v="2025-01-30T00:00:00"/>
    <m/>
    <n v="60"/>
    <s v="31-60"/>
    <n v="112500"/>
    <n v="112500"/>
    <n v="4500"/>
    <n v="4500"/>
    <n v="0"/>
    <n v="0"/>
    <n v="0"/>
    <n v="0"/>
    <m/>
    <m/>
    <m/>
    <s v="ProcesoMasivo"/>
    <n v="0"/>
    <n v="108000"/>
    <n v="0"/>
    <m/>
    <m/>
    <m/>
    <s v="Servicios ambulatorios"/>
    <m/>
    <s v="CNT-2023-532"/>
    <n v="0"/>
    <n v="0"/>
    <n v="0"/>
    <n v="0"/>
    <n v="0"/>
    <n v="0"/>
    <n v="108000"/>
    <n v="0"/>
    <n v="0"/>
    <n v="0"/>
    <n v="0"/>
    <m/>
    <m/>
    <m/>
    <n v="0"/>
  </r>
  <r>
    <n v="891480000"/>
    <s v="COMFAMILIAR RISARALDA"/>
    <s v="EJ461982"/>
    <s v="'EJ461982', "/>
    <s v="891480000_EJ461982"/>
    <s v="EJ46"/>
    <s v="982"/>
    <d v="2024-11-14T00:00:00"/>
    <n v="105947"/>
    <s v="PEREIRA"/>
    <e v="#N/A"/>
    <x v="6"/>
    <n v="105947"/>
    <n v="1222537899"/>
    <m/>
    <m/>
    <m/>
    <s v="Finalizada"/>
    <d v="2024-10-03T00:00:00"/>
    <d v="2024-11-14T00:00:00"/>
    <d v="2024-11-19T00:00:00"/>
    <m/>
    <n v="132"/>
    <s v="91-180"/>
    <n v="105947"/>
    <n v="105947"/>
    <n v="0"/>
    <n v="0"/>
    <n v="0"/>
    <n v="0"/>
    <n v="0"/>
    <n v="0"/>
    <m/>
    <m/>
    <m/>
    <s v="Ana Milena Lozano Rivera"/>
    <n v="0"/>
    <n v="105947"/>
    <n v="0"/>
    <m/>
    <m/>
    <m/>
    <s v="Servicios hospitalarios"/>
    <m/>
    <s v="CNT-2023-532"/>
    <n v="0"/>
    <n v="0"/>
    <n v="0"/>
    <n v="0"/>
    <n v="0"/>
    <n v="0"/>
    <n v="105947"/>
    <n v="0"/>
    <n v="0"/>
    <n v="0"/>
    <n v="0"/>
    <m/>
    <m/>
    <m/>
    <n v="0"/>
  </r>
  <r>
    <n v="891480000"/>
    <s v="COMFAMILIAR RISARALDA"/>
    <s v="EI2835710"/>
    <s v="'EI2835710', "/>
    <s v="891480000_EI2835710"/>
    <s v="EI28"/>
    <s v="5710"/>
    <d v="2024-07-01T00:00:00"/>
    <n v="104961"/>
    <s v="PEREIRA"/>
    <s v="Factura pendiente en programacion de pago"/>
    <x v="6"/>
    <n v="104961"/>
    <n v="1222485893"/>
    <m/>
    <m/>
    <m/>
    <s v="Finalizada"/>
    <d v="2024-06-06T00:00:00"/>
    <d v="2024-07-02T00:00:00"/>
    <d v="2025-01-20T00:00:00"/>
    <m/>
    <n v="70"/>
    <s v="61-90"/>
    <n v="109461"/>
    <n v="15487"/>
    <n v="0"/>
    <n v="4500"/>
    <n v="0"/>
    <n v="0"/>
    <n v="0"/>
    <n v="0"/>
    <m/>
    <m/>
    <s v="MAYOR VALOR COBRADO EN CODIGO 890348 INTECONSULTA GENETICA FACTURAN $109461 TARIFA COVNENIO $ 93974 SE OBJETA DIFERENCIA $ 15487"/>
    <s v="Acta Conciliacion N°496"/>
    <n v="0"/>
    <n v="15487"/>
    <n v="0"/>
    <m/>
    <m/>
    <m/>
    <s v="Servicios ambulatorios"/>
    <m/>
    <s v="CNT-2023-532"/>
    <n v="0"/>
    <n v="0"/>
    <n v="0"/>
    <n v="0"/>
    <n v="0"/>
    <n v="0"/>
    <n v="104961"/>
    <n v="0"/>
    <n v="0"/>
    <n v="0"/>
    <n v="0"/>
    <m/>
    <m/>
    <m/>
    <n v="0"/>
  </r>
  <r>
    <n v="891480000"/>
    <s v="COMFAMILIAR RISARALDA"/>
    <s v="EI434866"/>
    <s v="'EI434866', "/>
    <s v="891480000_EI434866"/>
    <s v="EI43"/>
    <s v="866"/>
    <d v="2024-11-26T00:00:00"/>
    <n v="104932"/>
    <s v="PEREIRA"/>
    <s v="Factura pendiente en programacion de pago"/>
    <x v="6"/>
    <n v="104932"/>
    <n v="1222549836"/>
    <m/>
    <m/>
    <m/>
    <s v="Finalizada"/>
    <d v="2024-10-23T00:00:00"/>
    <d v="2024-12-02T00:00:00"/>
    <d v="2024-12-05T00:00:00"/>
    <m/>
    <n v="116"/>
    <s v="91-180"/>
    <n v="104932"/>
    <n v="104932"/>
    <n v="0"/>
    <n v="0"/>
    <n v="0"/>
    <n v="0"/>
    <n v="0"/>
    <n v="0"/>
    <m/>
    <m/>
    <m/>
    <s v="Ana Milena Lozano Rivera"/>
    <n v="0"/>
    <n v="104932"/>
    <n v="0"/>
    <m/>
    <m/>
    <m/>
    <s v="Servicios hospitalarios"/>
    <m/>
    <s v="CNT-2023-532"/>
    <n v="0"/>
    <n v="0"/>
    <n v="0"/>
    <n v="0"/>
    <n v="0"/>
    <n v="0"/>
    <n v="104932"/>
    <n v="0"/>
    <n v="0"/>
    <n v="0"/>
    <n v="0"/>
    <m/>
    <m/>
    <m/>
    <n v="0"/>
  </r>
  <r>
    <n v="891480000"/>
    <s v="COMFAMILIAR RISARALDA"/>
    <s v="EI5122075"/>
    <s v="'EI5122075', "/>
    <s v="891480000_EI5122075"/>
    <s v="EI51"/>
    <s v="2075"/>
    <d v="2024-06-11T00:00:00"/>
    <n v="103972"/>
    <s v="PEREIRA"/>
    <s v="Factura pendiente en programacion de pago"/>
    <x v="6"/>
    <n v="103972"/>
    <n v="1222472526"/>
    <m/>
    <m/>
    <m/>
    <s v="Finalizada"/>
    <d v="2024-05-31T00:00:00"/>
    <d v="2024-06-11T00:00:00"/>
    <d v="2024-06-26T00:00:00"/>
    <m/>
    <n v="278"/>
    <s v="181-360"/>
    <n v="103972"/>
    <n v="103972"/>
    <n v="0"/>
    <n v="0"/>
    <n v="0"/>
    <n v="0"/>
    <n v="0"/>
    <n v="0"/>
    <m/>
    <m/>
    <m/>
    <s v="Ana Milena Lozano Rivera"/>
    <n v="0"/>
    <n v="103972"/>
    <n v="0"/>
    <m/>
    <m/>
    <m/>
    <s v="Servicios hospitalarios"/>
    <m/>
    <s v="CNT-2023-532"/>
    <n v="0"/>
    <n v="0"/>
    <n v="0"/>
    <n v="0"/>
    <n v="0"/>
    <n v="0"/>
    <n v="103972"/>
    <n v="0"/>
    <n v="0"/>
    <n v="0"/>
    <n v="0"/>
    <m/>
    <m/>
    <m/>
    <n v="0"/>
  </r>
  <r>
    <n v="891480000"/>
    <s v="COMFAMILIAR RISARALDA"/>
    <s v="EJ462173"/>
    <s v="'EJ462173', "/>
    <s v="891480000_EJ462173"/>
    <s v="EJ46"/>
    <s v="173"/>
    <d v="2024-11-14T00:00:00"/>
    <n v="102648"/>
    <s v="PEREIRA"/>
    <e v="#N/A"/>
    <x v="6"/>
    <n v="102648"/>
    <n v="1222537898"/>
    <m/>
    <m/>
    <m/>
    <s v="Finalizada"/>
    <d v="2024-10-17T00:00:00"/>
    <d v="2024-11-14T00:00:00"/>
    <d v="2024-11-19T00:00:00"/>
    <m/>
    <n v="132"/>
    <s v="91-180"/>
    <n v="102648"/>
    <n v="102648"/>
    <n v="0"/>
    <n v="0"/>
    <n v="0"/>
    <n v="0"/>
    <n v="0"/>
    <n v="0"/>
    <m/>
    <m/>
    <m/>
    <s v="Ana Milena Lozano Rivera"/>
    <n v="0"/>
    <n v="102648"/>
    <n v="0"/>
    <m/>
    <m/>
    <m/>
    <s v="Servicios hospitalarios"/>
    <m/>
    <s v="CNT-2023-532"/>
    <n v="0"/>
    <n v="0"/>
    <n v="0"/>
    <n v="0"/>
    <n v="0"/>
    <n v="0"/>
    <n v="102648"/>
    <n v="0"/>
    <n v="0"/>
    <n v="0"/>
    <n v="0"/>
    <m/>
    <m/>
    <m/>
    <n v="0"/>
  </r>
  <r>
    <n v="891480000"/>
    <s v="COMFAMILIAR RISARALDA"/>
    <s v="EI4858375"/>
    <s v="'EI4858375', "/>
    <s v="891480000_EI4858375"/>
    <s v="EI48"/>
    <s v="8375"/>
    <d v="2024-07-12T00:00:00"/>
    <n v="102305"/>
    <s v="PEREIRA"/>
    <s v="Factura pendiente en programacion de pago"/>
    <x v="6"/>
    <n v="102305"/>
    <n v="1222486065"/>
    <m/>
    <m/>
    <m/>
    <s v="Finalizada"/>
    <d v="2024-07-06T00:00:00"/>
    <d v="2024-07-12T00:00:00"/>
    <d v="2024-07-19T00:00:00"/>
    <m/>
    <n v="255"/>
    <s v="181-360"/>
    <n v="102305"/>
    <n v="102305"/>
    <n v="0"/>
    <n v="0"/>
    <n v="0"/>
    <n v="0"/>
    <n v="0"/>
    <n v="0"/>
    <m/>
    <m/>
    <m/>
    <s v="Ana Milena Lozano Rivera"/>
    <n v="0"/>
    <n v="102305"/>
    <n v="0"/>
    <m/>
    <m/>
    <m/>
    <s v="Servicios hospitalarios"/>
    <m/>
    <s v="CNT-2023-532"/>
    <n v="0"/>
    <n v="0"/>
    <n v="0"/>
    <n v="0"/>
    <n v="0"/>
    <n v="0"/>
    <n v="102305"/>
    <n v="0"/>
    <n v="0"/>
    <n v="0"/>
    <n v="0"/>
    <m/>
    <m/>
    <m/>
    <n v="0"/>
  </r>
  <r>
    <n v="891480000"/>
    <s v="COMFAMILIAR RISARALDA"/>
    <s v="EI4858099"/>
    <s v="'EI4858099', "/>
    <s v="891480000_EI4858099"/>
    <s v="EI48"/>
    <s v="8099"/>
    <d v="2024-07-01T00:00:00"/>
    <n v="101920"/>
    <s v="PEREIRA"/>
    <s v="Factura pendiente en programacion de pago"/>
    <x v="6"/>
    <n v="101920"/>
    <n v="1222485797"/>
    <m/>
    <m/>
    <m/>
    <s v="Finalizada"/>
    <d v="2024-06-23T00:00:00"/>
    <d v="2024-07-02T00:00:00"/>
    <d v="2024-07-15T00:00:00"/>
    <m/>
    <n v="259"/>
    <s v="181-360"/>
    <n v="101920"/>
    <n v="101920"/>
    <n v="0"/>
    <n v="0"/>
    <n v="0"/>
    <n v="0"/>
    <n v="0"/>
    <n v="0"/>
    <m/>
    <m/>
    <m/>
    <s v="Ana Milena Lozano Rivera"/>
    <n v="0"/>
    <n v="101920"/>
    <n v="0"/>
    <m/>
    <m/>
    <m/>
    <s v="Servicios hospitalarios"/>
    <m/>
    <s v="CNT-2023-532"/>
    <n v="0"/>
    <n v="0"/>
    <n v="0"/>
    <n v="0"/>
    <n v="0"/>
    <n v="0"/>
    <n v="101920"/>
    <n v="0"/>
    <n v="0"/>
    <n v="0"/>
    <n v="0"/>
    <m/>
    <m/>
    <m/>
    <n v="0"/>
  </r>
  <r>
    <n v="891480000"/>
    <s v="COMFAMILIAR RISARALDA"/>
    <s v="EI608557"/>
    <s v="'EI608557', "/>
    <s v="891480000_EI608557"/>
    <s v="EI60"/>
    <s v="557"/>
    <d v="2024-01-04T00:00:00"/>
    <n v="101250"/>
    <s v="PEREIRA"/>
    <s v="Factura pendiente en programacion de pago"/>
    <x v="6"/>
    <n v="101250"/>
    <n v="1222485415"/>
    <m/>
    <m/>
    <m/>
    <s v="Finalizada"/>
    <d v="2023-12-27T00:00:00"/>
    <d v="2024-06-13T00:00:00"/>
    <d v="2024-07-02T00:00:00"/>
    <m/>
    <n v="272"/>
    <s v="181-360"/>
    <n v="101250"/>
    <n v="101250"/>
    <n v="0"/>
    <n v="0"/>
    <n v="0"/>
    <n v="0"/>
    <n v="0"/>
    <n v="0"/>
    <m/>
    <m/>
    <m/>
    <s v="Ana Milena Lozano Rivera"/>
    <n v="0"/>
    <n v="101250"/>
    <n v="0"/>
    <m/>
    <m/>
    <m/>
    <s v="Servicios hospitalarios"/>
    <m/>
    <s v="CNT-2023-532"/>
    <n v="0"/>
    <n v="0"/>
    <n v="0"/>
    <n v="0"/>
    <n v="0"/>
    <n v="0"/>
    <n v="101250"/>
    <n v="0"/>
    <n v="0"/>
    <n v="0"/>
    <n v="0"/>
    <m/>
    <m/>
    <m/>
    <n v="0"/>
  </r>
  <r>
    <n v="891480000"/>
    <s v="COMFAMILIAR RISARALDA"/>
    <s v="EI0335788"/>
    <s v="'EI0335788', "/>
    <s v="891480000_EI0335788"/>
    <s v="EI03"/>
    <s v="5788"/>
    <d v="2024-03-27T00:00:00"/>
    <n v="99296"/>
    <s v="PEREIRA"/>
    <s v="Factura pendiente en programacion de pago"/>
    <x v="6"/>
    <n v="99296"/>
    <n v="1222507527"/>
    <m/>
    <m/>
    <m/>
    <s v="Finalizada"/>
    <d v="2024-03-22T00:00:00"/>
    <d v="2024-08-01T00:00:00"/>
    <d v="2024-08-23T00:00:00"/>
    <m/>
    <n v="220"/>
    <s v="181-360"/>
    <n v="99296"/>
    <n v="99296"/>
    <n v="0"/>
    <n v="0"/>
    <n v="0"/>
    <n v="0"/>
    <n v="0"/>
    <n v="0"/>
    <m/>
    <m/>
    <m/>
    <s v="Ana Milena Lozano Rivera"/>
    <n v="0"/>
    <n v="99296"/>
    <n v="0"/>
    <m/>
    <m/>
    <m/>
    <s v="Servicios ambulatorios"/>
    <m/>
    <s v="CNT-2023-532"/>
    <n v="0"/>
    <n v="0"/>
    <n v="0"/>
    <n v="0"/>
    <n v="0"/>
    <n v="0"/>
    <n v="99296"/>
    <n v="0"/>
    <n v="0"/>
    <n v="0"/>
    <n v="0"/>
    <m/>
    <m/>
    <m/>
    <n v="0"/>
  </r>
  <r>
    <n v="891480000"/>
    <s v="COMFAMILIAR RISARALDA"/>
    <s v="EI2836639"/>
    <s v="'EI2836639', "/>
    <s v="891480000_EI2836639"/>
    <s v="EI28"/>
    <s v="6639"/>
    <d v="2024-07-05T00:00:00"/>
    <n v="99296"/>
    <s v="PEREIRA"/>
    <s v="Factura pendiente en programacion de pago"/>
    <x v="6"/>
    <n v="99296"/>
    <n v="1222504880"/>
    <m/>
    <m/>
    <m/>
    <s v="Finalizada"/>
    <d v="2024-06-27T00:00:00"/>
    <d v="2024-07-05T00:00:00"/>
    <d v="2024-07-13T00:00:00"/>
    <m/>
    <n v="261"/>
    <s v="181-360"/>
    <n v="99296"/>
    <n v="99296"/>
    <n v="0"/>
    <n v="0"/>
    <n v="0"/>
    <n v="0"/>
    <n v="0"/>
    <n v="0"/>
    <m/>
    <m/>
    <m/>
    <s v="Ana Milena Lozano Rivera"/>
    <n v="0"/>
    <n v="99296"/>
    <n v="0"/>
    <m/>
    <m/>
    <m/>
    <s v="Servicios ambulatorios"/>
    <m/>
    <s v="CNT-2023-532"/>
    <n v="0"/>
    <n v="0"/>
    <n v="0"/>
    <n v="0"/>
    <n v="0"/>
    <n v="0"/>
    <n v="99296"/>
    <n v="0"/>
    <n v="0"/>
    <n v="0"/>
    <n v="0"/>
    <m/>
    <m/>
    <m/>
    <n v="0"/>
  </r>
  <r>
    <n v="891480000"/>
    <s v="COMFAMILIAR RISARALDA"/>
    <s v="EI0343600"/>
    <s v="'EI0343600', "/>
    <s v="891480000_EI0343600"/>
    <s v="EI03"/>
    <s v="3600"/>
    <d v="2025-01-02T00:00:00"/>
    <n v="99296"/>
    <s v="PEREIRA"/>
    <e v="#N/A"/>
    <x v="6"/>
    <n v="99296"/>
    <n v="1222578934"/>
    <m/>
    <m/>
    <m/>
    <s v="Finalizada"/>
    <d v="2024-11-22T00:00:00"/>
    <d v="2025-01-02T00:00:00"/>
    <d v="2025-01-30T00:00:00"/>
    <m/>
    <n v="60"/>
    <s v="31-60"/>
    <n v="99296"/>
    <n v="99296"/>
    <n v="0"/>
    <n v="0"/>
    <n v="0"/>
    <n v="0"/>
    <n v="0"/>
    <n v="0"/>
    <m/>
    <m/>
    <m/>
    <s v="ProcesoMasivo"/>
    <n v="0"/>
    <n v="99296"/>
    <n v="0"/>
    <m/>
    <m/>
    <m/>
    <s v="Servicios ambulatorios"/>
    <m/>
    <s v="CNT-2023-532"/>
    <n v="0"/>
    <n v="0"/>
    <n v="0"/>
    <n v="0"/>
    <n v="0"/>
    <n v="0"/>
    <n v="99296"/>
    <n v="0"/>
    <n v="0"/>
    <n v="0"/>
    <n v="0"/>
    <m/>
    <m/>
    <m/>
    <n v="0"/>
  </r>
  <r>
    <n v="891480000"/>
    <s v="COMFAMILIAR RISARALDA"/>
    <s v="EI2842725"/>
    <s v="'EI2842725', "/>
    <s v="891480000_EI2842725"/>
    <s v="EI28"/>
    <s v="2725"/>
    <d v="2025-01-16T00:00:00"/>
    <n v="99296"/>
    <s v="PEREIRA"/>
    <e v="#N/A"/>
    <x v="6"/>
    <n v="99296"/>
    <n v="1222573996"/>
    <m/>
    <m/>
    <m/>
    <s v="Finalizada"/>
    <d v="2024-12-06T00:00:00"/>
    <d v="2025-02-03T00:00:00"/>
    <d v="2025-02-05T00:00:00"/>
    <m/>
    <n v="54"/>
    <s v="31-60"/>
    <n v="99296"/>
    <n v="99296"/>
    <n v="0"/>
    <n v="0"/>
    <n v="0"/>
    <n v="0"/>
    <n v="0"/>
    <n v="0"/>
    <m/>
    <m/>
    <m/>
    <s v="Ana Milena Lozano Rivera"/>
    <n v="0"/>
    <n v="99296"/>
    <n v="0"/>
    <m/>
    <m/>
    <m/>
    <s v="Servicios ambulatorios"/>
    <m/>
    <s v="CNT-2023-532"/>
    <n v="0"/>
    <n v="0"/>
    <n v="0"/>
    <n v="0"/>
    <n v="0"/>
    <n v="0"/>
    <n v="99296"/>
    <n v="0"/>
    <n v="0"/>
    <n v="0"/>
    <n v="0"/>
    <m/>
    <m/>
    <m/>
    <n v="0"/>
  </r>
  <r>
    <n v="891480000"/>
    <s v="COMFAMILIAR RISARALDA"/>
    <s v="EI2843302"/>
    <s v="'EI2843302', "/>
    <s v="891480000_EI2843302"/>
    <s v="EI28"/>
    <s v="3302"/>
    <d v="2025-01-16T00:00:00"/>
    <n v="99296"/>
    <s v="PEREIRA"/>
    <e v="#N/A"/>
    <x v="6"/>
    <n v="99296"/>
    <n v="1222573997"/>
    <m/>
    <m/>
    <m/>
    <s v="Finalizada"/>
    <d v="2024-12-19T00:00:00"/>
    <d v="2025-02-03T00:00:00"/>
    <d v="2025-02-05T00:00:00"/>
    <m/>
    <n v="54"/>
    <s v="31-60"/>
    <n v="99296"/>
    <n v="99296"/>
    <n v="0"/>
    <n v="0"/>
    <n v="0"/>
    <n v="0"/>
    <n v="0"/>
    <n v="0"/>
    <m/>
    <m/>
    <m/>
    <s v="Ana Milena Lozano Rivera"/>
    <n v="0"/>
    <n v="99296"/>
    <n v="0"/>
    <m/>
    <m/>
    <m/>
    <s v="Servicios ambulatorios"/>
    <m/>
    <s v="CNT-2023-532"/>
    <n v="0"/>
    <n v="0"/>
    <n v="0"/>
    <n v="0"/>
    <n v="0"/>
    <n v="0"/>
    <n v="99296"/>
    <n v="0"/>
    <n v="0"/>
    <n v="0"/>
    <n v="0"/>
    <m/>
    <m/>
    <m/>
    <n v="0"/>
  </r>
  <r>
    <n v="891480000"/>
    <s v="COMFAMILIAR RISARALDA"/>
    <s v="EI0149500"/>
    <s v="'EI0149500', "/>
    <s v="891480000_EI0149500"/>
    <s v="EI01"/>
    <s v="9500"/>
    <d v="2024-09-30T00:00:00"/>
    <n v="96831"/>
    <s v="PEREIRA"/>
    <s v="Factura pendiente en programacion de pago"/>
    <x v="6"/>
    <n v="96831"/>
    <n v="1222544298"/>
    <m/>
    <m/>
    <m/>
    <s v="Finalizada"/>
    <d v="2024-09-23T00:00:00"/>
    <d v="2024-10-09T00:00:00"/>
    <d v="2024-10-14T00:00:00"/>
    <m/>
    <n v="168"/>
    <s v="91-180"/>
    <n v="96831"/>
    <n v="96831"/>
    <n v="0"/>
    <n v="0"/>
    <n v="0"/>
    <n v="0"/>
    <n v="0"/>
    <n v="0"/>
    <m/>
    <m/>
    <m/>
    <s v="Ana Milena Lozano Rivera"/>
    <n v="0"/>
    <n v="96831"/>
    <n v="0"/>
    <m/>
    <m/>
    <m/>
    <s v="Servicios ambulatorios"/>
    <m/>
    <s v="CNT-2023-532"/>
    <n v="0"/>
    <n v="0"/>
    <n v="0"/>
    <n v="0"/>
    <n v="0"/>
    <n v="0"/>
    <n v="96831"/>
    <n v="0"/>
    <n v="0"/>
    <n v="0"/>
    <n v="0"/>
    <m/>
    <m/>
    <m/>
    <n v="0"/>
  </r>
  <r>
    <n v="891480000"/>
    <s v="COMFAMILIAR RISARALDA"/>
    <s v="EJ0510468"/>
    <s v="'EJ0510468', "/>
    <s v="891480000_EJ0510468"/>
    <s v="EJ05"/>
    <s v="0468"/>
    <d v="2025-01-02T00:00:00"/>
    <n v="96831"/>
    <s v="PEREIRA"/>
    <e v="#N/A"/>
    <x v="6"/>
    <n v="96831"/>
    <n v="1222578935"/>
    <m/>
    <m/>
    <m/>
    <s v="Finalizada"/>
    <d v="2024-11-25T00:00:00"/>
    <d v="2025-01-02T00:00:00"/>
    <d v="2025-01-30T00:00:00"/>
    <m/>
    <n v="60"/>
    <s v="31-60"/>
    <n v="96831"/>
    <n v="96831"/>
    <n v="0"/>
    <n v="0"/>
    <n v="0"/>
    <n v="0"/>
    <n v="0"/>
    <n v="0"/>
    <m/>
    <m/>
    <m/>
    <s v="ProcesoMasivo"/>
    <n v="0"/>
    <n v="96831"/>
    <n v="0"/>
    <m/>
    <m/>
    <m/>
    <s v="Servicios ambulatorios"/>
    <m/>
    <s v="CNT-2023-532"/>
    <n v="0"/>
    <n v="0"/>
    <n v="0"/>
    <n v="0"/>
    <n v="0"/>
    <n v="0"/>
    <n v="96831"/>
    <n v="0"/>
    <n v="0"/>
    <n v="0"/>
    <n v="0"/>
    <m/>
    <m/>
    <m/>
    <n v="0"/>
  </r>
  <r>
    <n v="891480000"/>
    <s v="COMFAMILIAR RISARALDA"/>
    <s v="EJ0510568"/>
    <s v="'EJ0510568', "/>
    <s v="891480000_EJ0510568"/>
    <s v="EJ05"/>
    <s v="0568"/>
    <d v="2025-01-02T00:00:00"/>
    <n v="96831"/>
    <s v="PEREIRA"/>
    <e v="#N/A"/>
    <x v="6"/>
    <n v="96831"/>
    <n v="1222578944"/>
    <m/>
    <m/>
    <m/>
    <s v="Finalizada"/>
    <d v="2024-12-12T00:00:00"/>
    <d v="2025-01-02T00:00:00"/>
    <d v="2025-01-30T00:00:00"/>
    <m/>
    <n v="60"/>
    <s v="31-60"/>
    <n v="96831"/>
    <n v="96831"/>
    <n v="0"/>
    <n v="0"/>
    <n v="0"/>
    <n v="0"/>
    <n v="0"/>
    <n v="0"/>
    <m/>
    <m/>
    <m/>
    <s v="ProcesoMasivo"/>
    <n v="0"/>
    <n v="96831"/>
    <n v="0"/>
    <m/>
    <m/>
    <m/>
    <s v="Servicios ambulatorios"/>
    <m/>
    <s v="CNT-2023-532"/>
    <n v="0"/>
    <n v="0"/>
    <n v="0"/>
    <n v="0"/>
    <n v="0"/>
    <n v="0"/>
    <n v="96831"/>
    <n v="0"/>
    <n v="0"/>
    <n v="0"/>
    <n v="0"/>
    <m/>
    <m/>
    <m/>
    <n v="0"/>
  </r>
  <r>
    <n v="891480000"/>
    <s v="COMFAMILIAR RISARALDA"/>
    <s v="EI2840710"/>
    <s v="'EI2840710', "/>
    <s v="891480000_EI2840710"/>
    <s v="EI28"/>
    <s v="0710"/>
    <d v="2025-01-16T00:00:00"/>
    <n v="96831"/>
    <s v="PEREIRA"/>
    <e v="#N/A"/>
    <x v="6"/>
    <n v="96831"/>
    <n v="1222573964"/>
    <m/>
    <m/>
    <m/>
    <s v="Finalizada"/>
    <d v="2024-10-19T00:00:00"/>
    <d v="2025-02-03T00:00:00"/>
    <d v="2025-02-05T00:00:00"/>
    <m/>
    <n v="54"/>
    <s v="31-60"/>
    <n v="96831"/>
    <n v="96831"/>
    <n v="0"/>
    <n v="0"/>
    <n v="0"/>
    <n v="0"/>
    <n v="0"/>
    <n v="0"/>
    <m/>
    <m/>
    <m/>
    <s v="Ana Milena Lozano Rivera"/>
    <n v="0"/>
    <n v="96831"/>
    <n v="0"/>
    <m/>
    <m/>
    <m/>
    <s v="Servicios ambulatorios"/>
    <m/>
    <s v="CNT-2023-532"/>
    <n v="0"/>
    <n v="0"/>
    <n v="0"/>
    <n v="0"/>
    <n v="0"/>
    <n v="0"/>
    <n v="96831"/>
    <n v="0"/>
    <n v="0"/>
    <n v="0"/>
    <n v="0"/>
    <m/>
    <m/>
    <m/>
    <n v="0"/>
  </r>
  <r>
    <n v="891480000"/>
    <s v="COMFAMILIAR RISARALDA"/>
    <s v="EI4855234"/>
    <s v="'EI4855234', "/>
    <s v="891480000_EI4855234"/>
    <s v="EI48"/>
    <s v="5234"/>
    <d v="2024-04-10T00:00:00"/>
    <n v="95723"/>
    <s v="PEREIRA"/>
    <s v="Factura pendiente en programacion de pago"/>
    <x v="6"/>
    <n v="95723"/>
    <n v="1222438108"/>
    <m/>
    <m/>
    <m/>
    <s v="Finalizada"/>
    <d v="2024-04-02T00:00:00"/>
    <d v="2024-04-10T00:00:00"/>
    <d v="2024-04-15T00:00:00"/>
    <m/>
    <n v="350"/>
    <s v="181-360"/>
    <n v="95723"/>
    <n v="95723"/>
    <n v="0"/>
    <n v="0"/>
    <n v="0"/>
    <n v="0"/>
    <n v="0"/>
    <n v="0"/>
    <m/>
    <m/>
    <m/>
    <s v="Ana Milena Lozano Rivera"/>
    <n v="0"/>
    <n v="95723"/>
    <n v="0"/>
    <m/>
    <m/>
    <m/>
    <s v="Servicios hospitalarios"/>
    <m/>
    <s v="CNT-2023-532"/>
    <n v="0"/>
    <n v="0"/>
    <n v="0"/>
    <n v="0"/>
    <n v="0"/>
    <n v="0"/>
    <n v="95723"/>
    <n v="0"/>
    <n v="0"/>
    <n v="0"/>
    <n v="0"/>
    <m/>
    <m/>
    <m/>
    <n v="0"/>
  </r>
  <r>
    <n v="891480000"/>
    <s v="COMFAMILIAR RISARALDA"/>
    <s v="EI2837485"/>
    <s v="'EI2837485', "/>
    <s v="891480000_EI2837485"/>
    <s v="EI28"/>
    <s v="7485"/>
    <d v="2024-07-26T00:00:00"/>
    <n v="94796"/>
    <s v="PEREIRA"/>
    <s v="Factura pendiente en programacion de pago"/>
    <x v="6"/>
    <n v="94796"/>
    <n v="1222507520"/>
    <m/>
    <m/>
    <m/>
    <s v="Finalizada"/>
    <d v="2024-07-18T00:00:00"/>
    <d v="2024-08-01T00:00:00"/>
    <d v="2024-08-23T00:00:00"/>
    <m/>
    <n v="220"/>
    <s v="181-360"/>
    <n v="99296"/>
    <n v="99296"/>
    <n v="4500"/>
    <n v="4500"/>
    <n v="0"/>
    <n v="0"/>
    <n v="0"/>
    <n v="0"/>
    <m/>
    <m/>
    <m/>
    <s v="Ana Milena Lozano Rivera"/>
    <n v="0"/>
    <n v="94796"/>
    <n v="0"/>
    <m/>
    <m/>
    <m/>
    <s v="Servicios ambulatorios"/>
    <m/>
    <s v="CNT-2023-532"/>
    <n v="0"/>
    <n v="0"/>
    <n v="0"/>
    <n v="0"/>
    <n v="0"/>
    <n v="0"/>
    <n v="94796"/>
    <n v="0"/>
    <n v="0"/>
    <n v="0"/>
    <n v="0"/>
    <m/>
    <m/>
    <m/>
    <n v="0"/>
  </r>
  <r>
    <n v="891480000"/>
    <s v="COMFAMILIAR RISARALDA"/>
    <s v="EJ2321029"/>
    <s v="'EJ2321029', "/>
    <s v="891480000_EJ2321029"/>
    <s v="EJ23"/>
    <s v="1029"/>
    <d v="2024-08-10T00:00:00"/>
    <n v="94796"/>
    <s v="PEREIRA"/>
    <s v="Factura pendiente en programacion de pago"/>
    <x v="6"/>
    <n v="94796"/>
    <n v="1222507519"/>
    <m/>
    <m/>
    <m/>
    <s v="Finalizada"/>
    <d v="2024-08-01T00:00:00"/>
    <d v="2024-08-12T00:00:00"/>
    <d v="2024-08-23T00:00:00"/>
    <m/>
    <n v="220"/>
    <s v="181-360"/>
    <n v="99296"/>
    <n v="99296"/>
    <n v="4500"/>
    <n v="4500"/>
    <n v="0"/>
    <n v="0"/>
    <n v="0"/>
    <n v="0"/>
    <m/>
    <m/>
    <m/>
    <s v="Ana Milena Lozano Rivera"/>
    <n v="0"/>
    <n v="94796"/>
    <n v="0"/>
    <m/>
    <m/>
    <m/>
    <s v="Servicios ambulatorios"/>
    <m/>
    <s v="CNT-2023-532"/>
    <n v="0"/>
    <n v="0"/>
    <n v="0"/>
    <n v="0"/>
    <n v="0"/>
    <n v="0"/>
    <n v="94796"/>
    <n v="0"/>
    <n v="0"/>
    <n v="0"/>
    <n v="0"/>
    <m/>
    <m/>
    <m/>
    <n v="0"/>
  </r>
  <r>
    <n v="891480000"/>
    <s v="COMFAMILIAR RISARALDA"/>
    <s v="EI2838348"/>
    <s v="'EI2838348', "/>
    <s v="891480000_EI2838348"/>
    <s v="EI28"/>
    <s v="8348"/>
    <d v="2024-08-27T00:00:00"/>
    <n v="94796"/>
    <s v="PEREIRA"/>
    <s v="Factura pendiente en programacion de pago"/>
    <x v="6"/>
    <n v="94796"/>
    <n v="1222517393"/>
    <m/>
    <m/>
    <m/>
    <s v="Finalizada"/>
    <d v="2024-08-08T00:00:00"/>
    <d v="2024-09-02T00:00:00"/>
    <d v="2024-09-17T00:00:00"/>
    <m/>
    <n v="195"/>
    <s v="181-360"/>
    <n v="99296"/>
    <n v="99296"/>
    <n v="4500"/>
    <n v="4500"/>
    <n v="0"/>
    <n v="0"/>
    <n v="0"/>
    <n v="0"/>
    <m/>
    <m/>
    <m/>
    <s v="Procesos Servidor"/>
    <n v="0"/>
    <n v="94796"/>
    <n v="0"/>
    <m/>
    <m/>
    <m/>
    <s v="Servicios ambulatorios"/>
    <m/>
    <s v="CNT-2023-532"/>
    <n v="0"/>
    <n v="0"/>
    <n v="0"/>
    <n v="0"/>
    <n v="0"/>
    <n v="0"/>
    <n v="94796"/>
    <n v="0"/>
    <n v="0"/>
    <n v="0"/>
    <n v="0"/>
    <m/>
    <m/>
    <m/>
    <n v="0"/>
  </r>
  <r>
    <n v="891480000"/>
    <s v="COMFAMILIAR RISARALDA"/>
    <s v="EJ0824702"/>
    <s v="'EJ0824702', "/>
    <s v="891480000_EJ0824702"/>
    <s v="EJ08"/>
    <s v="4702"/>
    <d v="2024-08-30T00:00:00"/>
    <n v="94796"/>
    <s v="PEREIRA"/>
    <s v="Factura pendiente en programacion de pago"/>
    <x v="6"/>
    <n v="94796"/>
    <n v="1222517404"/>
    <m/>
    <m/>
    <m/>
    <s v="Finalizada"/>
    <d v="2024-08-26T00:00:00"/>
    <d v="2024-09-02T00:00:00"/>
    <d v="2024-09-17T00:00:00"/>
    <m/>
    <n v="195"/>
    <s v="181-360"/>
    <n v="99296"/>
    <n v="99296"/>
    <n v="4500"/>
    <n v="4500"/>
    <n v="0"/>
    <n v="0"/>
    <n v="0"/>
    <n v="0"/>
    <m/>
    <m/>
    <m/>
    <s v="Procesos Servidor"/>
    <n v="0"/>
    <n v="94796"/>
    <n v="0"/>
    <m/>
    <m/>
    <m/>
    <s v="Servicios ambulatorios"/>
    <m/>
    <s v="CNT-2023-532"/>
    <n v="0"/>
    <n v="0"/>
    <n v="0"/>
    <n v="0"/>
    <n v="0"/>
    <n v="0"/>
    <n v="94796"/>
    <n v="0"/>
    <n v="0"/>
    <n v="0"/>
    <n v="0"/>
    <m/>
    <m/>
    <m/>
    <n v="0"/>
  </r>
  <r>
    <n v="891480000"/>
    <s v="COMFAMILIAR RISARALDA"/>
    <s v="EI2840395"/>
    <s v="'EI2840395', "/>
    <s v="891480000_EI2840395"/>
    <s v="EI28"/>
    <s v="0395"/>
    <d v="2024-10-30T00:00:00"/>
    <n v="94796"/>
    <s v="PEREIRA"/>
    <s v="Factura pendiente en programacion de pago"/>
    <x v="6"/>
    <n v="94796"/>
    <n v="1222546536"/>
    <m/>
    <m/>
    <m/>
    <s v="Finalizada"/>
    <d v="2024-10-10T00:00:00"/>
    <d v="2024-11-01T00:00:00"/>
    <d v="2024-11-22T00:00:00"/>
    <m/>
    <n v="129"/>
    <s v="91-180"/>
    <n v="99296"/>
    <n v="99296"/>
    <n v="4500"/>
    <n v="4500"/>
    <n v="0"/>
    <n v="0"/>
    <n v="0"/>
    <n v="0"/>
    <m/>
    <m/>
    <m/>
    <s v="Ana Milena Lozano Rivera"/>
    <n v="0"/>
    <n v="94796"/>
    <n v="0"/>
    <m/>
    <m/>
    <m/>
    <s v="Servicios ambulatorios"/>
    <m/>
    <s v="CNT-2023-532"/>
    <n v="0"/>
    <n v="0"/>
    <n v="0"/>
    <n v="0"/>
    <n v="0"/>
    <n v="0"/>
    <n v="94796"/>
    <n v="0"/>
    <n v="0"/>
    <n v="0"/>
    <n v="0"/>
    <m/>
    <m/>
    <m/>
    <n v="0"/>
  </r>
  <r>
    <n v="891480000"/>
    <s v="COMFAMILIAR RISARALDA"/>
    <s v="EI0344802"/>
    <s v="'EI0344802', "/>
    <s v="891480000_EI0344802"/>
    <s v="EI03"/>
    <s v="4802"/>
    <d v="2025-01-13T00:00:00"/>
    <n v="94796"/>
    <s v="PEREIRA"/>
    <e v="#N/A"/>
    <x v="6"/>
    <n v="94796"/>
    <n v="1222578948"/>
    <m/>
    <m/>
    <m/>
    <s v="Finalizada"/>
    <d v="2024-12-30T00:00:00"/>
    <d v="2025-01-13T00:00:00"/>
    <d v="2025-01-30T00:00:00"/>
    <m/>
    <n v="60"/>
    <s v="31-60"/>
    <n v="99296"/>
    <n v="99296"/>
    <n v="4500"/>
    <n v="4500"/>
    <n v="0"/>
    <n v="0"/>
    <n v="0"/>
    <n v="0"/>
    <m/>
    <m/>
    <m/>
    <s v="ProcesoMasivo"/>
    <n v="0"/>
    <n v="94796"/>
    <n v="0"/>
    <m/>
    <m/>
    <m/>
    <s v="Servicios ambulatorios"/>
    <m/>
    <s v="CNT-2023-532"/>
    <n v="0"/>
    <n v="0"/>
    <n v="0"/>
    <n v="0"/>
    <n v="0"/>
    <n v="0"/>
    <n v="94796"/>
    <n v="0"/>
    <n v="0"/>
    <n v="0"/>
    <n v="0"/>
    <m/>
    <m/>
    <m/>
    <n v="0"/>
  </r>
  <r>
    <n v="891480000"/>
    <s v="COMFAMILIAR RISARALDA"/>
    <s v="EI546875"/>
    <s v="'EI546875', "/>
    <s v="891480000_EI546875"/>
    <s v="EI54"/>
    <s v="875"/>
    <d v="2024-11-14T00:00:00"/>
    <n v="92827"/>
    <s v="PEREIRA"/>
    <s v="Factura pendiente en programacion de pago"/>
    <x v="6"/>
    <n v="92827"/>
    <n v="1222537896"/>
    <m/>
    <m/>
    <m/>
    <s v="Finalizada"/>
    <d v="2024-10-06T00:00:00"/>
    <d v="2024-11-14T00:00:00"/>
    <d v="2024-11-19T00:00:00"/>
    <m/>
    <n v="132"/>
    <s v="91-180"/>
    <n v="92827"/>
    <n v="92827"/>
    <n v="0"/>
    <n v="0"/>
    <n v="0"/>
    <n v="0"/>
    <n v="0"/>
    <n v="0"/>
    <m/>
    <m/>
    <m/>
    <s v="Ana Milena Lozano Rivera"/>
    <n v="0"/>
    <n v="92827"/>
    <n v="0"/>
    <m/>
    <m/>
    <m/>
    <s v="Servicios hospitalarios"/>
    <m/>
    <s v="CNT-2023-532"/>
    <n v="0"/>
    <n v="0"/>
    <n v="0"/>
    <n v="0"/>
    <n v="0"/>
    <n v="0"/>
    <n v="92827"/>
    <n v="0"/>
    <n v="0"/>
    <n v="0"/>
    <n v="0"/>
    <m/>
    <m/>
    <m/>
    <n v="0"/>
  </r>
  <r>
    <n v="891480000"/>
    <s v="COMFAMILIAR RISARALDA"/>
    <s v="EJ227179"/>
    <s v="'EJ227179', "/>
    <s v="891480000_EJ227179"/>
    <s v="EJ22"/>
    <s v="179"/>
    <d v="2025-01-14T00:00:00"/>
    <n v="92827"/>
    <s v="PEREIRA"/>
    <e v="#N/A"/>
    <x v="6"/>
    <n v="92827"/>
    <n v="1222562367"/>
    <m/>
    <m/>
    <m/>
    <s v="Finalizada"/>
    <d v="2024-12-23T00:00:00"/>
    <d v="2025-01-14T00:00:00"/>
    <d v="2025-01-30T00:00:00"/>
    <m/>
    <n v="60"/>
    <s v="31-60"/>
    <n v="92827"/>
    <n v="92827"/>
    <n v="0"/>
    <n v="0"/>
    <n v="0"/>
    <n v="0"/>
    <n v="0"/>
    <n v="0"/>
    <m/>
    <m/>
    <m/>
    <s v="Yufrey Hernandez Truque"/>
    <n v="0"/>
    <n v="92827"/>
    <n v="0"/>
    <m/>
    <m/>
    <m/>
    <s v="Servicios hospitalarios"/>
    <m/>
    <s v="CNT-2023-532"/>
    <n v="0"/>
    <n v="0"/>
    <n v="0"/>
    <n v="0"/>
    <n v="0"/>
    <n v="0"/>
    <n v="92827"/>
    <n v="0"/>
    <n v="0"/>
    <n v="0"/>
    <n v="0"/>
    <m/>
    <m/>
    <m/>
    <n v="0"/>
  </r>
  <r>
    <n v="891480000"/>
    <s v="COMFAMILIAR RISARALDA"/>
    <s v="EJ0821824"/>
    <s v="'EJ0821824', "/>
    <s v="891480000_EJ0821824"/>
    <s v="EJ08"/>
    <s v="1824"/>
    <d v="2024-04-10T00:00:00"/>
    <n v="91000"/>
    <s v="PEREIRA"/>
    <s v="Factura pendiente en programacion de pago"/>
    <x v="6"/>
    <n v="91000"/>
    <n v="1222438106"/>
    <m/>
    <m/>
    <m/>
    <s v="Finalizada"/>
    <d v="2024-04-02T00:00:00"/>
    <d v="2024-04-10T00:00:00"/>
    <d v="2024-04-15T00:00:00"/>
    <m/>
    <n v="350"/>
    <s v="181-360"/>
    <n v="91000"/>
    <n v="91000"/>
    <n v="0"/>
    <n v="0"/>
    <n v="0"/>
    <n v="0"/>
    <n v="0"/>
    <n v="0"/>
    <m/>
    <m/>
    <m/>
    <s v="Ana Milena Lozano Rivera"/>
    <n v="0"/>
    <n v="91000"/>
    <n v="0"/>
    <m/>
    <m/>
    <m/>
    <s v="Servicios ambulatorios"/>
    <m/>
    <s v="CNT-2023-532"/>
    <n v="0"/>
    <n v="0"/>
    <n v="0"/>
    <n v="0"/>
    <n v="0"/>
    <n v="0"/>
    <n v="91000"/>
    <n v="0"/>
    <n v="0"/>
    <n v="0"/>
    <n v="0"/>
    <m/>
    <m/>
    <m/>
    <n v="0"/>
  </r>
  <r>
    <n v="891480000"/>
    <s v="COMFAMILIAR RISARALDA"/>
    <s v="EI4272285"/>
    <s v="'EI4272285', "/>
    <s v="891480000_EI4272285"/>
    <s v="EI42"/>
    <s v="2285"/>
    <d v="2025-01-14T00:00:00"/>
    <n v="90461"/>
    <s v="PEREIRA"/>
    <e v="#N/A"/>
    <x v="6"/>
    <n v="90461"/>
    <n v="1222562373"/>
    <m/>
    <m/>
    <m/>
    <s v="Finalizada"/>
    <d v="2024-12-24T00:00:00"/>
    <d v="2025-01-14T00:00:00"/>
    <d v="2025-01-30T00:00:00"/>
    <m/>
    <n v="60"/>
    <s v="31-60"/>
    <n v="90461"/>
    <n v="90461"/>
    <n v="0"/>
    <n v="0"/>
    <n v="0"/>
    <n v="0"/>
    <n v="0"/>
    <n v="0"/>
    <m/>
    <m/>
    <m/>
    <s v="Yufrey Hernandez Truque"/>
    <n v="0"/>
    <n v="90461"/>
    <n v="0"/>
    <m/>
    <m/>
    <m/>
    <s v="Servicios hospitalarios"/>
    <m/>
    <s v="CNT-2023-532"/>
    <n v="0"/>
    <n v="0"/>
    <n v="0"/>
    <n v="0"/>
    <n v="0"/>
    <n v="0"/>
    <n v="90461"/>
    <n v="0"/>
    <n v="0"/>
    <n v="0"/>
    <n v="0"/>
    <m/>
    <m/>
    <m/>
    <n v="0"/>
  </r>
  <r>
    <n v="891480000"/>
    <s v="COMFAMILIAR RISARALDA"/>
    <s v="EI4264546"/>
    <s v="'EI4264546', "/>
    <s v="891480000_EI4264546"/>
    <s v="EI42"/>
    <s v="4546"/>
    <d v="2024-04-08T00:00:00"/>
    <n v="88224"/>
    <s v="PEREIRA"/>
    <s v="Factura pendiente en programacion de pago"/>
    <x v="6"/>
    <n v="88224"/>
    <n v="1222436763"/>
    <m/>
    <m/>
    <m/>
    <s v="Finalizada"/>
    <d v="2024-03-27T00:00:00"/>
    <d v="2024-04-08T00:00:00"/>
    <d v="2024-04-09T00:00:00"/>
    <m/>
    <n v="356"/>
    <s v="181-360"/>
    <n v="88224"/>
    <n v="88224"/>
    <n v="0"/>
    <n v="0"/>
    <n v="0"/>
    <n v="0"/>
    <n v="0"/>
    <n v="0"/>
    <m/>
    <m/>
    <m/>
    <s v="Ana Milena Lozano Rivera"/>
    <n v="0"/>
    <n v="88224"/>
    <n v="0"/>
    <m/>
    <m/>
    <m/>
    <s v="Servicios hospitalarios"/>
    <m/>
    <s v="CNT-2023-532"/>
    <n v="0"/>
    <n v="0"/>
    <n v="0"/>
    <n v="0"/>
    <n v="0"/>
    <n v="0"/>
    <n v="88224"/>
    <n v="0"/>
    <n v="0"/>
    <n v="0"/>
    <n v="0"/>
    <m/>
    <m/>
    <m/>
    <n v="0"/>
  </r>
  <r>
    <n v="891480000"/>
    <s v="COMFAMILIAR RISARALDA"/>
    <s v="EI2837798"/>
    <s v="'EI2837798', "/>
    <s v="891480000_EI2837798"/>
    <s v="EI28"/>
    <s v="7798"/>
    <d v="2024-07-30T00:00:00"/>
    <n v="86500"/>
    <s v="PEREIRA"/>
    <s v="Factura pendiente en programacion de pago"/>
    <x v="6"/>
    <n v="86500"/>
    <n v="1222507516"/>
    <m/>
    <m/>
    <m/>
    <s v="Finalizada"/>
    <d v="2024-07-24T00:00:00"/>
    <d v="2024-08-01T00:00:00"/>
    <d v="2024-08-23T00:00:00"/>
    <m/>
    <n v="220"/>
    <s v="181-360"/>
    <n v="91000"/>
    <n v="91000"/>
    <n v="4500"/>
    <n v="4500"/>
    <n v="0"/>
    <n v="0"/>
    <n v="0"/>
    <n v="0"/>
    <m/>
    <m/>
    <m/>
    <s v="Ana Milena Lozano Rivera"/>
    <n v="0"/>
    <n v="86500"/>
    <n v="0"/>
    <m/>
    <m/>
    <m/>
    <s v="Servicios ambulatorios"/>
    <m/>
    <s v="CNT-2023-532"/>
    <n v="0"/>
    <n v="0"/>
    <n v="0"/>
    <n v="0"/>
    <n v="0"/>
    <n v="0"/>
    <n v="86500"/>
    <n v="0"/>
    <n v="0"/>
    <n v="0"/>
    <n v="0"/>
    <m/>
    <m/>
    <m/>
    <n v="0"/>
  </r>
  <r>
    <n v="891480000"/>
    <s v="COMFAMILIAR RISARALDA"/>
    <s v="EI4266300"/>
    <s v="'EI4266300', "/>
    <s v="891480000_EI4266300"/>
    <s v="EI42"/>
    <s v="6300"/>
    <d v="2024-06-04T00:00:00"/>
    <n v="86483"/>
    <s v="PEREIRA"/>
    <s v="Factura pendiente en programacion de pago"/>
    <x v="6"/>
    <n v="86483"/>
    <n v="1222472551"/>
    <m/>
    <m/>
    <m/>
    <s v="Finalizada"/>
    <d v="2024-05-18T00:00:00"/>
    <d v="2024-06-04T00:00:00"/>
    <d v="2024-06-26T00:00:00"/>
    <m/>
    <n v="278"/>
    <s v="181-360"/>
    <n v="86483"/>
    <n v="86483"/>
    <n v="0"/>
    <n v="0"/>
    <n v="0"/>
    <n v="0"/>
    <n v="0"/>
    <n v="0"/>
    <m/>
    <m/>
    <m/>
    <s v="Ana Milena Lozano Rivera"/>
    <n v="0"/>
    <n v="86483"/>
    <n v="0"/>
    <m/>
    <m/>
    <m/>
    <s v="Servicios hospitalarios"/>
    <m/>
    <s v="CNT-2023-532"/>
    <n v="0"/>
    <n v="0"/>
    <n v="0"/>
    <n v="0"/>
    <n v="0"/>
    <n v="0"/>
    <n v="86483"/>
    <n v="0"/>
    <n v="0"/>
    <n v="0"/>
    <n v="0"/>
    <m/>
    <m/>
    <m/>
    <n v="0"/>
  </r>
  <r>
    <n v="891480000"/>
    <s v="COMFAMILIAR RISARALDA"/>
    <s v="EI2838318"/>
    <s v="'EI2838318', "/>
    <s v="891480000_EI2838318"/>
    <s v="EI28"/>
    <s v="8318"/>
    <d v="2024-08-27T00:00:00"/>
    <n v="86216"/>
    <s v="PEREIRA"/>
    <s v="Factura pendiente en programacion de pago"/>
    <x v="6"/>
    <n v="86216"/>
    <n v="1222517392"/>
    <m/>
    <m/>
    <m/>
    <s v="Finalizada"/>
    <d v="2024-08-06T00:00:00"/>
    <d v="2024-09-02T00:00:00"/>
    <d v="2024-09-17T00:00:00"/>
    <m/>
    <n v="195"/>
    <s v="181-360"/>
    <n v="86216"/>
    <n v="86216"/>
    <n v="0"/>
    <n v="0"/>
    <n v="0"/>
    <n v="0"/>
    <n v="0"/>
    <n v="0"/>
    <m/>
    <m/>
    <m/>
    <s v="Procesos Servidor"/>
    <n v="0"/>
    <n v="86216"/>
    <n v="0"/>
    <m/>
    <m/>
    <m/>
    <s v="Servicios ambulatorios"/>
    <m/>
    <s v="CNT-2023-532"/>
    <n v="0"/>
    <n v="0"/>
    <n v="0"/>
    <n v="0"/>
    <n v="0"/>
    <n v="0"/>
    <n v="86216"/>
    <n v="0"/>
    <n v="0"/>
    <n v="0"/>
    <n v="0"/>
    <m/>
    <m/>
    <m/>
    <n v="0"/>
  </r>
  <r>
    <n v="891480000"/>
    <s v="COMFAMILIAR RISARALDA"/>
    <s v="EI0148703"/>
    <s v="'EI0148703', "/>
    <s v="891480000_EI0148703"/>
    <s v="EI01"/>
    <s v="8703"/>
    <d v="2024-09-25T00:00:00"/>
    <n v="86216"/>
    <s v="PEREIRA"/>
    <s v="Factura pendiente en programacion de pago"/>
    <x v="6"/>
    <n v="86216"/>
    <n v="1222544297"/>
    <m/>
    <m/>
    <m/>
    <s v="Finalizada"/>
    <d v="2024-09-03T00:00:00"/>
    <d v="2024-10-07T00:00:00"/>
    <d v="2024-10-14T00:00:00"/>
    <m/>
    <n v="168"/>
    <s v="91-180"/>
    <n v="86216"/>
    <n v="86216"/>
    <n v="0"/>
    <n v="0"/>
    <n v="0"/>
    <n v="0"/>
    <n v="0"/>
    <n v="0"/>
    <m/>
    <m/>
    <m/>
    <s v="Ana Milena Lozano Rivera"/>
    <n v="0"/>
    <n v="86216"/>
    <n v="0"/>
    <m/>
    <m/>
    <m/>
    <s v="Servicios ambulatorios"/>
    <m/>
    <s v="CNT-2023-532"/>
    <n v="0"/>
    <n v="0"/>
    <n v="0"/>
    <n v="0"/>
    <n v="0"/>
    <n v="0"/>
    <n v="86216"/>
    <n v="0"/>
    <n v="0"/>
    <n v="0"/>
    <n v="0"/>
    <m/>
    <m/>
    <m/>
    <n v="0"/>
  </r>
  <r>
    <n v="891480000"/>
    <s v="COMFAMILIAR RISARALDA"/>
    <s v="EI2840844"/>
    <s v="'EI2840844', "/>
    <s v="891480000_EI2840844"/>
    <s v="EI28"/>
    <s v="0844"/>
    <d v="2024-11-15T00:00:00"/>
    <n v="86216"/>
    <s v="PEREIRA"/>
    <s v="Factura pendiente en programacion de pago"/>
    <x v="6"/>
    <n v="86216"/>
    <n v="1222546512"/>
    <m/>
    <m/>
    <m/>
    <s v="Finalizada"/>
    <d v="2024-10-22T00:00:00"/>
    <d v="2024-11-15T00:00:00"/>
    <d v="2024-11-19T00:00:00"/>
    <m/>
    <n v="132"/>
    <s v="91-180"/>
    <n v="86216"/>
    <n v="86216"/>
    <n v="0"/>
    <n v="0"/>
    <n v="0"/>
    <n v="0"/>
    <n v="0"/>
    <n v="0"/>
    <m/>
    <m/>
    <m/>
    <s v="Ana Milena Lozano Rivera"/>
    <n v="0"/>
    <n v="86216"/>
    <n v="0"/>
    <m/>
    <m/>
    <m/>
    <s v="Servicios ambulatorios"/>
    <m/>
    <s v="CNT-2023-532"/>
    <n v="0"/>
    <n v="0"/>
    <n v="0"/>
    <n v="0"/>
    <n v="0"/>
    <n v="0"/>
    <n v="86216"/>
    <n v="0"/>
    <n v="0"/>
    <n v="0"/>
    <n v="0"/>
    <m/>
    <m/>
    <m/>
    <n v="0"/>
  </r>
  <r>
    <n v="891480000"/>
    <s v="COMFAMILIAR RISARALDA"/>
    <s v="EI4265280"/>
    <s v="'EI4265280', "/>
    <s v="891480000_EI4265280"/>
    <s v="EI42"/>
    <s v="5280"/>
    <d v="2024-04-22T00:00:00"/>
    <n v="86196"/>
    <s v="PEREIRA"/>
    <s v="Factura pendiente en programacion de pago"/>
    <x v="6"/>
    <n v="86196"/>
    <n v="1222458402"/>
    <m/>
    <m/>
    <m/>
    <s v="Finalizada"/>
    <d v="2024-04-16T00:00:00"/>
    <d v="2024-05-02T00:00:00"/>
    <d v="2024-05-03T00:00:00"/>
    <m/>
    <n v="332"/>
    <s v="181-360"/>
    <n v="86196"/>
    <n v="86196"/>
    <n v="0"/>
    <n v="0"/>
    <n v="0"/>
    <n v="0"/>
    <n v="0"/>
    <n v="0"/>
    <m/>
    <m/>
    <m/>
    <s v="Ana Milena Lozano Rivera"/>
    <n v="0"/>
    <n v="86196"/>
    <n v="0"/>
    <m/>
    <m/>
    <m/>
    <s v="Servicios hospitalarios"/>
    <m/>
    <s v="CNT-2023-532"/>
    <n v="0"/>
    <n v="0"/>
    <n v="0"/>
    <n v="0"/>
    <n v="0"/>
    <n v="0"/>
    <n v="86196"/>
    <n v="0"/>
    <n v="0"/>
    <n v="0"/>
    <n v="0"/>
    <m/>
    <m/>
    <m/>
    <n v="0"/>
  </r>
  <r>
    <n v="891480000"/>
    <s v="COMFAMILIAR RISARALDA"/>
    <s v="EI0337268"/>
    <s v="'EI0337268', "/>
    <s v="891480000_EI0337268"/>
    <s v="EI03"/>
    <s v="7268"/>
    <d v="2024-05-08T00:00:00"/>
    <n v="85859"/>
    <s v="PEREIRA"/>
    <s v="Factura pendiente en programacion de pago"/>
    <x v="6"/>
    <n v="85859"/>
    <n v="1222461095"/>
    <m/>
    <m/>
    <m/>
    <s v="Finalizada"/>
    <d v="2024-05-03T00:00:00"/>
    <d v="2024-05-08T00:00:00"/>
    <d v="2024-05-24T00:00:00"/>
    <m/>
    <n v="311"/>
    <s v="181-360"/>
    <n v="90359"/>
    <n v="90359"/>
    <n v="4500"/>
    <n v="4500"/>
    <n v="0"/>
    <n v="0"/>
    <n v="0"/>
    <n v="0"/>
    <m/>
    <m/>
    <m/>
    <s v="Ana Milena Lozano Rivera"/>
    <n v="0"/>
    <n v="85859"/>
    <n v="0"/>
    <m/>
    <m/>
    <m/>
    <s v="Servicios ambulatorios"/>
    <m/>
    <s v="CNT-2023-532"/>
    <n v="0"/>
    <n v="0"/>
    <n v="0"/>
    <n v="0"/>
    <n v="0"/>
    <n v="0"/>
    <n v="85859"/>
    <n v="0"/>
    <n v="0"/>
    <n v="0"/>
    <n v="0"/>
    <m/>
    <m/>
    <m/>
    <n v="0"/>
  </r>
  <r>
    <n v="891480000"/>
    <s v="COMFAMILIAR RISARALDA"/>
    <s v="EI0146563"/>
    <s v="'EI0146563', "/>
    <s v="891480000_EI0146563"/>
    <s v="EI01"/>
    <s v="6563"/>
    <d v="2024-07-01T00:00:00"/>
    <n v="85859"/>
    <s v="PEREIRA"/>
    <s v="Factura pendiente en programacion de pago"/>
    <x v="6"/>
    <n v="85859"/>
    <n v="1222562407"/>
    <m/>
    <m/>
    <m/>
    <s v="Finalizada"/>
    <d v="2024-06-21T00:00:00"/>
    <d v="2025-01-07T00:00:00"/>
    <d v="2025-01-30T00:00:00"/>
    <m/>
    <n v="60"/>
    <s v="31-60"/>
    <n v="90359"/>
    <n v="90359"/>
    <n v="4500"/>
    <n v="4500"/>
    <n v="0"/>
    <n v="0"/>
    <n v="0"/>
    <n v="0"/>
    <m/>
    <m/>
    <m/>
    <s v="Cesar Augusto Alzate Gaviria"/>
    <n v="0"/>
    <n v="85859"/>
    <n v="0"/>
    <m/>
    <m/>
    <m/>
    <s v="Servicios ambulatorios"/>
    <m/>
    <s v="CNT-2023-532"/>
    <n v="0"/>
    <n v="0"/>
    <n v="0"/>
    <n v="0"/>
    <n v="0"/>
    <n v="0"/>
    <n v="85859"/>
    <n v="0"/>
    <n v="0"/>
    <n v="0"/>
    <n v="0"/>
    <m/>
    <m/>
    <m/>
    <n v="0"/>
  </r>
  <r>
    <n v="891480000"/>
    <s v="COMFAMILIAR RISARALDA"/>
    <s v="EJ2320092"/>
    <s v="'EJ2320092', "/>
    <s v="891480000_EJ2320092"/>
    <s v="EJ23"/>
    <s v="0092"/>
    <d v="2024-07-12T00:00:00"/>
    <n v="85859"/>
    <s v="PEREIRA"/>
    <s v="Factura pendiente en programacion de pago"/>
    <x v="6"/>
    <n v="85859"/>
    <n v="1222505215"/>
    <m/>
    <m/>
    <m/>
    <s v="Finalizada"/>
    <d v="2024-07-05T00:00:00"/>
    <d v="2024-07-12T00:00:00"/>
    <d v="2024-07-19T00:00:00"/>
    <m/>
    <n v="255"/>
    <s v="181-360"/>
    <n v="90359"/>
    <n v="90359"/>
    <n v="4500"/>
    <n v="4500"/>
    <n v="0"/>
    <n v="0"/>
    <n v="0"/>
    <n v="0"/>
    <m/>
    <m/>
    <m/>
    <s v="Ana Milena Lozano Rivera"/>
    <n v="0"/>
    <n v="85859"/>
    <n v="0"/>
    <m/>
    <m/>
    <m/>
    <s v="Servicios ambulatorios"/>
    <m/>
    <s v="CNT-2023-532"/>
    <n v="0"/>
    <n v="0"/>
    <n v="0"/>
    <n v="0"/>
    <n v="0"/>
    <n v="0"/>
    <n v="85859"/>
    <n v="0"/>
    <n v="0"/>
    <n v="0"/>
    <n v="0"/>
    <m/>
    <m/>
    <m/>
    <n v="0"/>
  </r>
  <r>
    <n v="891480000"/>
    <s v="COMFAMILIAR RISARALDA"/>
    <s v="EI0148880"/>
    <s v="'EI0148880', "/>
    <s v="891480000_EI0148880"/>
    <s v="EI01"/>
    <s v="8880"/>
    <d v="2024-09-25T00:00:00"/>
    <n v="85859"/>
    <s v="PEREIRA"/>
    <s v="Factura pendiente en programacion de pago"/>
    <x v="6"/>
    <n v="85859"/>
    <n v="1222544296"/>
    <m/>
    <m/>
    <m/>
    <s v="Finalizada"/>
    <d v="2024-09-06T00:00:00"/>
    <d v="2024-10-07T00:00:00"/>
    <d v="2024-10-14T00:00:00"/>
    <m/>
    <n v="168"/>
    <s v="91-180"/>
    <n v="90359"/>
    <n v="90359"/>
    <n v="4500"/>
    <n v="4500"/>
    <n v="0"/>
    <n v="0"/>
    <n v="0"/>
    <n v="0"/>
    <m/>
    <m/>
    <m/>
    <s v="Ana Milena Lozano Rivera"/>
    <n v="0"/>
    <n v="85859"/>
    <n v="0"/>
    <m/>
    <m/>
    <m/>
    <s v="Servicios ambulatorios"/>
    <m/>
    <s v="CNT-2023-532"/>
    <n v="0"/>
    <n v="0"/>
    <n v="0"/>
    <n v="0"/>
    <n v="0"/>
    <n v="0"/>
    <n v="85859"/>
    <n v="0"/>
    <n v="0"/>
    <n v="0"/>
    <n v="0"/>
    <m/>
    <m/>
    <m/>
    <n v="0"/>
  </r>
  <r>
    <n v="891480000"/>
    <s v="COMFAMILIAR RISARALDA"/>
    <s v="EI0151039"/>
    <s v="'EI0151039', "/>
    <s v="891480000_EI0151039"/>
    <s v="EI01"/>
    <s v="1039"/>
    <d v="2024-11-15T00:00:00"/>
    <n v="85859"/>
    <s v="PEREIRA"/>
    <s v="Factura pendiente en programacion de pago"/>
    <x v="6"/>
    <n v="85859"/>
    <n v="1222546510"/>
    <m/>
    <m/>
    <m/>
    <s v="Finalizada"/>
    <d v="2024-10-25T00:00:00"/>
    <d v="2024-11-15T00:00:00"/>
    <d v="2024-11-19T00:00:00"/>
    <m/>
    <n v="132"/>
    <s v="91-180"/>
    <n v="90359"/>
    <n v="90359"/>
    <n v="4500"/>
    <n v="4500"/>
    <n v="0"/>
    <n v="0"/>
    <n v="0"/>
    <n v="0"/>
    <m/>
    <m/>
    <m/>
    <s v="Ana Milena Lozano Rivera"/>
    <n v="0"/>
    <n v="85859"/>
    <n v="0"/>
    <m/>
    <m/>
    <m/>
    <s v="Servicios ambulatorios"/>
    <m/>
    <s v="CNT-2023-532"/>
    <n v="0"/>
    <n v="0"/>
    <n v="0"/>
    <n v="0"/>
    <n v="0"/>
    <n v="0"/>
    <n v="85859"/>
    <n v="0"/>
    <n v="0"/>
    <n v="0"/>
    <n v="0"/>
    <m/>
    <m/>
    <m/>
    <n v="0"/>
  </r>
  <r>
    <n v="891480000"/>
    <s v="COMFAMILIAR RISARALDA"/>
    <s v="EI0342574"/>
    <s v="'EI0342574', "/>
    <s v="891480000_EI0342574"/>
    <s v="EI03"/>
    <s v="2574"/>
    <d v="2024-11-15T00:00:00"/>
    <n v="85859"/>
    <s v="PEREIRA"/>
    <s v="Factura pendiente en programacion de pago"/>
    <x v="6"/>
    <n v="85859"/>
    <n v="1222546511"/>
    <m/>
    <m/>
    <m/>
    <s v="Finalizada"/>
    <d v="2024-10-22T00:00:00"/>
    <d v="2024-11-15T00:00:00"/>
    <d v="2024-11-19T00:00:00"/>
    <m/>
    <n v="132"/>
    <s v="91-180"/>
    <n v="90359"/>
    <n v="90359"/>
    <n v="4500"/>
    <n v="4500"/>
    <n v="0"/>
    <n v="0"/>
    <n v="0"/>
    <n v="0"/>
    <m/>
    <m/>
    <m/>
    <s v="Ana Milena Lozano Rivera"/>
    <n v="0"/>
    <n v="85859"/>
    <n v="0"/>
    <m/>
    <m/>
    <m/>
    <s v="Servicios ambulatorios"/>
    <m/>
    <s v="CNT-2023-532"/>
    <n v="0"/>
    <n v="0"/>
    <n v="0"/>
    <n v="0"/>
    <n v="0"/>
    <n v="0"/>
    <n v="85859"/>
    <n v="0"/>
    <n v="0"/>
    <n v="0"/>
    <n v="0"/>
    <m/>
    <m/>
    <m/>
    <n v="0"/>
  </r>
  <r>
    <n v="891480000"/>
    <s v="COMFAMILIAR RISARALDA"/>
    <s v="EI0152457"/>
    <s v="'EI0152457', "/>
    <s v="891480000_EI0152457"/>
    <s v="EI01"/>
    <s v="2457"/>
    <d v="2024-12-12T00:00:00"/>
    <n v="85859"/>
    <s v="PEREIRA"/>
    <e v="#N/A"/>
    <x v="6"/>
    <n v="85859"/>
    <n v="1222578921"/>
    <m/>
    <m/>
    <m/>
    <s v="Finalizada"/>
    <d v="2024-11-29T00:00:00"/>
    <d v="2024-12-12T00:00:00"/>
    <d v="2024-12-13T00:00:00"/>
    <m/>
    <n v="108"/>
    <s v="91-180"/>
    <n v="90359"/>
    <n v="90359"/>
    <n v="4500"/>
    <n v="4500"/>
    <n v="0"/>
    <n v="0"/>
    <n v="0"/>
    <n v="0"/>
    <m/>
    <m/>
    <m/>
    <s v="Ana Milena Lozano Rivera"/>
    <n v="0"/>
    <n v="85859"/>
    <n v="0"/>
    <m/>
    <m/>
    <m/>
    <s v="Servicios ambulatorios"/>
    <m/>
    <s v="CNT-2023-532"/>
    <n v="0"/>
    <n v="0"/>
    <n v="0"/>
    <n v="0"/>
    <n v="0"/>
    <n v="0"/>
    <n v="85859"/>
    <n v="0"/>
    <n v="0"/>
    <n v="0"/>
    <n v="0"/>
    <m/>
    <m/>
    <m/>
    <n v="0"/>
  </r>
  <r>
    <n v="891480000"/>
    <s v="COMFAMILIAR RISARALDA"/>
    <s v="EI8225273"/>
    <s v="'EI8225273', "/>
    <s v="891480000_EI8225273"/>
    <s v="EI82"/>
    <s v="5273"/>
    <d v="2024-04-10T00:00:00"/>
    <n v="85492"/>
    <s v="PEREIRA"/>
    <s v="Factura pendiente en programacion de pago"/>
    <x v="6"/>
    <n v="85492"/>
    <n v="1222435044"/>
    <m/>
    <m/>
    <m/>
    <s v="Finalizada"/>
    <d v="2024-04-05T00:00:00"/>
    <d v="2024-04-10T00:00:00"/>
    <d v="2024-04-15T00:00:00"/>
    <m/>
    <n v="350"/>
    <s v="181-360"/>
    <n v="85492"/>
    <n v="85492"/>
    <n v="0"/>
    <n v="0"/>
    <n v="0"/>
    <n v="0"/>
    <n v="0"/>
    <n v="0"/>
    <m/>
    <m/>
    <m/>
    <s v="Ana Milena Lozano Rivera"/>
    <n v="0"/>
    <n v="85492"/>
    <n v="0"/>
    <m/>
    <m/>
    <m/>
    <s v="Servicios ambulatorios"/>
    <m/>
    <s v="CNT-2023-532"/>
    <n v="0"/>
    <n v="0"/>
    <n v="0"/>
    <n v="0"/>
    <n v="0"/>
    <n v="0"/>
    <n v="85492"/>
    <n v="0"/>
    <n v="0"/>
    <n v="0"/>
    <n v="0"/>
    <m/>
    <m/>
    <m/>
    <n v="0"/>
  </r>
  <r>
    <n v="891480000"/>
    <s v="COMFAMILIAR RISARALDA"/>
    <s v="EI8225803"/>
    <s v="'EI8225803', "/>
    <s v="891480000_EI8225803"/>
    <s v="EI82"/>
    <s v="5803"/>
    <d v="2024-06-04T00:00:00"/>
    <n v="85492"/>
    <s v="PEREIRA"/>
    <s v="Factura pendiente en programacion de pago"/>
    <x v="6"/>
    <n v="85492"/>
    <n v="1222475041"/>
    <m/>
    <m/>
    <m/>
    <s v="Finalizada"/>
    <d v="2024-05-10T00:00:00"/>
    <d v="2024-06-04T00:00:00"/>
    <d v="2024-06-06T00:00:00"/>
    <m/>
    <n v="298"/>
    <s v="181-360"/>
    <n v="85492"/>
    <n v="85492"/>
    <n v="0"/>
    <n v="0"/>
    <n v="0"/>
    <n v="0"/>
    <n v="0"/>
    <n v="0"/>
    <m/>
    <m/>
    <m/>
    <s v="Ana Milena Lozano Rivera"/>
    <n v="0"/>
    <n v="85492"/>
    <n v="0"/>
    <m/>
    <m/>
    <m/>
    <s v="Servicios ambulatorios"/>
    <m/>
    <s v="CNT-2023-532"/>
    <n v="0"/>
    <n v="0"/>
    <n v="0"/>
    <n v="0"/>
    <n v="0"/>
    <n v="0"/>
    <n v="85492"/>
    <n v="0"/>
    <n v="0"/>
    <n v="0"/>
    <n v="0"/>
    <m/>
    <m/>
    <m/>
    <n v="0"/>
  </r>
  <r>
    <n v="891480000"/>
    <s v="COMFAMILIAR RISARALDA"/>
    <s v="EI927200"/>
    <s v="'EI927200', "/>
    <s v="891480000_EI927200"/>
    <s v="EI92"/>
    <s v="200"/>
    <d v="2024-11-26T00:00:00"/>
    <n v="85328"/>
    <s v="PEREIRA"/>
    <s v="Factura pendiente en programacion de pago"/>
    <x v="6"/>
    <n v="85328"/>
    <n v="1222549707"/>
    <m/>
    <m/>
    <m/>
    <s v="Finalizada"/>
    <d v="2024-10-30T00:00:00"/>
    <d v="2024-12-02T00:00:00"/>
    <d v="2024-12-03T00:00:00"/>
    <m/>
    <n v="118"/>
    <s v="91-180"/>
    <n v="85328"/>
    <n v="85328"/>
    <n v="0"/>
    <n v="0"/>
    <n v="0"/>
    <n v="0"/>
    <n v="0"/>
    <n v="0"/>
    <m/>
    <m/>
    <m/>
    <s v="Ana Milena Lozano Rivera"/>
    <n v="0"/>
    <n v="85328"/>
    <n v="0"/>
    <m/>
    <m/>
    <m/>
    <s v="Servicios hospitalarios"/>
    <m/>
    <s v="CNT-2023-532"/>
    <n v="0"/>
    <n v="0"/>
    <n v="0"/>
    <n v="0"/>
    <n v="0"/>
    <n v="0"/>
    <n v="85328"/>
    <n v="0"/>
    <n v="0"/>
    <n v="0"/>
    <n v="0"/>
    <m/>
    <m/>
    <m/>
    <n v="0"/>
  </r>
  <r>
    <n v="891480000"/>
    <s v="COMFAMILIAR RISARALDA"/>
    <s v="EI4860957"/>
    <s v="'EI4860957', "/>
    <s v="891480000_EI4860957"/>
    <s v="EI48"/>
    <s v="0957"/>
    <d v="2024-11-14T00:00:00"/>
    <n v="85086"/>
    <s v="PEREIRA"/>
    <s v="Factura pendiente en programacion de pago"/>
    <x v="6"/>
    <n v="85086"/>
    <n v="1222537894"/>
    <m/>
    <m/>
    <m/>
    <s v="Finalizada"/>
    <d v="2024-10-26T00:00:00"/>
    <d v="2024-11-14T00:00:00"/>
    <d v="2024-11-19T00:00:00"/>
    <m/>
    <n v="132"/>
    <s v="91-180"/>
    <n v="85086"/>
    <n v="85086"/>
    <n v="0"/>
    <n v="0"/>
    <n v="0"/>
    <n v="0"/>
    <n v="0"/>
    <n v="0"/>
    <m/>
    <m/>
    <m/>
    <s v="Ana Milena Lozano Rivera"/>
    <n v="0"/>
    <n v="85086"/>
    <n v="0"/>
    <m/>
    <m/>
    <m/>
    <s v="Servicios hospitalarios"/>
    <m/>
    <s v="CNT-2023-532"/>
    <n v="0"/>
    <n v="0"/>
    <n v="0"/>
    <n v="0"/>
    <n v="0"/>
    <n v="0"/>
    <n v="85086"/>
    <n v="0"/>
    <n v="0"/>
    <n v="0"/>
    <n v="0"/>
    <m/>
    <m/>
    <m/>
    <n v="0"/>
  </r>
  <r>
    <n v="891480000"/>
    <s v="COMFAMILIAR RISARALDA"/>
    <s v="EJ461719"/>
    <s v="'EJ461719', "/>
    <s v="891480000_EJ461719"/>
    <s v="EJ46"/>
    <s v="719"/>
    <d v="2024-11-14T00:00:00"/>
    <n v="84496"/>
    <s v="PEREIRA"/>
    <e v="#N/A"/>
    <x v="6"/>
    <n v="84496"/>
    <n v="1222537893"/>
    <m/>
    <m/>
    <m/>
    <s v="Finalizada"/>
    <d v="2024-10-24T00:00:00"/>
    <d v="2024-11-14T00:00:00"/>
    <d v="2024-11-19T00:00:00"/>
    <m/>
    <n v="132"/>
    <s v="91-180"/>
    <n v="84496"/>
    <n v="84496"/>
    <n v="0"/>
    <n v="0"/>
    <n v="0"/>
    <n v="0"/>
    <n v="0"/>
    <n v="0"/>
    <m/>
    <m/>
    <m/>
    <s v="Ana Milena Lozano Rivera"/>
    <n v="0"/>
    <n v="84496"/>
    <n v="0"/>
    <m/>
    <m/>
    <m/>
    <s v="Servicios hospitalarios"/>
    <m/>
    <s v="CNT-2023-532"/>
    <n v="0"/>
    <n v="0"/>
    <n v="0"/>
    <n v="0"/>
    <n v="0"/>
    <n v="0"/>
    <n v="84496"/>
    <n v="0"/>
    <n v="0"/>
    <n v="0"/>
    <n v="0"/>
    <m/>
    <m/>
    <m/>
    <n v="0"/>
  </r>
  <r>
    <n v="891480000"/>
    <s v="COMFAMILIAR RISARALDA"/>
    <s v="EI2841879"/>
    <s v="'EI2841879', "/>
    <s v="891480000_EI2841879"/>
    <s v="EI28"/>
    <s v="1879"/>
    <d v="2025-01-16T00:00:00"/>
    <n v="83762"/>
    <s v="PEREIRA"/>
    <e v="#N/A"/>
    <x v="6"/>
    <n v="83762"/>
    <n v="1222573995"/>
    <m/>
    <m/>
    <m/>
    <s v="Finalizada"/>
    <d v="2024-11-18T00:00:00"/>
    <d v="2025-02-03T00:00:00"/>
    <d v="2025-02-05T00:00:00"/>
    <m/>
    <n v="54"/>
    <s v="31-60"/>
    <n v="83762"/>
    <n v="83762"/>
    <n v="0"/>
    <n v="0"/>
    <n v="0"/>
    <n v="0"/>
    <n v="0"/>
    <n v="0"/>
    <m/>
    <m/>
    <m/>
    <s v="Ana Milena Lozano Rivera"/>
    <n v="0"/>
    <n v="83762"/>
    <n v="0"/>
    <m/>
    <m/>
    <m/>
    <s v="Servicios ambulatorios"/>
    <m/>
    <s v="CNT-2023-532"/>
    <n v="0"/>
    <n v="0"/>
    <n v="0"/>
    <n v="0"/>
    <n v="0"/>
    <n v="0"/>
    <n v="83762"/>
    <n v="0"/>
    <n v="0"/>
    <n v="0"/>
    <n v="0"/>
    <m/>
    <m/>
    <m/>
    <n v="0"/>
  </r>
  <r>
    <n v="891480000"/>
    <s v="COMFAMILIAR RISARALDA"/>
    <s v="EI0346207"/>
    <s v="'EI0346207', "/>
    <s v="891480000_EI0346207"/>
    <s v="EI03"/>
    <s v="6207"/>
    <d v="2025-02-18T00:00:00"/>
    <n v="83762"/>
    <s v="PEREIRA"/>
    <e v="#N/A"/>
    <x v="6"/>
    <n v="83762"/>
    <n v="1222574556"/>
    <m/>
    <m/>
    <m/>
    <s v="Finalizada"/>
    <d v="2025-02-03T00:00:00"/>
    <d v="2025-03-03T00:00:00"/>
    <d v="2025-03-15T00:00:00"/>
    <m/>
    <n v="16"/>
    <s v="0-30"/>
    <n v="83762"/>
    <n v="83762"/>
    <n v="0"/>
    <n v="0"/>
    <n v="0"/>
    <n v="0"/>
    <n v="0"/>
    <n v="0"/>
    <m/>
    <m/>
    <m/>
    <s v="Ana Milena Lozano Rivera"/>
    <n v="0"/>
    <n v="83762"/>
    <n v="0"/>
    <m/>
    <m/>
    <m/>
    <s v="Consultas ambulatorias"/>
    <m/>
    <s v="CNT-2023-532"/>
    <n v="0"/>
    <n v="0"/>
    <n v="0"/>
    <n v="0"/>
    <n v="0"/>
    <n v="0"/>
    <n v="83762"/>
    <n v="0"/>
    <n v="0"/>
    <n v="0"/>
    <n v="0"/>
    <m/>
    <m/>
    <m/>
    <n v="0"/>
  </r>
  <r>
    <n v="891480000"/>
    <s v="COMFAMILIAR RISARALDA"/>
    <s v="EI8042742"/>
    <s v="'EI8042742', "/>
    <s v="891480000_EI8042742"/>
    <s v="EI80"/>
    <s v="2742"/>
    <d v="2025-02-18T00:00:00"/>
    <n v="83762"/>
    <s v="PEREIRA"/>
    <e v="#N/A"/>
    <x v="6"/>
    <n v="83762"/>
    <n v="1222574557"/>
    <m/>
    <m/>
    <m/>
    <s v="Finalizada"/>
    <d v="2025-02-03T00:00:00"/>
    <d v="2025-03-03T00:00:00"/>
    <d v="2025-03-15T00:00:00"/>
    <m/>
    <n v="16"/>
    <s v="0-30"/>
    <n v="83762"/>
    <n v="83762"/>
    <n v="0"/>
    <n v="0"/>
    <n v="0"/>
    <n v="0"/>
    <n v="0"/>
    <n v="0"/>
    <m/>
    <m/>
    <m/>
    <s v="Ana Milena Lozano Rivera"/>
    <n v="0"/>
    <n v="83762"/>
    <n v="0"/>
    <m/>
    <m/>
    <m/>
    <s v="Consultas ambulatorias"/>
    <m/>
    <s v="CNT-2023-532"/>
    <n v="0"/>
    <n v="0"/>
    <n v="0"/>
    <n v="0"/>
    <n v="0"/>
    <n v="0"/>
    <n v="83762"/>
    <n v="0"/>
    <n v="0"/>
    <n v="0"/>
    <n v="0"/>
    <m/>
    <m/>
    <m/>
    <n v="0"/>
  </r>
  <r>
    <n v="891480000"/>
    <s v="COMFAMILIAR RISARALDA"/>
    <s v="EJ0732668"/>
    <s v="'EJ0732668', "/>
    <s v="891480000_EJ0732668"/>
    <s v="EJ07"/>
    <s v="2668"/>
    <d v="2024-06-11T00:00:00"/>
    <n v="83761"/>
    <s v="PEREIRA"/>
    <s v="Factura pendiente en programacion de pago"/>
    <x v="6"/>
    <n v="83761"/>
    <n v="1222475409"/>
    <m/>
    <m/>
    <m/>
    <s v="Finalizada"/>
    <d v="2024-05-28T00:00:00"/>
    <d v="2024-06-11T00:00:00"/>
    <d v="2024-06-20T00:00:00"/>
    <m/>
    <n v="284"/>
    <s v="181-360"/>
    <n v="83761"/>
    <n v="83761"/>
    <n v="0"/>
    <n v="0"/>
    <n v="0"/>
    <n v="0"/>
    <n v="0"/>
    <n v="0"/>
    <m/>
    <m/>
    <m/>
    <s v="Ana Milena Lozano Rivera"/>
    <n v="0"/>
    <n v="83761"/>
    <n v="0"/>
    <m/>
    <m/>
    <m/>
    <s v="Servicios ambulatorios"/>
    <m/>
    <s v="CNT-2023-532"/>
    <n v="0"/>
    <n v="0"/>
    <n v="0"/>
    <n v="0"/>
    <n v="0"/>
    <n v="0"/>
    <n v="83761"/>
    <n v="0"/>
    <n v="0"/>
    <n v="0"/>
    <n v="0"/>
    <m/>
    <m/>
    <m/>
    <n v="0"/>
  </r>
  <r>
    <n v="891480000"/>
    <s v="COMFAMILIAR RISARALDA"/>
    <s v="EI0343275"/>
    <s v="'EI0343275', "/>
    <s v="891480000_EI0343275"/>
    <s v="EI03"/>
    <s v="3275"/>
    <d v="2024-11-26T00:00:00"/>
    <n v="83761"/>
    <s v="PEREIRA"/>
    <s v="Factura pendiente en programacion de pago"/>
    <x v="6"/>
    <n v="83761"/>
    <n v="1222578908"/>
    <m/>
    <m/>
    <m/>
    <s v="Finalizada"/>
    <d v="2024-11-13T00:00:00"/>
    <d v="2024-12-02T00:00:00"/>
    <d v="2024-12-03T00:00:00"/>
    <m/>
    <n v="118"/>
    <s v="91-180"/>
    <n v="83761"/>
    <n v="83761"/>
    <n v="0"/>
    <n v="0"/>
    <n v="0"/>
    <n v="0"/>
    <n v="0"/>
    <n v="0"/>
    <m/>
    <m/>
    <m/>
    <s v="Ana Milena Lozano Rivera"/>
    <n v="0"/>
    <n v="83761"/>
    <n v="0"/>
    <m/>
    <m/>
    <m/>
    <s v="Servicios ambulatorios"/>
    <m/>
    <s v="CNT-2023-532"/>
    <n v="0"/>
    <n v="0"/>
    <n v="0"/>
    <n v="0"/>
    <n v="0"/>
    <n v="0"/>
    <n v="83761"/>
    <n v="0"/>
    <n v="0"/>
    <n v="0"/>
    <n v="0"/>
    <m/>
    <m/>
    <m/>
    <n v="0"/>
  </r>
  <r>
    <n v="891480000"/>
    <s v="COMFAMILIAR RISARALDA"/>
    <s v="EI8041730"/>
    <s v="'EI8041730', "/>
    <s v="891480000_EI8041730"/>
    <s v="EI80"/>
    <s v="1730"/>
    <d v="2025-01-16T00:00:00"/>
    <n v="83761"/>
    <s v="PEREIRA"/>
    <e v="#N/A"/>
    <x v="6"/>
    <n v="83761"/>
    <n v="1222573994"/>
    <m/>
    <m/>
    <m/>
    <s v="Finalizada"/>
    <d v="2024-11-13T00:00:00"/>
    <d v="2025-02-03T00:00:00"/>
    <d v="2025-02-05T00:00:00"/>
    <m/>
    <n v="54"/>
    <s v="31-60"/>
    <n v="83761"/>
    <n v="83761"/>
    <n v="0"/>
    <n v="0"/>
    <n v="0"/>
    <n v="0"/>
    <n v="0"/>
    <n v="0"/>
    <m/>
    <m/>
    <m/>
    <s v="Ana Milena Lozano Rivera"/>
    <n v="0"/>
    <n v="83761"/>
    <n v="0"/>
    <m/>
    <m/>
    <m/>
    <s v="Servicios ambulatorios"/>
    <m/>
    <s v="CNT-2023-532"/>
    <n v="0"/>
    <n v="0"/>
    <n v="0"/>
    <n v="0"/>
    <n v="0"/>
    <n v="0"/>
    <n v="83761"/>
    <n v="0"/>
    <n v="0"/>
    <n v="0"/>
    <n v="0"/>
    <m/>
    <m/>
    <m/>
    <n v="0"/>
  </r>
  <r>
    <n v="891480000"/>
    <s v="COMFAMILIAR RISARALDA"/>
    <s v="EI0154910"/>
    <s v="'EI0154910', "/>
    <s v="891480000_EI0154910"/>
    <s v="EI01"/>
    <s v="4910"/>
    <d v="2025-02-18T00:00:00"/>
    <n v="83761"/>
    <s v="PEREIRA"/>
    <e v="#N/A"/>
    <x v="6"/>
    <n v="83761"/>
    <n v="1222574555"/>
    <m/>
    <m/>
    <m/>
    <s v="Finalizada"/>
    <d v="2025-02-06T00:00:00"/>
    <d v="2025-03-03T00:00:00"/>
    <d v="2025-03-15T00:00:00"/>
    <m/>
    <n v="16"/>
    <s v="0-30"/>
    <n v="83761"/>
    <n v="83761"/>
    <n v="0"/>
    <n v="0"/>
    <n v="0"/>
    <n v="0"/>
    <n v="0"/>
    <n v="0"/>
    <m/>
    <m/>
    <m/>
    <s v="Ana Milena Lozano Rivera"/>
    <n v="0"/>
    <n v="83761"/>
    <n v="0"/>
    <m/>
    <m/>
    <m/>
    <s v="Consultas ambulatorias"/>
    <m/>
    <s v="CNT-2023-532"/>
    <n v="0"/>
    <n v="0"/>
    <n v="0"/>
    <n v="0"/>
    <n v="0"/>
    <n v="0"/>
    <n v="83761"/>
    <n v="0"/>
    <n v="0"/>
    <n v="0"/>
    <n v="0"/>
    <m/>
    <m/>
    <m/>
    <n v="0"/>
  </r>
  <r>
    <n v="891480000"/>
    <s v="COMFAMILIAR RISARALDA"/>
    <s v="EI0346404"/>
    <s v="'EI0346404', "/>
    <s v="891480000_EI0346404"/>
    <s v="EI03"/>
    <s v="6404"/>
    <d v="2025-02-28T00:00:00"/>
    <n v="83761"/>
    <s v="PEREIRA"/>
    <e v="#N/A"/>
    <x v="6"/>
    <n v="83761"/>
    <n v="1222574554"/>
    <m/>
    <m/>
    <m/>
    <s v="Finalizada"/>
    <d v="2025-02-06T00:00:00"/>
    <d v="2025-03-03T00:00:00"/>
    <d v="2025-03-15T00:00:00"/>
    <m/>
    <n v="16"/>
    <s v="0-30"/>
    <n v="83761"/>
    <n v="83761"/>
    <n v="0"/>
    <n v="0"/>
    <n v="0"/>
    <n v="0"/>
    <n v="0"/>
    <n v="0"/>
    <m/>
    <m/>
    <m/>
    <s v="Ana Milena Lozano Rivera"/>
    <n v="0"/>
    <n v="83761"/>
    <n v="0"/>
    <m/>
    <m/>
    <m/>
    <s v="Consultas ambulatorias"/>
    <m/>
    <s v="CNT-2023-532"/>
    <n v="0"/>
    <n v="0"/>
    <n v="0"/>
    <n v="0"/>
    <n v="0"/>
    <n v="0"/>
    <n v="83761"/>
    <n v="0"/>
    <n v="0"/>
    <n v="0"/>
    <n v="0"/>
    <m/>
    <m/>
    <m/>
    <n v="0"/>
  </r>
  <r>
    <n v="891480000"/>
    <s v="COMFAMILIAR RISARALDA"/>
    <s v="EJ461138"/>
    <s v="'EJ461138', "/>
    <s v="891480000_EJ461138"/>
    <s v="EJ46"/>
    <s v="138"/>
    <d v="2024-11-14T00:00:00"/>
    <n v="82575"/>
    <s v="PEREIRA"/>
    <e v="#N/A"/>
    <x v="6"/>
    <n v="82575"/>
    <n v="1222537891"/>
    <m/>
    <m/>
    <m/>
    <s v="Finalizada"/>
    <d v="2024-08-22T00:00:00"/>
    <d v="2024-11-14T00:00:00"/>
    <d v="2024-11-19T00:00:00"/>
    <m/>
    <n v="132"/>
    <s v="91-180"/>
    <n v="82575"/>
    <n v="82575"/>
    <n v="0"/>
    <n v="0"/>
    <n v="0"/>
    <n v="0"/>
    <n v="0"/>
    <n v="0"/>
    <m/>
    <m/>
    <m/>
    <s v="Ana Milena Lozano Rivera"/>
    <n v="0"/>
    <n v="82575"/>
    <n v="0"/>
    <m/>
    <m/>
    <m/>
    <s v="Servicios hospitalarios"/>
    <m/>
    <s v="CNT-2023-532"/>
    <n v="0"/>
    <n v="0"/>
    <n v="0"/>
    <n v="0"/>
    <n v="0"/>
    <n v="0"/>
    <n v="82575"/>
    <n v="0"/>
    <n v="0"/>
    <n v="0"/>
    <n v="0"/>
    <m/>
    <m/>
    <m/>
    <n v="0"/>
  </r>
  <r>
    <n v="891480000"/>
    <s v="COMFAMILIAR RISARALDA"/>
    <s v="EI2833543"/>
    <s v="'EI2833543', "/>
    <s v="891480000_EI2833543"/>
    <s v="EI28"/>
    <s v="3543"/>
    <d v="2024-04-22T00:00:00"/>
    <n v="81716"/>
    <s v="PEREIRA"/>
    <s v="Factura pendiente en programacion de pago"/>
    <x v="6"/>
    <n v="81716"/>
    <n v="1222458491"/>
    <m/>
    <m/>
    <m/>
    <s v="Finalizada"/>
    <d v="2024-04-16T00:00:00"/>
    <d v="2024-05-02T00:00:00"/>
    <d v="2024-05-06T00:00:00"/>
    <m/>
    <n v="329"/>
    <s v="181-360"/>
    <n v="86216"/>
    <n v="86216"/>
    <n v="4500"/>
    <n v="4500"/>
    <n v="0"/>
    <n v="0"/>
    <n v="0"/>
    <n v="0"/>
    <m/>
    <m/>
    <m/>
    <s v="Ana Milena Lozano Rivera"/>
    <n v="0"/>
    <n v="81716"/>
    <n v="0"/>
    <m/>
    <m/>
    <m/>
    <s v="Servicios ambulatorios"/>
    <m/>
    <s v="CNT-2023-532"/>
    <n v="0"/>
    <n v="0"/>
    <n v="0"/>
    <n v="0"/>
    <n v="0"/>
    <n v="0"/>
    <n v="81716"/>
    <n v="0"/>
    <n v="0"/>
    <n v="0"/>
    <n v="0"/>
    <m/>
    <m/>
    <m/>
    <n v="0"/>
  </r>
  <r>
    <n v="891480000"/>
    <s v="COMFAMILIAR RISARALDA"/>
    <s v="EJ0826257"/>
    <s v="'EJ0826257', "/>
    <s v="891480000_EJ0826257"/>
    <s v="EJ08"/>
    <s v="6257"/>
    <d v="2024-10-30T00:00:00"/>
    <n v="81716"/>
    <s v="PEREIRA"/>
    <s v="Factura pendiente en programacion de pago"/>
    <x v="6"/>
    <n v="81716"/>
    <n v="1222545780"/>
    <m/>
    <m/>
    <m/>
    <s v="Finalizada"/>
    <d v="2024-10-01T00:00:00"/>
    <d v="2024-11-01T00:00:00"/>
    <d v="2024-11-14T00:00:00"/>
    <m/>
    <n v="137"/>
    <s v="91-180"/>
    <n v="86216"/>
    <n v="86216"/>
    <n v="4500"/>
    <n v="4500"/>
    <n v="0"/>
    <n v="0"/>
    <n v="0"/>
    <n v="0"/>
    <m/>
    <m/>
    <m/>
    <s v="Procesos Servidor"/>
    <n v="0"/>
    <n v="81716"/>
    <n v="0"/>
    <m/>
    <m/>
    <m/>
    <s v="Servicios ambulatorios"/>
    <m/>
    <s v="CNT-2023-532"/>
    <n v="0"/>
    <n v="0"/>
    <n v="0"/>
    <n v="0"/>
    <n v="0"/>
    <n v="0"/>
    <n v="81716"/>
    <n v="0"/>
    <n v="0"/>
    <n v="0"/>
    <n v="0"/>
    <m/>
    <m/>
    <m/>
    <n v="0"/>
  </r>
  <r>
    <n v="891480000"/>
    <s v="COMFAMILIAR RISARALDA"/>
    <s v="EI0344264"/>
    <s v="'EI0344264', "/>
    <s v="891480000_EI0344264"/>
    <s v="EI03"/>
    <s v="4264"/>
    <d v="2025-01-02T00:00:00"/>
    <n v="81716"/>
    <s v="PEREIRA"/>
    <e v="#N/A"/>
    <x v="6"/>
    <n v="81716"/>
    <n v="1222578942"/>
    <m/>
    <m/>
    <m/>
    <s v="Finalizada"/>
    <d v="2024-12-10T00:00:00"/>
    <d v="2025-01-02T00:00:00"/>
    <d v="2025-01-30T00:00:00"/>
    <m/>
    <n v="60"/>
    <s v="31-60"/>
    <n v="86216"/>
    <n v="86216"/>
    <n v="4500"/>
    <n v="4500"/>
    <n v="0"/>
    <n v="0"/>
    <n v="0"/>
    <n v="0"/>
    <m/>
    <m/>
    <m/>
    <s v="ProcesoMasivo"/>
    <n v="0"/>
    <n v="81716"/>
    <n v="0"/>
    <m/>
    <m/>
    <m/>
    <s v="Servicios ambulatorios"/>
    <m/>
    <s v="CNT-2023-532"/>
    <n v="0"/>
    <n v="0"/>
    <n v="0"/>
    <n v="0"/>
    <n v="0"/>
    <n v="0"/>
    <n v="81716"/>
    <n v="0"/>
    <n v="0"/>
    <n v="0"/>
    <n v="0"/>
    <m/>
    <m/>
    <m/>
    <n v="0"/>
  </r>
  <r>
    <n v="891480000"/>
    <s v="COMFAMILIAR RISARALDA"/>
    <s v="EI4857277"/>
    <s v="'EI4857277', "/>
    <s v="891480000_EI4857277"/>
    <s v="EI48"/>
    <s v="7277"/>
    <d v="2024-06-04T00:00:00"/>
    <n v="81550"/>
    <s v="PEREIRA"/>
    <s v="Factura pendiente en programacion de pago"/>
    <x v="6"/>
    <n v="81550"/>
    <n v="1222472538"/>
    <m/>
    <m/>
    <m/>
    <s v="Finalizada"/>
    <d v="2024-05-29T00:00:00"/>
    <d v="2024-06-04T00:00:00"/>
    <d v="2024-06-26T00:00:00"/>
    <m/>
    <n v="278"/>
    <s v="181-360"/>
    <n v="81550"/>
    <n v="81550"/>
    <n v="0"/>
    <n v="0"/>
    <n v="0"/>
    <n v="0"/>
    <n v="0"/>
    <n v="0"/>
    <m/>
    <m/>
    <m/>
    <s v="Ana Milena Lozano Rivera"/>
    <n v="0"/>
    <n v="81550"/>
    <n v="0"/>
    <m/>
    <m/>
    <m/>
    <s v="Servicios hospitalarios"/>
    <m/>
    <s v="CNT-2023-532"/>
    <n v="0"/>
    <n v="0"/>
    <n v="0"/>
    <n v="0"/>
    <n v="0"/>
    <n v="0"/>
    <n v="81550"/>
    <n v="0"/>
    <n v="0"/>
    <n v="0"/>
    <n v="0"/>
    <m/>
    <m/>
    <m/>
    <n v="0"/>
  </r>
  <r>
    <n v="891480000"/>
    <s v="COMFAMILIAR RISARALDA"/>
    <s v="EI4857405"/>
    <s v="'EI4857405', "/>
    <s v="891480000_EI4857405"/>
    <s v="EI48"/>
    <s v="7405"/>
    <d v="2024-06-11T00:00:00"/>
    <n v="81040"/>
    <s v="PEREIRA"/>
    <s v="Factura pendiente en programacion de pago"/>
    <x v="6"/>
    <n v="81040"/>
    <n v="1222472508"/>
    <m/>
    <m/>
    <m/>
    <s v="Finalizada"/>
    <d v="2024-06-02T00:00:00"/>
    <d v="2024-06-11T00:00:00"/>
    <d v="2024-06-26T00:00:00"/>
    <m/>
    <n v="278"/>
    <s v="181-360"/>
    <n v="81040"/>
    <n v="81040"/>
    <n v="0"/>
    <n v="0"/>
    <n v="0"/>
    <n v="0"/>
    <n v="0"/>
    <n v="0"/>
    <m/>
    <m/>
    <m/>
    <s v="Ana Milena Lozano Rivera"/>
    <n v="0"/>
    <n v="81040"/>
    <n v="0"/>
    <m/>
    <m/>
    <m/>
    <s v="Servicios hospitalarios"/>
    <m/>
    <s v="CNT-2023-532"/>
    <n v="0"/>
    <n v="0"/>
    <n v="0"/>
    <n v="0"/>
    <n v="0"/>
    <n v="0"/>
    <n v="81040"/>
    <n v="0"/>
    <n v="0"/>
    <n v="0"/>
    <n v="0"/>
    <m/>
    <m/>
    <m/>
    <n v="0"/>
  </r>
  <r>
    <n v="891480000"/>
    <s v="COMFAMILIAR RISARALDA"/>
    <s v="EI0336189"/>
    <s v="'EI0336189', "/>
    <s v="891480000_EI0336189"/>
    <s v="EI03"/>
    <s v="6189"/>
    <d v="2024-04-10T00:00:00"/>
    <n v="79262"/>
    <s v="PEREIRA"/>
    <s v="Factura pendiente en programacion de pago"/>
    <x v="6"/>
    <n v="79262"/>
    <n v="1222438102"/>
    <m/>
    <m/>
    <m/>
    <s v="Finalizada"/>
    <d v="2024-04-04T00:00:00"/>
    <d v="2024-04-10T00:00:00"/>
    <d v="2024-04-15T00:00:00"/>
    <m/>
    <n v="350"/>
    <s v="181-360"/>
    <n v="83762"/>
    <n v="83762"/>
    <n v="4500"/>
    <n v="4500"/>
    <n v="0"/>
    <n v="0"/>
    <n v="0"/>
    <n v="0"/>
    <m/>
    <m/>
    <m/>
    <s v="Ana Milena Lozano Rivera"/>
    <n v="0"/>
    <n v="79262"/>
    <n v="0"/>
    <m/>
    <m/>
    <m/>
    <s v="Servicios ambulatorios"/>
    <m/>
    <s v="CNT-2023-532"/>
    <n v="0"/>
    <n v="0"/>
    <n v="0"/>
    <n v="0"/>
    <n v="0"/>
    <n v="0"/>
    <n v="79262"/>
    <n v="0"/>
    <n v="0"/>
    <n v="0"/>
    <n v="0"/>
    <m/>
    <m/>
    <m/>
    <n v="0"/>
  </r>
  <r>
    <n v="891480000"/>
    <s v="COMFAMILIAR RISARALDA"/>
    <s v="EJ0822217"/>
    <s v="'EJ0822217', "/>
    <s v="891480000_EJ0822217"/>
    <s v="EJ08"/>
    <s v="2217"/>
    <d v="2024-05-02T00:00:00"/>
    <n v="79261"/>
    <s v="PEREIRA"/>
    <s v="Factura pendiente en programacion de pago"/>
    <x v="6"/>
    <n v="79261"/>
    <n v="1222458479"/>
    <m/>
    <m/>
    <m/>
    <s v="Finalizada"/>
    <d v="2024-04-25T00:00:00"/>
    <d v="2024-05-02T00:00:00"/>
    <d v="2024-05-06T00:00:00"/>
    <m/>
    <n v="329"/>
    <s v="181-360"/>
    <n v="83761"/>
    <n v="83761"/>
    <n v="4500"/>
    <n v="4500"/>
    <n v="0"/>
    <n v="0"/>
    <n v="0"/>
    <n v="0"/>
    <m/>
    <m/>
    <m/>
    <s v="Ana Milena Lozano Rivera"/>
    <n v="0"/>
    <n v="79261"/>
    <n v="0"/>
    <m/>
    <m/>
    <m/>
    <s v="Servicios ambulatorios"/>
    <m/>
    <s v="CNT-2023-532"/>
    <n v="0"/>
    <n v="0"/>
    <n v="0"/>
    <n v="0"/>
    <n v="0"/>
    <n v="0"/>
    <n v="79261"/>
    <n v="0"/>
    <n v="0"/>
    <n v="0"/>
    <n v="0"/>
    <m/>
    <m/>
    <m/>
    <n v="0"/>
  </r>
  <r>
    <n v="891480000"/>
    <s v="COMFAMILIAR RISARALDA"/>
    <s v="EI0149416"/>
    <s v="'EI0149416', "/>
    <s v="891480000_EI0149416"/>
    <s v="EI01"/>
    <s v="9416"/>
    <d v="2024-09-30T00:00:00"/>
    <n v="79261"/>
    <s v="PEREIRA"/>
    <s v="Factura pendiente en programacion de pago"/>
    <x v="6"/>
    <n v="79261"/>
    <n v="1222544295"/>
    <m/>
    <m/>
    <m/>
    <s v="Finalizada"/>
    <d v="2024-09-19T00:00:00"/>
    <d v="2024-10-09T00:00:00"/>
    <d v="2024-10-14T00:00:00"/>
    <m/>
    <n v="168"/>
    <s v="91-180"/>
    <n v="83761"/>
    <n v="83761"/>
    <n v="4500"/>
    <n v="4500"/>
    <n v="0"/>
    <n v="0"/>
    <n v="0"/>
    <n v="0"/>
    <m/>
    <m/>
    <m/>
    <s v="Ana Milena Lozano Rivera"/>
    <n v="0"/>
    <n v="79261"/>
    <n v="0"/>
    <m/>
    <m/>
    <m/>
    <s v="Servicios ambulatorios"/>
    <m/>
    <s v="CNT-2023-532"/>
    <n v="0"/>
    <n v="0"/>
    <n v="0"/>
    <n v="0"/>
    <n v="0"/>
    <n v="0"/>
    <n v="79261"/>
    <n v="0"/>
    <n v="0"/>
    <n v="0"/>
    <n v="0"/>
    <m/>
    <m/>
    <m/>
    <n v="0"/>
  </r>
  <r>
    <n v="891480000"/>
    <s v="COMFAMILIAR RISARALDA"/>
    <s v="EJ461585"/>
    <s v="'EJ461585', "/>
    <s v="891480000_EJ461585"/>
    <s v="EJ46"/>
    <s v="585"/>
    <d v="2024-11-14T00:00:00"/>
    <n v="79004"/>
    <s v="PEREIRA"/>
    <e v="#N/A"/>
    <x v="6"/>
    <n v="79004"/>
    <n v="1222537890"/>
    <m/>
    <m/>
    <m/>
    <s v="Finalizada"/>
    <d v="2024-09-26T00:00:00"/>
    <d v="2024-11-14T00:00:00"/>
    <d v="2024-11-19T00:00:00"/>
    <m/>
    <n v="132"/>
    <s v="91-180"/>
    <n v="79004"/>
    <n v="79004"/>
    <n v="0"/>
    <n v="0"/>
    <n v="0"/>
    <n v="0"/>
    <n v="0"/>
    <n v="0"/>
    <m/>
    <m/>
    <m/>
    <s v="Ana Milena Lozano Rivera"/>
    <n v="0"/>
    <n v="79004"/>
    <n v="0"/>
    <m/>
    <m/>
    <m/>
    <s v="Servicios hospitalarios"/>
    <m/>
    <s v="CNT-2023-532"/>
    <n v="0"/>
    <n v="0"/>
    <n v="0"/>
    <n v="0"/>
    <n v="0"/>
    <n v="0"/>
    <n v="79004"/>
    <n v="0"/>
    <n v="0"/>
    <n v="0"/>
    <n v="0"/>
    <m/>
    <m/>
    <m/>
    <n v="0"/>
  </r>
  <r>
    <n v="891480000"/>
    <s v="COMFAMILIAR RISARALDA"/>
    <s v="EI469191"/>
    <s v="'EI469191', "/>
    <s v="891480000_EI469191"/>
    <s v="EI46"/>
    <s v="191"/>
    <d v="2024-11-14T00:00:00"/>
    <n v="78724"/>
    <s v="PEREIRA"/>
    <s v="Factura pendiente en programacion de pago"/>
    <x v="6"/>
    <n v="78724"/>
    <n v="1222537889"/>
    <m/>
    <m/>
    <m/>
    <s v="Finalizada"/>
    <d v="2024-06-18T00:00:00"/>
    <d v="2024-11-14T00:00:00"/>
    <d v="2024-11-19T00:00:00"/>
    <m/>
    <n v="132"/>
    <s v="91-180"/>
    <n v="78724"/>
    <n v="78724"/>
    <n v="0"/>
    <n v="0"/>
    <n v="0"/>
    <n v="0"/>
    <n v="0"/>
    <n v="0"/>
    <m/>
    <m/>
    <m/>
    <s v="Ana Milena Lozano Rivera"/>
    <n v="0"/>
    <n v="78724"/>
    <n v="0"/>
    <m/>
    <m/>
    <m/>
    <s v="Servicios hospitalarios"/>
    <m/>
    <s v="CNT-2023-532"/>
    <n v="0"/>
    <n v="0"/>
    <n v="0"/>
    <n v="0"/>
    <n v="0"/>
    <n v="0"/>
    <n v="78724"/>
    <n v="0"/>
    <n v="0"/>
    <n v="0"/>
    <n v="0"/>
    <m/>
    <m/>
    <m/>
    <n v="0"/>
  </r>
  <r>
    <n v="891480000"/>
    <s v="COMFAMILIAR RISARALDA"/>
    <s v="EI4854930"/>
    <s v="'EI4854930', "/>
    <s v="891480000_EI4854930"/>
    <s v="EI48"/>
    <s v="4930"/>
    <d v="2024-03-27T00:00:00"/>
    <n v="77943"/>
    <s v="PEREIRA"/>
    <s v="Factura pendiente en programacion de pago"/>
    <x v="6"/>
    <n v="77943"/>
    <n v="1222499656"/>
    <m/>
    <m/>
    <m/>
    <s v="Finalizada"/>
    <d v="2024-03-26T00:00:00"/>
    <d v="2024-08-01T00:00:00"/>
    <d v="2024-08-23T00:00:00"/>
    <m/>
    <n v="220"/>
    <s v="181-360"/>
    <n v="77943"/>
    <n v="77943"/>
    <n v="0"/>
    <n v="0"/>
    <n v="0"/>
    <n v="0"/>
    <n v="0"/>
    <n v="0"/>
    <m/>
    <m/>
    <m/>
    <s v="Ana Milena Lozano Rivera"/>
    <n v="0"/>
    <n v="77943"/>
    <n v="0"/>
    <m/>
    <m/>
    <m/>
    <s v="Servicios hospitalarios"/>
    <m/>
    <s v="CNT-2023-532"/>
    <n v="0"/>
    <n v="0"/>
    <n v="0"/>
    <n v="0"/>
    <n v="0"/>
    <n v="0"/>
    <n v="77943"/>
    <n v="0"/>
    <n v="0"/>
    <n v="0"/>
    <n v="0"/>
    <m/>
    <m/>
    <m/>
    <n v="0"/>
  </r>
  <r>
    <n v="891480000"/>
    <s v="COMFAMILIAR RISARALDA"/>
    <s v="EJ461402"/>
    <s v="'EJ461402', "/>
    <s v="891480000_EJ461402"/>
    <s v="EJ46"/>
    <s v="402"/>
    <d v="2024-11-14T00:00:00"/>
    <n v="77894"/>
    <s v="PEREIRA"/>
    <e v="#N/A"/>
    <x v="6"/>
    <n v="77894"/>
    <n v="1222537888"/>
    <m/>
    <m/>
    <m/>
    <s v="Finalizada"/>
    <d v="2024-10-23T00:00:00"/>
    <d v="2024-11-14T00:00:00"/>
    <d v="2024-11-19T00:00:00"/>
    <m/>
    <n v="132"/>
    <s v="91-180"/>
    <n v="77894"/>
    <n v="77894"/>
    <n v="0"/>
    <n v="0"/>
    <n v="0"/>
    <n v="0"/>
    <n v="0"/>
    <n v="0"/>
    <m/>
    <m/>
    <m/>
    <s v="Ana Milena Lozano Rivera"/>
    <n v="0"/>
    <n v="77894"/>
    <n v="0"/>
    <m/>
    <m/>
    <m/>
    <s v="Servicios hospitalarios"/>
    <m/>
    <s v="CNT-2023-532"/>
    <n v="0"/>
    <n v="0"/>
    <n v="0"/>
    <n v="0"/>
    <n v="0"/>
    <n v="0"/>
    <n v="77894"/>
    <n v="0"/>
    <n v="0"/>
    <n v="0"/>
    <n v="0"/>
    <m/>
    <m/>
    <m/>
    <n v="0"/>
  </r>
  <r>
    <n v="891480000"/>
    <s v="COMFAMILIAR RISARALDA"/>
    <s v="EJ46441"/>
    <s v="'EJ46441', "/>
    <s v="891480000_EJ46441"/>
    <s v="EJ46"/>
    <s v="41"/>
    <d v="2024-11-14T00:00:00"/>
    <n v="76059"/>
    <s v="PEREIRA"/>
    <e v="#N/A"/>
    <x v="6"/>
    <n v="76059"/>
    <n v="1222537886"/>
    <m/>
    <m/>
    <m/>
    <s v="Finalizada"/>
    <d v="2024-07-25T00:00:00"/>
    <d v="2024-11-14T00:00:00"/>
    <d v="2024-11-19T00:00:00"/>
    <m/>
    <n v="132"/>
    <s v="91-180"/>
    <n v="76059"/>
    <n v="76059"/>
    <n v="0"/>
    <n v="0"/>
    <n v="0"/>
    <n v="0"/>
    <n v="0"/>
    <n v="0"/>
    <m/>
    <m/>
    <m/>
    <s v="Ana Milena Lozano Rivera"/>
    <n v="0"/>
    <n v="76059"/>
    <n v="0"/>
    <m/>
    <m/>
    <m/>
    <s v="Servicios hospitalarios"/>
    <m/>
    <s v="CNT-2023-532"/>
    <n v="0"/>
    <n v="0"/>
    <n v="0"/>
    <n v="0"/>
    <n v="0"/>
    <n v="0"/>
    <n v="76059"/>
    <n v="0"/>
    <n v="0"/>
    <n v="0"/>
    <n v="0"/>
    <m/>
    <m/>
    <m/>
    <n v="0"/>
  </r>
  <r>
    <n v="891480000"/>
    <s v="COMFAMILIAR RISARALDA"/>
    <s v="EI0344439"/>
    <s v="'EI0344439', "/>
    <s v="891480000_EI0344439"/>
    <s v="EI03"/>
    <s v="4439"/>
    <d v="2025-01-13T00:00:00"/>
    <n v="74028"/>
    <s v="PEREIRA"/>
    <e v="#N/A"/>
    <x v="6"/>
    <n v="74028"/>
    <n v="1222562388"/>
    <m/>
    <m/>
    <m/>
    <s v="Finalizada"/>
    <d v="2024-12-13T00:00:00"/>
    <d v="2025-01-13T00:00:00"/>
    <d v="2025-01-30T00:00:00"/>
    <m/>
    <n v="60"/>
    <s v="31-60"/>
    <n v="74028"/>
    <n v="74028"/>
    <n v="0"/>
    <n v="0"/>
    <n v="0"/>
    <n v="0"/>
    <n v="0"/>
    <n v="0"/>
    <m/>
    <m/>
    <m/>
    <s v="Jose Avilio Manquillo Gallo"/>
    <n v="0"/>
    <n v="74028"/>
    <n v="0"/>
    <m/>
    <m/>
    <m/>
    <s v="Servicios ambulatorios"/>
    <m/>
    <s v="CNT-2023-532"/>
    <n v="0"/>
    <n v="0"/>
    <n v="0"/>
    <n v="0"/>
    <n v="0"/>
    <n v="0"/>
    <n v="74028"/>
    <n v="0"/>
    <n v="0"/>
    <n v="0"/>
    <n v="0"/>
    <m/>
    <m/>
    <m/>
    <n v="0"/>
  </r>
  <r>
    <n v="891480000"/>
    <s v="COMFAMILIAR RISARALDA"/>
    <s v="EJ461930"/>
    <s v="'EJ461930', "/>
    <s v="891480000_EJ461930"/>
    <s v="EJ46"/>
    <s v="930"/>
    <d v="2024-12-12T00:00:00"/>
    <n v="73919"/>
    <s v="PEREIRA"/>
    <e v="#N/A"/>
    <x v="6"/>
    <n v="73919"/>
    <n v="1222550159"/>
    <m/>
    <m/>
    <m/>
    <s v="Finalizada"/>
    <d v="2024-10-24T00:00:00"/>
    <d v="2024-12-12T00:00:00"/>
    <d v="2024-12-13T00:00:00"/>
    <m/>
    <n v="108"/>
    <s v="91-180"/>
    <n v="73919"/>
    <n v="73919"/>
    <n v="0"/>
    <n v="0"/>
    <n v="0"/>
    <n v="0"/>
    <n v="0"/>
    <n v="0"/>
    <m/>
    <m/>
    <m/>
    <s v="Ana Milena Lozano Rivera"/>
    <n v="0"/>
    <n v="73919"/>
    <n v="0"/>
    <m/>
    <m/>
    <m/>
    <s v="Servicios hospitalarios"/>
    <m/>
    <s v="CNT-2023-532"/>
    <n v="0"/>
    <n v="0"/>
    <n v="0"/>
    <n v="0"/>
    <n v="0"/>
    <n v="0"/>
    <n v="73919"/>
    <n v="0"/>
    <n v="0"/>
    <n v="0"/>
    <n v="0"/>
    <m/>
    <m/>
    <m/>
    <n v="0"/>
  </r>
  <r>
    <n v="891480000"/>
    <s v="COMFAMILIAR RISARALDA"/>
    <s v="EJ0823636"/>
    <s v="'EJ0823636', "/>
    <s v="891480000_EJ0823636"/>
    <s v="EJ08"/>
    <s v="3636"/>
    <d v="2024-08-10T00:00:00"/>
    <n v="72800"/>
    <s v="PEREIRA"/>
    <s v="Factura pendiente en programacion de pago"/>
    <x v="6"/>
    <n v="72800"/>
    <n v="1222507499"/>
    <m/>
    <m/>
    <m/>
    <s v="Finalizada"/>
    <d v="2024-07-30T00:00:00"/>
    <d v="2024-08-12T00:00:00"/>
    <d v="2024-08-23T00:00:00"/>
    <m/>
    <n v="220"/>
    <s v="181-360"/>
    <n v="91000"/>
    <n v="91000"/>
    <n v="18200"/>
    <n v="18200"/>
    <n v="0"/>
    <n v="0"/>
    <n v="0"/>
    <n v="0"/>
    <m/>
    <m/>
    <m/>
    <s v="Ana Milena Lozano Rivera"/>
    <n v="0"/>
    <n v="72800"/>
    <n v="0"/>
    <m/>
    <m/>
    <m/>
    <s v="Servicios ambulatorios"/>
    <m/>
    <s v="CNT-2023-532"/>
    <n v="0"/>
    <n v="0"/>
    <n v="0"/>
    <n v="0"/>
    <n v="0"/>
    <n v="0"/>
    <n v="72800"/>
    <n v="0"/>
    <n v="0"/>
    <n v="0"/>
    <n v="0"/>
    <m/>
    <m/>
    <m/>
    <n v="0"/>
  </r>
  <r>
    <n v="891480000"/>
    <s v="COMFAMILIAR RISARALDA"/>
    <s v="EJ46674"/>
    <s v="'EJ46674', "/>
    <s v="891480000_EJ46674"/>
    <s v="EJ46"/>
    <s v="74"/>
    <d v="2024-11-14T00:00:00"/>
    <n v="69346"/>
    <s v="PEREIRA"/>
    <e v="#N/A"/>
    <x v="6"/>
    <n v="69346"/>
    <n v="1222536689"/>
    <m/>
    <m/>
    <m/>
    <s v="Finalizada"/>
    <d v="2024-07-25T00:00:00"/>
    <d v="2024-11-14T00:00:00"/>
    <d v="2024-11-16T00:00:00"/>
    <m/>
    <n v="135"/>
    <s v="91-180"/>
    <n v="69346"/>
    <n v="69346"/>
    <n v="0"/>
    <n v="0"/>
    <n v="0"/>
    <n v="0"/>
    <n v="0"/>
    <n v="0"/>
    <m/>
    <m/>
    <m/>
    <s v="Ana Milena Lozano Rivera"/>
    <n v="0"/>
    <n v="69346"/>
    <n v="0"/>
    <m/>
    <m/>
    <m/>
    <s v="Servicios hospitalarios"/>
    <m/>
    <s v="CNT-2023-532"/>
    <n v="0"/>
    <n v="0"/>
    <n v="0"/>
    <n v="0"/>
    <n v="0"/>
    <n v="0"/>
    <n v="69346"/>
    <n v="0"/>
    <n v="0"/>
    <n v="0"/>
    <n v="0"/>
    <m/>
    <m/>
    <m/>
    <n v="0"/>
  </r>
  <r>
    <n v="891480000"/>
    <s v="COMFAMILIAR RISARALDA"/>
    <s v="EJ216895"/>
    <s v="'EJ216895', "/>
    <s v="891480000_EJ216895"/>
    <s v="EJ21"/>
    <s v="895"/>
    <d v="2024-08-30T00:00:00"/>
    <n v="68705"/>
    <s v="PEREIRA"/>
    <s v="Factura pendiente en programacion de pago"/>
    <x v="6"/>
    <n v="68705"/>
    <n v="1222512047"/>
    <m/>
    <m/>
    <m/>
    <s v="Finalizada"/>
    <d v="2024-08-08T00:00:00"/>
    <d v="2024-09-02T00:00:00"/>
    <d v="2024-09-17T00:00:00"/>
    <m/>
    <n v="195"/>
    <s v="181-360"/>
    <n v="68705"/>
    <n v="68705"/>
    <n v="0"/>
    <n v="0"/>
    <n v="0"/>
    <n v="0"/>
    <n v="0"/>
    <n v="0"/>
    <m/>
    <m/>
    <m/>
    <s v="Procesos Servidor"/>
    <n v="0"/>
    <n v="68705"/>
    <n v="0"/>
    <m/>
    <m/>
    <m/>
    <s v="Servicios hospitalarios"/>
    <m/>
    <s v="CNT-2023-532"/>
    <n v="0"/>
    <n v="0"/>
    <n v="0"/>
    <n v="0"/>
    <n v="0"/>
    <n v="0"/>
    <n v="68705"/>
    <n v="0"/>
    <n v="0"/>
    <n v="0"/>
    <n v="0"/>
    <m/>
    <m/>
    <m/>
    <n v="0"/>
  </r>
  <r>
    <n v="891480000"/>
    <s v="COMFAMILIAR RISARALDA"/>
    <s v="EJ227220"/>
    <s v="'EJ227220', "/>
    <s v="891480000_EJ227220"/>
    <s v="EJ22"/>
    <s v="220"/>
    <d v="2025-01-14T00:00:00"/>
    <n v="68705"/>
    <s v="PEREIRA"/>
    <e v="#N/A"/>
    <x v="6"/>
    <n v="68705"/>
    <n v="1222562397"/>
    <m/>
    <m/>
    <m/>
    <s v="Finalizada"/>
    <d v="2024-12-26T00:00:00"/>
    <d v="2025-01-14T00:00:00"/>
    <d v="2025-01-30T00:00:00"/>
    <m/>
    <n v="60"/>
    <s v="31-60"/>
    <n v="68705"/>
    <n v="68705"/>
    <n v="0"/>
    <n v="0"/>
    <n v="0"/>
    <n v="0"/>
    <n v="0"/>
    <n v="0"/>
    <m/>
    <m/>
    <m/>
    <s v="Jose Avilio Manquillo Gallo"/>
    <n v="0"/>
    <n v="68705"/>
    <n v="0"/>
    <m/>
    <m/>
    <m/>
    <s v="Servicios hospitalarios"/>
    <m/>
    <s v="CNT-2023-532"/>
    <n v="0"/>
    <n v="0"/>
    <n v="0"/>
    <n v="0"/>
    <n v="0"/>
    <n v="0"/>
    <n v="68705"/>
    <n v="0"/>
    <n v="0"/>
    <n v="0"/>
    <n v="0"/>
    <m/>
    <m/>
    <m/>
    <n v="0"/>
  </r>
  <r>
    <n v="891480000"/>
    <s v="COMFAMILIAR RISARALDA"/>
    <s v="EJ461879"/>
    <s v="'EJ461879', "/>
    <s v="891480000_EJ461879"/>
    <s v="EJ46"/>
    <s v="879"/>
    <d v="2024-11-14T00:00:00"/>
    <n v="66964"/>
    <s v="PEREIRA"/>
    <e v="#N/A"/>
    <x v="6"/>
    <n v="66964"/>
    <n v="1222536688"/>
    <m/>
    <m/>
    <m/>
    <s v="Finalizada"/>
    <d v="2024-10-01T00:00:00"/>
    <d v="2024-11-14T00:00:00"/>
    <d v="2024-11-16T00:00:00"/>
    <m/>
    <n v="135"/>
    <s v="91-180"/>
    <n v="66964"/>
    <n v="66964"/>
    <n v="0"/>
    <n v="0"/>
    <n v="0"/>
    <n v="0"/>
    <n v="0"/>
    <n v="0"/>
    <m/>
    <m/>
    <m/>
    <s v="Ana Milena Lozano Rivera"/>
    <n v="0"/>
    <n v="66964"/>
    <n v="0"/>
    <m/>
    <m/>
    <m/>
    <s v="Servicios hospitalarios"/>
    <m/>
    <s v="CNT-2023-532"/>
    <n v="0"/>
    <n v="0"/>
    <n v="0"/>
    <n v="0"/>
    <n v="0"/>
    <n v="0"/>
    <n v="66964"/>
    <n v="0"/>
    <n v="0"/>
    <n v="0"/>
    <n v="0"/>
    <m/>
    <m/>
    <m/>
    <n v="0"/>
  </r>
  <r>
    <n v="891480000"/>
    <s v="COMFAMILIAR RISARALDA"/>
    <s v="EI2832991"/>
    <s v="'EI2832991', "/>
    <s v="891480000_EI2832991"/>
    <s v="EI28"/>
    <s v="2991"/>
    <d v="2024-04-10T00:00:00"/>
    <n v="66900"/>
    <s v="PEREIRA"/>
    <s v="Factura pendiente en programacion de pago"/>
    <x v="6"/>
    <n v="66900"/>
    <n v="1222438100"/>
    <m/>
    <m/>
    <m/>
    <s v="Finalizada"/>
    <d v="2024-04-03T00:00:00"/>
    <d v="2024-04-10T00:00:00"/>
    <d v="2024-04-15T00:00:00"/>
    <m/>
    <n v="350"/>
    <s v="181-360"/>
    <n v="66900"/>
    <n v="66900"/>
    <n v="0"/>
    <n v="0"/>
    <n v="0"/>
    <n v="0"/>
    <n v="0"/>
    <n v="0"/>
    <m/>
    <m/>
    <m/>
    <s v="Ana Milena Lozano Rivera"/>
    <n v="0"/>
    <n v="66900"/>
    <n v="0"/>
    <m/>
    <m/>
    <m/>
    <s v="Servicios ambulatorios"/>
    <m/>
    <s v="CNT-2023-532"/>
    <n v="0"/>
    <n v="0"/>
    <n v="0"/>
    <n v="0"/>
    <n v="0"/>
    <n v="0"/>
    <n v="66900"/>
    <n v="0"/>
    <n v="0"/>
    <n v="0"/>
    <n v="0"/>
    <m/>
    <m/>
    <m/>
    <n v="0"/>
  </r>
  <r>
    <n v="891480000"/>
    <s v="COMFAMILIAR RISARALDA"/>
    <s v="EJ0823687"/>
    <s v="'EJ0823687', "/>
    <s v="891480000_EJ0823687"/>
    <s v="EJ08"/>
    <s v="3687"/>
    <d v="2024-08-10T00:00:00"/>
    <n v="66900"/>
    <s v="PEREIRA"/>
    <s v="Factura pendiente en programacion de pago"/>
    <x v="6"/>
    <n v="66900"/>
    <n v="1222506843"/>
    <m/>
    <m/>
    <m/>
    <s v="Finalizada"/>
    <d v="2024-07-31T00:00:00"/>
    <d v="2024-08-12T00:00:00"/>
    <d v="2024-08-18T00:00:00"/>
    <m/>
    <n v="225"/>
    <s v="181-360"/>
    <n v="66900"/>
    <n v="66900"/>
    <n v="0"/>
    <n v="0"/>
    <n v="0"/>
    <n v="0"/>
    <n v="0"/>
    <n v="0"/>
    <m/>
    <m/>
    <m/>
    <s v="Ana Milena Lozano Rivera"/>
    <n v="0"/>
    <n v="66900"/>
    <n v="0"/>
    <m/>
    <m/>
    <m/>
    <s v="Servicios ambulatorios"/>
    <m/>
    <s v="CNT-2023-532"/>
    <n v="0"/>
    <n v="0"/>
    <n v="0"/>
    <n v="0"/>
    <n v="0"/>
    <n v="0"/>
    <n v="66900"/>
    <n v="0"/>
    <n v="0"/>
    <n v="0"/>
    <n v="0"/>
    <m/>
    <m/>
    <m/>
    <n v="0"/>
  </r>
  <r>
    <n v="891480000"/>
    <s v="COMFAMILIAR RISARALDA"/>
    <s v="EJ2320906"/>
    <s v="'EJ2320906', "/>
    <s v="891480000_EJ2320906"/>
    <s v="EJ23"/>
    <s v="0906"/>
    <d v="2024-08-10T00:00:00"/>
    <n v="66900"/>
    <s v="PEREIRA"/>
    <s v="Factura pendiente en programacion de pago"/>
    <x v="6"/>
    <n v="66900"/>
    <n v="1222506844"/>
    <m/>
    <m/>
    <m/>
    <s v="Finalizada"/>
    <d v="2024-07-29T00:00:00"/>
    <d v="2024-08-12T00:00:00"/>
    <d v="2024-08-18T00:00:00"/>
    <m/>
    <n v="225"/>
    <s v="181-360"/>
    <n v="66900"/>
    <n v="66900"/>
    <n v="0"/>
    <n v="0"/>
    <n v="0"/>
    <n v="0"/>
    <n v="0"/>
    <n v="0"/>
    <m/>
    <m/>
    <m/>
    <s v="Ana Milena Lozano Rivera"/>
    <n v="0"/>
    <n v="66900"/>
    <n v="0"/>
    <m/>
    <m/>
    <m/>
    <s v="Servicios ambulatorios"/>
    <m/>
    <s v="CNT-2023-532"/>
    <n v="0"/>
    <n v="0"/>
    <n v="0"/>
    <n v="0"/>
    <n v="0"/>
    <n v="0"/>
    <n v="66900"/>
    <n v="0"/>
    <n v="0"/>
    <n v="0"/>
    <n v="0"/>
    <m/>
    <m/>
    <m/>
    <n v="0"/>
  </r>
  <r>
    <n v="891480000"/>
    <s v="COMFAMILIAR RISARALDA"/>
    <s v="EI0340817"/>
    <s v="'EI0340817', "/>
    <s v="891480000_EI0340817"/>
    <s v="EI03"/>
    <s v="0817"/>
    <d v="2024-08-27T00:00:00"/>
    <n v="66900"/>
    <s v="PEREIRA"/>
    <s v="Factura pendiente en programacion de pago"/>
    <x v="6"/>
    <n v="66900"/>
    <n v="1222512070"/>
    <m/>
    <m/>
    <m/>
    <s v="Finalizada"/>
    <d v="2024-08-14T00:00:00"/>
    <d v="2024-09-02T00:00:00"/>
    <d v="2024-09-17T00:00:00"/>
    <m/>
    <n v="195"/>
    <s v="181-360"/>
    <n v="66900"/>
    <n v="66900"/>
    <n v="0"/>
    <n v="0"/>
    <n v="0"/>
    <n v="0"/>
    <n v="0"/>
    <n v="0"/>
    <m/>
    <m/>
    <m/>
    <s v="Procesos Servidor"/>
    <n v="0"/>
    <n v="66900"/>
    <n v="0"/>
    <m/>
    <m/>
    <m/>
    <s v="Servicios ambulatorios"/>
    <m/>
    <s v="CNT-2023-532"/>
    <n v="0"/>
    <n v="0"/>
    <n v="0"/>
    <n v="0"/>
    <n v="0"/>
    <n v="0"/>
    <n v="66900"/>
    <n v="0"/>
    <n v="0"/>
    <n v="0"/>
    <n v="0"/>
    <m/>
    <m/>
    <m/>
    <n v="0"/>
  </r>
  <r>
    <n v="891480000"/>
    <s v="COMFAMILIAR RISARALDA"/>
    <s v="EJ0825676"/>
    <s v="'EJ0825676', "/>
    <s v="891480000_EJ0825676"/>
    <s v="EJ08"/>
    <s v="5676"/>
    <d v="2024-09-30T00:00:00"/>
    <n v="66900"/>
    <s v="PEREIRA"/>
    <s v="Factura pendiente en programacion de pago"/>
    <x v="6"/>
    <n v="66900"/>
    <n v="1222544294"/>
    <m/>
    <m/>
    <m/>
    <s v="Finalizada"/>
    <d v="2024-09-17T00:00:00"/>
    <d v="2024-10-09T00:00:00"/>
    <d v="2024-10-14T00:00:00"/>
    <m/>
    <n v="168"/>
    <s v="91-180"/>
    <n v="66900"/>
    <n v="66900"/>
    <n v="0"/>
    <n v="0"/>
    <n v="0"/>
    <n v="0"/>
    <n v="0"/>
    <n v="0"/>
    <m/>
    <m/>
    <m/>
    <s v="Ana Milena Lozano Rivera"/>
    <n v="0"/>
    <n v="66900"/>
    <n v="0"/>
    <m/>
    <m/>
    <m/>
    <s v="Servicios ambulatorios"/>
    <m/>
    <s v="CNT-2023-532"/>
    <n v="0"/>
    <n v="0"/>
    <n v="0"/>
    <n v="0"/>
    <n v="0"/>
    <n v="0"/>
    <n v="66900"/>
    <n v="0"/>
    <n v="0"/>
    <n v="0"/>
    <n v="0"/>
    <m/>
    <m/>
    <m/>
    <n v="0"/>
  </r>
  <r>
    <n v="891480000"/>
    <s v="COMFAMILIAR RISARALDA"/>
    <s v="EI2839849"/>
    <s v="'EI2839849', "/>
    <s v="891480000_EI2839849"/>
    <s v="EI28"/>
    <s v="9849"/>
    <d v="2024-10-30T00:00:00"/>
    <n v="66900"/>
    <s v="PEREIRA"/>
    <s v="Factura pendiente en programacion de pago"/>
    <x v="6"/>
    <n v="66900"/>
    <n v="1222546276"/>
    <m/>
    <m/>
    <m/>
    <s v="Finalizada"/>
    <d v="2024-09-30T00:00:00"/>
    <d v="2024-11-01T00:00:00"/>
    <d v="2024-11-16T00:00:00"/>
    <m/>
    <n v="135"/>
    <s v="91-180"/>
    <n v="66900"/>
    <n v="66900"/>
    <n v="0"/>
    <n v="0"/>
    <n v="0"/>
    <n v="0"/>
    <n v="0"/>
    <n v="0"/>
    <m/>
    <m/>
    <m/>
    <s v="Ana Milena Lozano Rivera"/>
    <n v="0"/>
    <n v="66900"/>
    <n v="0"/>
    <m/>
    <m/>
    <m/>
    <s v="Servicios ambulatorios"/>
    <m/>
    <s v="CNT-2023-532"/>
    <n v="0"/>
    <n v="0"/>
    <n v="0"/>
    <n v="0"/>
    <n v="0"/>
    <n v="0"/>
    <n v="66900"/>
    <n v="0"/>
    <n v="0"/>
    <n v="0"/>
    <n v="0"/>
    <m/>
    <m/>
    <m/>
    <n v="0"/>
  </r>
  <r>
    <n v="891480000"/>
    <s v="COMFAMILIAR RISARALDA"/>
    <s v="EI1171038"/>
    <s v="'EI1171038', "/>
    <s v="891480000_EI1171038"/>
    <s v="EI11"/>
    <s v="1038"/>
    <d v="2024-11-15T00:00:00"/>
    <n v="66900"/>
    <s v="PEREIRA"/>
    <s v="Factura no radicada"/>
    <x v="6"/>
    <n v="66900"/>
    <n v="1222574311"/>
    <m/>
    <m/>
    <m/>
    <s v="Finalizada"/>
    <d v="2024-08-14T00:00:00"/>
    <d v="2025-03-10T00:00:00"/>
    <d v="2025-03-11T00:00:00"/>
    <m/>
    <n v="20"/>
    <s v="0-30"/>
    <n v="66900"/>
    <n v="66900"/>
    <n v="0"/>
    <n v="0"/>
    <n v="0"/>
    <n v="0"/>
    <n v="0"/>
    <n v="0"/>
    <m/>
    <m/>
    <m/>
    <s v="Ana Milena Lozano Rivera"/>
    <n v="0"/>
    <n v="66900"/>
    <n v="0"/>
    <m/>
    <m/>
    <m/>
    <s v="Consultas ambulatorias"/>
    <m/>
    <s v="CNT-2023-532"/>
    <n v="0"/>
    <n v="0"/>
    <n v="0"/>
    <n v="0"/>
    <n v="0"/>
    <n v="0"/>
    <n v="66900"/>
    <n v="0"/>
    <n v="0"/>
    <n v="0"/>
    <n v="0"/>
    <m/>
    <m/>
    <m/>
    <n v="0"/>
  </r>
  <r>
    <n v="891480000"/>
    <s v="COMFAMILIAR RISARALDA"/>
    <s v="EI1649655"/>
    <s v="'EI1649655', "/>
    <s v="891480000_EI1649655"/>
    <s v="EI16"/>
    <s v="9655"/>
    <d v="2024-11-15T00:00:00"/>
    <n v="66900"/>
    <s v="PEREIRA"/>
    <s v="Factura no radicada"/>
    <x v="6"/>
    <n v="66900"/>
    <n v="1222574310"/>
    <m/>
    <m/>
    <m/>
    <s v="Finalizada"/>
    <d v="2024-07-13T00:00:00"/>
    <d v="2025-03-10T00:00:00"/>
    <d v="2025-03-10T00:00:00"/>
    <m/>
    <n v="21"/>
    <s v="0-30"/>
    <n v="66900"/>
    <n v="66900"/>
    <n v="0"/>
    <n v="0"/>
    <n v="0"/>
    <n v="0"/>
    <n v="0"/>
    <n v="0"/>
    <m/>
    <m/>
    <m/>
    <s v="Ana Milena Lozano Rivera"/>
    <n v="0"/>
    <n v="66900"/>
    <n v="0"/>
    <m/>
    <m/>
    <m/>
    <s v="Consultas ambulatorias"/>
    <m/>
    <s v="CNT-2023-532"/>
    <n v="0"/>
    <n v="0"/>
    <n v="0"/>
    <n v="0"/>
    <n v="0"/>
    <n v="0"/>
    <n v="66900"/>
    <n v="0"/>
    <n v="0"/>
    <n v="0"/>
    <n v="0"/>
    <m/>
    <m/>
    <m/>
    <n v="0"/>
  </r>
  <r>
    <n v="891480000"/>
    <s v="COMFAMILIAR RISARALDA"/>
    <s v="EI1763892"/>
    <s v="'EI1763892', "/>
    <s v="891480000_EI1763892"/>
    <s v="EI17"/>
    <s v="3892"/>
    <d v="2024-11-15T00:00:00"/>
    <n v="66900"/>
    <s v="PEREIRA"/>
    <s v="Factura no radicada"/>
    <x v="6"/>
    <n v="66900"/>
    <n v="1222578956"/>
    <m/>
    <m/>
    <m/>
    <s v="Finalizada"/>
    <d v="2024-11-02T00:00:00"/>
    <d v="2025-03-10T00:00:00"/>
    <d v="2025-03-11T00:00:00"/>
    <m/>
    <n v="20"/>
    <s v="0-30"/>
    <n v="66900"/>
    <n v="66900"/>
    <n v="0"/>
    <n v="0"/>
    <n v="0"/>
    <n v="0"/>
    <n v="0"/>
    <n v="0"/>
    <m/>
    <m/>
    <m/>
    <s v="Ana Milena Lozano Rivera"/>
    <n v="0"/>
    <n v="66900"/>
    <n v="0"/>
    <m/>
    <m/>
    <m/>
    <s v="Consultas ambulatorias"/>
    <m/>
    <s v="CNT-2023-532"/>
    <n v="0"/>
    <n v="0"/>
    <n v="0"/>
    <n v="0"/>
    <n v="0"/>
    <n v="0"/>
    <n v="66900"/>
    <n v="0"/>
    <n v="0"/>
    <n v="0"/>
    <n v="0"/>
    <m/>
    <m/>
    <m/>
    <n v="0"/>
  </r>
  <r>
    <n v="891480000"/>
    <s v="COMFAMILIAR RISARALDA"/>
    <s v="EI0150453"/>
    <s v="'EI0150453', "/>
    <s v="891480000_EI0150453"/>
    <s v="EI01"/>
    <s v="0453"/>
    <d v="2025-01-16T00:00:00"/>
    <n v="66900"/>
    <s v="PEREIRA"/>
    <e v="#N/A"/>
    <x v="6"/>
    <n v="66900"/>
    <n v="1222573955"/>
    <m/>
    <m/>
    <m/>
    <s v="Finalizada"/>
    <d v="2024-10-1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456"/>
    <s v="'EI0150456', "/>
    <s v="891480000_EI0150456"/>
    <s v="EI01"/>
    <s v="0456"/>
    <d v="2025-01-16T00:00:00"/>
    <n v="66900"/>
    <s v="PEREIRA"/>
    <e v="#N/A"/>
    <x v="6"/>
    <n v="66900"/>
    <n v="1222573956"/>
    <m/>
    <m/>
    <m/>
    <s v="Finalizada"/>
    <d v="2024-10-1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497"/>
    <s v="'EI0150497', "/>
    <s v="891480000_EI0150497"/>
    <s v="EI01"/>
    <s v="0497"/>
    <d v="2025-01-16T00:00:00"/>
    <n v="66900"/>
    <s v="PEREIRA"/>
    <e v="#N/A"/>
    <x v="6"/>
    <n v="66900"/>
    <n v="1222573957"/>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538"/>
    <s v="'EI0150538', "/>
    <s v="891480000_EI0150538"/>
    <s v="EI01"/>
    <s v="0538"/>
    <d v="2025-01-16T00:00:00"/>
    <n v="66900"/>
    <s v="PEREIRA"/>
    <e v="#N/A"/>
    <x v="6"/>
    <n v="66900"/>
    <n v="1222564345"/>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540"/>
    <s v="'EI0150540', "/>
    <s v="891480000_EI0150540"/>
    <s v="EI01"/>
    <s v="0540"/>
    <d v="2025-01-16T00:00:00"/>
    <n v="66900"/>
    <s v="PEREIRA"/>
    <e v="#N/A"/>
    <x v="6"/>
    <n v="66900"/>
    <n v="1222573960"/>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544"/>
    <s v="'EI0150544', "/>
    <s v="891480000_EI0150544"/>
    <s v="EI01"/>
    <s v="0544"/>
    <d v="2025-01-16T00:00:00"/>
    <n v="66900"/>
    <s v="PEREIRA"/>
    <e v="#N/A"/>
    <x v="6"/>
    <n v="66900"/>
    <n v="1222573961"/>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0562"/>
    <s v="'EI0150562', "/>
    <s v="891480000_EI0150562"/>
    <s v="EI01"/>
    <s v="0562"/>
    <d v="2025-01-16T00:00:00"/>
    <n v="66900"/>
    <s v="PEREIRA"/>
    <e v="#N/A"/>
    <x v="6"/>
    <n v="66900"/>
    <n v="1222573963"/>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1664"/>
    <s v="'EI0151664', "/>
    <s v="891480000_EI0151664"/>
    <s v="EI01"/>
    <s v="1664"/>
    <d v="2025-01-16T00:00:00"/>
    <n v="66900"/>
    <s v="PEREIRA"/>
    <e v="#N/A"/>
    <x v="6"/>
    <n v="66900"/>
    <n v="1222564346"/>
    <m/>
    <m/>
    <m/>
    <s v="Finalizada"/>
    <d v="2024-11-13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1892"/>
    <s v="'EI0151892', "/>
    <s v="891480000_EI0151892"/>
    <s v="EI01"/>
    <s v="1892"/>
    <d v="2025-01-16T00:00:00"/>
    <n v="66900"/>
    <s v="PEREIRA"/>
    <e v="#N/A"/>
    <x v="6"/>
    <n v="66900"/>
    <n v="1222573973"/>
    <m/>
    <m/>
    <m/>
    <s v="Finalizada"/>
    <d v="2024-11-19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0151893"/>
    <s v="'EI0151893', "/>
    <s v="891480000_EI0151893"/>
    <s v="EI01"/>
    <s v="1893"/>
    <d v="2025-01-16T00:00:00"/>
    <n v="66900"/>
    <s v="PEREIRA"/>
    <e v="#N/A"/>
    <x v="6"/>
    <n v="66900"/>
    <n v="1222573974"/>
    <m/>
    <m/>
    <m/>
    <s v="Finalizada"/>
    <d v="2024-11-19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0581"/>
    <s v="'EI2840581', "/>
    <s v="891480000_EI2840581"/>
    <s v="EI28"/>
    <s v="0581"/>
    <d v="2025-01-16T00:00:00"/>
    <n v="66900"/>
    <s v="PEREIRA"/>
    <e v="#N/A"/>
    <x v="6"/>
    <n v="66900"/>
    <n v="1222573958"/>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0586"/>
    <s v="'EI2840586', "/>
    <s v="891480000_EI2840586"/>
    <s v="EI28"/>
    <s v="0586"/>
    <d v="2025-01-16T00:00:00"/>
    <n v="66900"/>
    <s v="PEREIRA"/>
    <e v="#N/A"/>
    <x v="6"/>
    <n v="66900"/>
    <n v="1222573959"/>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0593"/>
    <s v="'EI2840593', "/>
    <s v="891480000_EI2840593"/>
    <s v="EI28"/>
    <s v="0593"/>
    <d v="2025-01-16T00:00:00"/>
    <n v="66900"/>
    <s v="PEREIRA"/>
    <e v="#N/A"/>
    <x v="6"/>
    <n v="66900"/>
    <n v="1222573962"/>
    <m/>
    <m/>
    <m/>
    <s v="Finalizada"/>
    <d v="2024-10-1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1406"/>
    <s v="'EI2841406', "/>
    <s v="891480000_EI2841406"/>
    <s v="EI28"/>
    <s v="1406"/>
    <d v="2025-01-16T00:00:00"/>
    <n v="66900"/>
    <s v="PEREIRA"/>
    <e v="#N/A"/>
    <x v="6"/>
    <n v="66900"/>
    <n v="1222573968"/>
    <m/>
    <m/>
    <m/>
    <s v="Finalizada"/>
    <d v="2024-11-0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1415"/>
    <s v="'EI2841415', "/>
    <s v="891480000_EI2841415"/>
    <s v="EI28"/>
    <s v="1415"/>
    <d v="2025-01-16T00:00:00"/>
    <n v="66900"/>
    <s v="PEREIRA"/>
    <e v="#N/A"/>
    <x v="6"/>
    <n v="66900"/>
    <n v="1222573969"/>
    <m/>
    <m/>
    <m/>
    <s v="Finalizada"/>
    <d v="2024-11-0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1481"/>
    <s v="'EI2841481', "/>
    <s v="891480000_EI2841481"/>
    <s v="EI28"/>
    <s v="1481"/>
    <d v="2025-01-16T00:00:00"/>
    <n v="66900"/>
    <s v="PEREIRA"/>
    <e v="#N/A"/>
    <x v="6"/>
    <n v="66900"/>
    <n v="1222573970"/>
    <m/>
    <m/>
    <m/>
    <s v="Finalizada"/>
    <d v="2024-11-06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1628"/>
    <s v="'EI2841628', "/>
    <s v="891480000_EI2841628"/>
    <s v="EI28"/>
    <s v="1628"/>
    <d v="2025-01-16T00:00:00"/>
    <n v="66900"/>
    <s v="PEREIRA"/>
    <e v="#N/A"/>
    <x v="6"/>
    <n v="66900"/>
    <n v="1222573971"/>
    <m/>
    <m/>
    <m/>
    <s v="Finalizada"/>
    <d v="2024-11-08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1841"/>
    <s v="'EI2841841', "/>
    <s v="891480000_EI2841841"/>
    <s v="EI28"/>
    <s v="1841"/>
    <d v="2025-01-16T00:00:00"/>
    <n v="66900"/>
    <s v="PEREIRA"/>
    <e v="#N/A"/>
    <x v="6"/>
    <n v="66900"/>
    <n v="1222573972"/>
    <m/>
    <m/>
    <m/>
    <s v="Finalizada"/>
    <d v="2024-11-1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2158"/>
    <s v="'EI2842158', "/>
    <s v="891480000_EI2842158"/>
    <s v="EI28"/>
    <s v="2158"/>
    <d v="2025-01-16T00:00:00"/>
    <n v="66900"/>
    <s v="PEREIRA"/>
    <e v="#N/A"/>
    <x v="6"/>
    <n v="66900"/>
    <n v="1222573975"/>
    <m/>
    <m/>
    <m/>
    <s v="Finalizada"/>
    <d v="2024-11-2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2164"/>
    <s v="'EI2842164', "/>
    <s v="891480000_EI2842164"/>
    <s v="EI28"/>
    <s v="2164"/>
    <d v="2025-01-16T00:00:00"/>
    <n v="66900"/>
    <s v="PEREIRA"/>
    <e v="#N/A"/>
    <x v="6"/>
    <n v="66900"/>
    <n v="1222573976"/>
    <m/>
    <m/>
    <m/>
    <s v="Finalizada"/>
    <d v="2024-11-2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2647"/>
    <s v="'EI2842647', "/>
    <s v="891480000_EI2842647"/>
    <s v="EI28"/>
    <s v="2647"/>
    <d v="2025-01-16T00:00:00"/>
    <n v="66900"/>
    <s v="PEREIRA"/>
    <e v="#N/A"/>
    <x v="6"/>
    <n v="66900"/>
    <n v="1222573977"/>
    <m/>
    <m/>
    <m/>
    <s v="Finalizada"/>
    <d v="2024-12-0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2677"/>
    <s v="'EI2842677', "/>
    <s v="891480000_EI2842677"/>
    <s v="EI28"/>
    <s v="2677"/>
    <d v="2025-01-16T00:00:00"/>
    <n v="66900"/>
    <s v="PEREIRA"/>
    <e v="#N/A"/>
    <x v="6"/>
    <n v="66900"/>
    <n v="1222573978"/>
    <m/>
    <m/>
    <m/>
    <s v="Finalizada"/>
    <d v="2024-12-05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144"/>
    <s v="'EI2843144', "/>
    <s v="891480000_EI2843144"/>
    <s v="EI28"/>
    <s v="3144"/>
    <d v="2025-01-16T00:00:00"/>
    <n v="66900"/>
    <s v="PEREIRA"/>
    <e v="#N/A"/>
    <x v="6"/>
    <n v="66900"/>
    <n v="1222573979"/>
    <m/>
    <m/>
    <m/>
    <s v="Finalizada"/>
    <d v="2024-12-17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303"/>
    <s v="'EI2843303', "/>
    <s v="891480000_EI2843303"/>
    <s v="EI28"/>
    <s v="3303"/>
    <d v="2025-01-16T00:00:00"/>
    <n v="66900"/>
    <s v="PEREIRA"/>
    <e v="#N/A"/>
    <x v="6"/>
    <n v="66900"/>
    <n v="1222573980"/>
    <m/>
    <m/>
    <m/>
    <s v="Finalizada"/>
    <d v="2024-12-19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369"/>
    <s v="'EI2843369', "/>
    <s v="891480000_EI2843369"/>
    <s v="EI28"/>
    <s v="3369"/>
    <d v="2025-01-16T00:00:00"/>
    <n v="66900"/>
    <s v="PEREIRA"/>
    <e v="#N/A"/>
    <x v="6"/>
    <n v="66900"/>
    <n v="1222573981"/>
    <m/>
    <m/>
    <m/>
    <s v="Finalizada"/>
    <d v="2024-12-23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428"/>
    <s v="'EI2843428', "/>
    <s v="891480000_EI2843428"/>
    <s v="EI28"/>
    <s v="3428"/>
    <d v="2025-01-16T00:00:00"/>
    <n v="66900"/>
    <s v="PEREIRA"/>
    <e v="#N/A"/>
    <x v="6"/>
    <n v="66900"/>
    <n v="1222573982"/>
    <m/>
    <m/>
    <m/>
    <s v="Finalizada"/>
    <d v="2024-12-24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517"/>
    <s v="'EI2843517', "/>
    <s v="891480000_EI2843517"/>
    <s v="EI28"/>
    <s v="3517"/>
    <d v="2025-01-16T00:00:00"/>
    <n v="66900"/>
    <s v="PEREIRA"/>
    <e v="#N/A"/>
    <x v="6"/>
    <n v="66900"/>
    <n v="1222573983"/>
    <m/>
    <m/>
    <m/>
    <s v="Finalizada"/>
    <d v="2024-12-30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3526"/>
    <s v="'EI2843526', "/>
    <s v="891480000_EI2843526"/>
    <s v="EI28"/>
    <s v="3526"/>
    <d v="2025-01-16T00:00:00"/>
    <n v="66900"/>
    <s v="PEREIRA"/>
    <e v="#N/A"/>
    <x v="6"/>
    <n v="66900"/>
    <n v="1222573984"/>
    <m/>
    <m/>
    <m/>
    <s v="Finalizada"/>
    <d v="2024-12-30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8041485"/>
    <s v="'EI8041485', "/>
    <s v="891480000_EI8041485"/>
    <s v="EI80"/>
    <s v="1485"/>
    <d v="2025-01-16T00:00:00"/>
    <n v="66900"/>
    <s v="PEREIRA"/>
    <e v="#N/A"/>
    <x v="6"/>
    <n v="66900"/>
    <n v="1222573965"/>
    <m/>
    <m/>
    <m/>
    <s v="Finalizada"/>
    <d v="2024-10-22T00:00:00"/>
    <d v="2025-02-03T00:00:00"/>
    <d v="2025-02-05T00:00:00"/>
    <m/>
    <n v="54"/>
    <s v="31-60"/>
    <n v="66900"/>
    <n v="66900"/>
    <n v="0"/>
    <n v="0"/>
    <n v="0"/>
    <n v="0"/>
    <n v="0"/>
    <n v="0"/>
    <m/>
    <m/>
    <m/>
    <s v="Ana Milena Lozano Rivera"/>
    <n v="0"/>
    <n v="66900"/>
    <n v="0"/>
    <m/>
    <m/>
    <m/>
    <s v="Servicios ambulatorios"/>
    <m/>
    <s v="CNT-2023-532"/>
    <n v="0"/>
    <n v="0"/>
    <n v="0"/>
    <n v="0"/>
    <n v="0"/>
    <n v="0"/>
    <n v="66900"/>
    <n v="0"/>
    <n v="0"/>
    <n v="0"/>
    <n v="0"/>
    <m/>
    <m/>
    <m/>
    <n v="0"/>
  </r>
  <r>
    <n v="891480000"/>
    <s v="COMFAMILIAR RISARALDA"/>
    <s v="EI2844500"/>
    <s v="'EI2844500', "/>
    <s v="891480000_EI2844500"/>
    <s v="EI28"/>
    <s v="4500"/>
    <d v="2025-02-18T00:00:00"/>
    <n v="66900"/>
    <s v="PEREIRA"/>
    <e v="#N/A"/>
    <x v="6"/>
    <n v="66900"/>
    <n v="1222574553"/>
    <m/>
    <m/>
    <m/>
    <s v="Finalizada"/>
    <d v="2025-02-03T00:00:00"/>
    <d v="2025-03-03T00:00:00"/>
    <d v="2025-03-15T00:00:00"/>
    <m/>
    <n v="16"/>
    <s v="0-30"/>
    <n v="66900"/>
    <n v="66900"/>
    <n v="0"/>
    <n v="0"/>
    <n v="0"/>
    <n v="0"/>
    <n v="0"/>
    <n v="0"/>
    <m/>
    <m/>
    <m/>
    <s v="Ana Milena Lozano Rivera"/>
    <n v="0"/>
    <n v="66900"/>
    <n v="0"/>
    <m/>
    <m/>
    <m/>
    <m/>
    <m/>
    <s v="CNT-2023-532"/>
    <n v="0"/>
    <n v="0"/>
    <n v="0"/>
    <n v="0"/>
    <n v="0"/>
    <n v="0"/>
    <n v="66900"/>
    <n v="0"/>
    <n v="0"/>
    <n v="0"/>
    <n v="0"/>
    <m/>
    <m/>
    <m/>
    <n v="0"/>
  </r>
  <r>
    <n v="891480000"/>
    <s v="COMFAMILIAR RISARALDA"/>
    <s v="EI8042771"/>
    <s v="'EI8042771', "/>
    <s v="891480000_EI8042771"/>
    <s v="EI80"/>
    <s v="2771"/>
    <d v="2025-02-18T00:00:00"/>
    <n v="66900"/>
    <s v="PEREIRA"/>
    <e v="#N/A"/>
    <x v="6"/>
    <n v="66900"/>
    <n v="1222574552"/>
    <m/>
    <m/>
    <m/>
    <s v="Finalizada"/>
    <d v="2025-02-03T00:00:00"/>
    <d v="2025-03-03T00:00:00"/>
    <d v="2025-03-15T00:00:00"/>
    <m/>
    <n v="16"/>
    <s v="0-30"/>
    <n v="66900"/>
    <n v="66900"/>
    <n v="0"/>
    <n v="0"/>
    <n v="0"/>
    <n v="0"/>
    <n v="0"/>
    <n v="0"/>
    <m/>
    <m/>
    <m/>
    <s v="Ana Milena Lozano Rivera"/>
    <n v="0"/>
    <n v="66900"/>
    <n v="0"/>
    <m/>
    <m/>
    <m/>
    <s v="Consultas ambulatorias"/>
    <m/>
    <s v="CNT-2023-532"/>
    <n v="0"/>
    <n v="0"/>
    <n v="0"/>
    <n v="0"/>
    <n v="0"/>
    <n v="0"/>
    <n v="66900"/>
    <n v="0"/>
    <n v="0"/>
    <n v="0"/>
    <n v="0"/>
    <m/>
    <m/>
    <m/>
    <n v="0"/>
  </r>
  <r>
    <n v="891480000"/>
    <s v="COMFAMILIAR RISARALDA"/>
    <s v="EI0346377"/>
    <s v="'EI0346377', "/>
    <s v="891480000_EI0346377"/>
    <s v="EI03"/>
    <s v="6377"/>
    <d v="2025-02-28T00:00:00"/>
    <n v="66900"/>
    <s v="PEREIRA"/>
    <e v="#N/A"/>
    <x v="6"/>
    <n v="66900"/>
    <n v="1222574551"/>
    <m/>
    <m/>
    <m/>
    <s v="Finalizada"/>
    <d v="2025-02-06T00:00:00"/>
    <d v="2025-03-03T00:00:00"/>
    <d v="2025-03-15T00:00:00"/>
    <m/>
    <n v="16"/>
    <s v="0-30"/>
    <n v="66900"/>
    <n v="66900"/>
    <n v="0"/>
    <n v="0"/>
    <n v="0"/>
    <n v="0"/>
    <n v="0"/>
    <n v="0"/>
    <m/>
    <m/>
    <m/>
    <s v="Ana Milena Lozano Rivera"/>
    <n v="0"/>
    <n v="66900"/>
    <n v="0"/>
    <m/>
    <m/>
    <m/>
    <s v="Consultas ambulatorias"/>
    <m/>
    <s v="CNT-2023-532"/>
    <n v="0"/>
    <n v="0"/>
    <n v="0"/>
    <n v="0"/>
    <n v="0"/>
    <n v="0"/>
    <n v="66900"/>
    <n v="0"/>
    <n v="0"/>
    <n v="0"/>
    <n v="0"/>
    <m/>
    <m/>
    <m/>
    <n v="0"/>
  </r>
  <r>
    <n v="891480000"/>
    <s v="COMFAMILIAR RISARALDA"/>
    <s v="EI2844611"/>
    <s v="'EI2844611', "/>
    <s v="891480000_EI2844611"/>
    <s v="EI28"/>
    <s v="4611"/>
    <d v="2025-02-28T00:00:00"/>
    <n v="66900"/>
    <s v="PEREIRA"/>
    <e v="#N/A"/>
    <x v="6"/>
    <n v="66900"/>
    <n v="1222574548"/>
    <m/>
    <m/>
    <m/>
    <s v="Finalizada"/>
    <d v="2025-02-04T00:00:00"/>
    <d v="2025-03-03T00:00:00"/>
    <d v="2025-03-15T00:00:00"/>
    <d v="2025-02-27T00:00:00"/>
    <n v="16"/>
    <s v="0-30"/>
    <n v="66900"/>
    <n v="66900"/>
    <n v="0"/>
    <n v="0"/>
    <n v="0"/>
    <n v="0"/>
    <n v="0"/>
    <n v="0"/>
    <n v="0"/>
    <s v="No radicación de los soportes dentro de los veintidós (22) días hábiles siguientes a la fecha de expedición de la factura conforme al artículo 5 de la Resolución 510 de 2022 o la que la modifique o sustituya"/>
    <m/>
    <s v="Ana Milena Lozano Rivera"/>
    <n v="0"/>
    <n v="66900"/>
    <n v="0"/>
    <m/>
    <m/>
    <m/>
    <s v="Consultas ambulatorias"/>
    <m/>
    <s v="CNT-2023-532"/>
    <n v="0"/>
    <n v="0"/>
    <n v="0"/>
    <n v="0"/>
    <n v="0"/>
    <n v="0"/>
    <n v="66900"/>
    <n v="0"/>
    <n v="0"/>
    <n v="0"/>
    <n v="0"/>
    <m/>
    <m/>
    <m/>
    <n v="0"/>
  </r>
  <r>
    <n v="891480000"/>
    <s v="COMFAMILIAR RISARALDA"/>
    <s v="EI2844773"/>
    <s v="'EI2844773', "/>
    <s v="891480000_EI2844773"/>
    <s v="EI28"/>
    <s v="4773"/>
    <d v="2025-02-28T00:00:00"/>
    <n v="66900"/>
    <s v="PEREIRA"/>
    <e v="#N/A"/>
    <x v="6"/>
    <n v="66900"/>
    <n v="1222574549"/>
    <m/>
    <m/>
    <m/>
    <s v="Finalizada"/>
    <d v="2025-02-06T00:00:00"/>
    <d v="2025-03-03T00:00:00"/>
    <d v="2025-03-15T00:00:00"/>
    <m/>
    <n v="16"/>
    <s v="0-30"/>
    <n v="66900"/>
    <n v="66900"/>
    <n v="0"/>
    <n v="0"/>
    <n v="0"/>
    <n v="0"/>
    <n v="0"/>
    <n v="0"/>
    <m/>
    <m/>
    <m/>
    <s v="Ana Milena Lozano Rivera"/>
    <n v="0"/>
    <n v="66900"/>
    <n v="0"/>
    <m/>
    <m/>
    <m/>
    <s v="Consultas ambulatorias"/>
    <m/>
    <s v="CNT-2023-532"/>
    <n v="0"/>
    <n v="0"/>
    <n v="0"/>
    <n v="0"/>
    <n v="0"/>
    <n v="0"/>
    <n v="66900"/>
    <n v="0"/>
    <n v="0"/>
    <n v="0"/>
    <n v="0"/>
    <m/>
    <m/>
    <m/>
    <n v="0"/>
  </r>
  <r>
    <n v="891480000"/>
    <s v="COMFAMILIAR RISARALDA"/>
    <s v="EI8042738"/>
    <s v="'EI8042738', "/>
    <s v="891480000_EI8042738"/>
    <s v="EI80"/>
    <s v="2738"/>
    <d v="2025-02-28T00:00:00"/>
    <n v="66900"/>
    <s v="PEREIRA"/>
    <e v="#N/A"/>
    <x v="6"/>
    <n v="66900"/>
    <n v="1222574547"/>
    <m/>
    <m/>
    <m/>
    <s v="Finalizada"/>
    <d v="2025-02-03T00:00:00"/>
    <d v="2025-03-03T00:00:00"/>
    <d v="2025-03-15T00:00:00"/>
    <d v="2025-02-27T00:00:00"/>
    <n v="16"/>
    <s v="0-30"/>
    <n v="66900"/>
    <n v="66900"/>
    <n v="0"/>
    <n v="0"/>
    <n v="0"/>
    <n v="0"/>
    <n v="0"/>
    <n v="0"/>
    <m/>
    <s v="No radicación de los soportes dentro de los veintidós (22) días hábiles siguientes a la fecha de expedición de la factura conforme al artículo 5 de la Resolución 510 de 2022 o la que la modifique o sustituya"/>
    <m/>
    <s v="Ana Milena Lozano Rivera"/>
    <n v="0"/>
    <n v="66900"/>
    <n v="0"/>
    <m/>
    <m/>
    <m/>
    <s v="Consultas ambulatorias"/>
    <m/>
    <s v="CNT-2023-532"/>
    <n v="0"/>
    <n v="0"/>
    <n v="0"/>
    <n v="0"/>
    <n v="0"/>
    <n v="0"/>
    <n v="66900"/>
    <n v="0"/>
    <n v="0"/>
    <n v="0"/>
    <n v="0"/>
    <m/>
    <m/>
    <m/>
    <n v="0"/>
  </r>
  <r>
    <n v="891480000"/>
    <s v="COMFAMILIAR RISARALDA"/>
    <s v="EI8042964"/>
    <s v="'EI8042964', "/>
    <s v="891480000_EI8042964"/>
    <s v="EI80"/>
    <s v="2964"/>
    <d v="2025-02-28T00:00:00"/>
    <n v="66900"/>
    <s v="PEREIRA"/>
    <e v="#N/A"/>
    <x v="6"/>
    <n v="66900"/>
    <n v="1222574550"/>
    <m/>
    <m/>
    <m/>
    <s v="Finalizada"/>
    <d v="2025-02-06T00:00:00"/>
    <d v="2025-03-03T00:00:00"/>
    <d v="2025-03-15T00:00:00"/>
    <m/>
    <n v="16"/>
    <s v="0-30"/>
    <n v="66900"/>
    <n v="66900"/>
    <n v="0"/>
    <n v="0"/>
    <n v="0"/>
    <n v="0"/>
    <n v="0"/>
    <n v="0"/>
    <m/>
    <m/>
    <m/>
    <s v="Ana Milena Lozano Rivera"/>
    <n v="0"/>
    <n v="66900"/>
    <n v="0"/>
    <m/>
    <m/>
    <m/>
    <s v="Consultas ambulatorias"/>
    <m/>
    <s v="CNT-2023-532"/>
    <n v="0"/>
    <n v="0"/>
    <n v="0"/>
    <n v="0"/>
    <n v="0"/>
    <n v="0"/>
    <n v="66900"/>
    <n v="0"/>
    <n v="0"/>
    <n v="0"/>
    <n v="0"/>
    <m/>
    <m/>
    <m/>
    <n v="0"/>
  </r>
  <r>
    <n v="891480000"/>
    <s v="COMFAMILIAR RISARALDA"/>
    <s v="EI4856756"/>
    <s v="'EI4856756', "/>
    <s v="891480000_EI4856756"/>
    <s v="EI48"/>
    <s v="6756"/>
    <d v="2024-06-04T00:00:00"/>
    <n v="66450"/>
    <s v="PEREIRA"/>
    <s v="Factura pendiente en programacion de pago"/>
    <x v="6"/>
    <n v="66450"/>
    <n v="1222472536"/>
    <m/>
    <m/>
    <m/>
    <s v="Finalizada"/>
    <d v="2024-05-16T00:00:00"/>
    <d v="2024-06-04T00:00:00"/>
    <d v="2024-06-26T00:00:00"/>
    <m/>
    <n v="278"/>
    <s v="181-360"/>
    <n v="66450"/>
    <n v="66450"/>
    <n v="0"/>
    <n v="0"/>
    <n v="0"/>
    <n v="0"/>
    <n v="0"/>
    <n v="0"/>
    <m/>
    <m/>
    <m/>
    <s v="Ana Milena Lozano Rivera"/>
    <n v="0"/>
    <n v="66450"/>
    <n v="0"/>
    <m/>
    <m/>
    <m/>
    <s v="Servicios hospitalarios"/>
    <m/>
    <s v="CNT-2023-532"/>
    <n v="0"/>
    <n v="0"/>
    <n v="0"/>
    <n v="0"/>
    <n v="0"/>
    <n v="0"/>
    <n v="66450"/>
    <n v="0"/>
    <n v="0"/>
    <n v="0"/>
    <n v="0"/>
    <m/>
    <m/>
    <m/>
    <n v="0"/>
  </r>
  <r>
    <n v="891480000"/>
    <s v="COMFAMILIAR RISARALDA"/>
    <s v="EJ46336"/>
    <s v="'EJ46336', "/>
    <s v="891480000_EJ46336"/>
    <s v="EJ46"/>
    <s v="36"/>
    <d v="2024-11-14T00:00:00"/>
    <n v="66020"/>
    <s v="PEREIRA"/>
    <e v="#N/A"/>
    <x v="6"/>
    <n v="66020"/>
    <n v="1222536687"/>
    <m/>
    <m/>
    <m/>
    <s v="Finalizada"/>
    <d v="2024-07-25T00:00:00"/>
    <d v="2024-11-14T00:00:00"/>
    <d v="2024-11-16T00:00:00"/>
    <m/>
    <n v="135"/>
    <s v="91-180"/>
    <n v="66020"/>
    <n v="66020"/>
    <n v="0"/>
    <n v="0"/>
    <n v="0"/>
    <n v="0"/>
    <n v="0"/>
    <n v="0"/>
    <m/>
    <m/>
    <m/>
    <s v="Ana Milena Lozano Rivera"/>
    <n v="0"/>
    <n v="66020"/>
    <n v="0"/>
    <m/>
    <m/>
    <m/>
    <s v="Servicios hospitalarios"/>
    <m/>
    <s v="CNT-2023-532"/>
    <n v="0"/>
    <n v="0"/>
    <n v="0"/>
    <n v="0"/>
    <n v="0"/>
    <n v="0"/>
    <n v="66020"/>
    <n v="0"/>
    <n v="0"/>
    <n v="0"/>
    <n v="0"/>
    <m/>
    <m/>
    <m/>
    <n v="0"/>
  </r>
  <r>
    <n v="891480000"/>
    <s v="COMFAMILIAR RISARALDA"/>
    <s v="EI4266400"/>
    <s v="'EI4266400', "/>
    <s v="891480000_EI4266400"/>
    <s v="EI42"/>
    <s v="6400"/>
    <d v="2024-06-04T00:00:00"/>
    <n v="65829"/>
    <s v="PEREIRA"/>
    <s v="Factura pendiente en programacion de pago"/>
    <x v="6"/>
    <n v="65829"/>
    <n v="1222472532"/>
    <m/>
    <m/>
    <m/>
    <s v="Finalizada"/>
    <d v="2024-05-21T00:00:00"/>
    <d v="2024-06-04T00:00:00"/>
    <d v="2024-06-26T00:00:00"/>
    <m/>
    <n v="278"/>
    <s v="181-360"/>
    <n v="65829"/>
    <n v="65829"/>
    <n v="0"/>
    <n v="0"/>
    <n v="0"/>
    <n v="0"/>
    <n v="0"/>
    <n v="0"/>
    <m/>
    <m/>
    <m/>
    <s v="Ana Milena Lozano Rivera"/>
    <n v="0"/>
    <n v="65829"/>
    <n v="0"/>
    <m/>
    <m/>
    <m/>
    <s v="Servicios hospitalarios"/>
    <m/>
    <s v="CNT-2023-532"/>
    <n v="0"/>
    <n v="0"/>
    <n v="0"/>
    <n v="0"/>
    <n v="0"/>
    <n v="0"/>
    <n v="65829"/>
    <n v="0"/>
    <n v="0"/>
    <n v="0"/>
    <n v="0"/>
    <m/>
    <m/>
    <m/>
    <n v="0"/>
  </r>
  <r>
    <n v="891480000"/>
    <s v="COMFAMILIAR RISARALDA"/>
    <s v="EI3532567"/>
    <s v="'EI3532567', "/>
    <s v="891480000_EI3532567"/>
    <s v="EI35"/>
    <s v="2567"/>
    <d v="2024-10-30T00:00:00"/>
    <n v="65661"/>
    <s v="PEREIRA"/>
    <s v="Factura pendiente en programacion de pago"/>
    <x v="6"/>
    <n v="65661"/>
    <n v="1222545852"/>
    <m/>
    <m/>
    <m/>
    <s v="Finalizada"/>
    <d v="2024-10-24T00:00:00"/>
    <d v="2024-11-01T00:00:00"/>
    <d v="2024-11-14T00:00:00"/>
    <m/>
    <n v="137"/>
    <s v="91-180"/>
    <n v="65661"/>
    <n v="65661"/>
    <n v="0"/>
    <n v="0"/>
    <n v="0"/>
    <n v="0"/>
    <n v="0"/>
    <n v="0"/>
    <m/>
    <m/>
    <m/>
    <s v="Procesos Servidor"/>
    <n v="0"/>
    <n v="65661"/>
    <n v="0"/>
    <m/>
    <m/>
    <m/>
    <s v="Servicios Odontológicos ambulatorios"/>
    <m/>
    <s v="CNT-2023-532"/>
    <n v="0"/>
    <n v="0"/>
    <n v="0"/>
    <n v="0"/>
    <n v="0"/>
    <n v="0"/>
    <n v="65661"/>
    <n v="0"/>
    <n v="0"/>
    <n v="0"/>
    <n v="0"/>
    <m/>
    <m/>
    <m/>
    <n v="0"/>
  </r>
  <r>
    <n v="891480000"/>
    <s v="COMFAMILIAR RISARALDA"/>
    <s v="EI8624998"/>
    <s v="'EI8624998', "/>
    <s v="891480000_EI8624998"/>
    <s v="EI86"/>
    <s v="4998"/>
    <d v="2024-06-25T00:00:00"/>
    <n v="65393"/>
    <s v="PEREIRA"/>
    <s v="Factura pendiente en programacion de pago"/>
    <x v="6"/>
    <n v="65393"/>
    <n v="1222504875"/>
    <m/>
    <m/>
    <m/>
    <s v="Finalizada"/>
    <d v="2024-06-19T00:00:00"/>
    <d v="2024-07-02T00:00:00"/>
    <d v="2024-07-13T00:00:00"/>
    <m/>
    <n v="261"/>
    <s v="181-360"/>
    <n v="65393"/>
    <n v="65393"/>
    <n v="0"/>
    <n v="0"/>
    <n v="0"/>
    <n v="0"/>
    <n v="0"/>
    <n v="0"/>
    <m/>
    <m/>
    <m/>
    <s v="Ana Milena Lozano Rivera"/>
    <n v="0"/>
    <n v="65393"/>
    <n v="0"/>
    <m/>
    <m/>
    <m/>
    <s v="Servicios Odontológicos ambulatorios"/>
    <m/>
    <s v="CNT-2023-532"/>
    <n v="0"/>
    <n v="0"/>
    <n v="0"/>
    <n v="0"/>
    <n v="0"/>
    <n v="0"/>
    <n v="65393"/>
    <n v="0"/>
    <n v="0"/>
    <n v="0"/>
    <n v="0"/>
    <m/>
    <m/>
    <m/>
    <n v="0"/>
  </r>
  <r>
    <n v="891480000"/>
    <s v="COMFAMILIAR RISARALDA"/>
    <s v="EI3534878"/>
    <s v="'EI3534878', "/>
    <s v="891480000_EI3534878"/>
    <s v="EI35"/>
    <s v="4878"/>
    <d v="2025-02-28T00:00:00"/>
    <n v="65393"/>
    <s v="PEREIRA"/>
    <e v="#N/A"/>
    <x v="6"/>
    <n v="65393"/>
    <n v="1222574258"/>
    <m/>
    <m/>
    <m/>
    <s v="Finalizada"/>
    <d v="2025-02-27T00:00:00"/>
    <d v="2025-03-04T00:00:00"/>
    <d v="2025-03-07T00:00:00"/>
    <m/>
    <n v="24"/>
    <s v="0-30"/>
    <n v="65393"/>
    <n v="65393"/>
    <n v="0"/>
    <n v="0"/>
    <n v="0"/>
    <n v="0"/>
    <n v="0"/>
    <n v="0"/>
    <m/>
    <m/>
    <m/>
    <s v="Ana Milena Lozano Rivera"/>
    <n v="0"/>
    <n v="65393"/>
    <n v="0"/>
    <m/>
    <m/>
    <m/>
    <s v="Servicios Odontológicos ambulatorios"/>
    <m/>
    <s v="CNT-2023-532"/>
    <n v="0"/>
    <n v="0"/>
    <n v="0"/>
    <n v="0"/>
    <n v="0"/>
    <n v="0"/>
    <n v="65393"/>
    <n v="0"/>
    <n v="0"/>
    <n v="0"/>
    <n v="0"/>
    <m/>
    <m/>
    <m/>
    <n v="0"/>
  </r>
  <r>
    <n v="891480000"/>
    <s v="COMFAMILIAR RISARALDA"/>
    <s v="EJ0824779"/>
    <s v="'EJ0824779', "/>
    <s v="891480000_EJ0824779"/>
    <s v="EJ08"/>
    <s v="4779"/>
    <d v="2024-08-30T00:00:00"/>
    <n v="65305"/>
    <s v="PEREIRA"/>
    <s v="Factura pendiente en programacion de pago"/>
    <x v="6"/>
    <n v="65305"/>
    <n v="1222517407"/>
    <m/>
    <m/>
    <m/>
    <s v="Finalizada"/>
    <d v="2024-08-27T00:00:00"/>
    <d v="2024-09-02T00:00:00"/>
    <d v="2024-09-17T00:00:00"/>
    <m/>
    <n v="195"/>
    <s v="181-360"/>
    <n v="65305"/>
    <n v="65305"/>
    <n v="0"/>
    <n v="0"/>
    <n v="0"/>
    <n v="0"/>
    <n v="0"/>
    <n v="0"/>
    <m/>
    <m/>
    <m/>
    <s v="Procesos Servidor"/>
    <n v="0"/>
    <n v="65305"/>
    <n v="0"/>
    <m/>
    <m/>
    <m/>
    <s v="Servicios ambulatorios"/>
    <m/>
    <s v="CNT-2023-532"/>
    <n v="0"/>
    <n v="0"/>
    <n v="0"/>
    <n v="0"/>
    <n v="0"/>
    <n v="0"/>
    <n v="65305"/>
    <n v="0"/>
    <n v="0"/>
    <n v="0"/>
    <n v="0"/>
    <m/>
    <m/>
    <m/>
    <n v="0"/>
  </r>
  <r>
    <n v="891480000"/>
    <s v="COMFAMILIAR RISARALDA"/>
    <s v="EI7813148"/>
    <s v="'EI7813148', "/>
    <s v="891480000_EI7813148"/>
    <s v="EI78"/>
    <s v="3148"/>
    <d v="2024-11-15T00:00:00"/>
    <n v="65305"/>
    <s v="PEREIRA"/>
    <s v="Factura pendiente en programacion de pago"/>
    <x v="6"/>
    <n v="65305"/>
    <n v="1222546297"/>
    <m/>
    <m/>
    <m/>
    <s v="Finalizada"/>
    <d v="2024-10-30T00:00:00"/>
    <d v="2024-11-15T00:00:00"/>
    <d v="2024-11-17T00:00:00"/>
    <m/>
    <n v="134"/>
    <s v="91-180"/>
    <n v="65305"/>
    <n v="65305"/>
    <n v="0"/>
    <n v="0"/>
    <n v="0"/>
    <n v="0"/>
    <n v="0"/>
    <n v="0"/>
    <m/>
    <m/>
    <m/>
    <s v="Ana Milena Lozano Rivera"/>
    <n v="0"/>
    <n v="65305"/>
    <n v="0"/>
    <m/>
    <m/>
    <m/>
    <s v="Servicios ambulatorios"/>
    <m/>
    <s v="CNT-2023-532"/>
    <n v="0"/>
    <n v="0"/>
    <n v="0"/>
    <n v="0"/>
    <n v="0"/>
    <n v="0"/>
    <n v="65305"/>
    <n v="0"/>
    <n v="0"/>
    <n v="0"/>
    <n v="0"/>
    <m/>
    <m/>
    <m/>
    <n v="0"/>
  </r>
  <r>
    <n v="891480000"/>
    <s v="COMFAMILIAR RISARALDA"/>
    <s v="EI0151710"/>
    <s v="'EI0151710', "/>
    <s v="891480000_EI0151710"/>
    <s v="EI01"/>
    <s v="1710"/>
    <d v="2025-01-16T00:00:00"/>
    <n v="65305"/>
    <s v="PEREIRA"/>
    <e v="#N/A"/>
    <x v="6"/>
    <n v="65305"/>
    <n v="1222573989"/>
    <m/>
    <m/>
    <m/>
    <s v="Finalizada"/>
    <d v="2024-11-14T00:00:00"/>
    <d v="2025-02-03T00:00:00"/>
    <d v="2025-02-05T00:00:00"/>
    <m/>
    <n v="54"/>
    <s v="31-60"/>
    <n v="65305"/>
    <n v="65305"/>
    <n v="0"/>
    <n v="0"/>
    <n v="0"/>
    <n v="0"/>
    <n v="0"/>
    <n v="0"/>
    <m/>
    <m/>
    <m/>
    <s v="Ana Milena Lozano Rivera"/>
    <n v="0"/>
    <n v="65305"/>
    <n v="0"/>
    <m/>
    <m/>
    <m/>
    <s v="Servicios ambulatorios"/>
    <m/>
    <s v="CNT-2023-532"/>
    <n v="0"/>
    <n v="0"/>
    <n v="0"/>
    <n v="0"/>
    <n v="0"/>
    <n v="0"/>
    <n v="65305"/>
    <n v="0"/>
    <n v="0"/>
    <n v="0"/>
    <n v="0"/>
    <m/>
    <m/>
    <m/>
    <n v="0"/>
  </r>
  <r>
    <n v="891480000"/>
    <s v="COMFAMILIAR RISARALDA"/>
    <s v="EI2842042"/>
    <s v="'EI2842042', "/>
    <s v="891480000_EI2842042"/>
    <s v="EI28"/>
    <s v="2042"/>
    <d v="2025-01-16T00:00:00"/>
    <n v="65305"/>
    <s v="PEREIRA"/>
    <e v="#N/A"/>
    <x v="6"/>
    <n v="65305"/>
    <n v="1222573990"/>
    <m/>
    <m/>
    <m/>
    <s v="Finalizada"/>
    <d v="2024-11-21T00:00:00"/>
    <d v="2025-02-03T00:00:00"/>
    <d v="2025-02-05T00:00:00"/>
    <m/>
    <n v="54"/>
    <s v="31-60"/>
    <n v="65305"/>
    <n v="65305"/>
    <n v="0"/>
    <n v="0"/>
    <n v="0"/>
    <n v="0"/>
    <n v="0"/>
    <n v="0"/>
    <m/>
    <m/>
    <m/>
    <s v="Ana Milena Lozano Rivera"/>
    <n v="0"/>
    <n v="65305"/>
    <n v="0"/>
    <m/>
    <m/>
    <m/>
    <s v="Servicios ambulatorios"/>
    <m/>
    <s v="CNT-2023-532"/>
    <n v="0"/>
    <n v="0"/>
    <n v="0"/>
    <n v="0"/>
    <n v="0"/>
    <n v="0"/>
    <n v="65305"/>
    <n v="0"/>
    <n v="0"/>
    <n v="0"/>
    <n v="0"/>
    <m/>
    <m/>
    <m/>
    <n v="0"/>
  </r>
  <r>
    <n v="891480000"/>
    <s v="COMFAMILIAR RISARALDA"/>
    <s v="EI2842045"/>
    <s v="'EI2842045', "/>
    <s v="891480000_EI2842045"/>
    <s v="EI28"/>
    <s v="2045"/>
    <d v="2025-01-16T00:00:00"/>
    <n v="65305"/>
    <s v="PEREIRA"/>
    <e v="#N/A"/>
    <x v="6"/>
    <n v="65305"/>
    <n v="1222573991"/>
    <m/>
    <m/>
    <m/>
    <s v="Finalizada"/>
    <d v="2024-11-21T00:00:00"/>
    <d v="2025-02-03T00:00:00"/>
    <d v="2025-02-05T00:00:00"/>
    <m/>
    <n v="54"/>
    <s v="31-60"/>
    <n v="65305"/>
    <n v="65305"/>
    <n v="0"/>
    <n v="0"/>
    <n v="0"/>
    <n v="0"/>
    <n v="0"/>
    <n v="0"/>
    <m/>
    <m/>
    <m/>
    <s v="Ana Milena Lozano Rivera"/>
    <n v="0"/>
    <n v="65305"/>
    <n v="0"/>
    <m/>
    <m/>
    <m/>
    <s v="Servicios ambulatorios"/>
    <m/>
    <s v="CNT-2023-532"/>
    <n v="0"/>
    <n v="0"/>
    <n v="0"/>
    <n v="0"/>
    <n v="0"/>
    <n v="0"/>
    <n v="65305"/>
    <n v="0"/>
    <n v="0"/>
    <n v="0"/>
    <n v="0"/>
    <m/>
    <m/>
    <m/>
    <n v="0"/>
  </r>
  <r>
    <n v="891480000"/>
    <s v="COMFAMILIAR RISARALDA"/>
    <s v="EI2842073"/>
    <s v="'EI2842073', "/>
    <s v="891480000_EI2842073"/>
    <s v="EI28"/>
    <s v="2073"/>
    <d v="2025-01-16T00:00:00"/>
    <n v="65305"/>
    <s v="PEREIRA"/>
    <e v="#N/A"/>
    <x v="6"/>
    <n v="65305"/>
    <n v="1222573992"/>
    <m/>
    <m/>
    <m/>
    <s v="Finalizada"/>
    <d v="2024-11-21T00:00:00"/>
    <d v="2025-02-03T00:00:00"/>
    <d v="2025-02-05T00:00:00"/>
    <m/>
    <n v="54"/>
    <s v="31-60"/>
    <n v="65305"/>
    <n v="65305"/>
    <n v="0"/>
    <n v="0"/>
    <n v="0"/>
    <n v="0"/>
    <n v="0"/>
    <n v="0"/>
    <m/>
    <m/>
    <m/>
    <s v="Ana Milena Lozano Rivera"/>
    <n v="0"/>
    <n v="65305"/>
    <n v="0"/>
    <m/>
    <m/>
    <m/>
    <s v="Servicios ambulatorios"/>
    <m/>
    <s v="CNT-2023-532"/>
    <n v="0"/>
    <n v="0"/>
    <n v="0"/>
    <n v="0"/>
    <n v="0"/>
    <n v="0"/>
    <n v="65305"/>
    <n v="0"/>
    <n v="0"/>
    <n v="0"/>
    <n v="0"/>
    <m/>
    <m/>
    <m/>
    <n v="0"/>
  </r>
  <r>
    <n v="891480000"/>
    <s v="COMFAMILIAR RISARALDA"/>
    <s v="EI2842704"/>
    <s v="'EI2842704', "/>
    <s v="891480000_EI2842704"/>
    <s v="EI28"/>
    <s v="2704"/>
    <d v="2025-01-16T00:00:00"/>
    <n v="65305"/>
    <s v="PEREIRA"/>
    <e v="#N/A"/>
    <x v="6"/>
    <n v="65305"/>
    <n v="1222573993"/>
    <m/>
    <m/>
    <m/>
    <s v="Finalizada"/>
    <d v="2024-12-05T00:00:00"/>
    <d v="2025-02-03T00:00:00"/>
    <d v="2025-02-05T00:00:00"/>
    <m/>
    <n v="54"/>
    <s v="31-60"/>
    <n v="65305"/>
    <n v="65305"/>
    <n v="0"/>
    <n v="0"/>
    <n v="0"/>
    <n v="0"/>
    <n v="0"/>
    <n v="0"/>
    <m/>
    <m/>
    <m/>
    <s v="Ana Milena Lozano Rivera"/>
    <n v="0"/>
    <n v="65305"/>
    <n v="0"/>
    <m/>
    <m/>
    <m/>
    <s v="Servicios ambulatorios"/>
    <m/>
    <s v="CNT-2023-532"/>
    <n v="0"/>
    <n v="0"/>
    <n v="0"/>
    <n v="0"/>
    <n v="0"/>
    <n v="0"/>
    <n v="65305"/>
    <n v="0"/>
    <n v="0"/>
    <n v="0"/>
    <n v="0"/>
    <m/>
    <m/>
    <m/>
    <n v="0"/>
  </r>
  <r>
    <n v="891480000"/>
    <s v="COMFAMILIAR RISARALDA"/>
    <s v="EI0346389"/>
    <s v="'EI0346389', "/>
    <s v="891480000_EI0346389"/>
    <s v="EI03"/>
    <s v="6389"/>
    <d v="2025-02-18T00:00:00"/>
    <n v="65305"/>
    <s v="PEREIRA"/>
    <e v="#N/A"/>
    <x v="6"/>
    <n v="65305"/>
    <n v="1222574546"/>
    <m/>
    <m/>
    <m/>
    <s v="Finalizada"/>
    <d v="2025-02-06T00:00:00"/>
    <d v="2025-03-03T00:00:00"/>
    <d v="2025-03-15T00:00:00"/>
    <m/>
    <n v="16"/>
    <s v="0-30"/>
    <n v="65305"/>
    <n v="65305"/>
    <n v="0"/>
    <n v="0"/>
    <n v="0"/>
    <n v="0"/>
    <n v="0"/>
    <n v="0"/>
    <m/>
    <m/>
    <m/>
    <s v="Ana Milena Lozano Rivera"/>
    <n v="0"/>
    <n v="65305"/>
    <n v="0"/>
    <m/>
    <m/>
    <m/>
    <s v="Consultas ambulatorias"/>
    <m/>
    <s v="CNT-2023-532"/>
    <n v="0"/>
    <n v="0"/>
    <n v="0"/>
    <n v="0"/>
    <n v="0"/>
    <n v="0"/>
    <n v="65305"/>
    <n v="0"/>
    <n v="0"/>
    <n v="0"/>
    <n v="0"/>
    <m/>
    <m/>
    <m/>
    <n v="0"/>
  </r>
  <r>
    <n v="891480000"/>
    <s v="COMFAMILIAR RISARALDA"/>
    <s v="EI9320907"/>
    <s v="'EI9320907', "/>
    <s v="891480000_EI9320907"/>
    <s v="EI93"/>
    <s v="0907"/>
    <d v="2025-02-28T00:00:00"/>
    <n v="65305"/>
    <s v="PEREIRA"/>
    <e v="#N/A"/>
    <x v="6"/>
    <n v="65305"/>
    <n v="1222579029"/>
    <m/>
    <m/>
    <m/>
    <s v="Finalizada"/>
    <d v="2025-02-04T00:00:00"/>
    <d v="2025-03-03T00:00:00"/>
    <d v="2025-03-25T00:00:00"/>
    <d v="2025-02-27T00:00:00"/>
    <n v="6"/>
    <s v="0-30"/>
    <n v="65305"/>
    <n v="65305"/>
    <n v="0"/>
    <n v="0"/>
    <n v="0"/>
    <n v="0"/>
    <n v="0"/>
    <n v="0"/>
    <n v="0"/>
    <s v="No radicación de los soportes dentro de los veintidós (22) días hábiles siguientes a la fecha de expedición de la factura conforme al artículo 5 de la Resolución 510 de 2022 o la que la modifique o sustituya"/>
    <m/>
    <s v="Ana Milena Lozano Rivera"/>
    <n v="0"/>
    <n v="65305"/>
    <n v="0"/>
    <m/>
    <m/>
    <m/>
    <s v="Consultas ambulatorias"/>
    <m/>
    <s v="CNT-2023-532"/>
    <n v="0"/>
    <n v="0"/>
    <n v="0"/>
    <n v="0"/>
    <n v="0"/>
    <n v="0"/>
    <n v="65305"/>
    <n v="0"/>
    <n v="0"/>
    <n v="0"/>
    <n v="0"/>
    <m/>
    <m/>
    <m/>
    <n v="0"/>
  </r>
  <r>
    <n v="891480000"/>
    <s v="COMFAMILIAR RISARALDA"/>
    <s v="EI4262311"/>
    <s v="'EI4262311', "/>
    <s v="891480000_EI4262311"/>
    <s v="EI42"/>
    <s v="2311"/>
    <d v="2024-03-01T00:00:00"/>
    <n v="65103"/>
    <s v="PEREIRA"/>
    <s v="Factura pendiente en programacion de pago"/>
    <x v="6"/>
    <n v="65103"/>
    <n v="1222562347"/>
    <m/>
    <m/>
    <m/>
    <s v="Finalizada"/>
    <d v="2024-02-10T00:00:00"/>
    <d v="2025-01-08T00:00:00"/>
    <d v="2025-01-30T00:00:00"/>
    <m/>
    <n v="60"/>
    <s v="31-60"/>
    <n v="65103"/>
    <n v="65103"/>
    <n v="0"/>
    <n v="0"/>
    <n v="0"/>
    <n v="0"/>
    <n v="0"/>
    <n v="0"/>
    <m/>
    <m/>
    <m/>
    <s v="Jose Avilio Manquillo Gallo"/>
    <n v="0"/>
    <n v="65103"/>
    <n v="0"/>
    <m/>
    <m/>
    <m/>
    <s v="Servicios hospitalarios"/>
    <m/>
    <s v="CNT-2023-532"/>
    <n v="0"/>
    <n v="0"/>
    <n v="0"/>
    <n v="0"/>
    <n v="0"/>
    <n v="0"/>
    <n v="65103"/>
    <n v="0"/>
    <n v="0"/>
    <n v="0"/>
    <n v="0"/>
    <m/>
    <m/>
    <m/>
    <n v="0"/>
  </r>
  <r>
    <n v="891480000"/>
    <s v="COMFAMILIAR RISARALDA"/>
    <s v="EI0151873"/>
    <s v="'EI0151873', "/>
    <s v="891480000_EI0151873"/>
    <s v="EI01"/>
    <s v="1873"/>
    <d v="2025-01-16T00:00:00"/>
    <n v="64500"/>
    <s v="PEREIRA"/>
    <e v="#N/A"/>
    <x v="6"/>
    <n v="64500"/>
    <n v="1222564347"/>
    <m/>
    <m/>
    <m/>
    <s v="Finalizada"/>
    <d v="2024-11-19T00:00:00"/>
    <d v="2025-02-03T00:00:00"/>
    <d v="2025-02-05T00:00:00"/>
    <m/>
    <n v="54"/>
    <s v="31-60"/>
    <n v="64500"/>
    <n v="64500"/>
    <n v="0"/>
    <n v="0"/>
    <n v="0"/>
    <n v="0"/>
    <n v="0"/>
    <n v="0"/>
    <m/>
    <m/>
    <m/>
    <s v="Ana Milena Lozano Rivera"/>
    <n v="0"/>
    <n v="64500"/>
    <n v="0"/>
    <m/>
    <m/>
    <m/>
    <s v="Servicios ambulatorios"/>
    <m/>
    <s v="CNT-2023-532"/>
    <n v="0"/>
    <n v="0"/>
    <n v="0"/>
    <n v="0"/>
    <n v="0"/>
    <n v="0"/>
    <n v="64500"/>
    <n v="0"/>
    <n v="0"/>
    <n v="0"/>
    <n v="0"/>
    <m/>
    <m/>
    <m/>
    <n v="0"/>
  </r>
  <r>
    <n v="891480000"/>
    <s v="COMFAMILIAR RISARALDA"/>
    <s v="EI0342923"/>
    <s v="'EI0342923', "/>
    <s v="891480000_EI0342923"/>
    <s v="EI03"/>
    <s v="2923"/>
    <d v="2025-01-16T00:00:00"/>
    <n v="64500"/>
    <s v="PEREIRA"/>
    <e v="#N/A"/>
    <x v="6"/>
    <n v="64500"/>
    <n v="1222573985"/>
    <m/>
    <m/>
    <m/>
    <s v="Finalizada"/>
    <d v="2024-11-01T00:00:00"/>
    <d v="2025-02-03T00:00:00"/>
    <d v="2025-02-05T00:00:00"/>
    <m/>
    <n v="54"/>
    <s v="31-60"/>
    <n v="64500"/>
    <n v="64500"/>
    <n v="0"/>
    <n v="0"/>
    <n v="0"/>
    <n v="0"/>
    <n v="0"/>
    <n v="0"/>
    <m/>
    <m/>
    <m/>
    <s v="Ana Milena Lozano Rivera"/>
    <n v="0"/>
    <n v="64500"/>
    <n v="0"/>
    <m/>
    <m/>
    <m/>
    <s v="Servicios ambulatorios"/>
    <m/>
    <s v="CNT-2023-532"/>
    <n v="0"/>
    <n v="0"/>
    <n v="0"/>
    <n v="0"/>
    <n v="0"/>
    <n v="0"/>
    <n v="64500"/>
    <n v="0"/>
    <n v="0"/>
    <n v="0"/>
    <n v="0"/>
    <m/>
    <m/>
    <m/>
    <n v="0"/>
  </r>
  <r>
    <n v="891480000"/>
    <s v="COMFAMILIAR RISARALDA"/>
    <s v="EI2842412"/>
    <s v="'EI2842412', "/>
    <s v="891480000_EI2842412"/>
    <s v="EI28"/>
    <s v="2412"/>
    <d v="2025-01-16T00:00:00"/>
    <n v="64500"/>
    <s v="PEREIRA"/>
    <e v="#N/A"/>
    <x v="6"/>
    <n v="64500"/>
    <n v="1222573987"/>
    <m/>
    <m/>
    <m/>
    <s v="Finalizada"/>
    <d v="2024-11-29T00:00:00"/>
    <d v="2025-02-03T00:00:00"/>
    <d v="2025-02-05T00:00:00"/>
    <m/>
    <n v="54"/>
    <s v="31-60"/>
    <n v="64500"/>
    <n v="64500"/>
    <n v="0"/>
    <n v="0"/>
    <n v="0"/>
    <n v="0"/>
    <n v="0"/>
    <n v="0"/>
    <m/>
    <m/>
    <m/>
    <s v="Ana Milena Lozano Rivera"/>
    <n v="0"/>
    <n v="64500"/>
    <n v="0"/>
    <m/>
    <m/>
    <m/>
    <s v="Servicios ambulatorios"/>
    <m/>
    <s v="CNT-2023-532"/>
    <n v="0"/>
    <n v="0"/>
    <n v="0"/>
    <n v="0"/>
    <n v="0"/>
    <n v="0"/>
    <n v="64500"/>
    <n v="0"/>
    <n v="0"/>
    <n v="0"/>
    <n v="0"/>
    <m/>
    <m/>
    <m/>
    <n v="0"/>
  </r>
  <r>
    <n v="891480000"/>
    <s v="COMFAMILIAR RISARALDA"/>
    <s v="EI2842770"/>
    <s v="'EI2842770', "/>
    <s v="891480000_EI2842770"/>
    <s v="EI28"/>
    <s v="2770"/>
    <d v="2025-01-16T00:00:00"/>
    <n v="64500"/>
    <s v="PEREIRA"/>
    <e v="#N/A"/>
    <x v="6"/>
    <n v="64500"/>
    <n v="1222573988"/>
    <m/>
    <m/>
    <m/>
    <s v="Finalizada"/>
    <d v="2024-12-09T00:00:00"/>
    <d v="2025-02-03T00:00:00"/>
    <d v="2025-02-05T00:00:00"/>
    <m/>
    <n v="54"/>
    <s v="31-60"/>
    <n v="64500"/>
    <n v="64500"/>
    <n v="0"/>
    <n v="0"/>
    <n v="0"/>
    <n v="0"/>
    <n v="0"/>
    <n v="0"/>
    <m/>
    <m/>
    <m/>
    <s v="Ana Milena Lozano Rivera"/>
    <n v="0"/>
    <n v="64500"/>
    <n v="0"/>
    <m/>
    <m/>
    <m/>
    <s v="Servicios ambulatorios"/>
    <m/>
    <s v="CNT-2023-532"/>
    <n v="0"/>
    <n v="0"/>
    <n v="0"/>
    <n v="0"/>
    <n v="0"/>
    <n v="0"/>
    <n v="64500"/>
    <n v="0"/>
    <n v="0"/>
    <n v="0"/>
    <n v="0"/>
    <m/>
    <m/>
    <m/>
    <n v="0"/>
  </r>
  <r>
    <n v="891480000"/>
    <s v="COMFAMILIAR RISARALDA"/>
    <s v="EI8041722"/>
    <s v="'EI8041722', "/>
    <s v="891480000_EI8041722"/>
    <s v="EI80"/>
    <s v="1722"/>
    <d v="2025-01-16T00:00:00"/>
    <n v="64500"/>
    <s v="PEREIRA"/>
    <e v="#N/A"/>
    <x v="6"/>
    <n v="64500"/>
    <n v="1222573986"/>
    <m/>
    <m/>
    <m/>
    <s v="Finalizada"/>
    <d v="2024-11-13T00:00:00"/>
    <d v="2025-02-03T00:00:00"/>
    <d v="2025-02-05T00:00:00"/>
    <m/>
    <n v="54"/>
    <s v="31-60"/>
    <n v="64500"/>
    <n v="64500"/>
    <n v="0"/>
    <n v="0"/>
    <n v="0"/>
    <n v="0"/>
    <n v="0"/>
    <n v="0"/>
    <m/>
    <m/>
    <m/>
    <s v="Ana Milena Lozano Rivera"/>
    <n v="0"/>
    <n v="64500"/>
    <n v="0"/>
    <m/>
    <m/>
    <m/>
    <s v="Servicios ambulatorios"/>
    <m/>
    <s v="CNT-2023-532"/>
    <n v="0"/>
    <n v="0"/>
    <n v="0"/>
    <n v="0"/>
    <n v="0"/>
    <n v="0"/>
    <n v="64500"/>
    <n v="0"/>
    <n v="0"/>
    <n v="0"/>
    <n v="0"/>
    <m/>
    <m/>
    <m/>
    <n v="0"/>
  </r>
  <r>
    <n v="891480000"/>
    <s v="COMFAMILIAR RISARALDA"/>
    <s v="EI2844723"/>
    <s v="'EI2844723', "/>
    <s v="891480000_EI2844723"/>
    <s v="EI28"/>
    <s v="4723"/>
    <d v="2025-02-28T00:00:00"/>
    <n v="64500"/>
    <s v="PEREIRA"/>
    <e v="#N/A"/>
    <x v="6"/>
    <n v="64500"/>
    <n v="1222574545"/>
    <m/>
    <m/>
    <m/>
    <s v="Finalizada"/>
    <d v="2025-02-05T00:00:00"/>
    <d v="2025-03-03T00:00:00"/>
    <d v="2025-03-15T00:00:00"/>
    <m/>
    <n v="16"/>
    <s v="0-30"/>
    <n v="64500"/>
    <n v="64500"/>
    <n v="0"/>
    <n v="0"/>
    <n v="0"/>
    <n v="0"/>
    <n v="0"/>
    <n v="0"/>
    <m/>
    <m/>
    <m/>
    <s v="Ana Milena Lozano Rivera"/>
    <n v="0"/>
    <n v="64500"/>
    <n v="0"/>
    <m/>
    <m/>
    <m/>
    <s v="Consultas ambulatorias"/>
    <m/>
    <s v="CNT-2023-532"/>
    <n v="0"/>
    <n v="0"/>
    <n v="0"/>
    <n v="0"/>
    <n v="0"/>
    <n v="0"/>
    <n v="64500"/>
    <n v="0"/>
    <n v="0"/>
    <n v="0"/>
    <n v="0"/>
    <m/>
    <m/>
    <m/>
    <n v="0"/>
  </r>
  <r>
    <n v="891480000"/>
    <s v="COMFAMILIAR RISARALDA"/>
    <s v="EI5123763"/>
    <s v="'EI5123763', "/>
    <s v="891480000_EI5123763"/>
    <s v="EI51"/>
    <s v="3763"/>
    <d v="2024-10-15T00:00:00"/>
    <n v="63740"/>
    <s v="PEREIRA"/>
    <s v="Factura pendiente en programacion de pago"/>
    <x v="6"/>
    <n v="63740"/>
    <n v="1222528530"/>
    <m/>
    <m/>
    <m/>
    <s v="Finalizada"/>
    <d v="2024-09-27T00:00:00"/>
    <d v="2024-10-15T00:00:00"/>
    <d v="2024-10-17T00:00:00"/>
    <m/>
    <n v="165"/>
    <s v="91-180"/>
    <n v="63740"/>
    <n v="63740"/>
    <n v="0"/>
    <n v="0"/>
    <n v="0"/>
    <n v="0"/>
    <n v="0"/>
    <n v="0"/>
    <m/>
    <m/>
    <m/>
    <s v="Ana Milena Lozano Rivera"/>
    <n v="0"/>
    <n v="63740"/>
    <n v="0"/>
    <m/>
    <m/>
    <m/>
    <s v="Servicios hospitalarios"/>
    <m/>
    <s v="CNT-2023-532"/>
    <n v="0"/>
    <n v="0"/>
    <n v="0"/>
    <n v="0"/>
    <n v="0"/>
    <n v="0"/>
    <n v="63740"/>
    <n v="0"/>
    <n v="0"/>
    <n v="0"/>
    <n v="0"/>
    <m/>
    <m/>
    <m/>
    <n v="0"/>
  </r>
  <r>
    <n v="891480000"/>
    <s v="COMFAMILIAR RISARALDA"/>
    <s v="EI2832776"/>
    <s v="'EI2832776', "/>
    <s v="891480000_EI2832776"/>
    <s v="EI28"/>
    <s v="2776"/>
    <d v="2024-04-08T00:00:00"/>
    <n v="62400"/>
    <s v="PEREIRA"/>
    <s v="Factura pendiente en programacion de pago"/>
    <x v="6"/>
    <n v="62400"/>
    <n v="1222514097"/>
    <m/>
    <m/>
    <m/>
    <s v="Finalizada"/>
    <d v="2024-03-26T00:00:00"/>
    <d v="2024-09-10T00:00:00"/>
    <d v="2024-09-24T00:00:00"/>
    <m/>
    <n v="188"/>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J2318934"/>
    <s v="'EJ2318934', "/>
    <s v="891480000_EJ2318934"/>
    <s v="EJ23"/>
    <s v="8934"/>
    <d v="2024-04-08T00:00:00"/>
    <n v="62400"/>
    <s v="PEREIRA"/>
    <s v="Factura pendiente en programacion de pago"/>
    <x v="6"/>
    <n v="62400"/>
    <n v="1222436754"/>
    <m/>
    <m/>
    <m/>
    <s v="Finalizada"/>
    <d v="2024-03-26T00:00:00"/>
    <d v="2024-04-08T00:00:00"/>
    <d v="2024-04-09T00:00:00"/>
    <m/>
    <n v="356"/>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2888"/>
    <s v="'EI0142888', "/>
    <s v="891480000_EI0142888"/>
    <s v="EI01"/>
    <s v="2888"/>
    <d v="2024-04-10T00:00:00"/>
    <n v="62400"/>
    <s v="PEREIRA"/>
    <s v="Factura pendiente en programacion de pago"/>
    <x v="6"/>
    <n v="62400"/>
    <n v="1222438095"/>
    <m/>
    <m/>
    <m/>
    <s v="Finalizada"/>
    <d v="2024-04-02T00:00:00"/>
    <d v="2024-04-10T00:00:00"/>
    <d v="2024-04-15T00:00:00"/>
    <m/>
    <n v="35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2833178"/>
    <s v="'EI2833178', "/>
    <s v="891480000_EI2833178"/>
    <s v="EI28"/>
    <s v="3178"/>
    <d v="2024-04-12T00:00:00"/>
    <n v="62400"/>
    <s v="PEREIRA"/>
    <s v="Factura pendiente en programacion de pago"/>
    <x v="6"/>
    <n v="62400"/>
    <n v="1222438094"/>
    <m/>
    <m/>
    <m/>
    <s v="Finalizada"/>
    <d v="2024-04-09T00:00:00"/>
    <d v="2024-04-12T00:00:00"/>
    <d v="2024-04-15T00:00:00"/>
    <m/>
    <n v="35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3987"/>
    <s v="'EI0143987', "/>
    <s v="891480000_EI0143987"/>
    <s v="EI01"/>
    <s v="3987"/>
    <d v="2024-05-02T00:00:00"/>
    <n v="62400"/>
    <s v="PEREIRA"/>
    <s v="Factura pendiente en programacion de pago"/>
    <x v="6"/>
    <n v="62400"/>
    <n v="1222514096"/>
    <m/>
    <m/>
    <m/>
    <s v="Finalizada"/>
    <d v="2024-04-24T00:00:00"/>
    <d v="2024-09-10T00:00:00"/>
    <d v="2024-09-24T00:00:00"/>
    <m/>
    <n v="188"/>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2834196"/>
    <s v="'EI2834196', "/>
    <s v="891480000_EI2834196"/>
    <s v="EI28"/>
    <s v="4196"/>
    <d v="2024-05-02T00:00:00"/>
    <n v="62400"/>
    <s v="PEREIRA"/>
    <s v="Factura pendiente en programacion de pago"/>
    <x v="6"/>
    <n v="62400"/>
    <n v="1222458480"/>
    <m/>
    <m/>
    <m/>
    <s v="Finalizada"/>
    <d v="2024-04-29T00:00:00"/>
    <d v="2024-05-02T00:00:00"/>
    <d v="2024-05-06T00:00:00"/>
    <m/>
    <n v="329"/>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4340"/>
    <s v="'EI0144340', "/>
    <s v="891480000_EI0144340"/>
    <s v="EI01"/>
    <s v="4340"/>
    <d v="2024-05-08T00:00:00"/>
    <n v="62400"/>
    <s v="PEREIRA"/>
    <s v="Factura pendiente en programacion de pago"/>
    <x v="6"/>
    <n v="62400"/>
    <n v="1222459476"/>
    <m/>
    <m/>
    <m/>
    <s v="Finalizada"/>
    <d v="2024-05-02T00:00:00"/>
    <d v="2024-05-08T00:00:00"/>
    <d v="2024-05-20T00:00:00"/>
    <m/>
    <n v="315"/>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337455"/>
    <s v="'EI0337455', "/>
    <s v="891480000_EI0337455"/>
    <s v="EI03"/>
    <s v="7455"/>
    <d v="2024-06-04T00:00:00"/>
    <n v="62400"/>
    <s v="PEREIRA"/>
    <s v="Factura pendiente en programacion de pago"/>
    <x v="6"/>
    <n v="62400"/>
    <n v="1222475530"/>
    <m/>
    <m/>
    <m/>
    <s v="Finalizada"/>
    <d v="2024-05-10T00:00:00"/>
    <d v="2024-06-04T00:00:00"/>
    <d v="2024-06-24T00:00:00"/>
    <m/>
    <n v="28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J0822467"/>
    <s v="'EJ0822467', "/>
    <s v="891480000_EJ0822467"/>
    <s v="EJ08"/>
    <s v="2467"/>
    <d v="2024-06-04T00:00:00"/>
    <n v="62400"/>
    <s v="PEREIRA"/>
    <s v="Factura pendiente en programacion de pago"/>
    <x v="6"/>
    <n v="62400"/>
    <n v="1222472180"/>
    <m/>
    <m/>
    <m/>
    <s v="Finalizada"/>
    <d v="2024-05-14T00:00:00"/>
    <d v="2024-06-04T00:00:00"/>
    <d v="2024-06-24T00:00:00"/>
    <m/>
    <n v="28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J0822656"/>
    <s v="'EJ0822656', "/>
    <s v="891480000_EJ0822656"/>
    <s v="EJ08"/>
    <s v="2656"/>
    <d v="2024-06-04T00:00:00"/>
    <n v="62400"/>
    <s v="PEREIRA"/>
    <s v="Factura pendiente en programacion de pago"/>
    <x v="6"/>
    <n v="62400"/>
    <n v="1222475523"/>
    <m/>
    <m/>
    <m/>
    <s v="Finalizada"/>
    <d v="2024-05-28T00:00:00"/>
    <d v="2024-06-04T00:00:00"/>
    <d v="2024-06-24T00:00:00"/>
    <m/>
    <n v="28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6308"/>
    <s v="'EI0146308', "/>
    <s v="891480000_EI0146308"/>
    <s v="EI01"/>
    <s v="6308"/>
    <d v="2024-07-01T00:00:00"/>
    <n v="62400"/>
    <s v="PEREIRA"/>
    <s v="Factura pendiente en programacion de pago"/>
    <x v="6"/>
    <n v="62400"/>
    <n v="1222517415"/>
    <m/>
    <m/>
    <m/>
    <s v="Finalizada"/>
    <d v="2024-06-18T00:00:00"/>
    <d v="2024-09-10T00:00:00"/>
    <d v="2024-09-24T00:00:00"/>
    <m/>
    <n v="188"/>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338780"/>
    <s v="'EI0338780', "/>
    <s v="891480000_EI0338780"/>
    <s v="EI03"/>
    <s v="8780"/>
    <d v="2024-07-01T00:00:00"/>
    <n v="62400"/>
    <s v="PEREIRA"/>
    <s v="Factura pendiente en programacion de pago"/>
    <x v="6"/>
    <n v="62400"/>
    <n v="1222504233"/>
    <m/>
    <m/>
    <m/>
    <s v="Finalizada"/>
    <d v="2024-06-18T00:00:00"/>
    <d v="2024-07-02T00:00:00"/>
    <d v="2024-07-03T00:00:00"/>
    <m/>
    <n v="271"/>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2836389"/>
    <s v="'EI2836389', "/>
    <s v="891480000_EI2836389"/>
    <s v="EI28"/>
    <s v="6389"/>
    <d v="2024-07-01T00:00:00"/>
    <n v="62400"/>
    <s v="PEREIRA"/>
    <s v="Factura pendiente en programacion de pago"/>
    <x v="6"/>
    <n v="62400"/>
    <n v="1222504232"/>
    <m/>
    <m/>
    <m/>
    <s v="Finalizada"/>
    <d v="2024-06-21T00:00:00"/>
    <d v="2024-07-02T00:00:00"/>
    <d v="2024-07-03T00:00:00"/>
    <m/>
    <n v="271"/>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6861"/>
    <s v="'EI0146861', "/>
    <s v="891480000_EI0146861"/>
    <s v="EI01"/>
    <s v="6861"/>
    <d v="2024-07-05T00:00:00"/>
    <n v="62400"/>
    <s v="PEREIRA"/>
    <s v="Factura pendiente en programacion de pago"/>
    <x v="6"/>
    <n v="62400"/>
    <n v="1222517416"/>
    <m/>
    <m/>
    <m/>
    <s v="Finalizada"/>
    <d v="2024-06-28T00:00:00"/>
    <d v="2024-09-10T00:00:00"/>
    <d v="2024-09-24T00:00:00"/>
    <m/>
    <n v="188"/>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339317"/>
    <s v="'EI0339317', "/>
    <s v="891480000_EI0339317"/>
    <s v="EI03"/>
    <s v="9317"/>
    <d v="2024-07-12T00:00:00"/>
    <n v="62400"/>
    <s v="PEREIRA"/>
    <s v="Factura pendiente en programacion de pago"/>
    <x v="6"/>
    <n v="62400"/>
    <n v="1222514095"/>
    <m/>
    <m/>
    <m/>
    <s v="Finalizada"/>
    <d v="2024-07-05T00:00:00"/>
    <d v="2024-09-10T00:00:00"/>
    <d v="2024-09-24T00:00:00"/>
    <m/>
    <n v="188"/>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J0823623"/>
    <s v="'EJ0823623', "/>
    <s v="891480000_EJ0823623"/>
    <s v="EJ08"/>
    <s v="3623"/>
    <d v="2024-08-10T00:00:00"/>
    <n v="62400"/>
    <s v="PEREIRA"/>
    <s v="Factura pendiente en programacion de pago"/>
    <x v="6"/>
    <n v="62400"/>
    <n v="1222507498"/>
    <m/>
    <m/>
    <m/>
    <s v="Finalizada"/>
    <d v="2024-07-30T00:00:00"/>
    <d v="2024-08-12T00:00:00"/>
    <d v="2024-08-23T00:00:00"/>
    <m/>
    <n v="22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J0823655"/>
    <s v="'EJ0823655', "/>
    <s v="891480000_EJ0823655"/>
    <s v="EJ08"/>
    <s v="3655"/>
    <d v="2024-08-10T00:00:00"/>
    <n v="62400"/>
    <s v="PEREIRA"/>
    <s v="Factura pendiente en programacion de pago"/>
    <x v="6"/>
    <n v="62400"/>
    <n v="1222507497"/>
    <m/>
    <m/>
    <m/>
    <s v="Finalizada"/>
    <d v="2024-07-31T00:00:00"/>
    <d v="2024-08-12T00:00:00"/>
    <d v="2024-08-23T00:00:00"/>
    <m/>
    <n v="220"/>
    <s v="181-360"/>
    <n v="66900"/>
    <n v="66900"/>
    <n v="4500"/>
    <n v="4500"/>
    <n v="0"/>
    <n v="0"/>
    <n v="0"/>
    <n v="0"/>
    <m/>
    <m/>
    <m/>
    <s v="Ana Milena Lozano Rivera"/>
    <n v="0"/>
    <n v="62400"/>
    <n v="0"/>
    <m/>
    <m/>
    <m/>
    <s v="Servicios ambulatorios"/>
    <m/>
    <s v="CNT-2023-532"/>
    <n v="0"/>
    <n v="0"/>
    <n v="0"/>
    <n v="0"/>
    <n v="0"/>
    <n v="0"/>
    <n v="62400"/>
    <n v="0"/>
    <n v="0"/>
    <n v="0"/>
    <n v="0"/>
    <m/>
    <m/>
    <m/>
    <n v="0"/>
  </r>
  <r>
    <n v="891480000"/>
    <s v="COMFAMILIAR RISARALDA"/>
    <s v="EI0148040"/>
    <s v="'EI0148040', "/>
    <s v="891480000_EI0148040"/>
    <s v="EI01"/>
    <s v="8040"/>
    <d v="2024-08-27T00:00:00"/>
    <n v="62400"/>
    <s v="PEREIRA"/>
    <s v="Factura pendiente en programacion de pago"/>
    <x v="6"/>
    <n v="62400"/>
    <n v="1222517401"/>
    <m/>
    <m/>
    <m/>
    <s v="Finalizada"/>
    <d v="2024-08-20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I0340933"/>
    <s v="'EI0340933', "/>
    <s v="891480000_EI0340933"/>
    <s v="EI03"/>
    <s v="0933"/>
    <d v="2024-08-27T00:00:00"/>
    <n v="62400"/>
    <s v="PEREIRA"/>
    <s v="Factura pendiente en programacion de pago"/>
    <x v="6"/>
    <n v="62400"/>
    <n v="1222517398"/>
    <m/>
    <m/>
    <m/>
    <s v="Finalizada"/>
    <d v="2024-08-20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I2838814"/>
    <s v="'EI2838814', "/>
    <s v="891480000_EI2838814"/>
    <s v="EI28"/>
    <s v="8814"/>
    <d v="2024-08-27T00:00:00"/>
    <n v="62400"/>
    <s v="PEREIRA"/>
    <s v="Factura pendiente en programacion de pago"/>
    <x v="6"/>
    <n v="62400"/>
    <n v="1222517397"/>
    <m/>
    <m/>
    <m/>
    <s v="Finalizada"/>
    <d v="2024-08-16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J0824162"/>
    <s v="'EJ0824162', "/>
    <s v="891480000_EJ0824162"/>
    <s v="EJ08"/>
    <s v="4162"/>
    <d v="2024-08-27T00:00:00"/>
    <n v="62400"/>
    <s v="PEREIRA"/>
    <s v="Factura pendiente en programacion de pago"/>
    <x v="6"/>
    <n v="62400"/>
    <n v="1222517395"/>
    <m/>
    <m/>
    <m/>
    <s v="Finalizada"/>
    <d v="2024-08-12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J0824454"/>
    <s v="'EJ0824454', "/>
    <s v="891480000_EJ0824454"/>
    <s v="EJ08"/>
    <s v="4454"/>
    <d v="2024-08-27T00:00:00"/>
    <n v="62400"/>
    <s v="PEREIRA"/>
    <s v="Factura pendiente en programacion de pago"/>
    <x v="6"/>
    <n v="62400"/>
    <n v="1222517399"/>
    <m/>
    <m/>
    <m/>
    <s v="Finalizada"/>
    <d v="2024-08-20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J0824458"/>
    <s v="'EJ0824458', "/>
    <s v="891480000_EJ0824458"/>
    <s v="EJ08"/>
    <s v="4458"/>
    <d v="2024-08-27T00:00:00"/>
    <n v="62400"/>
    <s v="PEREIRA"/>
    <s v="Factura pendiente en programacion de pago"/>
    <x v="6"/>
    <n v="62400"/>
    <n v="1222517400"/>
    <m/>
    <m/>
    <m/>
    <s v="Finalizada"/>
    <d v="2024-08-20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I0148370"/>
    <s v="'EI0148370', "/>
    <s v="891480000_EI0148370"/>
    <s v="EI01"/>
    <s v="8370"/>
    <d v="2024-08-30T00:00:00"/>
    <n v="62400"/>
    <s v="PEREIRA"/>
    <s v="Factura pendiente en programacion de pago"/>
    <x v="6"/>
    <n v="62400"/>
    <n v="1222517406"/>
    <m/>
    <m/>
    <m/>
    <s v="Finalizada"/>
    <d v="2024-08-27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I8226467"/>
    <s v="'EI8226467', "/>
    <s v="891480000_EI8226467"/>
    <s v="EI82"/>
    <s v="6467"/>
    <d v="2024-08-30T00:00:00"/>
    <n v="62400"/>
    <s v="PEREIRA"/>
    <s v="Factura pendiente en programacion de pago"/>
    <x v="6"/>
    <n v="62400"/>
    <n v="1222517405"/>
    <m/>
    <m/>
    <m/>
    <s v="Finalizada"/>
    <d v="2024-08-26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J0824618"/>
    <s v="'EJ0824618', "/>
    <s v="891480000_EJ0824618"/>
    <s v="EJ08"/>
    <s v="4618"/>
    <d v="2024-08-30T00:00:00"/>
    <n v="62400"/>
    <s v="PEREIRA"/>
    <s v="Factura pendiente en programacion de pago"/>
    <x v="6"/>
    <n v="62400"/>
    <n v="1222517403"/>
    <m/>
    <m/>
    <m/>
    <s v="Finalizada"/>
    <d v="2024-08-22T00:00:00"/>
    <d v="2024-09-02T00:00:00"/>
    <d v="2024-09-17T00:00:00"/>
    <m/>
    <n v="195"/>
    <s v="181-360"/>
    <n v="66900"/>
    <n v="66900"/>
    <n v="4500"/>
    <n v="4500"/>
    <n v="0"/>
    <n v="0"/>
    <n v="0"/>
    <n v="0"/>
    <m/>
    <m/>
    <m/>
    <s v="Procesos Servidor"/>
    <n v="0"/>
    <n v="62400"/>
    <n v="0"/>
    <m/>
    <m/>
    <m/>
    <s v="Servicios ambulatorios"/>
    <m/>
    <s v="CNT-2023-532"/>
    <n v="0"/>
    <n v="0"/>
    <n v="0"/>
    <n v="0"/>
    <n v="0"/>
    <n v="0"/>
    <n v="62400"/>
    <n v="0"/>
    <n v="0"/>
    <n v="0"/>
    <n v="0"/>
    <m/>
    <m/>
    <m/>
    <n v="0"/>
  </r>
  <r>
    <n v="891480000"/>
    <s v="COMFAMILIAR RISARALDA"/>
    <s v="EI0341308"/>
    <s v="'EI0341308', "/>
    <s v="891480000_EI0341308"/>
    <s v="EI03"/>
    <s v="1308"/>
    <d v="2024-09-25T00:00:00"/>
    <n v="62400"/>
    <s v="PEREIRA"/>
    <s v="Factura pendiente en programacion de pago"/>
    <x v="6"/>
    <n v="62400"/>
    <n v="1222544291"/>
    <m/>
    <m/>
    <m/>
    <s v="Finalizada"/>
    <d v="2024-08-29T00:00:00"/>
    <d v="2024-10-07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0341510"/>
    <s v="'EI0341510', "/>
    <s v="891480000_EI0341510"/>
    <s v="EI03"/>
    <s v="1510"/>
    <d v="2024-09-25T00:00:00"/>
    <n v="62400"/>
    <s v="PEREIRA"/>
    <s v="Factura pendiente en programacion de pago"/>
    <x v="6"/>
    <n v="62400"/>
    <n v="1222528310"/>
    <m/>
    <m/>
    <m/>
    <s v="Finalizada"/>
    <d v="2024-09-03T00:00:00"/>
    <d v="2024-10-07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8040901"/>
    <s v="'EI8040901', "/>
    <s v="891480000_EI8040901"/>
    <s v="EI80"/>
    <s v="0901"/>
    <d v="2024-09-25T00:00:00"/>
    <n v="62400"/>
    <s v="PEREIRA"/>
    <s v="Factura pendiente en programacion de pago"/>
    <x v="6"/>
    <n v="62400"/>
    <n v="1222544292"/>
    <m/>
    <m/>
    <m/>
    <s v="Finalizada"/>
    <d v="2024-08-28T00:00:00"/>
    <d v="2024-10-07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J2321621"/>
    <s v="'EJ2321621', "/>
    <s v="891480000_EJ2321621"/>
    <s v="EJ23"/>
    <s v="1621"/>
    <d v="2024-09-25T00:00:00"/>
    <n v="62400"/>
    <s v="PEREIRA"/>
    <s v="Factura pendiente en programacion de pago"/>
    <x v="6"/>
    <n v="62400"/>
    <n v="1222544293"/>
    <m/>
    <m/>
    <m/>
    <s v="Finalizada"/>
    <d v="2024-08-28T00:00:00"/>
    <d v="2024-10-07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2839240"/>
    <s v="'EI2839240', "/>
    <s v="891480000_EI2839240"/>
    <s v="EI28"/>
    <s v="9240"/>
    <d v="2024-09-30T00:00:00"/>
    <n v="62400"/>
    <s v="PEREIRA"/>
    <s v="Factura pendiente en programacion de pago"/>
    <x v="6"/>
    <n v="62400"/>
    <n v="1222544289"/>
    <m/>
    <m/>
    <m/>
    <s v="Finalizada"/>
    <d v="2024-09-17T00:00:00"/>
    <d v="2024-10-09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2839573"/>
    <s v="'EI2839573', "/>
    <s v="891480000_EI2839573"/>
    <s v="EI28"/>
    <s v="9573"/>
    <d v="2024-09-30T00:00:00"/>
    <n v="62400"/>
    <s v="PEREIRA"/>
    <s v="Factura pendiente en programacion de pago"/>
    <x v="6"/>
    <n v="62400"/>
    <n v="1222544288"/>
    <m/>
    <m/>
    <m/>
    <s v="Finalizada"/>
    <d v="2024-09-24T00:00:00"/>
    <d v="2024-10-09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J0825675"/>
    <s v="'EJ0825675', "/>
    <s v="891480000_EJ0825675"/>
    <s v="EJ08"/>
    <s v="5675"/>
    <d v="2024-09-30T00:00:00"/>
    <n v="62400"/>
    <s v="PEREIRA"/>
    <s v="Factura pendiente en programacion de pago"/>
    <x v="6"/>
    <n v="62400"/>
    <n v="1222544290"/>
    <m/>
    <m/>
    <m/>
    <s v="Finalizada"/>
    <d v="2024-09-17T00:00:00"/>
    <d v="2024-10-09T00:00:00"/>
    <d v="2024-10-14T00:00:00"/>
    <m/>
    <n v="168"/>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0149708"/>
    <s v="'EI0149708', "/>
    <s v="891480000_EI0149708"/>
    <s v="EI01"/>
    <s v="9708"/>
    <d v="2024-10-30T00:00:00"/>
    <n v="62400"/>
    <s v="PEREIRA"/>
    <s v="Factura pendiente en programacion de pago"/>
    <x v="6"/>
    <n v="62400"/>
    <n v="1222545779"/>
    <m/>
    <m/>
    <m/>
    <s v="Finalizada"/>
    <d v="2024-09-26T00:00:00"/>
    <d v="2024-11-01T00:00:00"/>
    <d v="2024-11-14T00:00:00"/>
    <m/>
    <n v="137"/>
    <s v="91-180"/>
    <n v="66900"/>
    <n v="66900"/>
    <n v="4500"/>
    <n v="4500"/>
    <n v="0"/>
    <n v="0"/>
    <n v="0"/>
    <n v="0"/>
    <m/>
    <m/>
    <m/>
    <s v="Procesos Servidor"/>
    <n v="0"/>
    <n v="62400"/>
    <n v="0"/>
    <m/>
    <m/>
    <m/>
    <s v="Servicios ambulatorios"/>
    <m/>
    <s v="CNT-2023-532"/>
    <n v="0"/>
    <n v="0"/>
    <n v="0"/>
    <n v="0"/>
    <n v="0"/>
    <n v="0"/>
    <n v="62400"/>
    <n v="0"/>
    <n v="0"/>
    <n v="0"/>
    <n v="0"/>
    <m/>
    <m/>
    <m/>
    <n v="0"/>
  </r>
  <r>
    <n v="891480000"/>
    <s v="COMFAMILIAR RISARALDA"/>
    <s v="EI0149873"/>
    <s v="'EI0149873', "/>
    <s v="891480000_EI0149873"/>
    <s v="EI01"/>
    <s v="9873"/>
    <d v="2024-10-30T00:00:00"/>
    <n v="62400"/>
    <s v="PEREIRA"/>
    <s v="Factura pendiente en programacion de pago"/>
    <x v="6"/>
    <n v="62400"/>
    <n v="1222545781"/>
    <m/>
    <m/>
    <m/>
    <s v="Finalizada"/>
    <d v="2024-10-01T00:00:00"/>
    <d v="2024-11-01T00:00:00"/>
    <d v="2024-11-14T00:00:00"/>
    <m/>
    <n v="137"/>
    <s v="91-180"/>
    <n v="66900"/>
    <n v="66900"/>
    <n v="4500"/>
    <n v="4500"/>
    <n v="0"/>
    <n v="0"/>
    <n v="0"/>
    <n v="0"/>
    <m/>
    <m/>
    <m/>
    <s v="Procesos Servidor"/>
    <n v="0"/>
    <n v="62400"/>
    <n v="0"/>
    <m/>
    <m/>
    <m/>
    <s v="Servicios ambulatorios"/>
    <m/>
    <s v="CNT-2023-532"/>
    <n v="0"/>
    <n v="0"/>
    <n v="0"/>
    <n v="0"/>
    <n v="0"/>
    <n v="0"/>
    <n v="62400"/>
    <n v="0"/>
    <n v="0"/>
    <n v="0"/>
    <n v="0"/>
    <m/>
    <m/>
    <m/>
    <n v="0"/>
  </r>
  <r>
    <n v="891480000"/>
    <s v="COMFAMILIAR RISARALDA"/>
    <s v="EI0150241"/>
    <s v="'EI0150241', "/>
    <s v="891480000_EI0150241"/>
    <s v="EI01"/>
    <s v="0241"/>
    <d v="2024-10-30T00:00:00"/>
    <n v="62400"/>
    <s v="PEREIRA"/>
    <s v="Factura pendiente en programacion de pago"/>
    <x v="6"/>
    <n v="62400"/>
    <n v="1222545787"/>
    <m/>
    <m/>
    <m/>
    <s v="Finalizada"/>
    <d v="2024-10-08T00:00:00"/>
    <d v="2024-11-01T00:00:00"/>
    <d v="2024-11-14T00:00:00"/>
    <m/>
    <n v="137"/>
    <s v="91-180"/>
    <n v="66900"/>
    <n v="66900"/>
    <n v="4500"/>
    <n v="4500"/>
    <n v="0"/>
    <n v="0"/>
    <n v="0"/>
    <n v="0"/>
    <m/>
    <m/>
    <m/>
    <s v="Procesos Servidor"/>
    <n v="0"/>
    <n v="62400"/>
    <n v="0"/>
    <m/>
    <m/>
    <m/>
    <s v="Servicios ambulatorios"/>
    <m/>
    <s v="CNT-2023-532"/>
    <n v="0"/>
    <n v="0"/>
    <n v="0"/>
    <n v="0"/>
    <n v="0"/>
    <n v="0"/>
    <n v="62400"/>
    <n v="0"/>
    <n v="0"/>
    <n v="0"/>
    <n v="0"/>
    <m/>
    <m/>
    <m/>
    <n v="0"/>
  </r>
  <r>
    <n v="891480000"/>
    <s v="COMFAMILIAR RISARALDA"/>
    <s v="EJ0826671"/>
    <s v="'EJ0826671', "/>
    <s v="891480000_EJ0826671"/>
    <s v="EJ08"/>
    <s v="6671"/>
    <d v="2024-10-30T00:00:00"/>
    <n v="62400"/>
    <s v="PEREIRA"/>
    <s v="Factura pendiente en programacion de pago"/>
    <x v="6"/>
    <n v="62400"/>
    <n v="1222545788"/>
    <m/>
    <m/>
    <m/>
    <s v="Finalizada"/>
    <d v="2024-10-09T00:00:00"/>
    <d v="2024-11-01T00:00:00"/>
    <d v="2024-11-14T00:00:00"/>
    <m/>
    <n v="137"/>
    <s v="91-180"/>
    <n v="66900"/>
    <n v="66900"/>
    <n v="4500"/>
    <n v="4500"/>
    <n v="0"/>
    <n v="0"/>
    <n v="0"/>
    <n v="0"/>
    <m/>
    <m/>
    <m/>
    <s v="Procesos Servidor"/>
    <n v="0"/>
    <n v="62400"/>
    <n v="0"/>
    <m/>
    <m/>
    <m/>
    <s v="Servicios ambulatorios"/>
    <m/>
    <s v="CNT-2023-532"/>
    <n v="0"/>
    <n v="0"/>
    <n v="0"/>
    <n v="0"/>
    <n v="0"/>
    <n v="0"/>
    <n v="62400"/>
    <n v="0"/>
    <n v="0"/>
    <n v="0"/>
    <n v="0"/>
    <m/>
    <m/>
    <m/>
    <n v="0"/>
  </r>
  <r>
    <n v="891480000"/>
    <s v="COMFAMILIAR RISARALDA"/>
    <s v="EI0151291"/>
    <s v="'EI0151291', "/>
    <s v="891480000_EI0151291"/>
    <s v="EI01"/>
    <s v="1291"/>
    <d v="2024-11-15T00:00:00"/>
    <n v="62400"/>
    <s v="PEREIRA"/>
    <s v="Factura pendiente en programacion de pago"/>
    <x v="6"/>
    <n v="62400"/>
    <n v="1222546291"/>
    <m/>
    <m/>
    <m/>
    <s v="Finalizada"/>
    <d v="2024-10-31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0342606"/>
    <s v="'EI0342606', "/>
    <s v="891480000_EI0342606"/>
    <s v="EI03"/>
    <s v="2606"/>
    <d v="2024-11-15T00:00:00"/>
    <n v="62400"/>
    <s v="PEREIRA"/>
    <s v="Factura pendiente en programacion de pago"/>
    <x v="6"/>
    <n v="62400"/>
    <n v="1222546294"/>
    <m/>
    <m/>
    <m/>
    <s v="Finalizada"/>
    <d v="2024-10-23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2840833"/>
    <s v="'EI2840833', "/>
    <s v="891480000_EI2840833"/>
    <s v="EI28"/>
    <s v="0833"/>
    <d v="2024-11-15T00:00:00"/>
    <n v="62400"/>
    <s v="PEREIRA"/>
    <s v="Factura pendiente en programacion de pago"/>
    <x v="6"/>
    <n v="62400"/>
    <n v="1222546295"/>
    <m/>
    <m/>
    <m/>
    <s v="Finalizada"/>
    <d v="2024-10-22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2841162"/>
    <s v="'EI2841162', "/>
    <s v="891480000_EI2841162"/>
    <s v="EI28"/>
    <s v="1162"/>
    <d v="2024-11-15T00:00:00"/>
    <n v="62400"/>
    <s v="PEREIRA"/>
    <s v="Factura pendiente en programacion de pago"/>
    <x v="6"/>
    <n v="62400"/>
    <n v="1222546293"/>
    <m/>
    <m/>
    <m/>
    <s v="Finalizada"/>
    <d v="2024-10-29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2841208"/>
    <s v="'EI2841208', "/>
    <s v="891480000_EI2841208"/>
    <s v="EI28"/>
    <s v="1208"/>
    <d v="2024-11-15T00:00:00"/>
    <n v="62400"/>
    <s v="PEREIRA"/>
    <s v="Factura pendiente en programacion de pago"/>
    <x v="6"/>
    <n v="62400"/>
    <n v="1222546292"/>
    <m/>
    <m/>
    <m/>
    <s v="Finalizada"/>
    <d v="2024-10-29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J0733340"/>
    <s v="'EJ0733340', "/>
    <s v="891480000_EJ0733340"/>
    <s v="EJ07"/>
    <s v="3340"/>
    <d v="2024-11-15T00:00:00"/>
    <n v="62400"/>
    <s v="PEREIRA"/>
    <s v="Factura pendiente en programacion de pago"/>
    <x v="6"/>
    <n v="62400"/>
    <n v="1222546296"/>
    <m/>
    <m/>
    <m/>
    <s v="Finalizada"/>
    <d v="2024-10-17T00:00:00"/>
    <d v="2024-11-15T00:00:00"/>
    <d v="2024-11-17T00:00:00"/>
    <m/>
    <n v="134"/>
    <s v="91-180"/>
    <n v="66900"/>
    <n v="66900"/>
    <n v="4500"/>
    <n v="4500"/>
    <n v="0"/>
    <n v="0"/>
    <n v="0"/>
    <n v="0"/>
    <m/>
    <m/>
    <m/>
    <s v="Ana Milena Lozano Rivera"/>
    <n v="0"/>
    <n v="62400"/>
    <n v="0"/>
    <m/>
    <m/>
    <m/>
    <s v="Servicios ambulatorios"/>
    <m/>
    <s v="CNT-2023-532"/>
    <n v="0"/>
    <n v="0"/>
    <n v="0"/>
    <n v="0"/>
    <n v="0"/>
    <n v="0"/>
    <n v="62400"/>
    <n v="0"/>
    <n v="0"/>
    <n v="0"/>
    <n v="0"/>
    <m/>
    <m/>
    <m/>
    <n v="0"/>
  </r>
  <r>
    <n v="891480000"/>
    <s v="COMFAMILIAR RISARALDA"/>
    <s v="EI0343655"/>
    <s v="'EI0343655', "/>
    <s v="891480000_EI0343655"/>
    <s v="EI03"/>
    <s v="3655"/>
    <d v="2025-01-02T00:00:00"/>
    <n v="62400"/>
    <s v="PEREIRA"/>
    <e v="#N/A"/>
    <x v="6"/>
    <n v="62400"/>
    <n v="1222578936"/>
    <m/>
    <m/>
    <m/>
    <s v="Finalizada"/>
    <d v="2024-11-25T00:00:00"/>
    <d v="2025-01-02T00:00:00"/>
    <d v="2025-01-30T00:00:00"/>
    <m/>
    <n v="60"/>
    <s v="31-60"/>
    <n v="66900"/>
    <n v="66900"/>
    <n v="4500"/>
    <n v="4500"/>
    <n v="0"/>
    <n v="0"/>
    <n v="0"/>
    <n v="0"/>
    <m/>
    <m/>
    <m/>
    <s v="ProcesoMasivo"/>
    <n v="0"/>
    <n v="62400"/>
    <n v="0"/>
    <m/>
    <m/>
    <m/>
    <s v="Servicios ambulatorios"/>
    <m/>
    <s v="CNT-2023-532"/>
    <n v="0"/>
    <n v="0"/>
    <n v="0"/>
    <n v="0"/>
    <n v="0"/>
    <n v="0"/>
    <n v="62400"/>
    <n v="0"/>
    <n v="0"/>
    <n v="0"/>
    <n v="0"/>
    <m/>
    <m/>
    <m/>
    <n v="0"/>
  </r>
  <r>
    <n v="891480000"/>
    <s v="COMFAMILIAR RISARALDA"/>
    <s v="EI2842275"/>
    <s v="'EI2842275', "/>
    <s v="891480000_EI2842275"/>
    <s v="EI28"/>
    <s v="2275"/>
    <d v="2025-01-02T00:00:00"/>
    <n v="62400"/>
    <s v="PEREIRA"/>
    <e v="#N/A"/>
    <x v="6"/>
    <n v="62400"/>
    <n v="1222578928"/>
    <m/>
    <m/>
    <m/>
    <s v="Finalizada"/>
    <d v="2024-11-26T00:00:00"/>
    <d v="2025-01-02T00:00:00"/>
    <d v="2025-01-30T00:00:00"/>
    <m/>
    <n v="60"/>
    <s v="31-60"/>
    <n v="66900"/>
    <n v="66900"/>
    <n v="4500"/>
    <n v="4500"/>
    <n v="0"/>
    <n v="0"/>
    <n v="0"/>
    <n v="0"/>
    <m/>
    <m/>
    <m/>
    <s v="Jose Avilio Manquillo Gallo"/>
    <n v="0"/>
    <n v="62400"/>
    <n v="0"/>
    <m/>
    <m/>
    <m/>
    <s v="Servicios ambulatorios"/>
    <m/>
    <s v="CNT-2023-532"/>
    <n v="0"/>
    <n v="0"/>
    <n v="0"/>
    <n v="0"/>
    <n v="0"/>
    <n v="0"/>
    <n v="62400"/>
    <n v="0"/>
    <n v="0"/>
    <n v="0"/>
    <n v="0"/>
    <m/>
    <m/>
    <m/>
    <n v="0"/>
  </r>
  <r>
    <n v="891480000"/>
    <s v="COMFAMILIAR RISARALDA"/>
    <s v="EJ0827030"/>
    <s v="'EJ0827030', "/>
    <s v="891480000_EJ0827030"/>
    <s v="EJ08"/>
    <s v="7030"/>
    <d v="2025-01-02T00:00:00"/>
    <n v="62400"/>
    <s v="PEREIRA"/>
    <e v="#N/A"/>
    <x v="6"/>
    <n v="62400"/>
    <n v="1222578932"/>
    <m/>
    <m/>
    <m/>
    <s v="Finalizada"/>
    <d v="2024-10-18T00:00:00"/>
    <d v="2025-01-02T00:00:00"/>
    <d v="2025-01-30T00:00:00"/>
    <m/>
    <n v="60"/>
    <s v="31-60"/>
    <n v="66900"/>
    <n v="66900"/>
    <n v="4500"/>
    <n v="4500"/>
    <n v="0"/>
    <n v="0"/>
    <n v="0"/>
    <n v="0"/>
    <m/>
    <m/>
    <m/>
    <s v="ProcesoMasivo"/>
    <n v="0"/>
    <n v="62400"/>
    <n v="0"/>
    <m/>
    <m/>
    <m/>
    <s v="Servicios ambulatorios"/>
    <m/>
    <s v="CNT-2023-532"/>
    <n v="0"/>
    <n v="0"/>
    <n v="0"/>
    <n v="0"/>
    <n v="0"/>
    <n v="0"/>
    <n v="62400"/>
    <n v="0"/>
    <n v="0"/>
    <n v="0"/>
    <n v="0"/>
    <m/>
    <m/>
    <m/>
    <n v="0"/>
  </r>
  <r>
    <n v="891480000"/>
    <s v="COMFAMILIAR RISARALDA"/>
    <s v="EJ0828053"/>
    <s v="'EJ0828053', "/>
    <s v="891480000_EJ0828053"/>
    <s v="EJ08"/>
    <s v="8053"/>
    <d v="2025-01-02T00:00:00"/>
    <n v="62400"/>
    <s v="PEREIRA"/>
    <e v="#N/A"/>
    <x v="6"/>
    <n v="62400"/>
    <n v="1222578927"/>
    <m/>
    <m/>
    <m/>
    <s v="Finalizada"/>
    <d v="2024-11-18T00:00:00"/>
    <d v="2025-01-02T00:00:00"/>
    <d v="2025-01-30T00:00:00"/>
    <m/>
    <n v="60"/>
    <s v="31-60"/>
    <n v="66900"/>
    <n v="66900"/>
    <n v="4500"/>
    <n v="4500"/>
    <n v="0"/>
    <n v="0"/>
    <n v="0"/>
    <n v="0"/>
    <m/>
    <m/>
    <m/>
    <s v="Jose Avilio Manquillo Gallo"/>
    <n v="0"/>
    <n v="62400"/>
    <n v="0"/>
    <m/>
    <m/>
    <m/>
    <s v="Servicios ambulatorios"/>
    <m/>
    <s v="CNT-2023-532"/>
    <n v="0"/>
    <n v="0"/>
    <n v="0"/>
    <n v="0"/>
    <n v="0"/>
    <n v="0"/>
    <n v="62400"/>
    <n v="0"/>
    <n v="0"/>
    <n v="0"/>
    <n v="0"/>
    <m/>
    <m/>
    <m/>
    <n v="0"/>
  </r>
  <r>
    <n v="891480000"/>
    <s v="COMFAMILIAR RISARALDA"/>
    <s v="EI0153155"/>
    <s v="'EI0153155', "/>
    <s v="891480000_EI0153155"/>
    <s v="EI01"/>
    <s v="3155"/>
    <d v="2025-01-13T00:00:00"/>
    <n v="62400"/>
    <s v="PEREIRA"/>
    <e v="#N/A"/>
    <x v="6"/>
    <n v="62400"/>
    <n v="1222578929"/>
    <m/>
    <m/>
    <m/>
    <s v="Finalizada"/>
    <d v="2024-12-18T00:00:00"/>
    <d v="2025-01-13T00:00:00"/>
    <d v="2025-01-30T00:00:00"/>
    <m/>
    <n v="60"/>
    <s v="31-60"/>
    <n v="66900"/>
    <n v="66900"/>
    <n v="4500"/>
    <n v="4500"/>
    <n v="0"/>
    <n v="0"/>
    <n v="0"/>
    <n v="0"/>
    <m/>
    <m/>
    <m/>
    <s v="Jose Avilio Manquillo Gallo"/>
    <n v="0"/>
    <n v="62400"/>
    <n v="0"/>
    <m/>
    <m/>
    <m/>
    <s v="Servicios ambulatorios"/>
    <m/>
    <s v="CNT-2023-532"/>
    <n v="0"/>
    <n v="0"/>
    <n v="0"/>
    <n v="0"/>
    <n v="0"/>
    <n v="0"/>
    <n v="62400"/>
    <n v="0"/>
    <n v="0"/>
    <n v="0"/>
    <n v="0"/>
    <m/>
    <m/>
    <m/>
    <n v="0"/>
  </r>
  <r>
    <n v="891480000"/>
    <s v="COMFAMILIAR RISARALDA"/>
    <s v="EI0344788"/>
    <s v="'EI0344788', "/>
    <s v="891480000_EI0344788"/>
    <s v="EI03"/>
    <s v="4788"/>
    <d v="2025-01-13T00:00:00"/>
    <n v="62400"/>
    <s v="PEREIRA"/>
    <e v="#N/A"/>
    <x v="6"/>
    <n v="62400"/>
    <n v="1222578947"/>
    <m/>
    <m/>
    <m/>
    <s v="Finalizada"/>
    <d v="2024-12-27T00:00:00"/>
    <d v="2025-01-13T00:00:00"/>
    <d v="2025-01-30T00:00:00"/>
    <m/>
    <n v="60"/>
    <s v="31-60"/>
    <n v="66900"/>
    <n v="66900"/>
    <n v="4500"/>
    <n v="4500"/>
    <n v="0"/>
    <n v="0"/>
    <n v="0"/>
    <n v="0"/>
    <m/>
    <m/>
    <m/>
    <s v="ProcesoMasivo"/>
    <n v="0"/>
    <n v="62400"/>
    <n v="0"/>
    <m/>
    <m/>
    <m/>
    <s v="Servicios ambulatorios"/>
    <m/>
    <s v="CNT-2023-532"/>
    <n v="0"/>
    <n v="0"/>
    <n v="0"/>
    <n v="0"/>
    <n v="0"/>
    <n v="0"/>
    <n v="62400"/>
    <n v="0"/>
    <n v="0"/>
    <n v="0"/>
    <n v="0"/>
    <m/>
    <m/>
    <m/>
    <n v="0"/>
  </r>
  <r>
    <n v="891480000"/>
    <s v="COMFAMILIAR RISARALDA"/>
    <s v="EI0344813"/>
    <s v="'EI0344813', "/>
    <s v="891480000_EI0344813"/>
    <s v="EI03"/>
    <s v="4813"/>
    <d v="2025-01-13T00:00:00"/>
    <n v="62400"/>
    <s v="PEREIRA"/>
    <e v="#N/A"/>
    <x v="6"/>
    <n v="62400"/>
    <n v="1222578949"/>
    <m/>
    <m/>
    <m/>
    <s v="Finalizada"/>
    <d v="2024-12-30T00:00:00"/>
    <d v="2025-01-13T00:00:00"/>
    <d v="2025-01-30T00:00:00"/>
    <m/>
    <n v="60"/>
    <s v="31-60"/>
    <n v="66900"/>
    <n v="66900"/>
    <n v="4500"/>
    <n v="4500"/>
    <n v="0"/>
    <n v="0"/>
    <n v="0"/>
    <n v="0"/>
    <m/>
    <m/>
    <m/>
    <s v="ProcesoMasivo"/>
    <n v="0"/>
    <n v="62400"/>
    <n v="0"/>
    <m/>
    <m/>
    <m/>
    <s v="Servicios ambulatorios"/>
    <m/>
    <s v="CNT-2023-532"/>
    <n v="0"/>
    <n v="0"/>
    <n v="0"/>
    <n v="0"/>
    <n v="0"/>
    <n v="0"/>
    <n v="62400"/>
    <n v="0"/>
    <n v="0"/>
    <n v="0"/>
    <n v="0"/>
    <m/>
    <m/>
    <m/>
    <n v="0"/>
  </r>
  <r>
    <n v="891480000"/>
    <s v="COMFAMILIAR RISARALDA"/>
    <s v="EI8227343"/>
    <s v="'EI8227343', "/>
    <s v="891480000_EI8227343"/>
    <s v="EI82"/>
    <s v="7343"/>
    <d v="2025-01-13T00:00:00"/>
    <n v="62400"/>
    <s v="PEREIRA"/>
    <e v="#N/A"/>
    <x v="6"/>
    <n v="62400"/>
    <n v="1222578945"/>
    <m/>
    <m/>
    <m/>
    <s v="Finalizada"/>
    <d v="2024-12-16T00:00:00"/>
    <d v="2025-01-13T00:00:00"/>
    <d v="2025-01-30T00:00:00"/>
    <m/>
    <n v="60"/>
    <s v="31-60"/>
    <n v="66900"/>
    <n v="66900"/>
    <n v="4500"/>
    <n v="4500"/>
    <n v="0"/>
    <n v="0"/>
    <n v="0"/>
    <n v="0"/>
    <m/>
    <m/>
    <m/>
    <s v="ProcesoMasivo"/>
    <n v="0"/>
    <n v="62400"/>
    <n v="0"/>
    <m/>
    <m/>
    <m/>
    <s v="Servicios ambulatorios"/>
    <m/>
    <s v="CNT-2023-532"/>
    <n v="0"/>
    <n v="0"/>
    <n v="0"/>
    <n v="0"/>
    <n v="0"/>
    <n v="0"/>
    <n v="62400"/>
    <n v="0"/>
    <n v="0"/>
    <n v="0"/>
    <n v="0"/>
    <m/>
    <m/>
    <m/>
    <n v="0"/>
  </r>
  <r>
    <n v="891480000"/>
    <s v="COMFAMILIAR RISARALDA"/>
    <s v="EI0344900"/>
    <s v="'EI0344900', "/>
    <s v="891480000_EI0344900"/>
    <s v="EI03"/>
    <s v="4900"/>
    <d v="2025-01-13T00:00:00"/>
    <n v="62200"/>
    <s v="PEREIRA"/>
    <e v="#N/A"/>
    <x v="6"/>
    <n v="62200"/>
    <n v="1222578926"/>
    <m/>
    <m/>
    <m/>
    <s v="Finalizada"/>
    <d v="2025-01-07T00:00:00"/>
    <d v="2025-01-13T00:00:00"/>
    <d v="2025-01-30T00:00:00"/>
    <m/>
    <n v="60"/>
    <s v="31-60"/>
    <n v="66900"/>
    <n v="66900"/>
    <n v="4700"/>
    <n v="4700"/>
    <n v="0"/>
    <n v="0"/>
    <n v="0"/>
    <n v="0"/>
    <m/>
    <m/>
    <m/>
    <s v="Jose Avilio Manquillo Gallo"/>
    <n v="0"/>
    <n v="62200"/>
    <n v="0"/>
    <m/>
    <m/>
    <m/>
    <s v="Servicios ambulatorios"/>
    <m/>
    <s v="CNT-2023-532"/>
    <n v="0"/>
    <n v="0"/>
    <n v="0"/>
    <n v="0"/>
    <n v="0"/>
    <n v="0"/>
    <n v="62200"/>
    <n v="0"/>
    <n v="0"/>
    <n v="0"/>
    <n v="0"/>
    <m/>
    <m/>
    <m/>
    <n v="0"/>
  </r>
  <r>
    <n v="891480000"/>
    <s v="COMFAMILIAR RISARALDA"/>
    <s v="EI8626062"/>
    <s v="'EI8626062', "/>
    <s v="891480000_EI8626062"/>
    <s v="EI86"/>
    <s v="6062"/>
    <d v="2024-08-20T00:00:00"/>
    <n v="61161"/>
    <s v="PEREIRA"/>
    <s v="Factura pendiente en programacion de pago"/>
    <x v="6"/>
    <n v="61161"/>
    <n v="1222507496"/>
    <m/>
    <m/>
    <m/>
    <s v="Finalizada"/>
    <d v="2024-08-13T00:00:00"/>
    <d v="2024-08-14T00:00:00"/>
    <d v="2024-08-23T00:00:00"/>
    <m/>
    <n v="220"/>
    <s v="181-360"/>
    <n v="65661"/>
    <n v="65661"/>
    <n v="4500"/>
    <n v="4500"/>
    <n v="0"/>
    <n v="0"/>
    <n v="0"/>
    <n v="0"/>
    <m/>
    <m/>
    <m/>
    <s v="Ana Milena Lozano Rivera"/>
    <n v="0"/>
    <n v="61161"/>
    <n v="0"/>
    <m/>
    <m/>
    <m/>
    <s v="Servicios Odontológicos ambulatorios"/>
    <m/>
    <s v="CNT-2023-532"/>
    <n v="0"/>
    <n v="0"/>
    <n v="0"/>
    <n v="0"/>
    <n v="0"/>
    <n v="0"/>
    <n v="61161"/>
    <n v="0"/>
    <n v="0"/>
    <n v="0"/>
    <n v="0"/>
    <m/>
    <m/>
    <m/>
    <n v="0"/>
  </r>
  <r>
    <n v="891480000"/>
    <s v="COMFAMILIAR RISARALDA"/>
    <s v="EI2316205"/>
    <s v="'EI2316205', "/>
    <s v="891480000_EI2316205"/>
    <s v="EI23"/>
    <s v="6205"/>
    <d v="2024-04-10T00:00:00"/>
    <n v="60893"/>
    <s v="PEREIRA"/>
    <s v="Factura pendiente en programacion de pago"/>
    <x v="6"/>
    <n v="60893"/>
    <n v="1222438091"/>
    <m/>
    <m/>
    <m/>
    <s v="Finalizada"/>
    <d v="2024-04-06T00:00:00"/>
    <d v="2024-04-10T00:00:00"/>
    <d v="2024-04-15T00:00:00"/>
    <m/>
    <n v="350"/>
    <s v="181-36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J0419646"/>
    <s v="'EJ0419646', "/>
    <s v="891480000_EJ0419646"/>
    <s v="EJ04"/>
    <s v="9646"/>
    <d v="2024-04-10T00:00:00"/>
    <n v="60893"/>
    <s v="PEREIRA"/>
    <s v="Factura pendiente en programacion de pago"/>
    <x v="6"/>
    <n v="60893"/>
    <n v="1222564273"/>
    <m/>
    <m/>
    <m/>
    <s v="Finalizada"/>
    <d v="2024-04-08T00:00:00"/>
    <d v="2025-02-03T00:00:00"/>
    <d v="2025-02-03T00:00:00"/>
    <m/>
    <n v="56"/>
    <s v="31-6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J0420362"/>
    <s v="'EJ0420362', "/>
    <s v="891480000_EJ0420362"/>
    <s v="EJ04"/>
    <s v="0362"/>
    <d v="2024-08-20T00:00:00"/>
    <n v="60893"/>
    <s v="PEREIRA"/>
    <s v="Factura pendiente en programacion de pago"/>
    <x v="6"/>
    <n v="60893"/>
    <n v="1222506835"/>
    <m/>
    <m/>
    <m/>
    <s v="Finalizada"/>
    <d v="2024-08-05T00:00:00"/>
    <d v="2024-08-14T00:00:00"/>
    <d v="2024-08-18T00:00:00"/>
    <m/>
    <n v="225"/>
    <s v="181-36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J0420576"/>
    <s v="'EJ0420576', "/>
    <s v="891480000_EJ0420576"/>
    <s v="EJ04"/>
    <s v="0576"/>
    <d v="2024-08-29T00:00:00"/>
    <n v="60893"/>
    <s v="PEREIRA"/>
    <s v="Factura pendiente en programacion de pago"/>
    <x v="6"/>
    <n v="60893"/>
    <n v="1222517413"/>
    <m/>
    <m/>
    <m/>
    <s v="Finalizada"/>
    <d v="2024-08-23T00:00:00"/>
    <d v="2024-09-02T00:00:00"/>
    <d v="2024-09-24T00:00:00"/>
    <m/>
    <n v="188"/>
    <s v="181-36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J0420861"/>
    <s v="'EJ0420861', "/>
    <s v="891480000_EJ0420861"/>
    <s v="EJ04"/>
    <s v="0861"/>
    <d v="2024-09-30T00:00:00"/>
    <n v="60893"/>
    <s v="PEREIRA"/>
    <s v="Factura pendiente en programacion de pago"/>
    <x v="6"/>
    <n v="60893"/>
    <n v="1222544209"/>
    <m/>
    <m/>
    <m/>
    <s v="Finalizada"/>
    <d v="2024-09-17T00:00:00"/>
    <d v="2024-10-01T00:00:00"/>
    <d v="2024-10-09T00:00:00"/>
    <m/>
    <n v="173"/>
    <s v="91-18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J0421053"/>
    <s v="'EJ0421053', "/>
    <s v="891480000_EJ0421053"/>
    <s v="EJ04"/>
    <s v="1053"/>
    <d v="2024-10-30T00:00:00"/>
    <n v="60893"/>
    <s v="PEREIRA"/>
    <s v="Factura pendiente en programacion de pago"/>
    <x v="6"/>
    <n v="60893"/>
    <n v="1222545786"/>
    <m/>
    <m/>
    <m/>
    <s v="Finalizada"/>
    <d v="2024-10-07T00:00:00"/>
    <d v="2024-11-01T00:00:00"/>
    <d v="2024-11-14T00:00:00"/>
    <m/>
    <n v="137"/>
    <s v="91-180"/>
    <n v="65393"/>
    <n v="65393"/>
    <n v="4500"/>
    <n v="4500"/>
    <n v="0"/>
    <n v="0"/>
    <n v="0"/>
    <n v="0"/>
    <m/>
    <m/>
    <m/>
    <s v="Procesos Servidor"/>
    <n v="0"/>
    <n v="60893"/>
    <n v="0"/>
    <m/>
    <m/>
    <m/>
    <s v="Servicios Odontológicos ambulatorios"/>
    <m/>
    <s v="CNT-2023-532"/>
    <n v="0"/>
    <n v="0"/>
    <n v="0"/>
    <n v="0"/>
    <n v="0"/>
    <n v="0"/>
    <n v="60893"/>
    <n v="0"/>
    <n v="0"/>
    <n v="0"/>
    <n v="0"/>
    <m/>
    <m/>
    <m/>
    <n v="0"/>
  </r>
  <r>
    <n v="891480000"/>
    <s v="COMFAMILIAR RISARALDA"/>
    <s v="EI3534889"/>
    <s v="'EI3534889', "/>
    <s v="891480000_EI3534889"/>
    <s v="EI35"/>
    <s v="4889"/>
    <d v="2025-02-28T00:00:00"/>
    <n v="60893"/>
    <s v="PEREIRA"/>
    <e v="#N/A"/>
    <x v="6"/>
    <n v="60893"/>
    <n v="1222578952"/>
    <m/>
    <m/>
    <m/>
    <s v="Finalizada"/>
    <d v="2025-02-27T00:00:00"/>
    <d v="2025-03-04T00:00:00"/>
    <d v="2025-03-07T00:00:00"/>
    <m/>
    <n v="24"/>
    <s v="0-30"/>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I9319752"/>
    <s v="'EI9319752', "/>
    <s v="891480000_EI9319752"/>
    <s v="EI93"/>
    <s v="9752"/>
    <d v="2024-07-01T00:00:00"/>
    <n v="60805"/>
    <s v="PEREIRA"/>
    <s v="Factura pendiente en programacion de pago"/>
    <x v="6"/>
    <n v="60805"/>
    <n v="1222504231"/>
    <m/>
    <m/>
    <m/>
    <s v="Finalizada"/>
    <d v="2024-06-12T00:00:00"/>
    <d v="2024-07-02T00:00:00"/>
    <d v="2024-07-03T00:00:00"/>
    <m/>
    <n v="271"/>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9319837"/>
    <s v="'EI9319837', "/>
    <s v="891480000_EI9319837"/>
    <s v="EI93"/>
    <s v="9837"/>
    <d v="2024-07-01T00:00:00"/>
    <n v="60805"/>
    <s v="PEREIRA"/>
    <s v="Factura pendiente en programacion de pago"/>
    <x v="6"/>
    <n v="60805"/>
    <n v="1222504247"/>
    <m/>
    <m/>
    <m/>
    <s v="Finalizada"/>
    <d v="2024-06-24T00:00:00"/>
    <d v="2024-07-02T00:00:00"/>
    <d v="2024-07-04T00:00:00"/>
    <m/>
    <n v="270"/>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2836683"/>
    <s v="'EI2836683', "/>
    <s v="891480000_EI2836683"/>
    <s v="EI28"/>
    <s v="6683"/>
    <d v="2024-07-05T00:00:00"/>
    <n v="60805"/>
    <s v="PEREIRA"/>
    <s v="Factura pendiente en programacion de pago"/>
    <x v="6"/>
    <n v="60805"/>
    <n v="1222504874"/>
    <m/>
    <m/>
    <m/>
    <s v="Finalizada"/>
    <d v="2024-06-27T00:00:00"/>
    <d v="2024-07-05T00:00:00"/>
    <d v="2024-07-13T00:00:00"/>
    <m/>
    <n v="261"/>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0339843"/>
    <s v="'EI0339843', "/>
    <s v="891480000_EI0339843"/>
    <s v="EI03"/>
    <s v="9843"/>
    <d v="2024-07-26T00:00:00"/>
    <n v="60805"/>
    <s v="PEREIRA"/>
    <s v="Factura pendiente en programacion de pago"/>
    <x v="6"/>
    <n v="60805"/>
    <n v="1222506304"/>
    <m/>
    <m/>
    <m/>
    <s v="Finalizada"/>
    <d v="2024-07-18T00:00:00"/>
    <d v="2024-08-01T00:00:00"/>
    <d v="2024-08-14T00:00:00"/>
    <m/>
    <n v="229"/>
    <s v="181-360"/>
    <n v="65305"/>
    <n v="65305"/>
    <n v="4500"/>
    <n v="4500"/>
    <n v="0"/>
    <n v="0"/>
    <n v="0"/>
    <n v="0"/>
    <m/>
    <m/>
    <m/>
    <s v="Procesos Servidor"/>
    <n v="0"/>
    <n v="60805"/>
    <n v="0"/>
    <m/>
    <m/>
    <m/>
    <s v="Servicios ambulatorios"/>
    <m/>
    <s v="CNT-2023-532"/>
    <n v="0"/>
    <n v="0"/>
    <n v="0"/>
    <n v="0"/>
    <n v="0"/>
    <n v="0"/>
    <n v="60805"/>
    <n v="0"/>
    <n v="0"/>
    <n v="0"/>
    <n v="0"/>
    <m/>
    <m/>
    <m/>
    <n v="0"/>
  </r>
  <r>
    <n v="891480000"/>
    <s v="COMFAMILIAR RISARALDA"/>
    <s v="EI0147889"/>
    <s v="'EI0147889', "/>
    <s v="891480000_EI0147889"/>
    <s v="EI01"/>
    <s v="7889"/>
    <d v="2024-07-30T00:00:00"/>
    <n v="60805"/>
    <s v="PEREIRA"/>
    <s v="Factura pendiente en programacion de pago"/>
    <x v="6"/>
    <n v="60805"/>
    <n v="1222506350"/>
    <m/>
    <m/>
    <m/>
    <s v="Finalizada"/>
    <d v="2024-07-25T00:00:00"/>
    <d v="2024-08-01T00:00:00"/>
    <d v="2024-08-14T00:00:00"/>
    <m/>
    <n v="229"/>
    <s v="181-360"/>
    <n v="65305"/>
    <n v="65305"/>
    <n v="4500"/>
    <n v="4500"/>
    <n v="0"/>
    <n v="0"/>
    <n v="0"/>
    <n v="0"/>
    <m/>
    <m/>
    <m/>
    <s v="Procesos Servidor"/>
    <n v="0"/>
    <n v="60805"/>
    <n v="0"/>
    <m/>
    <m/>
    <m/>
    <s v="Servicios ambulatorios"/>
    <m/>
    <s v="CNT-2023-532"/>
    <n v="0"/>
    <n v="0"/>
    <n v="0"/>
    <n v="0"/>
    <n v="0"/>
    <n v="0"/>
    <n v="60805"/>
    <n v="0"/>
    <n v="0"/>
    <n v="0"/>
    <n v="0"/>
    <m/>
    <m/>
    <m/>
    <n v="0"/>
  </r>
  <r>
    <n v="891480000"/>
    <s v="COMFAMILIAR RISARALDA"/>
    <s v="EI2838036"/>
    <s v="'EI2838036', "/>
    <s v="891480000_EI2838036"/>
    <s v="EI28"/>
    <s v="8036"/>
    <d v="2024-08-10T00:00:00"/>
    <n v="60805"/>
    <s v="PEREIRA"/>
    <s v="Factura pendiente en programacion de pago"/>
    <x v="6"/>
    <n v="60805"/>
    <n v="1222506832"/>
    <m/>
    <m/>
    <m/>
    <s v="Finalizada"/>
    <d v="2024-07-31T00:00:00"/>
    <d v="2024-08-12T00:00:00"/>
    <d v="2024-08-18T00:00:00"/>
    <m/>
    <n v="225"/>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8040494"/>
    <s v="'EI8040494', "/>
    <s v="891480000_EI8040494"/>
    <s v="EI80"/>
    <s v="0494"/>
    <d v="2024-08-10T00:00:00"/>
    <n v="60805"/>
    <s v="PEREIRA"/>
    <s v="Factura pendiente en programacion de pago"/>
    <x v="6"/>
    <n v="60805"/>
    <n v="1222506833"/>
    <m/>
    <m/>
    <m/>
    <s v="Finalizada"/>
    <d v="2024-07-29T00:00:00"/>
    <d v="2024-08-12T00:00:00"/>
    <d v="2024-08-18T00:00:00"/>
    <m/>
    <n v="225"/>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9320095"/>
    <s v="'EI9320095', "/>
    <s v="891480000_EI9320095"/>
    <s v="EI93"/>
    <s v="0095"/>
    <d v="2024-08-10T00:00:00"/>
    <n v="60805"/>
    <s v="PEREIRA"/>
    <s v="Factura pendiente en programacion de pago"/>
    <x v="6"/>
    <n v="60805"/>
    <n v="1222506834"/>
    <m/>
    <m/>
    <m/>
    <s v="Finalizada"/>
    <d v="2024-07-31T00:00:00"/>
    <d v="2024-08-12T00:00:00"/>
    <d v="2024-08-18T00:00:00"/>
    <m/>
    <n v="225"/>
    <s v="181-360"/>
    <n v="65305"/>
    <n v="65305"/>
    <n v="4500"/>
    <n v="4500"/>
    <n v="0"/>
    <n v="0"/>
    <n v="0"/>
    <n v="0"/>
    <m/>
    <m/>
    <m/>
    <s v="Ana Milena Lozano Rivera"/>
    <n v="0"/>
    <n v="60805"/>
    <n v="0"/>
    <m/>
    <m/>
    <m/>
    <s v="Servicios ambulatorios"/>
    <m/>
    <s v="CNT-2023-532"/>
    <n v="0"/>
    <n v="0"/>
    <n v="0"/>
    <n v="0"/>
    <n v="0"/>
    <n v="0"/>
    <n v="60805"/>
    <n v="0"/>
    <n v="0"/>
    <n v="0"/>
    <n v="0"/>
    <m/>
    <m/>
    <m/>
    <n v="0"/>
  </r>
  <r>
    <n v="891480000"/>
    <s v="COMFAMILIAR RISARALDA"/>
    <s v="EI0341318"/>
    <s v="'EI0341318', "/>
    <s v="891480000_EI0341318"/>
    <s v="EI03"/>
    <s v="1318"/>
    <d v="2024-09-25T00:00:00"/>
    <n v="60805"/>
    <s v="PEREIRA"/>
    <s v="Factura pendiente en programacion de pago"/>
    <x v="6"/>
    <n v="60805"/>
    <n v="1222544286"/>
    <m/>
    <m/>
    <m/>
    <s v="Finalizada"/>
    <d v="2024-08-29T00:00:00"/>
    <d v="2024-10-07T00:00:00"/>
    <d v="2024-10-14T00:00:00"/>
    <m/>
    <n v="168"/>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I8040902"/>
    <s v="'EI8040902', "/>
    <s v="891480000_EI8040902"/>
    <s v="EI80"/>
    <s v="0902"/>
    <d v="2024-09-25T00:00:00"/>
    <n v="60805"/>
    <s v="PEREIRA"/>
    <s v="Factura pendiente en programacion de pago"/>
    <x v="6"/>
    <n v="60805"/>
    <n v="1222544287"/>
    <m/>
    <m/>
    <m/>
    <s v="Finalizada"/>
    <d v="2024-08-28T00:00:00"/>
    <d v="2024-10-07T00:00:00"/>
    <d v="2024-10-14T00:00:00"/>
    <m/>
    <n v="168"/>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I0149621"/>
    <s v="'EI0149621', "/>
    <s v="891480000_EI0149621"/>
    <s v="EI01"/>
    <s v="9621"/>
    <d v="2024-09-30T00:00:00"/>
    <n v="60805"/>
    <s v="PEREIRA"/>
    <s v="Factura pendiente en programacion de pago"/>
    <x v="6"/>
    <n v="60805"/>
    <n v="1222544285"/>
    <m/>
    <m/>
    <m/>
    <s v="Finalizada"/>
    <d v="2024-09-25T00:00:00"/>
    <d v="2024-10-09T00:00:00"/>
    <d v="2024-10-14T00:00:00"/>
    <m/>
    <n v="168"/>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I0150001"/>
    <s v="'EI0150001', "/>
    <s v="891480000_EI0150001"/>
    <s v="EI01"/>
    <s v="0001"/>
    <d v="2024-10-30T00:00:00"/>
    <n v="60805"/>
    <s v="PEREIRA"/>
    <s v="Factura pendiente en programacion de pago"/>
    <x v="6"/>
    <n v="60805"/>
    <n v="1222545782"/>
    <m/>
    <m/>
    <m/>
    <s v="Finalizada"/>
    <d v="2024-10-03T00:00:00"/>
    <d v="2024-11-01T00:00:00"/>
    <d v="2024-11-14T00:00:00"/>
    <m/>
    <n v="137"/>
    <s v="91-180"/>
    <n v="65305"/>
    <n v="65305"/>
    <n v="4500"/>
    <n v="4500"/>
    <n v="0"/>
    <n v="0"/>
    <n v="0"/>
    <n v="0"/>
    <m/>
    <m/>
    <m/>
    <s v="Procesos Servidor"/>
    <n v="0"/>
    <n v="60805"/>
    <n v="0"/>
    <m/>
    <m/>
    <m/>
    <s v="Servicios ambulatorios"/>
    <m/>
    <s v="CNT-2023-532"/>
    <n v="0"/>
    <n v="0"/>
    <n v="0"/>
    <n v="0"/>
    <n v="0"/>
    <n v="0"/>
    <n v="60805"/>
    <n v="0"/>
    <n v="0"/>
    <n v="0"/>
    <n v="0"/>
    <m/>
    <m/>
    <m/>
    <n v="0"/>
  </r>
  <r>
    <n v="891480000"/>
    <s v="COMFAMILIAR RISARALDA"/>
    <s v="EI0150339"/>
    <s v="'EI0150339', "/>
    <s v="891480000_EI0150339"/>
    <s v="EI01"/>
    <s v="0339"/>
    <d v="2024-10-30T00:00:00"/>
    <n v="60805"/>
    <s v="PEREIRA"/>
    <s v="Factura pendiente en programacion de pago"/>
    <x v="6"/>
    <n v="60805"/>
    <n v="1222545789"/>
    <m/>
    <m/>
    <m/>
    <s v="Finalizada"/>
    <d v="2024-10-10T00:00:00"/>
    <d v="2024-11-01T00:00:00"/>
    <d v="2024-11-14T00:00:00"/>
    <m/>
    <n v="137"/>
    <s v="91-180"/>
    <n v="65305"/>
    <n v="65305"/>
    <n v="4500"/>
    <n v="4500"/>
    <n v="0"/>
    <n v="0"/>
    <n v="0"/>
    <n v="0"/>
    <m/>
    <m/>
    <m/>
    <s v="Procesos Servidor"/>
    <n v="0"/>
    <n v="60805"/>
    <n v="0"/>
    <m/>
    <m/>
    <m/>
    <s v="Servicios ambulatorios"/>
    <m/>
    <s v="CNT-2023-532"/>
    <n v="0"/>
    <n v="0"/>
    <n v="0"/>
    <n v="0"/>
    <n v="0"/>
    <n v="0"/>
    <n v="60805"/>
    <n v="0"/>
    <n v="0"/>
    <n v="0"/>
    <n v="0"/>
    <m/>
    <m/>
    <m/>
    <n v="0"/>
  </r>
  <r>
    <n v="891480000"/>
    <s v="COMFAMILIAR RISARALDA"/>
    <s v="EI2839678"/>
    <s v="'EI2839678', "/>
    <s v="891480000_EI2839678"/>
    <s v="EI28"/>
    <s v="9678"/>
    <d v="2024-10-30T00:00:00"/>
    <n v="60805"/>
    <s v="PEREIRA"/>
    <s v="Factura pendiente en programacion de pago"/>
    <x v="6"/>
    <n v="60805"/>
    <n v="1222545778"/>
    <m/>
    <m/>
    <m/>
    <s v="Finalizada"/>
    <d v="2024-09-26T00:00:00"/>
    <d v="2024-11-01T00:00:00"/>
    <d v="2024-11-14T00:00:00"/>
    <m/>
    <n v="137"/>
    <s v="91-180"/>
    <n v="65305"/>
    <n v="65305"/>
    <n v="4500"/>
    <n v="4500"/>
    <n v="0"/>
    <n v="0"/>
    <n v="0"/>
    <n v="0"/>
    <m/>
    <m/>
    <m/>
    <s v="Procesos Servidor"/>
    <n v="0"/>
    <n v="60805"/>
    <n v="0"/>
    <m/>
    <m/>
    <m/>
    <s v="Servicios ambulatorios"/>
    <m/>
    <s v="CNT-2023-532"/>
    <n v="0"/>
    <n v="0"/>
    <n v="0"/>
    <n v="0"/>
    <n v="0"/>
    <n v="0"/>
    <n v="60805"/>
    <n v="0"/>
    <n v="0"/>
    <n v="0"/>
    <n v="0"/>
    <m/>
    <m/>
    <m/>
    <n v="0"/>
  </r>
  <r>
    <n v="891480000"/>
    <s v="COMFAMILIAR RISARALDA"/>
    <s v="EI9320393"/>
    <s v="'EI9320393', "/>
    <s v="891480000_EI9320393"/>
    <s v="EI93"/>
    <s v="0393"/>
    <d v="2024-10-30T00:00:00"/>
    <n v="60805"/>
    <s v="PEREIRA"/>
    <s v="Factura pendiente en programacion de pago"/>
    <x v="6"/>
    <n v="60805"/>
    <n v="1222545785"/>
    <m/>
    <m/>
    <m/>
    <s v="Finalizada"/>
    <d v="2024-10-07T00:00:00"/>
    <d v="2024-11-01T00:00:00"/>
    <d v="2024-11-14T00:00:00"/>
    <m/>
    <n v="137"/>
    <s v="91-180"/>
    <n v="65305"/>
    <n v="65305"/>
    <n v="4500"/>
    <n v="4500"/>
    <n v="0"/>
    <n v="0"/>
    <n v="0"/>
    <n v="0"/>
    <m/>
    <m/>
    <m/>
    <s v="Procesos Servidor"/>
    <n v="0"/>
    <n v="60805"/>
    <n v="0"/>
    <m/>
    <m/>
    <m/>
    <s v="Servicios ambulatorios"/>
    <m/>
    <s v="CNT-2023-532"/>
    <n v="0"/>
    <n v="0"/>
    <n v="0"/>
    <n v="0"/>
    <n v="0"/>
    <n v="0"/>
    <n v="60805"/>
    <n v="0"/>
    <n v="0"/>
    <n v="0"/>
    <n v="0"/>
    <m/>
    <m/>
    <m/>
    <n v="0"/>
  </r>
  <r>
    <n v="891480000"/>
    <s v="COMFAMILIAR RISARALDA"/>
    <s v="EI0342675"/>
    <s v="'EI0342675', "/>
    <s v="891480000_EI0342675"/>
    <s v="EI03"/>
    <s v="2675"/>
    <d v="2024-11-15T00:00:00"/>
    <n v="60805"/>
    <s v="PEREIRA"/>
    <s v="Factura pendiente en programacion de pago"/>
    <x v="6"/>
    <n v="60805"/>
    <n v="1222546289"/>
    <m/>
    <m/>
    <m/>
    <s v="Finalizada"/>
    <d v="2024-10-24T00:00:00"/>
    <d v="2024-11-15T00:00:00"/>
    <d v="2024-11-17T00:00:00"/>
    <m/>
    <n v="134"/>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I2840994"/>
    <s v="'EI2840994', "/>
    <s v="891480000_EI2840994"/>
    <s v="EI28"/>
    <s v="0994"/>
    <d v="2024-11-15T00:00:00"/>
    <n v="60805"/>
    <s v="PEREIRA"/>
    <s v="Factura pendiente en programacion de pago"/>
    <x v="6"/>
    <n v="60805"/>
    <n v="1222546290"/>
    <m/>
    <m/>
    <m/>
    <s v="Finalizada"/>
    <d v="2024-10-24T00:00:00"/>
    <d v="2024-11-15T00:00:00"/>
    <d v="2024-11-17T00:00:00"/>
    <m/>
    <n v="134"/>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J0828700"/>
    <s v="'EJ0828700', "/>
    <s v="891480000_EJ0828700"/>
    <s v="EJ08"/>
    <s v="8700"/>
    <d v="2024-12-12T00:00:00"/>
    <n v="60805"/>
    <s v="PEREIRA"/>
    <e v="#N/A"/>
    <x v="6"/>
    <n v="60805"/>
    <n v="1222578919"/>
    <m/>
    <m/>
    <m/>
    <s v="Finalizada"/>
    <d v="2024-12-02T00:00:00"/>
    <d v="2024-12-12T00:00:00"/>
    <d v="2024-12-13T00:00:00"/>
    <m/>
    <n v="108"/>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J2322549"/>
    <s v="'EJ2322549', "/>
    <s v="891480000_EJ2322549"/>
    <s v="EJ23"/>
    <s v="2549"/>
    <d v="2024-12-12T00:00:00"/>
    <n v="60805"/>
    <s v="PEREIRA"/>
    <e v="#N/A"/>
    <x v="6"/>
    <n v="60805"/>
    <n v="1222578920"/>
    <m/>
    <m/>
    <m/>
    <s v="Finalizada"/>
    <d v="2024-11-27T00:00:00"/>
    <d v="2024-12-12T00:00:00"/>
    <d v="2024-12-13T00:00:00"/>
    <m/>
    <n v="108"/>
    <s v="91-180"/>
    <n v="65305"/>
    <n v="65305"/>
    <n v="4500"/>
    <n v="4500"/>
    <n v="0"/>
    <n v="0"/>
    <n v="0"/>
    <n v="0"/>
    <m/>
    <m/>
    <m/>
    <s v="Ana Milena Lozano Rivera"/>
    <n v="0"/>
    <n v="60805"/>
    <n v="0"/>
    <m/>
    <m/>
    <m/>
    <s v="Servicios ambulatorios"/>
    <m/>
    <s v="CNT-2023-532"/>
    <n v="0"/>
    <n v="0"/>
    <n v="0"/>
    <n v="0"/>
    <n v="0"/>
    <n v="0"/>
    <n v="60805"/>
    <n v="0"/>
    <n v="0"/>
    <n v="0"/>
    <n v="0"/>
    <m/>
    <m/>
    <m/>
    <n v="0"/>
  </r>
  <r>
    <n v="891480000"/>
    <s v="COMFAMILIAR RISARALDA"/>
    <s v="EI0344383"/>
    <s v="'EI0344383', "/>
    <s v="891480000_EI0344383"/>
    <s v="EI03"/>
    <s v="4383"/>
    <d v="2025-01-02T00:00:00"/>
    <n v="60805"/>
    <s v="PEREIRA"/>
    <e v="#N/A"/>
    <x v="6"/>
    <n v="60805"/>
    <n v="1222578943"/>
    <m/>
    <m/>
    <m/>
    <s v="Finalizada"/>
    <d v="2024-12-12T00:00:00"/>
    <d v="2025-01-02T00:00:00"/>
    <d v="2025-01-30T00:00:00"/>
    <m/>
    <n v="60"/>
    <s v="31-60"/>
    <n v="65305"/>
    <n v="65305"/>
    <n v="4500"/>
    <n v="4500"/>
    <n v="0"/>
    <n v="0"/>
    <n v="0"/>
    <n v="0"/>
    <m/>
    <m/>
    <m/>
    <s v="ProcesoMasivo"/>
    <n v="0"/>
    <n v="60805"/>
    <n v="0"/>
    <m/>
    <m/>
    <m/>
    <s v="Servicios ambulatorios"/>
    <m/>
    <s v="CNT-2023-532"/>
    <n v="0"/>
    <n v="0"/>
    <n v="0"/>
    <n v="0"/>
    <n v="0"/>
    <n v="0"/>
    <n v="60805"/>
    <n v="0"/>
    <n v="0"/>
    <n v="0"/>
    <n v="0"/>
    <m/>
    <m/>
    <m/>
    <n v="0"/>
  </r>
  <r>
    <n v="891480000"/>
    <s v="COMFAMILIAR RISARALDA"/>
    <s v="EI2842354"/>
    <s v="'EI2842354', "/>
    <s v="891480000_EI2842354"/>
    <s v="EI28"/>
    <s v="2354"/>
    <d v="2025-01-02T00:00:00"/>
    <n v="60805"/>
    <s v="PEREIRA"/>
    <e v="#N/A"/>
    <x v="6"/>
    <n v="60805"/>
    <n v="1222578939"/>
    <m/>
    <m/>
    <m/>
    <s v="Finalizada"/>
    <d v="2024-11-28T00:00:00"/>
    <d v="2025-01-02T00:00:00"/>
    <d v="2025-01-30T00:00:00"/>
    <m/>
    <n v="60"/>
    <s v="31-60"/>
    <n v="65305"/>
    <n v="65305"/>
    <n v="4500"/>
    <n v="4500"/>
    <n v="0"/>
    <n v="0"/>
    <n v="0"/>
    <n v="0"/>
    <m/>
    <m/>
    <m/>
    <s v="ProcesoMasivo"/>
    <n v="0"/>
    <n v="60805"/>
    <n v="0"/>
    <m/>
    <m/>
    <m/>
    <s v="Servicios ambulatorios"/>
    <m/>
    <s v="CNT-2023-532"/>
    <n v="0"/>
    <n v="0"/>
    <n v="0"/>
    <n v="0"/>
    <n v="0"/>
    <n v="0"/>
    <n v="60805"/>
    <n v="0"/>
    <n v="0"/>
    <n v="0"/>
    <n v="0"/>
    <m/>
    <m/>
    <m/>
    <n v="0"/>
  </r>
  <r>
    <n v="891480000"/>
    <s v="COMFAMILIAR RISARALDA"/>
    <s v="EJ0828845"/>
    <s v="'EJ0828845', "/>
    <s v="891480000_EJ0828845"/>
    <s v="EJ08"/>
    <s v="8845"/>
    <d v="2025-01-02T00:00:00"/>
    <n v="60805"/>
    <s v="PEREIRA"/>
    <e v="#N/A"/>
    <x v="6"/>
    <n v="60805"/>
    <n v="1222578940"/>
    <m/>
    <m/>
    <m/>
    <s v="Finalizada"/>
    <d v="2024-12-05T00:00:00"/>
    <d v="2025-01-02T00:00:00"/>
    <d v="2025-01-30T00:00:00"/>
    <m/>
    <n v="60"/>
    <s v="31-60"/>
    <n v="65305"/>
    <n v="65305"/>
    <n v="4500"/>
    <n v="4500"/>
    <n v="0"/>
    <n v="0"/>
    <n v="0"/>
    <n v="0"/>
    <m/>
    <m/>
    <m/>
    <s v="ProcesoMasivo"/>
    <n v="0"/>
    <n v="60805"/>
    <n v="0"/>
    <m/>
    <m/>
    <m/>
    <s v="Servicios ambulatorios"/>
    <m/>
    <s v="CNT-2023-532"/>
    <n v="0"/>
    <n v="0"/>
    <n v="0"/>
    <n v="0"/>
    <n v="0"/>
    <n v="0"/>
    <n v="60805"/>
    <n v="0"/>
    <n v="0"/>
    <n v="0"/>
    <n v="0"/>
    <m/>
    <m/>
    <m/>
    <n v="0"/>
  </r>
  <r>
    <n v="891480000"/>
    <s v="COMFAMILIAR RISARALDA"/>
    <s v="EI3035120"/>
    <s v="'EI3035120', "/>
    <s v="891480000_EI3035120"/>
    <s v="EI30"/>
    <s v="5120"/>
    <d v="2025-02-28T00:00:00"/>
    <n v="60693"/>
    <s v="PEREIRA"/>
    <e v="#N/A"/>
    <x v="6"/>
    <n v="60693"/>
    <n v="1222578953"/>
    <m/>
    <m/>
    <m/>
    <s v="Finalizada"/>
    <d v="2025-02-21T00:00:00"/>
    <d v="2025-03-04T00:00:00"/>
    <d v="2025-03-07T00:00:00"/>
    <m/>
    <n v="24"/>
    <s v="0-30"/>
    <n v="65393"/>
    <n v="65393"/>
    <n v="4700"/>
    <n v="4700"/>
    <n v="0"/>
    <n v="0"/>
    <n v="0"/>
    <n v="0"/>
    <m/>
    <m/>
    <m/>
    <s v="Ana Milena Lozano Rivera"/>
    <n v="0"/>
    <n v="60693"/>
    <n v="0"/>
    <m/>
    <m/>
    <m/>
    <s v="Servicios Odontológicos ambulatorios"/>
    <m/>
    <s v="CNT-2023-532"/>
    <n v="0"/>
    <n v="0"/>
    <n v="0"/>
    <n v="0"/>
    <n v="0"/>
    <n v="0"/>
    <n v="60693"/>
    <n v="0"/>
    <n v="0"/>
    <n v="0"/>
    <n v="0"/>
    <m/>
    <m/>
    <m/>
    <n v="0"/>
  </r>
  <r>
    <n v="891480000"/>
    <s v="COMFAMILIAR RISARALDA"/>
    <s v="EI469704"/>
    <s v="'EI469704', "/>
    <s v="891480000_EI469704"/>
    <s v="EI46"/>
    <s v="704"/>
    <d v="2024-08-27T00:00:00"/>
    <n v="60682"/>
    <s v="PEREIRA"/>
    <s v="Factura pendiente en programacion de pago"/>
    <x v="6"/>
    <n v="60682"/>
    <n v="1222512040"/>
    <m/>
    <m/>
    <m/>
    <s v="Finalizada"/>
    <d v="2024-08-03T00:00:00"/>
    <d v="2024-09-02T00:00:00"/>
    <d v="2024-09-17T00:00:00"/>
    <m/>
    <n v="195"/>
    <s v="181-360"/>
    <n v="60682"/>
    <n v="60682"/>
    <n v="0"/>
    <n v="0"/>
    <n v="0"/>
    <n v="0"/>
    <n v="0"/>
    <n v="0"/>
    <m/>
    <m/>
    <m/>
    <s v="Procesos Servidor"/>
    <n v="0"/>
    <n v="60682"/>
    <n v="0"/>
    <m/>
    <m/>
    <m/>
    <s v="Servicios hospitalarios"/>
    <m/>
    <s v="CNT-2023-532"/>
    <n v="0"/>
    <n v="0"/>
    <n v="0"/>
    <n v="0"/>
    <n v="0"/>
    <n v="0"/>
    <n v="60682"/>
    <n v="0"/>
    <n v="0"/>
    <n v="0"/>
    <n v="0"/>
    <m/>
    <m/>
    <m/>
    <n v="0"/>
  </r>
  <r>
    <n v="891480000"/>
    <s v="COMFAMILIAR RISARALDA"/>
    <s v="EJ0824118"/>
    <s v="'EJ0824118', "/>
    <s v="891480000_EJ0824118"/>
    <s v="EJ08"/>
    <s v="4118"/>
    <d v="2024-08-27T00:00:00"/>
    <n v="60000"/>
    <s v="PEREIRA"/>
    <s v="Factura pendiente en programacion de pago"/>
    <x v="6"/>
    <n v="60000"/>
    <n v="1222517394"/>
    <m/>
    <m/>
    <m/>
    <s v="Finalizada"/>
    <d v="2024-08-12T00:00:00"/>
    <d v="2024-09-02T00:00:00"/>
    <d v="2024-09-17T00:00:00"/>
    <m/>
    <n v="195"/>
    <s v="181-360"/>
    <n v="64500"/>
    <n v="64500"/>
    <n v="4500"/>
    <n v="4500"/>
    <n v="0"/>
    <n v="0"/>
    <n v="0"/>
    <n v="0"/>
    <m/>
    <m/>
    <m/>
    <s v="Procesos Servidor"/>
    <n v="0"/>
    <n v="60000"/>
    <n v="0"/>
    <m/>
    <m/>
    <m/>
    <s v="Servicios ambulatorios"/>
    <m/>
    <s v="CNT-2023-532"/>
    <n v="0"/>
    <n v="0"/>
    <n v="0"/>
    <n v="0"/>
    <n v="0"/>
    <n v="0"/>
    <n v="60000"/>
    <n v="0"/>
    <n v="0"/>
    <n v="0"/>
    <n v="0"/>
    <m/>
    <m/>
    <m/>
    <n v="0"/>
  </r>
  <r>
    <n v="891480000"/>
    <s v="COMFAMILIAR RISARALDA"/>
    <s v="EJ0825611"/>
    <s v="'EJ0825611', "/>
    <s v="891480000_EJ0825611"/>
    <s v="EJ08"/>
    <s v="5611"/>
    <d v="2024-09-30T00:00:00"/>
    <n v="60000"/>
    <s v="PEREIRA"/>
    <s v="Factura pendiente en programacion de pago"/>
    <x v="6"/>
    <n v="60000"/>
    <n v="1222544284"/>
    <m/>
    <m/>
    <m/>
    <s v="Finalizada"/>
    <d v="2024-09-16T00:00:00"/>
    <d v="2024-10-09T00:00:00"/>
    <d v="2024-10-14T00:00:00"/>
    <m/>
    <n v="168"/>
    <s v="91-180"/>
    <n v="64500"/>
    <n v="64500"/>
    <n v="4500"/>
    <n v="4500"/>
    <n v="0"/>
    <n v="0"/>
    <n v="0"/>
    <n v="0"/>
    <m/>
    <m/>
    <m/>
    <s v="Ana Milena Lozano Rivera"/>
    <n v="0"/>
    <n v="60000"/>
    <n v="0"/>
    <m/>
    <m/>
    <m/>
    <s v="Servicios ambulatorios"/>
    <m/>
    <s v="CNT-2023-532"/>
    <n v="0"/>
    <n v="0"/>
    <n v="0"/>
    <n v="0"/>
    <n v="0"/>
    <n v="0"/>
    <n v="60000"/>
    <n v="0"/>
    <n v="0"/>
    <n v="0"/>
    <n v="0"/>
    <m/>
    <m/>
    <m/>
    <n v="0"/>
  </r>
  <r>
    <n v="891480000"/>
    <s v="COMFAMILIAR RISARALDA"/>
    <s v="EI0150105"/>
    <s v="'EI0150105', "/>
    <s v="891480000_EI0150105"/>
    <s v="EI01"/>
    <s v="0105"/>
    <d v="2024-10-30T00:00:00"/>
    <n v="60000"/>
    <s v="PEREIRA"/>
    <s v="Factura pendiente en programacion de pago"/>
    <x v="6"/>
    <n v="60000"/>
    <n v="1222545784"/>
    <m/>
    <m/>
    <m/>
    <s v="Finalizada"/>
    <d v="2024-10-05T00:00:00"/>
    <d v="2024-11-01T00:00:00"/>
    <d v="2024-11-14T00:00:00"/>
    <m/>
    <n v="137"/>
    <s v="91-180"/>
    <n v="64500"/>
    <n v="64500"/>
    <n v="4500"/>
    <n v="4500"/>
    <n v="0"/>
    <n v="0"/>
    <n v="0"/>
    <n v="0"/>
    <m/>
    <m/>
    <m/>
    <s v="Procesos Servidor"/>
    <n v="0"/>
    <n v="60000"/>
    <n v="0"/>
    <m/>
    <m/>
    <m/>
    <s v="Servicios ambulatorios"/>
    <m/>
    <s v="CNT-2023-532"/>
    <n v="0"/>
    <n v="0"/>
    <n v="0"/>
    <n v="0"/>
    <n v="0"/>
    <n v="0"/>
    <n v="60000"/>
    <n v="0"/>
    <n v="0"/>
    <n v="0"/>
    <n v="0"/>
    <m/>
    <m/>
    <m/>
    <n v="0"/>
  </r>
  <r>
    <n v="891480000"/>
    <s v="COMFAMILIAR RISARALDA"/>
    <s v="EJ0827224"/>
    <s v="'EJ0827224', "/>
    <s v="891480000_EJ0827224"/>
    <s v="EJ08"/>
    <s v="7224"/>
    <d v="2025-01-02T00:00:00"/>
    <n v="60000"/>
    <s v="PEREIRA"/>
    <e v="#N/A"/>
    <x v="6"/>
    <n v="60000"/>
    <n v="1222562330"/>
    <m/>
    <m/>
    <m/>
    <s v="Finalizada"/>
    <d v="2024-10-25T00:00:00"/>
    <d v="2025-01-02T00:00:00"/>
    <d v="2025-01-30T00:00:00"/>
    <m/>
    <n v="60"/>
    <s v="31-60"/>
    <n v="64500"/>
    <n v="64500"/>
    <n v="4500"/>
    <n v="4500"/>
    <n v="0"/>
    <n v="0"/>
    <n v="0"/>
    <n v="0"/>
    <m/>
    <m/>
    <m/>
    <s v="Jose Avilio Manquillo Gallo"/>
    <n v="0"/>
    <n v="60000"/>
    <n v="0"/>
    <m/>
    <m/>
    <m/>
    <s v="Servicios ambulatorios"/>
    <m/>
    <s v="CNT-2023-532"/>
    <n v="0"/>
    <n v="0"/>
    <n v="0"/>
    <n v="0"/>
    <n v="0"/>
    <n v="0"/>
    <n v="60000"/>
    <n v="0"/>
    <n v="0"/>
    <n v="0"/>
    <n v="0"/>
    <m/>
    <m/>
    <m/>
    <n v="0"/>
  </r>
  <r>
    <n v="891480000"/>
    <s v="COMFAMILIAR RISARALDA"/>
    <s v="EJ462041"/>
    <s v="'EJ462041', "/>
    <s v="891480000_EJ462041"/>
    <s v="EJ46"/>
    <s v="041"/>
    <d v="2024-11-14T00:00:00"/>
    <n v="59930"/>
    <s v="PEREIRA"/>
    <e v="#N/A"/>
    <x v="6"/>
    <n v="59930"/>
    <n v="1222536684"/>
    <m/>
    <m/>
    <m/>
    <s v="Finalizada"/>
    <d v="2024-10-10T00:00:00"/>
    <d v="2024-11-14T00:00:00"/>
    <d v="2024-11-16T00:00:00"/>
    <m/>
    <n v="135"/>
    <s v="91-180"/>
    <n v="59930"/>
    <n v="59930"/>
    <n v="0"/>
    <n v="0"/>
    <n v="0"/>
    <n v="0"/>
    <n v="0"/>
    <n v="0"/>
    <m/>
    <m/>
    <m/>
    <s v="Ana Milena Lozano Rivera"/>
    <n v="0"/>
    <n v="59930"/>
    <n v="0"/>
    <m/>
    <m/>
    <m/>
    <s v="Servicios hospitalarios"/>
    <m/>
    <s v="CNT-2023-532"/>
    <n v="0"/>
    <n v="0"/>
    <n v="0"/>
    <n v="0"/>
    <n v="0"/>
    <n v="0"/>
    <n v="59930"/>
    <n v="0"/>
    <n v="0"/>
    <n v="0"/>
    <n v="0"/>
    <m/>
    <m/>
    <m/>
    <n v="0"/>
  </r>
  <r>
    <n v="891480000"/>
    <s v="COMFAMILIAR RISARALDA"/>
    <s v="EI469321"/>
    <s v="'EI469321', "/>
    <s v="891480000_EI469321"/>
    <s v="EI46"/>
    <s v="321"/>
    <d v="2024-07-05T00:00:00"/>
    <n v="58238"/>
    <s v="PEREIRA"/>
    <s v="Factura pendiente en programacion de pago"/>
    <x v="6"/>
    <n v="58238"/>
    <n v="1222485745"/>
    <m/>
    <m/>
    <m/>
    <s v="Finalizada"/>
    <d v="2024-06-27T00:00:00"/>
    <d v="2024-07-05T00:00:00"/>
    <d v="2024-07-13T00:00:00"/>
    <m/>
    <n v="261"/>
    <s v="181-360"/>
    <n v="58238"/>
    <n v="58238"/>
    <n v="0"/>
    <n v="0"/>
    <n v="0"/>
    <n v="0"/>
    <n v="0"/>
    <n v="0"/>
    <m/>
    <m/>
    <m/>
    <s v="Ana Milena Lozano Rivera"/>
    <n v="0"/>
    <n v="58238"/>
    <n v="0"/>
    <m/>
    <m/>
    <m/>
    <s v="Servicios hospitalarios"/>
    <m/>
    <s v="CNT-2023-532"/>
    <n v="0"/>
    <n v="0"/>
    <n v="0"/>
    <n v="0"/>
    <n v="0"/>
    <n v="0"/>
    <n v="58238"/>
    <n v="0"/>
    <n v="0"/>
    <n v="0"/>
    <n v="0"/>
    <m/>
    <m/>
    <m/>
    <n v="0"/>
  </r>
  <r>
    <n v="891480000"/>
    <s v="COMFAMILIAR RISARALDA"/>
    <s v="EI4268847"/>
    <s v="'EI4268847', "/>
    <s v="891480000_EI4268847"/>
    <s v="EI42"/>
    <s v="8847"/>
    <d v="2024-08-27T00:00:00"/>
    <n v="55268"/>
    <s v="PEREIRA"/>
    <s v="Factura pendiente en programacion de pago"/>
    <x v="6"/>
    <n v="55268"/>
    <n v="1222512042"/>
    <m/>
    <m/>
    <m/>
    <s v="Finalizada"/>
    <d v="2024-08-05T00:00:00"/>
    <d v="2024-09-02T00:00:00"/>
    <d v="2024-09-17T00:00:00"/>
    <m/>
    <n v="195"/>
    <s v="181-360"/>
    <n v="55268"/>
    <n v="55268"/>
    <n v="0"/>
    <n v="0"/>
    <n v="0"/>
    <n v="0"/>
    <n v="0"/>
    <n v="0"/>
    <m/>
    <m/>
    <m/>
    <s v="Procesos Servidor"/>
    <n v="0"/>
    <n v="55268"/>
    <n v="0"/>
    <m/>
    <m/>
    <m/>
    <s v="Servicios hospitalarios"/>
    <m/>
    <s v="CNT-2023-532"/>
    <n v="0"/>
    <n v="0"/>
    <n v="0"/>
    <n v="0"/>
    <n v="0"/>
    <n v="0"/>
    <n v="55268"/>
    <n v="0"/>
    <n v="0"/>
    <n v="0"/>
    <n v="0"/>
    <m/>
    <m/>
    <m/>
    <n v="0"/>
  </r>
  <r>
    <n v="891480000"/>
    <s v="COMFAMILIAR RISARALDA"/>
    <s v="EI4858260"/>
    <s v="'EI4858260', "/>
    <s v="891480000_EI4858260"/>
    <s v="EI48"/>
    <s v="8260"/>
    <d v="2024-07-12T00:00:00"/>
    <n v="53964"/>
    <s v="PEREIRA"/>
    <s v="Factura pendiente en programacion de pago"/>
    <x v="6"/>
    <n v="53964"/>
    <n v="1222486030"/>
    <m/>
    <m/>
    <m/>
    <s v="Finalizada"/>
    <d v="2024-06-30T00:00:00"/>
    <d v="2024-07-12T00:00:00"/>
    <d v="2024-07-18T00:00:00"/>
    <m/>
    <n v="256"/>
    <s v="181-360"/>
    <n v="53964"/>
    <n v="53964"/>
    <n v="0"/>
    <n v="0"/>
    <n v="0"/>
    <n v="0"/>
    <n v="0"/>
    <n v="0"/>
    <m/>
    <m/>
    <m/>
    <s v="Ana Milena Lozano Rivera"/>
    <n v="0"/>
    <n v="53964"/>
    <n v="0"/>
    <m/>
    <m/>
    <m/>
    <s v="Servicios hospitalarios"/>
    <m/>
    <s v="CNT-2023-532"/>
    <n v="0"/>
    <n v="0"/>
    <n v="0"/>
    <n v="0"/>
    <n v="0"/>
    <n v="0"/>
    <n v="53964"/>
    <n v="0"/>
    <n v="0"/>
    <n v="0"/>
    <n v="0"/>
    <m/>
    <m/>
    <m/>
    <n v="0"/>
  </r>
  <r>
    <n v="891480000"/>
    <s v="COMFAMILIAR RISARALDA"/>
    <s v="EI4857873"/>
    <s v="'EI4857873', "/>
    <s v="891480000_EI4857873"/>
    <s v="EI48"/>
    <s v="7873"/>
    <d v="2024-07-01T00:00:00"/>
    <n v="53798"/>
    <s v="PEREIRA"/>
    <s v="Factura pendiente en programacion de pago"/>
    <x v="6"/>
    <n v="53798"/>
    <n v="1222485472"/>
    <m/>
    <m/>
    <m/>
    <s v="Finalizada"/>
    <d v="2024-06-15T00:00:00"/>
    <d v="2024-07-02T00:00:00"/>
    <d v="2024-07-03T00:00:00"/>
    <m/>
    <n v="271"/>
    <s v="181-360"/>
    <n v="53798"/>
    <n v="53798"/>
    <n v="0"/>
    <n v="0"/>
    <n v="0"/>
    <n v="0"/>
    <n v="0"/>
    <n v="0"/>
    <m/>
    <m/>
    <m/>
    <s v="Ana Milena Lozano Rivera"/>
    <n v="0"/>
    <n v="53798"/>
    <n v="0"/>
    <m/>
    <m/>
    <m/>
    <s v="Servicios hospitalarios"/>
    <m/>
    <s v="CNT-2023-532"/>
    <n v="0"/>
    <n v="0"/>
    <n v="0"/>
    <n v="0"/>
    <n v="0"/>
    <n v="0"/>
    <n v="53798"/>
    <n v="0"/>
    <n v="0"/>
    <n v="0"/>
    <n v="0"/>
    <m/>
    <m/>
    <m/>
    <n v="0"/>
  </r>
  <r>
    <n v="891480000"/>
    <s v="COMFAMILIAR RISARALDA"/>
    <s v="EI4259738"/>
    <s v="'EI4259738', "/>
    <s v="891480000_EI4259738"/>
    <s v="EI42"/>
    <s v="9738"/>
    <d v="2024-01-02T00:00:00"/>
    <n v="50210"/>
    <s v="PEREIRA"/>
    <s v="Factura pendiente en programacion de pago"/>
    <x v="6"/>
    <n v="50210"/>
    <n v="1222562324"/>
    <m/>
    <m/>
    <m/>
    <s v="Finalizada"/>
    <d v="2023-12-18T00:00:00"/>
    <d v="2025-01-08T00:00:00"/>
    <d v="2025-01-30T00:00:00"/>
    <m/>
    <n v="60"/>
    <s v="31-60"/>
    <n v="50210"/>
    <n v="50210"/>
    <n v="0"/>
    <n v="0"/>
    <n v="0"/>
    <n v="0"/>
    <n v="0"/>
    <n v="0"/>
    <m/>
    <m/>
    <m/>
    <s v="Jose Avilio Manquillo Gallo"/>
    <n v="0"/>
    <n v="50210"/>
    <n v="0"/>
    <m/>
    <m/>
    <m/>
    <s v="Servicios hospitalarios"/>
    <m/>
    <s v="CNT-2023-532"/>
    <n v="0"/>
    <n v="0"/>
    <n v="0"/>
    <n v="0"/>
    <n v="0"/>
    <n v="0"/>
    <n v="50210"/>
    <n v="0"/>
    <n v="0"/>
    <n v="0"/>
    <n v="0"/>
    <m/>
    <m/>
    <m/>
    <n v="0"/>
  </r>
  <r>
    <n v="891480000"/>
    <s v="COMFAMILIAR RISARALDA"/>
    <s v="EI5123892"/>
    <s v="'EI5123892', "/>
    <s v="891480000_EI5123892"/>
    <s v="EI51"/>
    <s v="3892"/>
    <d v="2024-11-14T00:00:00"/>
    <n v="48907"/>
    <s v="PEREIRA"/>
    <s v="Factura pendiente en programacion de pago"/>
    <x v="6"/>
    <n v="48907"/>
    <n v="1222536683"/>
    <m/>
    <m/>
    <m/>
    <s v="Finalizada"/>
    <d v="2024-10-06T00:00:00"/>
    <d v="2024-11-14T00:00:00"/>
    <d v="2024-11-16T00:00:00"/>
    <m/>
    <n v="135"/>
    <s v="91-180"/>
    <n v="48907"/>
    <n v="48907"/>
    <n v="0"/>
    <n v="0"/>
    <n v="0"/>
    <n v="0"/>
    <n v="0"/>
    <n v="0"/>
    <m/>
    <m/>
    <m/>
    <s v="Ana Milena Lozano Rivera"/>
    <n v="0"/>
    <n v="48907"/>
    <n v="0"/>
    <m/>
    <m/>
    <m/>
    <s v="Servicios hospitalarios"/>
    <m/>
    <s v="CNT-2023-532"/>
    <n v="0"/>
    <n v="0"/>
    <n v="0"/>
    <n v="0"/>
    <n v="0"/>
    <n v="0"/>
    <n v="48907"/>
    <n v="0"/>
    <n v="0"/>
    <n v="0"/>
    <n v="0"/>
    <m/>
    <m/>
    <m/>
    <n v="0"/>
  </r>
  <r>
    <n v="891480000"/>
    <s v="COMFAMILIAR RISARALDA"/>
    <s v="EI2834739"/>
    <s v="'EI2834739', "/>
    <s v="891480000_EI2834739"/>
    <s v="EI28"/>
    <s v="4739"/>
    <d v="2024-06-04T00:00:00"/>
    <n v="48700"/>
    <s v="PEREIRA"/>
    <s v="Factura pendiente en programacion de pago"/>
    <x v="6"/>
    <n v="48700"/>
    <n v="1222475527"/>
    <m/>
    <m/>
    <m/>
    <s v="Finalizada"/>
    <d v="2024-05-14T00:00:00"/>
    <d v="2024-06-04T00:00:00"/>
    <d v="2024-06-24T00:00:00"/>
    <m/>
    <n v="280"/>
    <s v="181-360"/>
    <n v="66900"/>
    <n v="66900"/>
    <n v="18200"/>
    <n v="18200"/>
    <n v="0"/>
    <n v="0"/>
    <n v="0"/>
    <n v="0"/>
    <m/>
    <m/>
    <m/>
    <s v="Ana Milena Lozano Rivera"/>
    <n v="0"/>
    <n v="48700"/>
    <n v="0"/>
    <m/>
    <m/>
    <m/>
    <s v="Servicios ambulatorios"/>
    <m/>
    <s v="CNT-2023-532"/>
    <n v="0"/>
    <n v="0"/>
    <n v="0"/>
    <n v="0"/>
    <n v="0"/>
    <n v="0"/>
    <n v="48700"/>
    <n v="0"/>
    <n v="0"/>
    <n v="0"/>
    <n v="0"/>
    <m/>
    <m/>
    <m/>
    <n v="0"/>
  </r>
  <r>
    <n v="891480000"/>
    <s v="COMFAMILIAR RISARALDA"/>
    <s v="EJ0822823"/>
    <s v="'EJ0822823', "/>
    <s v="891480000_EJ0822823"/>
    <s v="EJ08"/>
    <s v="2823"/>
    <d v="2024-07-01T00:00:00"/>
    <n v="48700"/>
    <s v="PEREIRA"/>
    <s v="Factura pendiente en programacion de pago"/>
    <x v="6"/>
    <n v="48700"/>
    <n v="1222504230"/>
    <m/>
    <m/>
    <m/>
    <s v="Finalizada"/>
    <d v="2024-06-11T00:00:00"/>
    <d v="2024-07-02T00:00:00"/>
    <d v="2024-07-03T00:00:00"/>
    <m/>
    <n v="271"/>
    <s v="181-360"/>
    <n v="66900"/>
    <n v="66900"/>
    <n v="18200"/>
    <n v="18200"/>
    <n v="0"/>
    <n v="0"/>
    <n v="0"/>
    <n v="0"/>
    <m/>
    <m/>
    <m/>
    <s v="Ana Milena Lozano Rivera"/>
    <n v="0"/>
    <n v="48700"/>
    <n v="0"/>
    <m/>
    <m/>
    <m/>
    <s v="Servicios ambulatorios"/>
    <m/>
    <s v="CNT-2023-532"/>
    <n v="0"/>
    <n v="0"/>
    <n v="0"/>
    <n v="0"/>
    <n v="0"/>
    <n v="0"/>
    <n v="48700"/>
    <n v="0"/>
    <n v="0"/>
    <n v="0"/>
    <n v="0"/>
    <m/>
    <m/>
    <m/>
    <n v="0"/>
  </r>
  <r>
    <n v="891480000"/>
    <s v="COMFAMILIAR RISARALDA"/>
    <s v="EI0340754"/>
    <s v="'EI0340754', "/>
    <s v="891480000_EI0340754"/>
    <s v="EI03"/>
    <s v="0754"/>
    <d v="2024-08-27T00:00:00"/>
    <n v="48700"/>
    <s v="PEREIRA"/>
    <s v="Factura pendiente en programacion de pago"/>
    <x v="6"/>
    <n v="48700"/>
    <n v="1222517396"/>
    <m/>
    <m/>
    <m/>
    <s v="Finalizada"/>
    <d v="2024-08-12T00:00:00"/>
    <d v="2024-09-02T00:00:00"/>
    <d v="2024-09-17T00:00:00"/>
    <m/>
    <n v="195"/>
    <s v="181-360"/>
    <n v="66900"/>
    <n v="66900"/>
    <n v="18200"/>
    <n v="18200"/>
    <n v="0"/>
    <n v="0"/>
    <n v="0"/>
    <n v="0"/>
    <m/>
    <m/>
    <m/>
    <s v="Procesos Servidor"/>
    <n v="0"/>
    <n v="48700"/>
    <n v="0"/>
    <m/>
    <m/>
    <m/>
    <s v="Servicios ambulatorios"/>
    <m/>
    <s v="CNT-2023-532"/>
    <n v="0"/>
    <n v="0"/>
    <n v="0"/>
    <n v="0"/>
    <n v="0"/>
    <n v="0"/>
    <n v="48700"/>
    <n v="0"/>
    <n v="0"/>
    <n v="0"/>
    <n v="0"/>
    <m/>
    <m/>
    <m/>
    <n v="0"/>
  </r>
  <r>
    <n v="891480000"/>
    <s v="COMFAMILIAR RISARALDA"/>
    <s v="EJ0824495"/>
    <s v="'EJ0824495', "/>
    <s v="891480000_EJ0824495"/>
    <s v="EJ08"/>
    <s v="4495"/>
    <d v="2024-08-27T00:00:00"/>
    <n v="48700"/>
    <s v="PEREIRA"/>
    <s v="Factura pendiente en programacion de pago"/>
    <x v="6"/>
    <n v="48700"/>
    <n v="1222517402"/>
    <m/>
    <m/>
    <m/>
    <s v="Finalizada"/>
    <d v="2024-08-20T00:00:00"/>
    <d v="2024-09-02T00:00:00"/>
    <d v="2024-09-17T00:00:00"/>
    <m/>
    <n v="195"/>
    <s v="181-360"/>
    <n v="66900"/>
    <n v="66900"/>
    <n v="18200"/>
    <n v="18200"/>
    <n v="0"/>
    <n v="0"/>
    <n v="0"/>
    <n v="0"/>
    <m/>
    <m/>
    <m/>
    <s v="Procesos Servidor"/>
    <n v="0"/>
    <n v="48700"/>
    <n v="0"/>
    <m/>
    <m/>
    <m/>
    <s v="Servicios ambulatorios"/>
    <m/>
    <s v="CNT-2023-532"/>
    <n v="0"/>
    <n v="0"/>
    <n v="0"/>
    <n v="0"/>
    <n v="0"/>
    <n v="0"/>
    <n v="48700"/>
    <n v="0"/>
    <n v="0"/>
    <n v="0"/>
    <n v="0"/>
    <m/>
    <m/>
    <m/>
    <n v="0"/>
  </r>
  <r>
    <n v="891480000"/>
    <s v="COMFAMILIAR RISARALDA"/>
    <s v="EI0149339"/>
    <s v="'EI0149339', "/>
    <s v="891480000_EI0149339"/>
    <s v="EI01"/>
    <s v="9339"/>
    <d v="2024-09-30T00:00:00"/>
    <n v="48700"/>
    <s v="PEREIRA"/>
    <s v="Factura pendiente en programacion de pago"/>
    <x v="6"/>
    <n v="48700"/>
    <n v="1222544283"/>
    <m/>
    <m/>
    <m/>
    <s v="Finalizada"/>
    <d v="2024-09-18T00:00:00"/>
    <d v="2024-10-09T00:00:00"/>
    <d v="2024-10-14T00:00:00"/>
    <m/>
    <n v="168"/>
    <s v="91-180"/>
    <n v="66900"/>
    <n v="66900"/>
    <n v="18200"/>
    <n v="18200"/>
    <n v="0"/>
    <n v="0"/>
    <n v="0"/>
    <n v="0"/>
    <m/>
    <m/>
    <m/>
    <s v="Ana Milena Lozano Rivera"/>
    <n v="0"/>
    <n v="48700"/>
    <n v="0"/>
    <m/>
    <m/>
    <m/>
    <s v="Servicios ambulatorios"/>
    <m/>
    <s v="CNT-2023-532"/>
    <n v="0"/>
    <n v="0"/>
    <n v="0"/>
    <n v="0"/>
    <n v="0"/>
    <n v="0"/>
    <n v="48700"/>
    <n v="0"/>
    <n v="0"/>
    <n v="0"/>
    <n v="0"/>
    <m/>
    <m/>
    <m/>
    <n v="0"/>
  </r>
  <r>
    <n v="891480000"/>
    <s v="COMFAMILIAR RISARALDA"/>
    <s v="EJ462292"/>
    <s v="'EJ462292', "/>
    <s v="891480000_EJ462292"/>
    <s v="EJ46"/>
    <s v="292"/>
    <d v="2024-11-14T00:00:00"/>
    <n v="47414"/>
    <s v="PEREIRA"/>
    <e v="#N/A"/>
    <x v="6"/>
    <n v="47414"/>
    <n v="1222536681"/>
    <m/>
    <m/>
    <m/>
    <s v="Finalizada"/>
    <d v="2024-10-23T00:00:00"/>
    <d v="2024-11-14T00:00:00"/>
    <d v="2024-11-16T00:00:00"/>
    <m/>
    <n v="135"/>
    <s v="91-180"/>
    <n v="47414"/>
    <n v="47414"/>
    <n v="0"/>
    <n v="0"/>
    <n v="0"/>
    <n v="0"/>
    <n v="0"/>
    <n v="0"/>
    <m/>
    <m/>
    <m/>
    <s v="Ana Milena Lozano Rivera"/>
    <n v="0"/>
    <n v="47414"/>
    <n v="0"/>
    <m/>
    <m/>
    <m/>
    <s v="Servicios hospitalarios"/>
    <m/>
    <s v="CNT-2023-532"/>
    <n v="0"/>
    <n v="0"/>
    <n v="0"/>
    <n v="0"/>
    <n v="0"/>
    <n v="0"/>
    <n v="47414"/>
    <n v="0"/>
    <n v="0"/>
    <n v="0"/>
    <n v="0"/>
    <m/>
    <m/>
    <m/>
    <n v="0"/>
  </r>
  <r>
    <n v="891480000"/>
    <s v="COMFAMILIAR RISARALDA"/>
    <s v="EI0339192"/>
    <s v="'EI0339192', "/>
    <s v="891480000_EI0339192"/>
    <s v="EI03"/>
    <s v="9192"/>
    <d v="2024-07-05T00:00:00"/>
    <n v="46300"/>
    <s v="PEREIRA"/>
    <s v="Factura pendiente en programacion de pago"/>
    <x v="6"/>
    <n v="46300"/>
    <n v="1222504863"/>
    <m/>
    <m/>
    <m/>
    <s v="Finalizada"/>
    <d v="2024-07-02T00:00:00"/>
    <d v="2024-07-05T00:00:00"/>
    <d v="2024-07-13T00:00:00"/>
    <m/>
    <n v="261"/>
    <s v="181-360"/>
    <n v="64500"/>
    <n v="64500"/>
    <n v="18200"/>
    <n v="18200"/>
    <n v="0"/>
    <n v="0"/>
    <n v="0"/>
    <n v="0"/>
    <m/>
    <m/>
    <m/>
    <s v="Ana Milena Lozano Rivera"/>
    <n v="0"/>
    <n v="46300"/>
    <n v="0"/>
    <m/>
    <m/>
    <m/>
    <s v="Servicios ambulatorios"/>
    <m/>
    <s v="CNT-2023-532"/>
    <n v="0"/>
    <n v="0"/>
    <n v="0"/>
    <n v="0"/>
    <n v="0"/>
    <n v="0"/>
    <n v="46300"/>
    <n v="0"/>
    <n v="0"/>
    <n v="0"/>
    <n v="0"/>
    <m/>
    <m/>
    <m/>
    <n v="0"/>
  </r>
  <r>
    <n v="891480000"/>
    <s v="COMFAMILIAR RISARALDA"/>
    <s v="EI4857790"/>
    <s v="'EI4857790', "/>
    <s v="891480000_EI4857790"/>
    <s v="EI48"/>
    <s v="7790"/>
    <d v="2024-07-01T00:00:00"/>
    <n v="45122"/>
    <s v="PEREIRA"/>
    <s v="Factura pendiente en programacion de pago"/>
    <x v="6"/>
    <n v="45122"/>
    <n v="1222485467"/>
    <m/>
    <m/>
    <m/>
    <s v="Finalizada"/>
    <d v="2024-06-12T00:00:00"/>
    <d v="2024-07-02T00:00:00"/>
    <d v="2024-07-03T00:00:00"/>
    <m/>
    <n v="271"/>
    <s v="181-360"/>
    <n v="45122"/>
    <n v="45122"/>
    <n v="0"/>
    <n v="0"/>
    <n v="0"/>
    <n v="0"/>
    <n v="0"/>
    <n v="0"/>
    <m/>
    <m/>
    <m/>
    <s v="Ana Milena Lozano Rivera"/>
    <n v="0"/>
    <n v="45122"/>
    <n v="0"/>
    <m/>
    <m/>
    <m/>
    <s v="Servicios hospitalarios"/>
    <m/>
    <s v="CNT-2023-532"/>
    <n v="0"/>
    <n v="0"/>
    <n v="0"/>
    <n v="0"/>
    <n v="0"/>
    <n v="0"/>
    <n v="45122"/>
    <n v="0"/>
    <n v="0"/>
    <n v="0"/>
    <n v="0"/>
    <m/>
    <m/>
    <m/>
    <n v="0"/>
  </r>
  <r>
    <n v="891480000"/>
    <s v="COMFAMILIAR RISARALDA"/>
    <s v="EI8315855"/>
    <s v="'EI8315855', "/>
    <s v="891480000_EI8315855"/>
    <s v="EI83"/>
    <s v="5855"/>
    <d v="2025-01-13T00:00:00"/>
    <n v="44563"/>
    <s v="PEREIRA"/>
    <e v="#N/A"/>
    <x v="6"/>
    <n v="44563"/>
    <n v="1222578933"/>
    <m/>
    <m/>
    <m/>
    <s v="Finalizada"/>
    <d v="2024-10-22T00:00:00"/>
    <d v="2025-01-13T00:00:00"/>
    <d v="2025-01-30T00:00:00"/>
    <m/>
    <n v="60"/>
    <s v="31-60"/>
    <n v="44563"/>
    <n v="44563"/>
    <n v="0"/>
    <n v="0"/>
    <n v="0"/>
    <n v="0"/>
    <n v="0"/>
    <n v="0"/>
    <m/>
    <m/>
    <m/>
    <s v="ProcesoMasivo"/>
    <n v="0"/>
    <n v="44563"/>
    <n v="0"/>
    <m/>
    <m/>
    <m/>
    <s v="Servicios ambulatorios"/>
    <m/>
    <s v="CNT-2023-532"/>
    <n v="0"/>
    <n v="0"/>
    <n v="0"/>
    <n v="0"/>
    <n v="0"/>
    <n v="0"/>
    <n v="44563"/>
    <n v="0"/>
    <n v="0"/>
    <n v="0"/>
    <n v="0"/>
    <m/>
    <m/>
    <m/>
    <n v="0"/>
  </r>
  <r>
    <n v="891480000"/>
    <s v="COMFAMILIAR RISARALDA"/>
    <s v="EI4610563"/>
    <s v="'EI4610563', "/>
    <s v="891480000_EI4610563"/>
    <s v="EI46"/>
    <s v="0563"/>
    <d v="2024-12-12T00:00:00"/>
    <n v="43042"/>
    <s v="PEREIRA"/>
    <e v="#N/A"/>
    <x v="6"/>
    <n v="43042"/>
    <n v="1222550149"/>
    <m/>
    <m/>
    <m/>
    <s v="Finalizada"/>
    <d v="2024-11-26T00:00:00"/>
    <d v="2024-12-12T00:00:00"/>
    <d v="2024-12-13T00:00:00"/>
    <m/>
    <n v="108"/>
    <s v="91-180"/>
    <n v="43042"/>
    <n v="43042"/>
    <n v="0"/>
    <n v="0"/>
    <n v="0"/>
    <n v="0"/>
    <n v="0"/>
    <n v="0"/>
    <m/>
    <m/>
    <m/>
    <s v="Ana Milena Lozano Rivera"/>
    <n v="0"/>
    <n v="43042"/>
    <n v="0"/>
    <m/>
    <m/>
    <m/>
    <s v="Servicios hospitalarios"/>
    <m/>
    <s v="CNT-2023-532"/>
    <n v="0"/>
    <n v="0"/>
    <n v="0"/>
    <n v="0"/>
    <n v="0"/>
    <n v="0"/>
    <n v="43042"/>
    <n v="0"/>
    <n v="0"/>
    <n v="0"/>
    <n v="0"/>
    <m/>
    <m/>
    <m/>
    <n v="0"/>
  </r>
  <r>
    <n v="891480000"/>
    <s v="COMFAMILIAR RISARALDA"/>
    <s v="EI55271"/>
    <s v="'EI55271', "/>
    <s v="891480000_EI55271"/>
    <s v="EI55"/>
    <s v="71"/>
    <d v="2024-08-30T00:00:00"/>
    <n v="42537"/>
    <s v="PEREIRA"/>
    <s v="Factura pendiente en programacion de pago"/>
    <x v="6"/>
    <n v="42537"/>
    <n v="1222512072"/>
    <m/>
    <m/>
    <m/>
    <s v="Finalizada"/>
    <d v="2024-08-14T00:00:00"/>
    <d v="2024-09-02T00:00:00"/>
    <d v="2024-09-17T00:00:00"/>
    <m/>
    <n v="195"/>
    <s v="181-360"/>
    <n v="42537"/>
    <n v="42537"/>
    <n v="0"/>
    <n v="0"/>
    <n v="0"/>
    <n v="0"/>
    <n v="0"/>
    <n v="0"/>
    <m/>
    <m/>
    <m/>
    <s v="Procesos Servidor"/>
    <n v="0"/>
    <n v="42537"/>
    <n v="0"/>
    <m/>
    <m/>
    <m/>
    <s v="Servicios hospitalarios"/>
    <m/>
    <s v="CNT-2023-532"/>
    <n v="0"/>
    <n v="0"/>
    <n v="0"/>
    <n v="0"/>
    <n v="0"/>
    <n v="0"/>
    <n v="42537"/>
    <n v="0"/>
    <n v="0"/>
    <n v="0"/>
    <n v="0"/>
    <m/>
    <m/>
    <m/>
    <n v="0"/>
  </r>
  <r>
    <n v="891480000"/>
    <s v="COMFAMILIAR RISARALDA"/>
    <s v="EI927210"/>
    <s v="'EI927210', "/>
    <s v="891480000_EI927210"/>
    <s v="EI92"/>
    <s v="210"/>
    <d v="2024-11-26T00:00:00"/>
    <n v="41847"/>
    <s v="PEREIRA"/>
    <s v="Factura pendiente en programacion de pago"/>
    <x v="6"/>
    <n v="41847"/>
    <n v="1222549701"/>
    <m/>
    <m/>
    <m/>
    <s v="Finalizada"/>
    <d v="2024-10-30T00:00:00"/>
    <d v="2024-12-02T00:00:00"/>
    <d v="2024-12-03T00:00:00"/>
    <m/>
    <n v="118"/>
    <s v="91-180"/>
    <n v="41847"/>
    <n v="41847"/>
    <n v="0"/>
    <n v="0"/>
    <n v="0"/>
    <n v="0"/>
    <n v="0"/>
    <n v="0"/>
    <m/>
    <m/>
    <m/>
    <s v="Ana Milena Lozano Rivera"/>
    <n v="0"/>
    <n v="41847"/>
    <n v="0"/>
    <m/>
    <m/>
    <m/>
    <s v="Servicios hospitalarios"/>
    <m/>
    <s v="CNT-2023-532"/>
    <n v="0"/>
    <n v="0"/>
    <n v="0"/>
    <n v="0"/>
    <n v="0"/>
    <n v="0"/>
    <n v="41847"/>
    <n v="0"/>
    <n v="0"/>
    <n v="0"/>
    <n v="0"/>
    <m/>
    <m/>
    <m/>
    <n v="0"/>
  </r>
  <r>
    <n v="891480000"/>
    <s v="COMFAMILIAR RISARALDA"/>
    <s v="EI4855174"/>
    <s v="'EI4855174', "/>
    <s v="891480000_EI4855174"/>
    <s v="EI48"/>
    <s v="5174"/>
    <d v="2024-04-10T00:00:00"/>
    <n v="41590"/>
    <s v="PEREIRA"/>
    <s v="Factura pendiente en programacion de pago"/>
    <x v="6"/>
    <n v="41590"/>
    <n v="1222438058"/>
    <m/>
    <m/>
    <m/>
    <s v="Finalizada"/>
    <d v="2024-04-01T00:00:00"/>
    <d v="2024-04-10T00:00:00"/>
    <d v="2024-04-12T00:00:00"/>
    <m/>
    <n v="353"/>
    <s v="181-360"/>
    <n v="41590"/>
    <n v="41590"/>
    <n v="0"/>
    <n v="0"/>
    <n v="0"/>
    <n v="0"/>
    <n v="0"/>
    <n v="0"/>
    <m/>
    <m/>
    <m/>
    <s v="Ana Milena Lozano Rivera"/>
    <n v="0"/>
    <n v="41590"/>
    <n v="0"/>
    <m/>
    <m/>
    <m/>
    <s v="Servicios hospitalarios"/>
    <m/>
    <s v="CNT-2023-532"/>
    <n v="0"/>
    <n v="0"/>
    <n v="0"/>
    <n v="0"/>
    <n v="0"/>
    <n v="0"/>
    <n v="41590"/>
    <n v="0"/>
    <n v="0"/>
    <n v="0"/>
    <n v="0"/>
    <m/>
    <m/>
    <m/>
    <n v="0"/>
  </r>
  <r>
    <n v="891480000"/>
    <s v="COMFAMILIAR RISARALDA"/>
    <s v="EI4269313"/>
    <s v="'EI4269313', "/>
    <s v="891480000_EI4269313"/>
    <s v="EI42"/>
    <s v="9313"/>
    <d v="2024-08-30T00:00:00"/>
    <n v="40046"/>
    <s v="PEREIRA"/>
    <s v="Factura pendiente en programacion de pago"/>
    <x v="6"/>
    <n v="40046"/>
    <n v="1222512120"/>
    <m/>
    <m/>
    <m/>
    <s v="Finalizada"/>
    <d v="2024-08-21T00:00:00"/>
    <d v="2024-09-02T00:00:00"/>
    <d v="2024-09-17T00:00:00"/>
    <m/>
    <n v="195"/>
    <s v="181-360"/>
    <n v="40046"/>
    <n v="40046"/>
    <n v="0"/>
    <n v="0"/>
    <n v="0"/>
    <n v="0"/>
    <n v="0"/>
    <n v="0"/>
    <m/>
    <m/>
    <m/>
    <s v="Procesos Servidor"/>
    <n v="0"/>
    <n v="40046"/>
    <n v="0"/>
    <m/>
    <m/>
    <m/>
    <s v="Servicios hospitalarios"/>
    <m/>
    <s v="CNT-2023-532"/>
    <n v="0"/>
    <n v="0"/>
    <n v="0"/>
    <n v="0"/>
    <n v="0"/>
    <n v="0"/>
    <n v="40046"/>
    <n v="0"/>
    <n v="0"/>
    <n v="0"/>
    <n v="0"/>
    <m/>
    <m/>
    <m/>
    <n v="0"/>
  </r>
  <r>
    <n v="891480000"/>
    <s v="COMFAMILIAR RISARALDA"/>
    <s v="EJ2633198"/>
    <s v="'EJ2633198', "/>
    <s v="891480000_EJ2633198"/>
    <s v="EJ26"/>
    <s v="3198"/>
    <d v="2024-09-30T00:00:00"/>
    <n v="39476"/>
    <s v="PEREIRA"/>
    <s v="Factura pendiente en programacion de pago"/>
    <x v="6"/>
    <n v="39476"/>
    <n v="1222544282"/>
    <m/>
    <m/>
    <m/>
    <s v="Finalizada"/>
    <d v="2024-09-04T00:00:00"/>
    <d v="2024-10-09T00:00:00"/>
    <d v="2024-10-14T00:00:00"/>
    <m/>
    <n v="168"/>
    <s v="91-180"/>
    <n v="39476"/>
    <n v="39476"/>
    <n v="0"/>
    <n v="0"/>
    <n v="0"/>
    <n v="0"/>
    <n v="0"/>
    <n v="0"/>
    <m/>
    <m/>
    <m/>
    <s v="Ana Milena Lozano Rivera"/>
    <n v="0"/>
    <n v="39476"/>
    <n v="0"/>
    <m/>
    <m/>
    <m/>
    <s v="Servicios ambulatorios"/>
    <m/>
    <s v="CNT-2023-532"/>
    <n v="0"/>
    <n v="0"/>
    <n v="0"/>
    <n v="0"/>
    <n v="0"/>
    <n v="0"/>
    <n v="39476"/>
    <n v="0"/>
    <n v="0"/>
    <n v="0"/>
    <n v="0"/>
    <m/>
    <m/>
    <m/>
    <n v="0"/>
  </r>
  <r>
    <n v="891480000"/>
    <s v="COMFAMILIAR RISARALDA"/>
    <s v="EI0149520"/>
    <s v="'EI0149520', "/>
    <s v="891480000_EI0149520"/>
    <s v="EI01"/>
    <s v="9520"/>
    <d v="2024-09-30T00:00:00"/>
    <n v="39284"/>
    <s v="PEREIRA"/>
    <s v="Factura pendiente en programacion de pago"/>
    <x v="6"/>
    <n v="39284"/>
    <n v="1222544281"/>
    <m/>
    <m/>
    <m/>
    <s v="Finalizada"/>
    <d v="2024-09-23T00:00:00"/>
    <d v="2024-10-09T00:00:00"/>
    <d v="2024-10-14T00:00:00"/>
    <m/>
    <n v="168"/>
    <s v="91-180"/>
    <n v="43784"/>
    <n v="43784"/>
    <n v="4500"/>
    <n v="4500"/>
    <n v="0"/>
    <n v="0"/>
    <n v="0"/>
    <n v="0"/>
    <m/>
    <m/>
    <m/>
    <s v="Ana Milena Lozano Rivera"/>
    <n v="0"/>
    <n v="39284"/>
    <n v="0"/>
    <m/>
    <m/>
    <m/>
    <s v="Servicios ambulatorios"/>
    <m/>
    <s v="CNT-2023-532"/>
    <n v="0"/>
    <n v="0"/>
    <n v="0"/>
    <n v="0"/>
    <n v="0"/>
    <n v="0"/>
    <n v="39284"/>
    <n v="0"/>
    <n v="0"/>
    <n v="0"/>
    <n v="0"/>
    <m/>
    <m/>
    <m/>
    <n v="0"/>
  </r>
  <r>
    <n v="891480000"/>
    <s v="COMFAMILIAR RISARALDA"/>
    <s v="EI0342423"/>
    <s v="'EI0342423', "/>
    <s v="891480000_EI0342423"/>
    <s v="EI03"/>
    <s v="2423"/>
    <d v="2024-10-30T00:00:00"/>
    <n v="39284"/>
    <s v="PEREIRA"/>
    <s v="Factura pendiente en programacion de pago"/>
    <x v="6"/>
    <n v="39284"/>
    <n v="1222545565"/>
    <m/>
    <m/>
    <m/>
    <s v="Finalizada"/>
    <d v="2024-09-27T00:00:00"/>
    <d v="2024-11-01T00:00:00"/>
    <d v="2024-11-13T00:00:00"/>
    <m/>
    <n v="138"/>
    <s v="91-180"/>
    <n v="43784"/>
    <n v="43784"/>
    <n v="4500"/>
    <n v="4500"/>
    <n v="0"/>
    <n v="0"/>
    <n v="0"/>
    <n v="0"/>
    <m/>
    <m/>
    <m/>
    <s v="Ana Milena Lozano Rivera"/>
    <n v="0"/>
    <n v="39284"/>
    <n v="0"/>
    <m/>
    <m/>
    <m/>
    <s v="Servicios ambulatorios"/>
    <m/>
    <s v="CNT-2023-532"/>
    <n v="0"/>
    <n v="0"/>
    <n v="0"/>
    <n v="0"/>
    <n v="0"/>
    <n v="0"/>
    <n v="39284"/>
    <n v="0"/>
    <n v="0"/>
    <n v="0"/>
    <n v="0"/>
    <m/>
    <m/>
    <m/>
    <n v="0"/>
  </r>
  <r>
    <n v="891480000"/>
    <s v="COMFAMILIAR RISARALDA"/>
    <s v="EI2840202"/>
    <s v="'EI2840202', "/>
    <s v="891480000_EI2840202"/>
    <s v="EI28"/>
    <s v="0202"/>
    <d v="2024-10-30T00:00:00"/>
    <n v="39284"/>
    <s v="PEREIRA"/>
    <s v="Factura pendiente en programacion de pago"/>
    <x v="6"/>
    <n v="39284"/>
    <n v="1222545563"/>
    <m/>
    <m/>
    <m/>
    <s v="Finalizada"/>
    <d v="2024-10-07T00:00:00"/>
    <d v="2024-11-01T00:00:00"/>
    <d v="2024-11-13T00:00:00"/>
    <m/>
    <n v="138"/>
    <s v="91-180"/>
    <n v="43784"/>
    <n v="43784"/>
    <n v="4500"/>
    <n v="4500"/>
    <n v="0"/>
    <n v="0"/>
    <n v="0"/>
    <n v="0"/>
    <m/>
    <m/>
    <m/>
    <s v="Ana Milena Lozano Rivera"/>
    <n v="0"/>
    <n v="39284"/>
    <n v="0"/>
    <m/>
    <m/>
    <m/>
    <s v="Servicios ambulatorios"/>
    <m/>
    <s v="CNT-2023-532"/>
    <n v="0"/>
    <n v="0"/>
    <n v="0"/>
    <n v="0"/>
    <n v="0"/>
    <n v="0"/>
    <n v="39284"/>
    <n v="0"/>
    <n v="0"/>
    <n v="0"/>
    <n v="0"/>
    <m/>
    <m/>
    <m/>
    <n v="0"/>
  </r>
  <r>
    <n v="891480000"/>
    <s v="COMFAMILIAR RISARALDA"/>
    <s v="EJ464271"/>
    <s v="'EJ464271', "/>
    <s v="891480000_EJ464271"/>
    <s v="EJ46"/>
    <s v="271"/>
    <d v="2025-02-18T00:00:00"/>
    <n v="37442"/>
    <s v="PEREIRA"/>
    <e v="#N/A"/>
    <x v="6"/>
    <n v="37442"/>
    <n v="1222578642"/>
    <m/>
    <m/>
    <m/>
    <s v="Finalizada"/>
    <d v="2025-02-03T00:00:00"/>
    <d v="2025-03-03T00:00:00"/>
    <d v="2025-03-31T00:00:00"/>
    <m/>
    <n v="0"/>
    <s v="Corriente"/>
    <n v="37442"/>
    <n v="37442"/>
    <n v="0"/>
    <n v="0"/>
    <n v="0"/>
    <n v="0"/>
    <n v="0"/>
    <n v="0"/>
    <m/>
    <m/>
    <m/>
    <s v="Jose Avilio Manquillo Gallo"/>
    <n v="0"/>
    <n v="37442"/>
    <n v="0"/>
    <m/>
    <m/>
    <m/>
    <s v="Atención inicial de urgencias"/>
    <m/>
    <s v="CNT-2023-532"/>
    <n v="0"/>
    <n v="0"/>
    <n v="0"/>
    <n v="0"/>
    <n v="0"/>
    <n v="0"/>
    <n v="37442"/>
    <n v="0"/>
    <n v="0"/>
    <n v="0"/>
    <n v="0"/>
    <m/>
    <m/>
    <m/>
    <n v="0"/>
  </r>
  <r>
    <n v="891480000"/>
    <s v="COMFAMILIAR RISARALDA"/>
    <s v="EI9654792"/>
    <s v="'EI9654792', "/>
    <s v="891480000_EI9654792"/>
    <s v="EI96"/>
    <s v="4792"/>
    <d v="2025-02-28T00:00:00"/>
    <n v="35924"/>
    <s v="PEREIRA"/>
    <e v="#N/A"/>
    <x v="6"/>
    <n v="35924"/>
    <n v="1222574544"/>
    <m/>
    <m/>
    <m/>
    <s v="Finalizada"/>
    <d v="2025-02-04T00:00:00"/>
    <d v="2025-03-03T00:00:00"/>
    <d v="2025-03-15T00:00:00"/>
    <d v="2025-02-28T00:00:00"/>
    <n v="16"/>
    <s v="0-30"/>
    <n v="35924"/>
    <n v="35924"/>
    <n v="0"/>
    <n v="0"/>
    <n v="0"/>
    <n v="0"/>
    <n v="0"/>
    <n v="0"/>
    <m/>
    <s v="No radicación de los soportes dentro de los veintidós (22) días hábiles siguientes a la fecha de expedición de la factura conforme al artículo 5 de la Resolución 510 de 2022 o la que la modifique o sustituya"/>
    <m/>
    <s v="Ana Milena Lozano Rivera"/>
    <n v="0"/>
    <n v="35924"/>
    <n v="0"/>
    <m/>
    <m/>
    <m/>
    <s v="Consultas ambulatorias"/>
    <m/>
    <s v="CNT-2023-532"/>
    <n v="0"/>
    <n v="0"/>
    <n v="0"/>
    <n v="0"/>
    <n v="0"/>
    <n v="0"/>
    <n v="35924"/>
    <n v="0"/>
    <n v="0"/>
    <n v="0"/>
    <n v="0"/>
    <m/>
    <m/>
    <m/>
    <n v="0"/>
  </r>
  <r>
    <n v="891480000"/>
    <s v="COMFAMILIAR RISARALDA"/>
    <s v="EI4856094"/>
    <s v="'EI4856094', "/>
    <s v="891480000_EI4856094"/>
    <s v="EI48"/>
    <s v="6094"/>
    <d v="2024-05-02T00:00:00"/>
    <n v="33536"/>
    <s v="PEREIRA"/>
    <s v="Factura pendiente en programacion de pago"/>
    <x v="6"/>
    <n v="33536"/>
    <n v="1222458405"/>
    <m/>
    <m/>
    <m/>
    <s v="Finalizada"/>
    <d v="2024-04-23T00:00:00"/>
    <d v="2024-05-02T00:00:00"/>
    <d v="2024-05-03T00:00:00"/>
    <m/>
    <n v="332"/>
    <s v="181-360"/>
    <n v="33536"/>
    <n v="33536"/>
    <n v="0"/>
    <n v="0"/>
    <n v="0"/>
    <n v="0"/>
    <n v="0"/>
    <n v="0"/>
    <m/>
    <m/>
    <m/>
    <s v="Ana Milena Lozano Rivera"/>
    <n v="0"/>
    <n v="33536"/>
    <n v="0"/>
    <m/>
    <m/>
    <m/>
    <s v="Servicios hospitalarios"/>
    <m/>
    <s v="CNT-2023-532"/>
    <n v="0"/>
    <n v="0"/>
    <n v="0"/>
    <n v="0"/>
    <n v="0"/>
    <n v="0"/>
    <n v="33536"/>
    <n v="0"/>
    <n v="0"/>
    <n v="0"/>
    <n v="0"/>
    <m/>
    <m/>
    <m/>
    <n v="0"/>
  </r>
  <r>
    <n v="891480000"/>
    <s v="COMFAMILIAR RISARALDA"/>
    <s v="EI551457"/>
    <s v="'EI551457', "/>
    <s v="891480000_EI551457"/>
    <s v="EI55"/>
    <s v="457"/>
    <d v="2025-02-18T00:00:00"/>
    <n v="32612"/>
    <s v="PEREIRA"/>
    <e v="#N/A"/>
    <x v="6"/>
    <n v="32612"/>
    <n v="1222578646"/>
    <m/>
    <m/>
    <m/>
    <s v="Finalizada"/>
    <d v="2025-02-03T00:00:00"/>
    <d v="2025-03-03T00:00:00"/>
    <d v="2025-03-31T00:00:00"/>
    <m/>
    <n v="0"/>
    <s v="Corriente"/>
    <n v="32612"/>
    <n v="32612"/>
    <n v="0"/>
    <n v="0"/>
    <n v="0"/>
    <n v="0"/>
    <n v="0"/>
    <n v="0"/>
    <m/>
    <m/>
    <m/>
    <s v="Jose Avilio Manquillo Gallo"/>
    <n v="0"/>
    <n v="32612"/>
    <n v="0"/>
    <m/>
    <m/>
    <m/>
    <s v="Atención inicial de urgencias"/>
    <m/>
    <s v="CNT-2023-532"/>
    <n v="0"/>
    <n v="0"/>
    <n v="0"/>
    <n v="0"/>
    <n v="0"/>
    <n v="0"/>
    <n v="32612"/>
    <n v="0"/>
    <n v="0"/>
    <n v="0"/>
    <n v="0"/>
    <m/>
    <m/>
    <m/>
    <n v="0"/>
  </r>
  <r>
    <n v="891480000"/>
    <s v="COMFAMILIAR RISARALDA"/>
    <s v="EI5120713"/>
    <s v="'EI5120713', "/>
    <s v="891480000_EI5120713"/>
    <s v="EI51"/>
    <s v="0713"/>
    <d v="2024-03-27T00:00:00"/>
    <n v="29580"/>
    <s v="PEREIRA"/>
    <s v="Factura pendiente en programacion de pago"/>
    <x v="6"/>
    <n v="29580"/>
    <n v="1222498538"/>
    <m/>
    <m/>
    <m/>
    <s v="Finalizada"/>
    <d v="2024-03-22T00:00:00"/>
    <d v="2024-08-01T00:00:00"/>
    <d v="2024-08-14T00:00:00"/>
    <m/>
    <n v="229"/>
    <s v="181-360"/>
    <n v="29580"/>
    <n v="29580"/>
    <n v="0"/>
    <n v="0"/>
    <n v="0"/>
    <n v="0"/>
    <n v="0"/>
    <n v="0"/>
    <m/>
    <m/>
    <m/>
    <s v="Procesos Servidor"/>
    <n v="0"/>
    <n v="29580"/>
    <n v="0"/>
    <m/>
    <m/>
    <m/>
    <s v="Servicios hospitalarios"/>
    <m/>
    <s v="CNT-2023-532"/>
    <n v="0"/>
    <n v="0"/>
    <n v="0"/>
    <n v="0"/>
    <n v="0"/>
    <n v="0"/>
    <n v="29580"/>
    <n v="0"/>
    <n v="0"/>
    <n v="0"/>
    <n v="0"/>
    <m/>
    <m/>
    <m/>
    <n v="0"/>
  </r>
  <r>
    <n v="891480000"/>
    <s v="COMFAMILIAR RISARALDA"/>
    <s v="EJ0420236"/>
    <s v="'EJ0420236', "/>
    <s v="891480000_EJ0420236"/>
    <s v="EJ04"/>
    <s v="0236"/>
    <d v="2024-07-29T00:00:00"/>
    <n v="28833"/>
    <s v="PEREIRA"/>
    <s v="Factura pendiente en programacion de pago"/>
    <x v="6"/>
    <n v="28833"/>
    <n v="1222498656"/>
    <m/>
    <m/>
    <m/>
    <s v="Finalizada"/>
    <d v="2024-07-19T00:00:00"/>
    <d v="2024-08-01T00:00:00"/>
    <d v="2024-08-14T00:00:00"/>
    <m/>
    <n v="229"/>
    <s v="181-360"/>
    <n v="33333"/>
    <n v="33333"/>
    <n v="4500"/>
    <n v="4500"/>
    <n v="0"/>
    <n v="0"/>
    <n v="0"/>
    <n v="0"/>
    <m/>
    <m/>
    <m/>
    <s v="Procesos Servidor"/>
    <n v="0"/>
    <n v="28833"/>
    <n v="0"/>
    <m/>
    <m/>
    <m/>
    <s v="Servicios Odontológicos ambulatorios"/>
    <m/>
    <s v="CNT-2023-532"/>
    <n v="0"/>
    <n v="0"/>
    <n v="0"/>
    <n v="0"/>
    <n v="0"/>
    <n v="0"/>
    <n v="28833"/>
    <n v="0"/>
    <n v="0"/>
    <n v="0"/>
    <n v="0"/>
    <m/>
    <m/>
    <m/>
    <n v="0"/>
  </r>
  <r>
    <n v="891480000"/>
    <s v="COMFAMILIAR RISARALDA"/>
    <s v="EI144622"/>
    <s v="'EI144622', "/>
    <s v="891480000_EI144622"/>
    <s v="EI14"/>
    <s v="622"/>
    <d v="2024-07-31T00:00:00"/>
    <n v="28833"/>
    <s v="PEREIRA"/>
    <s v="Factura pendiente en programacion de pago"/>
    <x v="6"/>
    <n v="28833"/>
    <n v="1222506361"/>
    <m/>
    <m/>
    <m/>
    <s v="Finalizada"/>
    <d v="2024-07-29T00:00:00"/>
    <d v="2024-08-01T00:00:00"/>
    <d v="2024-08-14T00:00:00"/>
    <m/>
    <n v="229"/>
    <s v="181-360"/>
    <n v="33333"/>
    <n v="33333"/>
    <n v="4500"/>
    <n v="4500"/>
    <n v="0"/>
    <n v="0"/>
    <n v="0"/>
    <n v="0"/>
    <m/>
    <m/>
    <m/>
    <s v="Procesos Servidor"/>
    <n v="0"/>
    <n v="28833"/>
    <n v="0"/>
    <m/>
    <m/>
    <m/>
    <s v="Servicios Odontológicos ambulatorios"/>
    <m/>
    <s v="CNT-2023-532"/>
    <n v="0"/>
    <n v="0"/>
    <n v="0"/>
    <n v="0"/>
    <n v="0"/>
    <n v="0"/>
    <n v="28833"/>
    <n v="0"/>
    <n v="0"/>
    <n v="0"/>
    <n v="0"/>
    <m/>
    <m/>
    <m/>
    <n v="0"/>
  </r>
  <r>
    <n v="891480000"/>
    <s v="COMFAMILIAR RISARALDA"/>
    <s v="EI349718"/>
    <s v="'EI349718', "/>
    <s v="891480000_EI349718"/>
    <s v="EI34"/>
    <s v="718"/>
    <d v="2024-07-31T00:00:00"/>
    <n v="28833"/>
    <s v="PEREIRA"/>
    <s v="Factura pendiente en programacion de pago"/>
    <x v="6"/>
    <n v="28833"/>
    <n v="1222506362"/>
    <m/>
    <m/>
    <m/>
    <s v="Finalizada"/>
    <d v="2024-07-29T00:00:00"/>
    <d v="2024-08-01T00:00:00"/>
    <d v="2024-08-14T00:00:00"/>
    <m/>
    <n v="229"/>
    <s v="181-360"/>
    <n v="33333"/>
    <n v="33333"/>
    <n v="4500"/>
    <n v="4500"/>
    <n v="0"/>
    <n v="0"/>
    <n v="0"/>
    <n v="0"/>
    <m/>
    <m/>
    <m/>
    <s v="Procesos Servidor"/>
    <n v="0"/>
    <n v="28833"/>
    <n v="0"/>
    <m/>
    <m/>
    <m/>
    <s v="Servicios Odontológicos ambulatorios"/>
    <m/>
    <s v="CNT-2023-532"/>
    <n v="0"/>
    <n v="0"/>
    <n v="0"/>
    <n v="0"/>
    <n v="0"/>
    <n v="0"/>
    <n v="28833"/>
    <n v="0"/>
    <n v="0"/>
    <n v="0"/>
    <n v="0"/>
    <m/>
    <m/>
    <m/>
    <n v="0"/>
  </r>
  <r>
    <n v="891480000"/>
    <s v="COMFAMILIAR RISARALDA"/>
    <s v="EI4269059"/>
    <s v="'EI4269059', "/>
    <s v="891480000_EI4269059"/>
    <s v="EI42"/>
    <s v="9059"/>
    <d v="2024-08-30T00:00:00"/>
    <n v="28762"/>
    <s v="PEREIRA"/>
    <s v="Factura pendiente en programacion de pago"/>
    <x v="6"/>
    <n v="28762"/>
    <n v="1222512063"/>
    <m/>
    <m/>
    <m/>
    <s v="Finalizada"/>
    <d v="2024-08-12T00:00:00"/>
    <d v="2024-09-02T00:00:00"/>
    <d v="2024-09-17T00:00:00"/>
    <m/>
    <n v="195"/>
    <s v="181-360"/>
    <n v="28762"/>
    <n v="28762"/>
    <n v="0"/>
    <n v="0"/>
    <n v="0"/>
    <n v="0"/>
    <n v="0"/>
    <n v="0"/>
    <m/>
    <m/>
    <m/>
    <s v="Procesos Servidor"/>
    <n v="0"/>
    <n v="28762"/>
    <n v="0"/>
    <m/>
    <m/>
    <m/>
    <s v="Servicios hospitalarios"/>
    <m/>
    <s v="CNT-2023-532"/>
    <n v="0"/>
    <n v="0"/>
    <n v="0"/>
    <n v="0"/>
    <n v="0"/>
    <n v="0"/>
    <n v="28762"/>
    <n v="0"/>
    <n v="0"/>
    <n v="0"/>
    <n v="0"/>
    <m/>
    <m/>
    <m/>
    <n v="0"/>
  </r>
  <r>
    <n v="891480000"/>
    <s v="COMFAMILIAR RISARALDA"/>
    <s v="EI4267129"/>
    <s v="'EI4267129', "/>
    <s v="891480000_EI4267129"/>
    <s v="EI42"/>
    <s v="7129"/>
    <d v="2024-07-01T00:00:00"/>
    <n v="28062"/>
    <s v="PEREIRA"/>
    <s v="Factura pendiente en programacion de pago"/>
    <x v="6"/>
    <n v="28062"/>
    <n v="1222485466"/>
    <m/>
    <m/>
    <m/>
    <s v="Finalizada"/>
    <d v="2024-06-08T00:00:00"/>
    <d v="2024-07-02T00:00:00"/>
    <d v="2024-07-03T00:00:00"/>
    <m/>
    <n v="271"/>
    <s v="181-360"/>
    <n v="28062"/>
    <n v="28062"/>
    <n v="0"/>
    <n v="0"/>
    <n v="0"/>
    <n v="0"/>
    <n v="0"/>
    <n v="0"/>
    <m/>
    <m/>
    <m/>
    <s v="Ana Milena Lozano Rivera"/>
    <n v="0"/>
    <n v="28062"/>
    <n v="0"/>
    <m/>
    <m/>
    <m/>
    <s v="Servicios hospitalarios"/>
    <m/>
    <s v="CNT-2023-532"/>
    <n v="0"/>
    <n v="0"/>
    <n v="0"/>
    <n v="0"/>
    <n v="0"/>
    <n v="0"/>
    <n v="28062"/>
    <n v="0"/>
    <n v="0"/>
    <n v="0"/>
    <n v="0"/>
    <m/>
    <m/>
    <m/>
    <n v="0"/>
  </r>
  <r>
    <n v="891480000"/>
    <s v="COMFAMILIAR RISARALDA"/>
    <s v="EI4264347"/>
    <s v="'EI4264347', "/>
    <s v="891480000_EI4264347"/>
    <s v="EI42"/>
    <s v="4347"/>
    <d v="2024-03-27T00:00:00"/>
    <n v="26354"/>
    <s v="PEREIRA"/>
    <s v="Factura pendiente en programacion de pago"/>
    <x v="6"/>
    <n v="26354"/>
    <n v="1222498540"/>
    <m/>
    <m/>
    <m/>
    <s v="Finalizada"/>
    <d v="2024-03-23T00:00:00"/>
    <d v="2024-08-01T00:00:00"/>
    <d v="2024-08-14T00:00:00"/>
    <m/>
    <n v="229"/>
    <s v="181-360"/>
    <n v="26354"/>
    <n v="26354"/>
    <n v="0"/>
    <n v="0"/>
    <n v="0"/>
    <n v="0"/>
    <n v="0"/>
    <n v="0"/>
    <m/>
    <m/>
    <m/>
    <s v="Procesos Servidor"/>
    <n v="0"/>
    <n v="26354"/>
    <n v="0"/>
    <m/>
    <m/>
    <m/>
    <s v="Servicios hospitalarios"/>
    <m/>
    <s v="CNT-2023-532"/>
    <n v="0"/>
    <n v="0"/>
    <n v="0"/>
    <n v="0"/>
    <n v="0"/>
    <n v="0"/>
    <n v="26354"/>
    <n v="0"/>
    <n v="0"/>
    <n v="0"/>
    <n v="0"/>
    <m/>
    <m/>
    <m/>
    <n v="0"/>
  </r>
  <r>
    <n v="891480000"/>
    <s v="COMFAMILIAR RISARALDA"/>
    <s v="EI2839393"/>
    <s v="'EI2839393', "/>
    <s v="891480000_EI2839393"/>
    <s v="EI28"/>
    <s v="9393"/>
    <d v="2024-09-30T00:00:00"/>
    <n v="25584"/>
    <s v="PEREIRA"/>
    <s v="Factura pendiente en programacion de pago"/>
    <x v="6"/>
    <n v="25584"/>
    <n v="1222544280"/>
    <m/>
    <m/>
    <m/>
    <s v="Finalizada"/>
    <d v="2024-09-20T00:00:00"/>
    <d v="2024-10-09T00:00:00"/>
    <d v="2024-10-14T00:00:00"/>
    <m/>
    <n v="168"/>
    <s v="91-180"/>
    <n v="43784"/>
    <n v="43784"/>
    <n v="18200"/>
    <n v="18200"/>
    <n v="0"/>
    <n v="0"/>
    <n v="0"/>
    <n v="0"/>
    <m/>
    <m/>
    <m/>
    <s v="Ana Milena Lozano Rivera"/>
    <n v="0"/>
    <n v="25584"/>
    <n v="0"/>
    <m/>
    <m/>
    <m/>
    <s v="Servicios ambulatorios"/>
    <m/>
    <s v="CNT-2023-532"/>
    <n v="0"/>
    <n v="0"/>
    <n v="0"/>
    <n v="0"/>
    <n v="0"/>
    <n v="0"/>
    <n v="25584"/>
    <n v="0"/>
    <n v="0"/>
    <n v="0"/>
    <n v="0"/>
    <m/>
    <m/>
    <m/>
    <n v="0"/>
  </r>
  <r>
    <n v="891480000"/>
    <s v="COMFAMILIAR RISARALDA"/>
    <s v="EI4857497"/>
    <s v="'EI4857497', "/>
    <s v="891480000_EI4857497"/>
    <s v="EI48"/>
    <s v="7497"/>
    <d v="2024-06-11T00:00:00"/>
    <n v="25416"/>
    <s v="PEREIRA"/>
    <s v="Factura pendiente en programacion de pago"/>
    <x v="6"/>
    <n v="25416"/>
    <n v="1222472507"/>
    <m/>
    <m/>
    <m/>
    <s v="Finalizada"/>
    <d v="2024-06-04T00:00:00"/>
    <d v="2024-06-11T00:00:00"/>
    <d v="2024-06-26T00:00:00"/>
    <m/>
    <n v="278"/>
    <s v="181-360"/>
    <n v="25416"/>
    <n v="25416"/>
    <n v="0"/>
    <n v="0"/>
    <n v="0"/>
    <n v="0"/>
    <n v="0"/>
    <n v="0"/>
    <m/>
    <m/>
    <m/>
    <s v="Ana Milena Lozano Rivera"/>
    <n v="0"/>
    <n v="25416"/>
    <n v="0"/>
    <m/>
    <m/>
    <m/>
    <s v="Servicios hospitalarios"/>
    <m/>
    <s v="CNT-2023-532"/>
    <n v="0"/>
    <n v="0"/>
    <n v="0"/>
    <n v="0"/>
    <n v="0"/>
    <n v="0"/>
    <n v="25416"/>
    <n v="0"/>
    <n v="0"/>
    <n v="0"/>
    <n v="0"/>
    <m/>
    <m/>
    <m/>
    <n v="0"/>
  </r>
  <r>
    <n v="891480000"/>
    <s v="COMFAMILIAR RISARALDA"/>
    <s v="EI4858208"/>
    <s v="'EI4858208', "/>
    <s v="891480000_EI4858208"/>
    <s v="EI48"/>
    <s v="8208"/>
    <d v="2024-11-14T00:00:00"/>
    <n v="25388"/>
    <s v="PEREIRA"/>
    <s v="Factura pendiente en programacion de pago"/>
    <x v="6"/>
    <n v="25388"/>
    <n v="1222536680"/>
    <m/>
    <m/>
    <m/>
    <s v="Finalizada"/>
    <d v="2024-06-28T00:00:00"/>
    <d v="2024-11-14T00:00:00"/>
    <d v="2024-11-16T00:00:00"/>
    <m/>
    <n v="135"/>
    <s v="91-180"/>
    <n v="25388"/>
    <n v="25388"/>
    <n v="0"/>
    <n v="0"/>
    <n v="0"/>
    <n v="0"/>
    <n v="0"/>
    <n v="0"/>
    <m/>
    <m/>
    <m/>
    <s v="Ana Milena Lozano Rivera"/>
    <n v="0"/>
    <n v="25388"/>
    <n v="0"/>
    <m/>
    <m/>
    <m/>
    <s v="Servicios hospitalarios"/>
    <m/>
    <s v="CNT-2023-532"/>
    <n v="0"/>
    <n v="0"/>
    <n v="0"/>
    <n v="0"/>
    <n v="0"/>
    <n v="0"/>
    <n v="25388"/>
    <n v="0"/>
    <n v="0"/>
    <n v="0"/>
    <n v="0"/>
    <m/>
    <m/>
    <m/>
    <n v="0"/>
  </r>
  <r>
    <n v="891480000"/>
    <s v="COMFAMILIAR RISARALDA"/>
    <s v="EI468716"/>
    <s v="'EI468716', "/>
    <s v="891480000_EI468716"/>
    <s v="EI46"/>
    <s v="716"/>
    <d v="2024-05-02T00:00:00"/>
    <n v="25368"/>
    <s v="PEREIRA"/>
    <s v="Factura pendiente en programacion de pago"/>
    <x v="6"/>
    <n v="25368"/>
    <n v="1222458403"/>
    <m/>
    <m/>
    <m/>
    <s v="Finalizada"/>
    <d v="2024-04-28T00:00:00"/>
    <d v="2024-05-02T00:00:00"/>
    <d v="2024-05-03T00:00:00"/>
    <m/>
    <n v="332"/>
    <s v="181-360"/>
    <n v="25368"/>
    <n v="25368"/>
    <n v="0"/>
    <n v="0"/>
    <n v="0"/>
    <n v="0"/>
    <n v="0"/>
    <n v="0"/>
    <m/>
    <m/>
    <m/>
    <s v="Ana Milena Lozano Rivera"/>
    <n v="0"/>
    <n v="25368"/>
    <n v="0"/>
    <m/>
    <m/>
    <m/>
    <s v="Servicios hospitalarios"/>
    <m/>
    <s v="CNT-2023-532"/>
    <n v="0"/>
    <n v="0"/>
    <n v="0"/>
    <n v="0"/>
    <n v="0"/>
    <n v="0"/>
    <n v="25368"/>
    <n v="0"/>
    <n v="0"/>
    <n v="0"/>
    <n v="0"/>
    <m/>
    <m/>
    <m/>
    <n v="0"/>
  </r>
  <r>
    <n v="891480000"/>
    <s v="COMFAMILIAR RISARALDA"/>
    <s v="EJ3235742"/>
    <s v="'EJ3235742', "/>
    <s v="891480000_EJ3235742"/>
    <s v="EJ32"/>
    <s v="5742"/>
    <d v="2024-04-10T00:00:00"/>
    <n v="24657"/>
    <s v="PEREIRA"/>
    <s v="Factura pendiente en programacion de pago"/>
    <x v="6"/>
    <n v="24657"/>
    <n v="1222438049"/>
    <m/>
    <m/>
    <m/>
    <s v="Finalizada"/>
    <d v="2024-04-04T00:00:00"/>
    <d v="2024-04-10T00:00:00"/>
    <d v="2024-04-12T00:00:00"/>
    <m/>
    <n v="353"/>
    <s v="181-360"/>
    <n v="24657"/>
    <n v="24657"/>
    <n v="0"/>
    <n v="0"/>
    <n v="0"/>
    <n v="0"/>
    <n v="0"/>
    <n v="0"/>
    <m/>
    <m/>
    <m/>
    <s v="Ana Milena Lozano Rivera"/>
    <n v="0"/>
    <n v="24657"/>
    <n v="0"/>
    <m/>
    <m/>
    <m/>
    <s v="Servicios ambulatorios"/>
    <m/>
    <s v="CNT-2023-532"/>
    <n v="0"/>
    <n v="0"/>
    <n v="0"/>
    <n v="0"/>
    <n v="0"/>
    <n v="0"/>
    <n v="24657"/>
    <n v="0"/>
    <n v="0"/>
    <n v="0"/>
    <n v="0"/>
    <m/>
    <m/>
    <m/>
    <n v="0"/>
  </r>
  <r>
    <n v="891480000"/>
    <s v="COMFAMILIAR RISARALDA"/>
    <s v="EI4271098"/>
    <s v="'EI4271098', "/>
    <s v="891480000_EI4271098"/>
    <s v="EI42"/>
    <s v="1098"/>
    <d v="2024-11-14T00:00:00"/>
    <n v="24360"/>
    <s v="PEREIRA"/>
    <s v="Factura pendiente en programacion de pago"/>
    <x v="6"/>
    <n v="24360"/>
    <n v="1222536679"/>
    <m/>
    <m/>
    <m/>
    <s v="Finalizada"/>
    <d v="2024-10-30T00:00:00"/>
    <d v="2024-11-14T00:00:00"/>
    <d v="2024-11-16T00:00:00"/>
    <m/>
    <n v="135"/>
    <s v="91-180"/>
    <n v="24360"/>
    <n v="24360"/>
    <n v="0"/>
    <n v="0"/>
    <n v="0"/>
    <n v="0"/>
    <n v="0"/>
    <n v="0"/>
    <m/>
    <m/>
    <m/>
    <s v="Ana Milena Lozano Rivera"/>
    <n v="0"/>
    <n v="24360"/>
    <n v="0"/>
    <m/>
    <m/>
    <m/>
    <s v="Servicios hospitalarios"/>
    <m/>
    <s v="CNT-2023-532"/>
    <n v="0"/>
    <n v="0"/>
    <n v="0"/>
    <n v="0"/>
    <n v="0"/>
    <n v="0"/>
    <n v="24360"/>
    <n v="0"/>
    <n v="0"/>
    <n v="0"/>
    <n v="0"/>
    <m/>
    <m/>
    <m/>
    <n v="0"/>
  </r>
  <r>
    <n v="891480000"/>
    <s v="COMFAMILIAR RISARALDA"/>
    <s v="EI4265388"/>
    <s v="'EI4265388', "/>
    <s v="891480000_EI4265388"/>
    <s v="EI42"/>
    <s v="5388"/>
    <d v="2024-05-02T00:00:00"/>
    <n v="24142"/>
    <s v="PEREIRA"/>
    <s v="Factura pendiente en programacion de pago"/>
    <x v="6"/>
    <n v="24142"/>
    <n v="1222458329"/>
    <m/>
    <m/>
    <m/>
    <s v="Finalizada"/>
    <d v="2024-04-19T00:00:00"/>
    <d v="2024-05-02T00:00:00"/>
    <d v="2024-05-02T00:00:00"/>
    <m/>
    <n v="333"/>
    <s v="181-360"/>
    <n v="24142"/>
    <n v="24142"/>
    <n v="0"/>
    <n v="0"/>
    <n v="0"/>
    <n v="0"/>
    <n v="0"/>
    <n v="0"/>
    <m/>
    <m/>
    <m/>
    <s v="Ana Milena Lozano Rivera"/>
    <n v="0"/>
    <n v="24142"/>
    <n v="0"/>
    <m/>
    <m/>
    <m/>
    <s v="Servicios hospitalarios"/>
    <m/>
    <s v="CNT-2023-532"/>
    <n v="0"/>
    <n v="0"/>
    <n v="0"/>
    <n v="0"/>
    <n v="0"/>
    <n v="0"/>
    <n v="24142"/>
    <n v="0"/>
    <n v="0"/>
    <n v="0"/>
    <n v="0"/>
    <m/>
    <m/>
    <m/>
    <n v="0"/>
  </r>
  <r>
    <n v="891480000"/>
    <s v="COMFAMILIAR RISARALDA"/>
    <s v="EI4265557"/>
    <s v="'EI4265557', "/>
    <s v="891480000_EI4265557"/>
    <s v="EI42"/>
    <s v="5557"/>
    <d v="2024-05-02T00:00:00"/>
    <n v="24142"/>
    <s v="PEREIRA"/>
    <s v="Factura pendiente en programacion de pago"/>
    <x v="6"/>
    <n v="24142"/>
    <n v="1222458400"/>
    <m/>
    <m/>
    <m/>
    <s v="Finalizada"/>
    <d v="2024-04-26T00:00:00"/>
    <d v="2024-05-02T00:00:00"/>
    <d v="2024-05-03T00:00:00"/>
    <m/>
    <n v="332"/>
    <s v="181-360"/>
    <n v="24142"/>
    <n v="24142"/>
    <n v="0"/>
    <n v="0"/>
    <n v="0"/>
    <n v="0"/>
    <n v="0"/>
    <n v="0"/>
    <m/>
    <m/>
    <m/>
    <s v="Ana Milena Lozano Rivera"/>
    <n v="0"/>
    <n v="24142"/>
    <n v="0"/>
    <m/>
    <m/>
    <m/>
    <s v="Servicios hospitalarios"/>
    <m/>
    <s v="CNT-2023-532"/>
    <n v="0"/>
    <n v="0"/>
    <n v="0"/>
    <n v="0"/>
    <n v="0"/>
    <n v="0"/>
    <n v="24142"/>
    <n v="0"/>
    <n v="0"/>
    <n v="0"/>
    <n v="0"/>
    <m/>
    <m/>
    <m/>
    <n v="0"/>
  </r>
  <r>
    <n v="891480000"/>
    <s v="COMFAMILIAR RISARALDA"/>
    <s v="EI66128"/>
    <s v="'EI66128', "/>
    <s v="891480000_EI66128"/>
    <s v="EI66"/>
    <s v="28"/>
    <d v="2024-07-30T00:00:00"/>
    <n v="24142"/>
    <s v="PEREIRA"/>
    <s v="Factura pendiente en programacion de pago"/>
    <x v="6"/>
    <n v="24142"/>
    <n v="1222498910"/>
    <m/>
    <m/>
    <m/>
    <s v="Finalizada"/>
    <d v="2024-07-22T00:00:00"/>
    <d v="2024-08-01T00:00:00"/>
    <d v="2024-08-18T00:00:00"/>
    <m/>
    <n v="225"/>
    <s v="181-360"/>
    <n v="24142"/>
    <n v="24142"/>
    <n v="0"/>
    <n v="0"/>
    <n v="0"/>
    <n v="0"/>
    <n v="0"/>
    <n v="0"/>
    <m/>
    <m/>
    <m/>
    <s v="Ana Milena Lozano Rivera"/>
    <n v="0"/>
    <n v="24142"/>
    <n v="0"/>
    <m/>
    <m/>
    <m/>
    <s v="Servicios hospitalarios"/>
    <m/>
    <s v="CNT-2023-532"/>
    <n v="0"/>
    <n v="0"/>
    <n v="0"/>
    <n v="0"/>
    <n v="0"/>
    <n v="0"/>
    <n v="24142"/>
    <n v="0"/>
    <n v="0"/>
    <n v="0"/>
    <n v="0"/>
    <m/>
    <m/>
    <m/>
    <n v="0"/>
  </r>
  <r>
    <n v="891480000"/>
    <s v="COMFAMILIAR RISARALDA"/>
    <s v="EI4269167"/>
    <s v="'EI4269167', "/>
    <s v="891480000_EI4269167"/>
    <s v="EI42"/>
    <s v="9167"/>
    <d v="2024-08-30T00:00:00"/>
    <n v="24142"/>
    <s v="PEREIRA"/>
    <s v="Factura pendiente en programacion de pago"/>
    <x v="6"/>
    <n v="24142"/>
    <n v="1222512087"/>
    <m/>
    <m/>
    <m/>
    <s v="Finalizada"/>
    <d v="2024-08-16T00:00:00"/>
    <d v="2024-09-02T00:00:00"/>
    <d v="2024-09-17T00:00:00"/>
    <m/>
    <n v="195"/>
    <s v="181-360"/>
    <n v="24142"/>
    <n v="24142"/>
    <n v="0"/>
    <n v="0"/>
    <n v="0"/>
    <n v="0"/>
    <n v="0"/>
    <n v="0"/>
    <m/>
    <m/>
    <m/>
    <s v="Procesos Servidor"/>
    <n v="0"/>
    <n v="24142"/>
    <n v="0"/>
    <m/>
    <m/>
    <m/>
    <s v="Servicios hospitalarios"/>
    <m/>
    <s v="CNT-2023-532"/>
    <n v="0"/>
    <n v="0"/>
    <n v="0"/>
    <n v="0"/>
    <n v="0"/>
    <n v="0"/>
    <n v="24142"/>
    <n v="0"/>
    <n v="0"/>
    <n v="0"/>
    <n v="0"/>
    <m/>
    <m/>
    <m/>
    <n v="0"/>
  </r>
  <r>
    <n v="891480000"/>
    <s v="COMFAMILIAR RISARALDA"/>
    <s v="EI4269297"/>
    <s v="'EI4269297', "/>
    <s v="891480000_EI4269297"/>
    <s v="EI42"/>
    <s v="9297"/>
    <d v="2024-08-30T00:00:00"/>
    <n v="24142"/>
    <s v="PEREIRA"/>
    <s v="Factura pendiente en programacion de pago"/>
    <x v="6"/>
    <n v="24142"/>
    <n v="1222512116"/>
    <m/>
    <m/>
    <m/>
    <s v="Finalizada"/>
    <d v="2024-08-21T00:00:00"/>
    <d v="2024-09-02T00:00:00"/>
    <d v="2024-09-17T00:00:00"/>
    <m/>
    <n v="195"/>
    <s v="181-360"/>
    <n v="24142"/>
    <n v="24142"/>
    <n v="0"/>
    <n v="0"/>
    <n v="0"/>
    <n v="0"/>
    <n v="0"/>
    <n v="0"/>
    <m/>
    <m/>
    <m/>
    <s v="Procesos Servidor"/>
    <n v="0"/>
    <n v="24142"/>
    <n v="0"/>
    <m/>
    <m/>
    <m/>
    <s v="Servicios hospitalarios"/>
    <m/>
    <s v="CNT-2023-532"/>
    <n v="0"/>
    <n v="0"/>
    <n v="0"/>
    <n v="0"/>
    <n v="0"/>
    <n v="0"/>
    <n v="24142"/>
    <n v="0"/>
    <n v="0"/>
    <n v="0"/>
    <n v="0"/>
    <m/>
    <m/>
    <m/>
    <n v="0"/>
  </r>
  <r>
    <n v="891480000"/>
    <s v="COMFAMILIAR RISARALDA"/>
    <s v="EI571634"/>
    <s v="'EI571634', "/>
    <s v="891480000_EI571634"/>
    <s v="EI57"/>
    <s v="634"/>
    <d v="2024-08-30T00:00:00"/>
    <n v="24142"/>
    <s v="PEREIRA"/>
    <s v="Factura pendiente en programacion de pago"/>
    <x v="6"/>
    <n v="24142"/>
    <n v="1222514092"/>
    <m/>
    <m/>
    <m/>
    <s v="Finalizada"/>
    <d v="2024-08-16T00:00:00"/>
    <d v="2024-09-02T00:00:00"/>
    <d v="2024-09-24T00:00:00"/>
    <m/>
    <n v="188"/>
    <s v="181-360"/>
    <n v="24142"/>
    <n v="24142"/>
    <n v="0"/>
    <n v="0"/>
    <n v="0"/>
    <n v="0"/>
    <n v="0"/>
    <n v="0"/>
    <m/>
    <m/>
    <m/>
    <s v="Ana Milena Lozano Rivera"/>
    <n v="0"/>
    <n v="24142"/>
    <n v="0"/>
    <m/>
    <m/>
    <m/>
    <s v="Servicios hospitalarios"/>
    <m/>
    <s v="CNT-2023-532"/>
    <n v="0"/>
    <n v="0"/>
    <n v="0"/>
    <n v="0"/>
    <n v="0"/>
    <n v="0"/>
    <n v="24142"/>
    <n v="0"/>
    <n v="0"/>
    <n v="0"/>
    <n v="0"/>
    <m/>
    <m/>
    <m/>
    <n v="0"/>
  </r>
  <r>
    <n v="891480000"/>
    <s v="COMFAMILIAR RISARALDA"/>
    <s v="EJ461037"/>
    <s v="'EJ461037', "/>
    <s v="891480000_EJ461037"/>
    <s v="EJ46"/>
    <s v="037"/>
    <d v="2024-11-14T00:00:00"/>
    <n v="24142"/>
    <s v="PEREIRA"/>
    <e v="#N/A"/>
    <x v="6"/>
    <n v="24142"/>
    <n v="1222536676"/>
    <m/>
    <m/>
    <m/>
    <s v="Finalizada"/>
    <d v="2024-08-17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1510"/>
    <s v="'EJ461510', "/>
    <s v="891480000_EJ461510"/>
    <s v="EJ46"/>
    <s v="510"/>
    <d v="2024-11-14T00:00:00"/>
    <n v="24142"/>
    <s v="PEREIRA"/>
    <e v="#N/A"/>
    <x v="6"/>
    <n v="24142"/>
    <n v="1222536675"/>
    <m/>
    <m/>
    <m/>
    <s v="Finalizada"/>
    <d v="2024-09-24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2230"/>
    <s v="'EJ462230', "/>
    <s v="891480000_EJ462230"/>
    <s v="EJ46"/>
    <s v="230"/>
    <d v="2024-11-14T00:00:00"/>
    <n v="24142"/>
    <s v="PEREIRA"/>
    <e v="#N/A"/>
    <x v="6"/>
    <n v="24142"/>
    <n v="1222536674"/>
    <m/>
    <m/>
    <m/>
    <s v="Finalizada"/>
    <d v="2024-10-19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2339"/>
    <s v="'EJ462339', "/>
    <s v="891480000_EJ462339"/>
    <s v="EJ46"/>
    <s v="339"/>
    <d v="2024-11-14T00:00:00"/>
    <n v="24142"/>
    <s v="PEREIRA"/>
    <e v="#N/A"/>
    <x v="6"/>
    <n v="24142"/>
    <n v="1222536672"/>
    <m/>
    <m/>
    <m/>
    <s v="Finalizada"/>
    <d v="2024-10-27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495"/>
    <s v="'EJ46495', "/>
    <s v="891480000_EJ46495"/>
    <s v="EJ46"/>
    <s v="95"/>
    <d v="2024-11-14T00:00:00"/>
    <n v="24142"/>
    <s v="PEREIRA"/>
    <e v="#N/A"/>
    <x v="6"/>
    <n v="24142"/>
    <n v="1222546275"/>
    <m/>
    <m/>
    <m/>
    <s v="Finalizada"/>
    <d v="2024-07-25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903"/>
    <s v="'EJ46903', "/>
    <s v="891480000_EJ46903"/>
    <s v="EJ46"/>
    <s v="03"/>
    <d v="2024-11-14T00:00:00"/>
    <n v="24142"/>
    <s v="PEREIRA"/>
    <e v="#N/A"/>
    <x v="6"/>
    <n v="24142"/>
    <n v="1222536677"/>
    <m/>
    <m/>
    <m/>
    <s v="Finalizada"/>
    <d v="2024-07-29T00:00:00"/>
    <d v="2024-11-14T00:00:00"/>
    <d v="2024-11-16T00:00:00"/>
    <m/>
    <n v="135"/>
    <s v="91-180"/>
    <n v="24142"/>
    <n v="24142"/>
    <n v="0"/>
    <n v="0"/>
    <n v="0"/>
    <n v="0"/>
    <n v="0"/>
    <n v="0"/>
    <m/>
    <m/>
    <m/>
    <s v="Ana Milena Lozano Rivera"/>
    <n v="0"/>
    <n v="24142"/>
    <n v="0"/>
    <m/>
    <m/>
    <m/>
    <s v="Servicios hospitalarios"/>
    <m/>
    <s v="CNT-2023-532"/>
    <n v="0"/>
    <n v="0"/>
    <n v="0"/>
    <n v="0"/>
    <n v="0"/>
    <n v="0"/>
    <n v="24142"/>
    <n v="0"/>
    <n v="0"/>
    <n v="0"/>
    <n v="0"/>
    <m/>
    <m/>
    <m/>
    <n v="0"/>
  </r>
  <r>
    <n v="891480000"/>
    <s v="COMFAMILIAR RISARALDA"/>
    <s v="EJ46454"/>
    <s v="'EJ46454', "/>
    <s v="891480000_EJ46454"/>
    <s v="EJ46"/>
    <s v="54"/>
    <d v="2024-12-12T00:00:00"/>
    <n v="24142"/>
    <s v="PEREIRA"/>
    <e v="#N/A"/>
    <x v="6"/>
    <n v="24142"/>
    <n v="136878550"/>
    <m/>
    <m/>
    <m/>
    <s v="Finalizada"/>
    <d v="2024-07-25T00:00:00"/>
    <d v="2024-12-12T00:00:00"/>
    <d v="2024-12-27T00:00:00"/>
    <m/>
    <n v="94"/>
    <s v="91-180"/>
    <n v="24142"/>
    <n v="24142"/>
    <n v="0"/>
    <n v="0"/>
    <n v="0"/>
    <n v="0"/>
    <n v="0"/>
    <n v="0"/>
    <m/>
    <m/>
    <m/>
    <s v="Ana Milena Lozano Rivera"/>
    <n v="0"/>
    <n v="24142"/>
    <n v="0"/>
    <m/>
    <m/>
    <m/>
    <s v="Servicios hospitalarios"/>
    <m/>
    <s v="CNT-2023-532"/>
    <n v="0"/>
    <n v="0"/>
    <n v="0"/>
    <n v="0"/>
    <n v="0"/>
    <n v="0"/>
    <n v="24142"/>
    <n v="0"/>
    <n v="0"/>
    <n v="0"/>
    <n v="0"/>
    <m/>
    <m/>
    <m/>
    <n v="0"/>
  </r>
  <r>
    <n v="891480000"/>
    <s v="COMFAMILIAR RISARALDA"/>
    <s v="EI5123899"/>
    <s v="'EI5123899', "/>
    <s v="891480000_EI5123899"/>
    <s v="EI51"/>
    <s v="3899"/>
    <d v="2024-12-17T00:00:00"/>
    <n v="24142"/>
    <s v="PEREIRA"/>
    <e v="#N/A"/>
    <x v="6"/>
    <n v="24142"/>
    <n v="1222562309"/>
    <m/>
    <m/>
    <m/>
    <s v="Finalizada"/>
    <d v="2024-10-06T00:00:00"/>
    <d v="2025-01-02T00:00:00"/>
    <d v="2025-01-30T00:00:00"/>
    <m/>
    <n v="60"/>
    <s v="31-60"/>
    <n v="24142"/>
    <n v="24142"/>
    <n v="0"/>
    <n v="0"/>
    <n v="0"/>
    <n v="0"/>
    <n v="0"/>
    <n v="0"/>
    <m/>
    <m/>
    <m/>
    <s v="Jose Avilio Manquillo Gallo"/>
    <n v="0"/>
    <n v="24142"/>
    <n v="0"/>
    <m/>
    <m/>
    <m/>
    <s v="Servicios hospitalarios"/>
    <m/>
    <s v="CNT-2023-532"/>
    <n v="0"/>
    <n v="0"/>
    <n v="0"/>
    <n v="0"/>
    <n v="0"/>
    <n v="0"/>
    <n v="24142"/>
    <n v="0"/>
    <n v="0"/>
    <n v="0"/>
    <n v="0"/>
    <m/>
    <m/>
    <m/>
    <n v="0"/>
  </r>
  <r>
    <n v="891480000"/>
    <s v="COMFAMILIAR RISARALDA"/>
    <s v="EI4861795"/>
    <s v="'EI4861795', "/>
    <s v="891480000_EI4861795"/>
    <s v="EI48"/>
    <s v="1795"/>
    <d v="2025-01-14T00:00:00"/>
    <n v="24142"/>
    <s v="PEREIRA"/>
    <e v="#N/A"/>
    <x v="6"/>
    <n v="24142"/>
    <n v="1222562507"/>
    <m/>
    <m/>
    <m/>
    <s v="Finalizada"/>
    <d v="2024-12-14T00:00:00"/>
    <d v="2025-01-14T00:00:00"/>
    <d v="2025-01-30T00:00:00"/>
    <m/>
    <n v="60"/>
    <s v="31-60"/>
    <n v="24142"/>
    <n v="24142"/>
    <n v="0"/>
    <n v="0"/>
    <n v="0"/>
    <n v="0"/>
    <n v="0"/>
    <n v="0"/>
    <m/>
    <m/>
    <m/>
    <s v="ProcesoMasivo"/>
    <n v="0"/>
    <n v="24142"/>
    <n v="0"/>
    <m/>
    <m/>
    <m/>
    <s v="Servicios hospitalarios"/>
    <m/>
    <s v="CNT-2023-532"/>
    <n v="0"/>
    <n v="0"/>
    <n v="0"/>
    <n v="0"/>
    <n v="0"/>
    <n v="0"/>
    <n v="24142"/>
    <n v="0"/>
    <n v="0"/>
    <n v="0"/>
    <n v="0"/>
    <m/>
    <m/>
    <m/>
    <n v="0"/>
  </r>
  <r>
    <n v="891480000"/>
    <s v="COMFAMILIAR RISARALDA"/>
    <s v="EI2317470"/>
    <s v="'EI2317470', "/>
    <s v="891480000_EI2317470"/>
    <s v="EI23"/>
    <s v="7470"/>
    <d v="2024-07-16T00:00:00"/>
    <n v="20367"/>
    <s v="PEREIRA"/>
    <s v="Factura pendiente en programacion de pago"/>
    <x v="6"/>
    <n v="20367"/>
    <n v="1222506211"/>
    <m/>
    <m/>
    <m/>
    <s v="Finalizada"/>
    <d v="2024-07-08T00:00:00"/>
    <d v="2024-08-01T00:00:00"/>
    <d v="2024-08-14T00:00:00"/>
    <m/>
    <n v="229"/>
    <s v="181-360"/>
    <n v="24867"/>
    <n v="24867"/>
    <n v="4500"/>
    <n v="4500"/>
    <n v="0"/>
    <n v="0"/>
    <n v="0"/>
    <n v="0"/>
    <m/>
    <m/>
    <m/>
    <s v="Procesos Servidor"/>
    <n v="0"/>
    <n v="20367"/>
    <n v="0"/>
    <m/>
    <m/>
    <m/>
    <s v="Servicios Odontológicos ambulatorios"/>
    <m/>
    <s v="CNT-2023-532"/>
    <n v="0"/>
    <n v="0"/>
    <n v="0"/>
    <n v="0"/>
    <n v="0"/>
    <n v="0"/>
    <n v="20367"/>
    <n v="0"/>
    <n v="0"/>
    <n v="0"/>
    <n v="0"/>
    <m/>
    <m/>
    <m/>
    <n v="0"/>
  </r>
  <r>
    <n v="891480000"/>
    <s v="COMFAMILIAR RISARALDA"/>
    <s v="EI3031971"/>
    <s v="'EI3031971', "/>
    <s v="891480000_EI3031971"/>
    <s v="EI30"/>
    <s v="1971"/>
    <d v="2024-08-29T00:00:00"/>
    <n v="20367"/>
    <s v="PEREIRA"/>
    <s v="Factura pendiente en programacion de pago"/>
    <x v="6"/>
    <n v="20367"/>
    <n v="1222517409"/>
    <m/>
    <m/>
    <m/>
    <s v="Finalizada"/>
    <d v="2024-08-23T00:00:00"/>
    <d v="2024-09-02T00:00:00"/>
    <d v="2024-09-24T00:00:00"/>
    <m/>
    <n v="188"/>
    <s v="181-360"/>
    <n v="24867"/>
    <n v="24867"/>
    <n v="4500"/>
    <n v="4500"/>
    <n v="0"/>
    <n v="0"/>
    <n v="0"/>
    <n v="0"/>
    <m/>
    <m/>
    <m/>
    <s v="Ana Milena Lozano Rivera"/>
    <n v="0"/>
    <n v="20367"/>
    <n v="0"/>
    <m/>
    <m/>
    <m/>
    <s v="Servicios Odontológicos ambulatorios"/>
    <m/>
    <s v="CNT-2023-532"/>
    <n v="0"/>
    <n v="0"/>
    <n v="0"/>
    <n v="0"/>
    <n v="0"/>
    <n v="0"/>
    <n v="20367"/>
    <n v="0"/>
    <n v="0"/>
    <n v="0"/>
    <n v="0"/>
    <m/>
    <m/>
    <m/>
    <n v="0"/>
  </r>
  <r>
    <n v="891480000"/>
    <s v="COMFAMILIAR RISARALDA"/>
    <s v="EI3212239"/>
    <s v="'EI3212239', "/>
    <s v="891480000_EI3212239"/>
    <s v="EI32"/>
    <s v="2239"/>
    <d v="2024-08-29T00:00:00"/>
    <n v="20367"/>
    <s v="PEREIRA"/>
    <s v="Factura pendiente en programacion de pago"/>
    <x v="6"/>
    <n v="20367"/>
    <n v="1222514090"/>
    <m/>
    <m/>
    <m/>
    <s v="Finalizada"/>
    <d v="2024-08-21T00:00:00"/>
    <d v="2024-09-02T00:00:00"/>
    <d v="2024-09-24T00:00:00"/>
    <m/>
    <n v="188"/>
    <s v="181-360"/>
    <n v="24867"/>
    <n v="24867"/>
    <n v="4500"/>
    <n v="4500"/>
    <n v="0"/>
    <n v="0"/>
    <n v="0"/>
    <n v="0"/>
    <m/>
    <m/>
    <m/>
    <s v="Ana Milena Lozano Rivera"/>
    <n v="0"/>
    <n v="20367"/>
    <n v="0"/>
    <m/>
    <m/>
    <m/>
    <s v="Servicios Odontológicos ambulatorios"/>
    <m/>
    <s v="CNT-2023-532"/>
    <n v="0"/>
    <n v="0"/>
    <n v="0"/>
    <n v="0"/>
    <n v="0"/>
    <n v="0"/>
    <n v="20367"/>
    <n v="0"/>
    <n v="0"/>
    <n v="0"/>
    <n v="0"/>
    <m/>
    <m/>
    <m/>
    <n v="0"/>
  </r>
  <r>
    <n v="891480000"/>
    <s v="COMFAMILIAR RISARALDA"/>
    <s v="EJ1214145"/>
    <s v="'EJ1214145', "/>
    <s v="891480000_EJ1214145"/>
    <s v="EJ12"/>
    <s v="4145"/>
    <d v="2024-01-02T00:00:00"/>
    <n v="19500"/>
    <s v="PEREIRA"/>
    <s v="Factura pendiente en programacion de pago"/>
    <x v="6"/>
    <n v="19500"/>
    <n v="1913569650"/>
    <m/>
    <m/>
    <m/>
    <s v="Finalizada"/>
    <d v="2023-12-19T00:00:00"/>
    <d v="2024-01-04T00:00:00"/>
    <d v="2025-01-14T00:00:00"/>
    <m/>
    <n v="76"/>
    <s v="61-90"/>
    <n v="91000"/>
    <n v="19500"/>
    <n v="0"/>
    <n v="16400"/>
    <n v="0"/>
    <n v="0"/>
    <n v="0"/>
    <n v="0"/>
    <m/>
    <m/>
    <s v="MAYOR VALOR COBRADO COD 890244 FACTURTAN $ 91000 T COVENIO $ 71500 SE OBJETA DIFERENCIA $ 19500"/>
    <s v="Acta Conciliacion N°483"/>
    <n v="0"/>
    <n v="19500"/>
    <n v="0"/>
    <m/>
    <m/>
    <m/>
    <s v="Servicios ambulatorios"/>
    <m/>
    <s v="CNT-2023-532"/>
    <n v="0"/>
    <n v="0"/>
    <n v="0"/>
    <n v="0"/>
    <n v="0"/>
    <n v="0"/>
    <n v="19500"/>
    <n v="0"/>
    <n v="0"/>
    <n v="55100"/>
    <n v="0"/>
    <n v="4800065696"/>
    <d v="2024-10-23T00:00:00"/>
    <s v="PAGO DIRECTO RC 2DO PROC. OCTUBRE"/>
    <n v="38645034"/>
  </r>
  <r>
    <n v="891480000"/>
    <s v="COMFAMILIAR RISARALDA"/>
    <s v="EJ13831"/>
    <s v="'EJ13831', "/>
    <s v="891480000_EJ13831"/>
    <s v="EJ13"/>
    <s v="31"/>
    <d v="2024-06-13T00:00:00"/>
    <n v="18627"/>
    <s v="PEREIRA"/>
    <s v="Factura pendiente en programacion de pago"/>
    <x v="6"/>
    <n v="18627"/>
    <n v="1222475357"/>
    <m/>
    <m/>
    <m/>
    <s v="Finalizada"/>
    <d v="2024-06-12T00:00:00"/>
    <d v="2024-06-13T00:00:00"/>
    <d v="2024-06-17T00:00:00"/>
    <m/>
    <n v="287"/>
    <s v="181-360"/>
    <n v="18627"/>
    <n v="18627"/>
    <n v="0"/>
    <n v="0"/>
    <n v="0"/>
    <n v="0"/>
    <n v="0"/>
    <n v="0"/>
    <m/>
    <m/>
    <m/>
    <s v="Ana Milena Lozano Rivera"/>
    <n v="0"/>
    <n v="18627"/>
    <n v="0"/>
    <m/>
    <m/>
    <m/>
    <s v="Servicios ambulatorios"/>
    <m/>
    <s v="CNT-2023-532"/>
    <n v="0"/>
    <n v="0"/>
    <n v="0"/>
    <n v="0"/>
    <n v="0"/>
    <n v="0"/>
    <n v="18627"/>
    <n v="0"/>
    <n v="0"/>
    <n v="0"/>
    <n v="0"/>
    <m/>
    <m/>
    <m/>
    <n v="0"/>
  </r>
  <r>
    <n v="891480000"/>
    <s v="COMFAMILIAR RISARALDA"/>
    <s v="EI3031738"/>
    <s v="'EI3031738', "/>
    <s v="891480000_EI3031738"/>
    <s v="EI30"/>
    <s v="1738"/>
    <d v="2024-08-20T00:00:00"/>
    <n v="15133"/>
    <s v="PEREIRA"/>
    <s v="Factura pendiente en programacion de pago"/>
    <x v="6"/>
    <n v="15133"/>
    <n v="1222506828"/>
    <m/>
    <m/>
    <m/>
    <s v="Finalizada"/>
    <d v="2024-08-10T00:00:00"/>
    <d v="2024-08-14T00:00:00"/>
    <d v="2024-08-18T00:00:00"/>
    <m/>
    <n v="225"/>
    <s v="181-360"/>
    <n v="33333"/>
    <n v="33333"/>
    <n v="18200"/>
    <n v="18200"/>
    <n v="0"/>
    <n v="0"/>
    <n v="0"/>
    <n v="0"/>
    <m/>
    <m/>
    <m/>
    <s v="Ana Milena Lozano Rivera"/>
    <n v="0"/>
    <n v="15133"/>
    <n v="0"/>
    <m/>
    <m/>
    <m/>
    <s v="Servicios Odontológicos ambulatorios"/>
    <m/>
    <s v="CNT-2023-532"/>
    <n v="0"/>
    <n v="0"/>
    <n v="0"/>
    <n v="0"/>
    <n v="0"/>
    <n v="0"/>
    <n v="15133"/>
    <n v="0"/>
    <n v="0"/>
    <n v="0"/>
    <n v="0"/>
    <m/>
    <m/>
    <m/>
    <n v="0"/>
  </r>
  <r>
    <n v="891480000"/>
    <s v="COMFAMILIAR RISARALDA"/>
    <s v="EI9646784"/>
    <s v="'EI9646784', "/>
    <s v="891480000_EI9646784"/>
    <s v="EI96"/>
    <s v="6784"/>
    <d v="2024-05-02T00:00:00"/>
    <n v="9764"/>
    <s v="PEREIRA"/>
    <s v="Factura pendiente en programacion de pago"/>
    <x v="6"/>
    <n v="9764"/>
    <n v="1222458328"/>
    <m/>
    <m/>
    <m/>
    <s v="Finalizada"/>
    <d v="2024-04-11T00:00:00"/>
    <d v="2024-05-02T00:00:00"/>
    <d v="2024-05-02T00:00:00"/>
    <m/>
    <n v="333"/>
    <s v="181-360"/>
    <n v="9764"/>
    <n v="9764"/>
    <n v="0"/>
    <n v="0"/>
    <n v="0"/>
    <n v="0"/>
    <n v="0"/>
    <n v="0"/>
    <m/>
    <m/>
    <m/>
    <s v="Ana Milena Lozano Rivera"/>
    <n v="0"/>
    <n v="9764"/>
    <n v="0"/>
    <m/>
    <m/>
    <m/>
    <s v="Servicios ambulatorios"/>
    <m/>
    <s v="CNT-2023-532"/>
    <n v="0"/>
    <n v="0"/>
    <n v="0"/>
    <n v="0"/>
    <n v="0"/>
    <n v="0"/>
    <n v="9764"/>
    <n v="0"/>
    <n v="0"/>
    <n v="0"/>
    <n v="0"/>
    <m/>
    <m/>
    <m/>
    <n v="0"/>
  </r>
  <r>
    <n v="891480000"/>
    <s v="COMFAMILIAR RISARALDA"/>
    <s v="EI2183804"/>
    <s v="'EI2183804', "/>
    <s v="891480000_EI2183804"/>
    <s v="EI21"/>
    <s v="3804"/>
    <d v="2024-11-15T00:00:00"/>
    <n v="6209"/>
    <s v="PEREIRA"/>
    <s v="Factura no radicada"/>
    <x v="6"/>
    <n v="6209"/>
    <n v="1222575136"/>
    <m/>
    <m/>
    <m/>
    <s v="Finalizada"/>
    <d v="2024-07-08T00:00:00"/>
    <d v="2025-03-10T00:00:00"/>
    <d v="2025-03-10T00:00:00"/>
    <m/>
    <n v="21"/>
    <s v="0-30"/>
    <n v="6209"/>
    <n v="6209"/>
    <n v="0"/>
    <n v="0"/>
    <n v="0"/>
    <n v="0"/>
    <n v="0"/>
    <n v="0"/>
    <m/>
    <m/>
    <m/>
    <s v="Ana Milena Lozano Rivera"/>
    <n v="0"/>
    <n v="6209"/>
    <n v="0"/>
    <m/>
    <m/>
    <m/>
    <s v="Consultas ambulatorias"/>
    <m/>
    <s v="CNT-2023-532"/>
    <n v="0"/>
    <n v="0"/>
    <n v="0"/>
    <n v="0"/>
    <n v="0"/>
    <n v="0"/>
    <n v="6209"/>
    <n v="0"/>
    <n v="0"/>
    <n v="0"/>
    <n v="0"/>
    <m/>
    <m/>
    <m/>
    <n v="0"/>
  </r>
  <r>
    <n v="891480000"/>
    <s v="COMFAMILIAR RISARALDA"/>
    <s v="EI8226193"/>
    <s v="'EI8226193', "/>
    <s v="891480000_EI8226193"/>
    <s v="EI82"/>
    <s v="6193"/>
    <d v="2024-07-26T00:00:00"/>
    <n v="326380"/>
    <s v="PEREIRA"/>
    <s v="Factura pendiente en programacion de pago"/>
    <x v="6"/>
    <n v="326370"/>
    <n v="1222507575"/>
    <m/>
    <m/>
    <m/>
    <s v="Finalizada"/>
    <d v="2024-07-12T00:00:00"/>
    <d v="2024-08-01T00:00:00"/>
    <d v="2024-08-24T00:00:00"/>
    <m/>
    <n v="219"/>
    <s v="181-360"/>
    <n v="368780"/>
    <n v="368780"/>
    <n v="42410"/>
    <n v="42409.7"/>
    <n v="0"/>
    <n v="0"/>
    <n v="0"/>
    <n v="0"/>
    <m/>
    <m/>
    <m/>
    <s v="Ana Milena Lozano Rivera"/>
    <n v="0"/>
    <n v="326370"/>
    <n v="0"/>
    <m/>
    <m/>
    <m/>
    <s v="Servicios ambulatorios"/>
    <m/>
    <s v="CNT-2023-532"/>
    <n v="0"/>
    <n v="0"/>
    <n v="0"/>
    <n v="0"/>
    <n v="0"/>
    <n v="0"/>
    <n v="326380"/>
    <n v="0"/>
    <n v="0"/>
    <n v="0"/>
    <n v="0"/>
    <m/>
    <m/>
    <m/>
    <n v="0"/>
  </r>
  <r>
    <n v="891480000"/>
    <s v="COMFAMILIAR RISARALDA"/>
    <s v="EI9643828"/>
    <s v="'EI9643828', "/>
    <s v="891480000_EI9643828"/>
    <s v="EI96"/>
    <s v="3828"/>
    <d v="2023-12-14T00:00:00"/>
    <n v="785864"/>
    <s v="PEREIRA"/>
    <s v="Factura pendiente en programacion de pago"/>
    <x v="6"/>
    <n v="785464"/>
    <n v="1222549933"/>
    <m/>
    <m/>
    <m/>
    <s v="Finalizada"/>
    <d v="2023-11-30T00:00:00"/>
    <d v="2024-12-05T00:00:00"/>
    <d v="2024-12-10T00:00:00"/>
    <m/>
    <n v="111"/>
    <s v="91-180"/>
    <n v="789964"/>
    <n v="789964"/>
    <n v="4500"/>
    <n v="4100"/>
    <n v="0"/>
    <n v="0"/>
    <n v="0"/>
    <n v="0"/>
    <m/>
    <m/>
    <m/>
    <s v="Ana Milena Lozano Rivera"/>
    <n v="0"/>
    <n v="785464"/>
    <n v="0"/>
    <m/>
    <m/>
    <m/>
    <s v="Servicios ambulatorios"/>
    <m/>
    <s v="CNT-2023-532"/>
    <n v="0"/>
    <n v="0"/>
    <n v="0"/>
    <n v="0"/>
    <n v="0"/>
    <n v="0"/>
    <n v="785864"/>
    <n v="0"/>
    <n v="0"/>
    <n v="0"/>
    <n v="0"/>
    <m/>
    <m/>
    <m/>
    <n v="0"/>
  </r>
  <r>
    <n v="891480000"/>
    <s v="COMFAMILIAR RISARALDA"/>
    <s v="EI9653030"/>
    <s v="'EI9653030', "/>
    <s v="891480000_EI9653030"/>
    <s v="EI96"/>
    <s v="3030"/>
    <d v="2025-01-13T00:00:00"/>
    <n v="716913"/>
    <s v="PEREIRA"/>
    <e v="#N/A"/>
    <x v="6"/>
    <n v="712413"/>
    <n v="1222578925"/>
    <m/>
    <m/>
    <m/>
    <s v="Finalizada"/>
    <d v="2024-12-09T00:00:00"/>
    <d v="2025-01-13T00:00:00"/>
    <d v="2025-01-30T00:00:00"/>
    <m/>
    <n v="60"/>
    <s v="31-60"/>
    <n v="721413"/>
    <n v="721413"/>
    <n v="9000"/>
    <n v="4500"/>
    <n v="0"/>
    <n v="0"/>
    <n v="0"/>
    <n v="0"/>
    <m/>
    <m/>
    <m/>
    <s v="Cesar Augusto Alzate Gaviria"/>
    <n v="0"/>
    <n v="712413"/>
    <n v="0"/>
    <m/>
    <m/>
    <m/>
    <s v="Servicios ambulatorios"/>
    <m/>
    <s v="CNT-2023-532"/>
    <n v="0"/>
    <n v="0"/>
    <n v="0"/>
    <n v="0"/>
    <n v="0"/>
    <n v="0"/>
    <n v="716913"/>
    <n v="0"/>
    <n v="0"/>
    <n v="0"/>
    <n v="0"/>
    <m/>
    <m/>
    <m/>
    <n v="0"/>
  </r>
  <r>
    <n v="891480000"/>
    <s v="COMFAMILIAR RISARALDA"/>
    <s v="EI2842893"/>
    <s v="'EI2842893', "/>
    <s v="891480000_EI2842893"/>
    <s v="EI28"/>
    <s v="2893"/>
    <d v="2025-01-02T00:00:00"/>
    <n v="147673"/>
    <s v="PEREIRA"/>
    <e v="#N/A"/>
    <x v="6"/>
    <n v="143173"/>
    <n v="1222578951"/>
    <m/>
    <m/>
    <m/>
    <s v="Finalizada"/>
    <d v="2024-12-11T00:00:00"/>
    <d v="2025-01-02T00:00:00"/>
    <d v="2025-01-31T00:00:00"/>
    <m/>
    <n v="59"/>
    <s v="31-60"/>
    <n v="147673"/>
    <n v="147673"/>
    <n v="4500"/>
    <n v="0"/>
    <n v="0"/>
    <n v="0"/>
    <n v="0"/>
    <n v="0"/>
    <m/>
    <m/>
    <m/>
    <s v="Julio Alberto Montoya Pulgar"/>
    <n v="0"/>
    <n v="143173"/>
    <n v="0"/>
    <m/>
    <m/>
    <m/>
    <s v="Servicios ambulatorios"/>
    <m/>
    <s v="CNT-2023-532"/>
    <n v="0"/>
    <n v="0"/>
    <n v="0"/>
    <n v="0"/>
    <n v="0"/>
    <n v="0"/>
    <n v="147673"/>
    <n v="0"/>
    <n v="0"/>
    <n v="0"/>
    <n v="0"/>
    <m/>
    <m/>
    <m/>
    <n v="0"/>
  </r>
  <r>
    <n v="891480000"/>
    <s v="COMFAMILIAR RISARALDA"/>
    <s v="EI2836986"/>
    <s v="'EI2836986', "/>
    <s v="891480000_EI2836986"/>
    <s v="EI28"/>
    <s v="6986"/>
    <d v="2024-07-12T00:00:00"/>
    <n v="99296"/>
    <s v="PEREIRA"/>
    <s v="Factura pendiente en programacion de pago"/>
    <x v="6"/>
    <n v="94796"/>
    <n v="1222505216"/>
    <m/>
    <m/>
    <m/>
    <s v="Finalizada"/>
    <d v="2024-07-08T00:00:00"/>
    <d v="2024-07-12T00:00:00"/>
    <d v="2024-07-19T00:00:00"/>
    <m/>
    <n v="255"/>
    <s v="181-360"/>
    <n v="99296"/>
    <n v="99296"/>
    <n v="4500"/>
    <n v="4500"/>
    <n v="0"/>
    <n v="0"/>
    <n v="0"/>
    <n v="0"/>
    <m/>
    <m/>
    <m/>
    <s v="Ana Milena Lozano Rivera"/>
    <n v="0"/>
    <n v="94796"/>
    <n v="0"/>
    <m/>
    <m/>
    <m/>
    <s v="Servicios ambulatorios"/>
    <m/>
    <s v="CNT-2023-532"/>
    <n v="0"/>
    <n v="0"/>
    <n v="0"/>
    <n v="0"/>
    <n v="0"/>
    <n v="0"/>
    <n v="99296"/>
    <n v="0"/>
    <n v="0"/>
    <n v="0"/>
    <n v="0"/>
    <m/>
    <m/>
    <m/>
    <n v="0"/>
  </r>
  <r>
    <n v="891480000"/>
    <s v="COMFAMILIAR RISARALDA"/>
    <s v="EJ0823490"/>
    <s v="'EJ0823490', "/>
    <s v="891480000_EJ0823490"/>
    <s v="EJ08"/>
    <s v="3490"/>
    <d v="2024-08-10T00:00:00"/>
    <n v="99296"/>
    <s v="PEREIRA"/>
    <s v="Factura pendiente en programacion de pago"/>
    <x v="6"/>
    <n v="94796"/>
    <n v="1222507522"/>
    <m/>
    <m/>
    <m/>
    <s v="Finalizada"/>
    <d v="2024-07-29T00:00:00"/>
    <d v="2024-08-12T00:00:00"/>
    <d v="2024-08-23T00:00:00"/>
    <m/>
    <n v="220"/>
    <s v="181-360"/>
    <n v="99296"/>
    <n v="99296"/>
    <n v="4500"/>
    <n v="4500"/>
    <n v="0"/>
    <n v="0"/>
    <n v="0"/>
    <n v="0"/>
    <m/>
    <m/>
    <m/>
    <s v="Ana Milena Lozano Rivera"/>
    <n v="0"/>
    <n v="94796"/>
    <n v="0"/>
    <m/>
    <m/>
    <m/>
    <s v="Servicios ambulatorios"/>
    <m/>
    <s v="CNT-2023-532"/>
    <n v="0"/>
    <n v="0"/>
    <n v="0"/>
    <n v="0"/>
    <n v="0"/>
    <n v="0"/>
    <n v="99296"/>
    <n v="0"/>
    <n v="0"/>
    <n v="0"/>
    <n v="0"/>
    <m/>
    <m/>
    <m/>
    <n v="0"/>
  </r>
  <r>
    <n v="891480000"/>
    <s v="COMFAMILIAR RISARALDA"/>
    <s v="EI0149158"/>
    <s v="'EI0149158', "/>
    <s v="891480000_EI0149158"/>
    <s v="EI01"/>
    <s v="9158"/>
    <d v="2024-09-25T00:00:00"/>
    <n v="99296"/>
    <s v="PEREIRA"/>
    <s v="Factura pendiente en programacion de pago"/>
    <x v="6"/>
    <n v="94796"/>
    <n v="1222544299"/>
    <m/>
    <m/>
    <m/>
    <s v="Finalizada"/>
    <d v="2024-09-12T00:00:00"/>
    <d v="2024-10-07T00:00:00"/>
    <d v="2024-10-14T00:00:00"/>
    <m/>
    <n v="168"/>
    <s v="91-180"/>
    <n v="99296"/>
    <n v="99296"/>
    <n v="4500"/>
    <n v="4500"/>
    <n v="0"/>
    <n v="0"/>
    <n v="0"/>
    <n v="0"/>
    <m/>
    <m/>
    <m/>
    <s v="Ana Milena Lozano Rivera"/>
    <n v="0"/>
    <n v="94796"/>
    <n v="0"/>
    <m/>
    <m/>
    <m/>
    <s v="Servicios ambulatorios"/>
    <m/>
    <s v="CNT-2023-532"/>
    <n v="0"/>
    <n v="0"/>
    <n v="0"/>
    <n v="0"/>
    <n v="0"/>
    <n v="0"/>
    <n v="99296"/>
    <n v="0"/>
    <n v="0"/>
    <n v="0"/>
    <n v="0"/>
    <m/>
    <m/>
    <m/>
    <n v="0"/>
  </r>
  <r>
    <n v="891480000"/>
    <s v="COMFAMILIAR RISARALDA"/>
    <s v="EI2832944"/>
    <s v="'EI2832944', "/>
    <s v="891480000_EI2832944"/>
    <s v="EI28"/>
    <s v="2944"/>
    <d v="2024-04-10T00:00:00"/>
    <n v="125375"/>
    <s v="PEREIRA"/>
    <s v="Factura cancelada"/>
    <x v="6"/>
    <n v="15998"/>
    <n v="4800063572"/>
    <m/>
    <m/>
    <m/>
    <s v="Finalizada"/>
    <d v="2024-04-02T00:00:00"/>
    <d v="2024-04-10T00:00:00"/>
    <d v="2024-04-15T00:00:00"/>
    <m/>
    <n v="350"/>
    <s v="181-360"/>
    <n v="125375"/>
    <n v="125375"/>
    <n v="0"/>
    <n v="0"/>
    <n v="0"/>
    <n v="0"/>
    <n v="0"/>
    <n v="0"/>
    <m/>
    <m/>
    <m/>
    <s v="Ana Milena Lozano Rivera"/>
    <n v="0"/>
    <n v="125375"/>
    <n v="0"/>
    <m/>
    <m/>
    <m/>
    <s v="Servicios ambulatorios"/>
    <m/>
    <s v="CNT-2023-532"/>
    <n v="0"/>
    <n v="0"/>
    <n v="0"/>
    <n v="0"/>
    <n v="0"/>
    <n v="0"/>
    <n v="125375"/>
    <n v="0"/>
    <n v="0"/>
    <n v="125375"/>
    <n v="0"/>
    <n v="4800063572"/>
    <d v="2024-04-30T00:00:00"/>
    <m/>
    <n v="0"/>
  </r>
  <r>
    <n v="891480000"/>
    <s v="COMFAMILIAR RISARALDA"/>
    <s v="EI585636"/>
    <s v="'EI585636', "/>
    <s v="891480000_EI585636"/>
    <s v="EI58"/>
    <s v="636"/>
    <d v="2024-03-27T00:00:00"/>
    <n v="1764641"/>
    <s v="PEREIRA"/>
    <s v="Factura pendiente en programacion de pago"/>
    <x v="6"/>
    <n v="1561707"/>
    <n v="1222578912"/>
    <m/>
    <m/>
    <m/>
    <s v="Finalizada"/>
    <d v="2024-03-19T00:00:00"/>
    <d v="2024-12-05T00:00:00"/>
    <d v="2024-12-10T00:00:00"/>
    <m/>
    <n v="111"/>
    <s v="91-180"/>
    <n v="1764641"/>
    <n v="1764641"/>
    <n v="202934"/>
    <n v="0"/>
    <n v="0"/>
    <n v="0"/>
    <n v="0"/>
    <n v="0"/>
    <m/>
    <m/>
    <m/>
    <s v="Ana Milena Lozano Rivera"/>
    <n v="0"/>
    <n v="1561707"/>
    <n v="0"/>
    <m/>
    <m/>
    <m/>
    <s v="Servicios hospitalarios"/>
    <m/>
    <s v="CNT-2023-532"/>
    <n v="0"/>
    <n v="0"/>
    <n v="0"/>
    <n v="0"/>
    <n v="0"/>
    <n v="0"/>
    <n v="1764641"/>
    <n v="0"/>
    <n v="0"/>
    <n v="0"/>
    <n v="0"/>
    <m/>
    <m/>
    <m/>
    <n v="0"/>
  </r>
  <r>
    <n v="891480000"/>
    <s v="COMFAMILIAR RISARALDA"/>
    <s v="EI547034"/>
    <s v="'EI547034', "/>
    <s v="891480000_EI547034"/>
    <s v="EI54"/>
    <s v="034"/>
    <d v="2024-11-14T00:00:00"/>
    <n v="1156461"/>
    <s v="PEREIRA"/>
    <s v="Factura pendiente en programacion de pago"/>
    <x v="6"/>
    <n v="939467"/>
    <n v="4800066626"/>
    <m/>
    <m/>
    <m/>
    <s v="Finalizada"/>
    <d v="2024-10-30T00:00:00"/>
    <d v="2024-11-14T00:00:00"/>
    <d v="2024-11-23T00:00:00"/>
    <m/>
    <n v="128"/>
    <s v="91-180"/>
    <n v="1156461"/>
    <n v="1156461"/>
    <n v="0"/>
    <n v="0"/>
    <n v="0"/>
    <n v="0"/>
    <n v="0"/>
    <n v="0"/>
    <m/>
    <m/>
    <m/>
    <s v="Ana Milena Lozano Rivera"/>
    <n v="0"/>
    <n v="1156461"/>
    <n v="0"/>
    <m/>
    <m/>
    <m/>
    <s v="Servicios hospitalarios"/>
    <m/>
    <s v="CNT-2023-532"/>
    <n v="0"/>
    <n v="0"/>
    <n v="0"/>
    <n v="0"/>
    <n v="0"/>
    <n v="0"/>
    <n v="1156461"/>
    <n v="0"/>
    <n v="0"/>
    <n v="1156461"/>
    <n v="0"/>
    <n v="4800066626"/>
    <d v="2024-12-26T00:00:00"/>
    <s v="INGRESO X RECONOC. PRUEBAS COVID 25 OCTUBRE 2024"/>
    <n v="216994"/>
  </r>
  <r>
    <n v="891480000"/>
    <s v="COMFAMILIAR RISARALDA"/>
    <s v="EI538456"/>
    <s v="'EI538456', "/>
    <s v="891480000_EI538456"/>
    <s v="EI53"/>
    <s v="456"/>
    <d v="2024-02-08T00:00:00"/>
    <n v="6997446"/>
    <s v="PEREIRA"/>
    <s v="Factura cancelada"/>
    <x v="6"/>
    <n v="285040"/>
    <n v="1913569655"/>
    <m/>
    <m/>
    <m/>
    <s v="Finalizada"/>
    <d v="2024-01-30T00:00:00"/>
    <d v="2024-02-08T00:00:00"/>
    <d v="2025-01-20T00:00:00"/>
    <m/>
    <n v="70"/>
    <s v="61-90"/>
    <n v="43348394"/>
    <n v="285040"/>
    <n v="0"/>
    <n v="169792.21"/>
    <n v="0"/>
    <n v="0"/>
    <n v="0"/>
    <n v="0"/>
    <m/>
    <m/>
    <s v="Se realiza objecion incluido en cx y material de cx. GUANTES ESTERIL # 16 $ 17040 HOJA BISTURI # 2 $ 1400 VICRYL  # 7 $ 186200 LIDOCAINA $ 18200 BUOIVACAINA INCL D.SALA $ 32200 TTOAL OBJECION ADM $ 285040"/>
    <s v="Acta Conciliacion N°497"/>
    <n v="0"/>
    <n v="285040"/>
    <n v="0"/>
    <m/>
    <m/>
    <m/>
    <s v="Servicios hospitalarios"/>
    <m/>
    <s v="CNT-2023-532"/>
    <n v="0"/>
    <n v="0"/>
    <n v="0"/>
    <n v="0"/>
    <n v="0"/>
    <n v="0"/>
    <n v="6997446"/>
    <n v="0"/>
    <n v="0"/>
    <n v="42893562"/>
    <n v="0"/>
    <n v="4800065851"/>
    <d v="2024-10-31T00:00:00"/>
    <m/>
    <n v="0"/>
  </r>
  <r>
    <n v="891480000"/>
    <s v="COMFAMILIAR RISARALDA"/>
    <s v="EI2320015"/>
    <s v="'EI2320015', "/>
    <s v="891480000_EI2320015"/>
    <s v="EI23"/>
    <s v="0015"/>
    <d v="2025-02-04T00:00:00"/>
    <n v="60893"/>
    <s v="PEREIRA"/>
    <e v="#N/A"/>
    <x v="6"/>
    <n v="0"/>
    <m/>
    <m/>
    <m/>
    <m/>
    <s v="Finalizada"/>
    <d v="2025-01-09T00:00:00"/>
    <d v="2025-04-02T00:00:00"/>
    <d v="2025-04-07T00:00:00"/>
    <m/>
    <n v="-7"/>
    <s v="Corriente"/>
    <n v="65393"/>
    <n v="65393"/>
    <n v="4500"/>
    <n v="4500"/>
    <n v="0"/>
    <n v="0"/>
    <n v="0"/>
    <n v="0"/>
    <m/>
    <m/>
    <m/>
    <s v="Ana Milena Lozano Rivera"/>
    <n v="0"/>
    <n v="60893"/>
    <n v="0"/>
    <m/>
    <m/>
    <m/>
    <s v="Servicios Odontológicos ambulatorios"/>
    <m/>
    <s v="CNT-2023-532"/>
    <n v="0"/>
    <n v="0"/>
    <n v="0"/>
    <n v="0"/>
    <n v="0"/>
    <n v="0"/>
    <n v="60893"/>
    <n v="0"/>
    <n v="0"/>
    <n v="0"/>
    <n v="0"/>
    <m/>
    <m/>
    <m/>
    <n v="0"/>
  </r>
  <r>
    <n v="891480000"/>
    <s v="COMFAMILIAR RISARALDA"/>
    <s v="EI3034649"/>
    <s v="'EI3034649', "/>
    <s v="891480000_EI3034649"/>
    <s v="EI30"/>
    <s v="4649"/>
    <d v="2025-02-04T00:00:00"/>
    <n v="65393"/>
    <s v="PEREIRA"/>
    <e v="#N/A"/>
    <x v="6"/>
    <n v="0"/>
    <m/>
    <m/>
    <m/>
    <m/>
    <s v="Finalizada"/>
    <d v="2025-01-30T00:00:00"/>
    <d v="2025-04-02T00:00:00"/>
    <d v="2025-04-07T00:00:00"/>
    <m/>
    <n v="-7"/>
    <s v="Corriente"/>
    <n v="65393"/>
    <n v="65393"/>
    <n v="0"/>
    <n v="0"/>
    <n v="0"/>
    <n v="0"/>
    <n v="0"/>
    <n v="0"/>
    <m/>
    <m/>
    <m/>
    <s v="Ana Milena Lozano Rivera"/>
    <n v="0"/>
    <n v="65393"/>
    <n v="0"/>
    <m/>
    <m/>
    <m/>
    <s v="Servicios Odontológicos ambulatorios"/>
    <m/>
    <s v="CNT-2023-532"/>
    <n v="0"/>
    <n v="0"/>
    <n v="0"/>
    <n v="0"/>
    <n v="0"/>
    <n v="0"/>
    <n v="65393"/>
    <n v="0"/>
    <n v="0"/>
    <n v="0"/>
    <n v="0"/>
    <m/>
    <m/>
    <m/>
    <n v="0"/>
  </r>
  <r>
    <n v="891480000"/>
    <s v="COMFAMILIAR RISARALDA"/>
    <s v="EI609927"/>
    <s v="'EI609927', "/>
    <s v="891480000_EI609927"/>
    <s v="EI60"/>
    <s v="927"/>
    <d v="2024-09-30T00:00:00"/>
    <n v="1457747"/>
    <s v="PEREIRA"/>
    <s v="Factura devuelta"/>
    <x v="6"/>
    <n v="0"/>
    <m/>
    <m/>
    <m/>
    <m/>
    <s v="Finalizada"/>
    <d v="2024-08-28T00:00:00"/>
    <d v="2025-04-02T00:00:00"/>
    <d v="2025-04-02T00:00:00"/>
    <m/>
    <n v="-2"/>
    <s v="Corriente"/>
    <n v="1457747"/>
    <n v="1457747"/>
    <n v="0"/>
    <n v="0"/>
    <n v="0"/>
    <n v="0"/>
    <n v="0"/>
    <n v="0"/>
    <m/>
    <m/>
    <m/>
    <s v="Ana Milena Lozano Rivera"/>
    <n v="0"/>
    <n v="1457747"/>
    <n v="1457747"/>
    <s v="DEVOLUCION"/>
    <s v="Se Devuelve factura la 122300665387 esta ya cancelada en la Factura EI586354"/>
    <s v="FACTURACION"/>
    <s v="Servicios hospitalarios"/>
    <s v="Hospitalario"/>
    <s v="CNT-2023-532"/>
    <n v="0"/>
    <n v="0"/>
    <n v="0"/>
    <n v="0"/>
    <n v="0"/>
    <n v="0"/>
    <n v="1457747"/>
    <n v="0"/>
    <n v="0"/>
    <n v="0"/>
    <n v="0"/>
    <m/>
    <m/>
    <m/>
    <n v="0"/>
  </r>
  <r>
    <n v="891480000"/>
    <s v="COMFAMILIAR RISARALDA"/>
    <s v="EI5310639"/>
    <s v="'EI5310639', "/>
    <s v="891480000_EI5310639"/>
    <s v="EI53"/>
    <s v="0639"/>
    <d v="2025-02-10T00:00:00"/>
    <n v="2074843"/>
    <s v="PEREIRA"/>
    <e v="#N/A"/>
    <x v="6"/>
    <n v="0"/>
    <m/>
    <m/>
    <m/>
    <m/>
    <s v="Finalizada"/>
    <d v="2025-01-14T00:00:00"/>
    <d v="2025-04-01T00:00:00"/>
    <d v="2025-04-03T00:00:00"/>
    <m/>
    <n v="-3"/>
    <s v="Corriente"/>
    <n v="2074843"/>
    <n v="2074843"/>
    <n v="0"/>
    <n v="0"/>
    <n v="0"/>
    <n v="0"/>
    <n v="0"/>
    <n v="0"/>
    <m/>
    <m/>
    <m/>
    <s v="Ana Milena Lozano Rivera"/>
    <n v="0"/>
    <n v="2074843"/>
    <n v="2074843"/>
    <s v="DEVOLUCION"/>
    <s v="SE DEVUELVE FACTURA NO HAY AUTORIZACION PARA SERVICIO FACTURADO 108A01 - INTERNACION EN UNIDAD DE CUIDADOS INTENSI SE VALIDA CON AUTORIZACIONES pero no tiene estancia cargada PARA AUTORIZAR. VALIDAR CON EL AREA ENCARGADA DE AUTORIZACIONES."/>
    <s v="AUTORIZACION"/>
    <s v="Servicios hospitalarios"/>
    <s v="Hospitalario"/>
    <s v="CNT-2023-532"/>
    <n v="0"/>
    <n v="0"/>
    <n v="0"/>
    <n v="0"/>
    <n v="0"/>
    <n v="0"/>
    <n v="2074843"/>
    <n v="0"/>
    <n v="0"/>
    <n v="0"/>
    <n v="0"/>
    <m/>
    <m/>
    <m/>
    <n v="0"/>
  </r>
  <r>
    <n v="891480000"/>
    <s v="COMFAMILIAR RISARALDA"/>
    <s v="EI547101"/>
    <s v="'EI547101', "/>
    <s v="891480000_EI547101"/>
    <s v="EI54"/>
    <s v="101"/>
    <d v="2024-12-03T00:00:00"/>
    <n v="2785747"/>
    <s v="PEREIRA"/>
    <s v="Factura devuelta"/>
    <x v="6"/>
    <n v="0"/>
    <m/>
    <m/>
    <m/>
    <m/>
    <s v="Finalizada"/>
    <d v="2024-11-24T00:00:00"/>
    <d v="2025-04-01T00:00:00"/>
    <d v="2025-04-03T00:00:00"/>
    <m/>
    <n v="-3"/>
    <s v="Corriente"/>
    <n v="2785747"/>
    <n v="2785747"/>
    <n v="0"/>
    <n v="0"/>
    <n v="0"/>
    <n v="0"/>
    <n v="0"/>
    <n v="0"/>
    <m/>
    <m/>
    <m/>
    <s v="Ana Milena Lozano Rivera"/>
    <n v="0"/>
    <n v="2785747"/>
    <n v="0"/>
    <m/>
    <m/>
    <m/>
    <s v="Servicios hospitalarios"/>
    <m/>
    <s v="CNT-2023-532"/>
    <n v="0"/>
    <n v="0"/>
    <n v="0"/>
    <n v="0"/>
    <n v="0"/>
    <n v="0"/>
    <n v="2785747"/>
    <n v="0"/>
    <n v="0"/>
    <n v="0"/>
    <n v="0"/>
    <m/>
    <m/>
    <m/>
    <n v="0"/>
  </r>
  <r>
    <n v="891480000"/>
    <s v="COMFAMILIAR RISARALDA"/>
    <s v="EI685680"/>
    <s v="'EI685680', "/>
    <s v="891480000_EI685680"/>
    <s v="EI68"/>
    <s v="680"/>
    <d v="2025-02-28T00:00:00"/>
    <n v="97886980"/>
    <s v="PEREIRA"/>
    <e v="#N/A"/>
    <x v="6"/>
    <n v="0"/>
    <m/>
    <m/>
    <m/>
    <m/>
    <s v="Finalizada"/>
    <d v="2025-01-31T00:00:00"/>
    <d v="2025-03-05T00:00:00"/>
    <d v="2025-04-09T00:00:00"/>
    <m/>
    <n v="-9"/>
    <s v="Corriente"/>
    <n v="97886980"/>
    <n v="97886980"/>
    <n v="0"/>
    <n v="0"/>
    <n v="0"/>
    <n v="0"/>
    <n v="0"/>
    <n v="0"/>
    <m/>
    <m/>
    <m/>
    <s v="Ana Milena Lozano Rivera"/>
    <n v="0"/>
    <n v="97886980"/>
    <n v="0"/>
    <m/>
    <m/>
    <m/>
    <s v="Servicios hospitalarios"/>
    <m/>
    <s v="COT-2023-60"/>
    <n v="0"/>
    <n v="0"/>
    <n v="0"/>
    <n v="0"/>
    <n v="0"/>
    <n v="0"/>
    <n v="97886980"/>
    <n v="0"/>
    <n v="0"/>
    <n v="0"/>
    <n v="0"/>
    <m/>
    <m/>
    <m/>
    <n v="0"/>
  </r>
  <r>
    <n v="891480000"/>
    <s v="COMFAMILIAR RISARALDA"/>
    <s v="EI443312"/>
    <s v="'EI443312', "/>
    <s v="891480000_EI443312"/>
    <s v="EI44"/>
    <s v="312"/>
    <d v="2025-02-28T00:00:00"/>
    <n v="91014217"/>
    <s v="PEREIRA"/>
    <e v="#N/A"/>
    <x v="7"/>
    <n v="87234702"/>
    <n v="1222577950"/>
    <m/>
    <m/>
    <m/>
    <s v="Para respuesta prestador"/>
    <d v="2025-02-24T00:00:00"/>
    <d v="2025-03-03T00:00:00"/>
    <d v="2025-03-28T00:00:00"/>
    <m/>
    <n v="3"/>
    <s v="0-30"/>
    <n v="91635417"/>
    <n v="91635417"/>
    <n v="621200"/>
    <n v="621200"/>
    <n v="0"/>
    <n v="3779515"/>
    <n v="0"/>
    <n v="0"/>
    <m/>
    <m/>
    <s v="SE OBJETA 311302, PROCEDIMIENTO NO FACTURABLE, REALIZADO EN UCI POR MEDICO INENTISIVISTA, ES UNA INCLUSION DE LA ESTANCIA NO FACTURABLE."/>
    <s v="Ana Milena Lozano Rivera"/>
    <n v="0"/>
    <n v="87234702"/>
    <n v="3779515"/>
    <s v="GLOSA"/>
    <s v="SE OBJETA 311302, PROCEDIMIENTO NO FACTURABLE, REALIZADO EN UCI POR MEDICO INENTISIVISTA, ES UNA INCLUSION DE LA ESTANCIA NO FACTURABLE."/>
    <s v="FACTURACION"/>
    <s v="Servicios de internación y/o cirugía (Hospitalaria o Ambulatoria)"/>
    <s v="Hospitalario"/>
    <s v="CNT-2023-532"/>
    <n v="0"/>
    <n v="0"/>
    <n v="0"/>
    <n v="0"/>
    <n v="0"/>
    <n v="3779515"/>
    <n v="87234702"/>
    <n v="0"/>
    <n v="0"/>
    <n v="0"/>
    <n v="0"/>
    <m/>
    <m/>
    <m/>
    <n v="0"/>
  </r>
  <r>
    <n v="891480000"/>
    <s v="COMFAMILIAR RISARALDA"/>
    <s v="EI562669"/>
    <s v="'EI562669', "/>
    <s v="891480000_EI562669"/>
    <s v="EI56"/>
    <s v="669"/>
    <d v="2025-02-28T00:00:00"/>
    <n v="55349662"/>
    <s v="PEREIRA"/>
    <e v="#N/A"/>
    <x v="7"/>
    <n v="43786124"/>
    <n v="1222578787"/>
    <m/>
    <m/>
    <m/>
    <s v="Para respuesta prestador"/>
    <d v="2025-02-19T00:00:00"/>
    <d v="2025-03-05T00:00:00"/>
    <d v="2025-03-31T00:00:00"/>
    <m/>
    <n v="0"/>
    <s v="Corriente"/>
    <n v="55349662"/>
    <n v="55349662"/>
    <n v="0"/>
    <n v="0"/>
    <n v="0"/>
    <n v="11563538"/>
    <n v="0"/>
    <n v="0"/>
    <m/>
    <m/>
    <s v="objecion medica  SE OBJETA 107M01, CANTIDAD 2, LOS DAIS 30 DE ENERO DE 2025, LLEVADO A CIRUGIA EL DIA 28-01-2025, TRASLADADO A UCIN PARA VIGILANCIA DE POP. LOS DIAS MENCIONADOS SIN PRESENTAR SOPORTE ORGANICO ALGUNO, SIN CRITERIOS QUE JUSTIFIQUEN CONTINUIDAD EN UCIN, LOS DIAS MENCIONADOS SE RECONOCEN COMO ESTANCIA EN HABITACION BIPERSONAL Y SE OBJETA LA DIFERENCIA  $ 957.654 |objecion medica SE OBJETA 810850, PROCEDIMIENTO NO APLICA BILATERALIDAD, FACTURADO EN CANTIDAD DE 2,NO SOPORTADO EN NOTA QUIRURGICA, ADICIONALMENTE NO FACTURABLE, HACE PARTE INTEGRAL DE LA TECNICA QUIRURGICA DE 810001.  SE OBJETA EN FUNCION DE SOPORTE Y FACTURACION. $ 10.605.884 "/>
    <s v="Ana Milena Lozano Rivera"/>
    <n v="0"/>
    <n v="43786124"/>
    <n v="11563538"/>
    <s v="GLOSA"/>
    <s v="objecion medica SE OBJETA 107M01, CANTIDAD 2, LOS DAIS 30 DE ENERO DE 2025, LLEVADO A CIRUGIA EL DIA 28-01-2025, TRASLADADO A UCIN PARA VIGILANCIA DE POP. LOS DIAS MENCIONADOS SIN PRESENTAR SOPORTE ORGANICO ALGUNO, SIN CRITERIOS QUE JUSTIFIQUEN CONTINUIDAD EN UCIN, LOS DIAS MENCIONADOS SE RECONOCEN COMO ESTANCIA EN HABITACION BIPERSONAL Y SE OBJETA LA DIFERENCIA $ 957.654"/>
    <s v="SOPORTE"/>
    <s v="Servicios hospitalarios"/>
    <s v="Hospitalario"/>
    <s v="CNT-2023-532"/>
    <n v="0"/>
    <n v="0"/>
    <n v="0"/>
    <n v="0"/>
    <n v="0"/>
    <n v="11563538"/>
    <n v="43786124"/>
    <n v="0"/>
    <n v="0"/>
    <n v="0"/>
    <n v="0"/>
    <m/>
    <m/>
    <m/>
    <n v="0"/>
  </r>
  <r>
    <n v="891480000"/>
    <s v="COMFAMILIAR RISARALDA"/>
    <s v="EI443147"/>
    <s v="'EI443147', "/>
    <s v="891480000_EI443147"/>
    <s v="EI44"/>
    <s v="147"/>
    <d v="2025-02-06T00:00:00"/>
    <n v="24447546"/>
    <s v="PEREIRA"/>
    <e v="#N/A"/>
    <x v="7"/>
    <n v="23489892"/>
    <n v="1222568114"/>
    <m/>
    <m/>
    <m/>
    <s v="Para respuesta prestador"/>
    <d v="2025-01-14T00:00:00"/>
    <d v="2025-02-06T00:00:00"/>
    <d v="2025-02-27T00:00:00"/>
    <m/>
    <n v="32"/>
    <s v="31-60"/>
    <n v="24447546"/>
    <n v="24447546"/>
    <n v="0"/>
    <n v="0"/>
    <n v="0"/>
    <n v="957654"/>
    <n v="0"/>
    <n v="0"/>
    <m/>
    <m/>
    <s v="OBJECION MEDICA 601,SE OBJETA 107M01, CANTIDAD 1, EL DIA 18 DE DICIEMBRE DE 2024, SE EVIDENCIA REGISTRADO EN EVOLUCION DEL DIA 15-12-2024 &quot;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quot; SE CONCUERDA CON CONCEPTO DE MEDICO DE IPS Y SE RECONOCE COMO HOSPITALIZACION $ 2774012 y 601 SE OBJETA 107M01, CANTIDAD 1, EL DIA 18 DE DICIEMBRE DE 2024, SE EVIDENCIA REGISTRADO EN EVOLUCION DEL DIA 15-12-2024 &quot;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quot; SE CONCUERDA CON CONCEPTO DE MEDICO DE IPS Y SE RECONOCE COMO HOSPITALIZACION $ 957654 "/>
    <s v="Ana Milena Lozano Rivera"/>
    <n v="0"/>
    <n v="23489892"/>
    <n v="957654"/>
    <s v="GLOSA"/>
    <s v="OBJECION MEDICA 601,SE OBJETA 107M01, CANTIDAD 1, EL DIA 18 DE DICIEMBRE DE 2024, SE EVIDENCIA REGISTRADO EN EVOLUCION DEL DIA 15-12-2024 &quot;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quot; SE CONCUERDA CON CONCEPTO DE MEDICO DE IPS Y SE RECONOCE COMO HOSPITALIZACION $ 2774012 y 601 SE OBJETA 107M01, CANTIDAD 1, EL DIA 18 DE DICIEMBRE DE 2024, SE EVIDENCIA REGISTRADO EN EVOLUCION DEL DIA 15-12-2024 &quot;PACIENTE EN MEJOR CONDICIÓN ESTABILIDAD CLÍNICA SIN DOLOR PRECORDIAL CON MEJORÍA DE LOS SÍNTOMAS CONGESTIVOS, CONTINUA IGUAL PLAN DE MANEJO PROPUESTO TIENE PENDIENTE LA REALIZACIÓN DE ECOCARDIOGRAMA, SE DIO AMPLIA INFORMACIÓN AL PACIENTE, PRONÓSTICO INVARIABLE.TIENE ORDEN DE TRASLADO A SALAS DE HOSPITALIZACION&quot; SE CONCUERDA CON CONCEPTO DE MEDICO DE IPS Y SE RECONOCE COMO HOSPITALIZACION $ 957654"/>
    <s v="TARIFA"/>
    <s v="Servicios hospitalarios"/>
    <s v="Hospitalario"/>
    <s v="CNT-2023-532"/>
    <n v="0"/>
    <n v="0"/>
    <n v="0"/>
    <n v="0"/>
    <n v="0"/>
    <n v="957654"/>
    <n v="23489892"/>
    <n v="0"/>
    <n v="0"/>
    <n v="0"/>
    <n v="0"/>
    <m/>
    <m/>
    <m/>
    <n v="0"/>
  </r>
  <r>
    <n v="891480000"/>
    <s v="COMFAMILIAR RISARALDA"/>
    <s v="EI551607"/>
    <s v="'EI551607', "/>
    <s v="891480000_EI551607"/>
    <s v="EI55"/>
    <s v="607"/>
    <d v="2025-02-28T00:00:00"/>
    <n v="26854352"/>
    <s v="PEREIRA"/>
    <e v="#N/A"/>
    <x v="7"/>
    <n v="22049686"/>
    <n v="1222578786"/>
    <m/>
    <m/>
    <m/>
    <s v="Para respuesta prestador"/>
    <d v="2025-02-19T00:00:00"/>
    <d v="2025-03-05T00:00:00"/>
    <d v="2025-03-31T00:00:00"/>
    <m/>
    <n v="0"/>
    <s v="Corriente"/>
    <n v="26854352"/>
    <n v="26854352"/>
    <n v="0"/>
    <n v="0"/>
    <n v="0"/>
    <n v="4804666"/>
    <n v="0"/>
    <n v="0"/>
    <m/>
    <m/>
    <s v="objecion medica  SE OBJETA GRAPADORA LINEAL CORTANTE, INSUMO NO FACTURBALE INCLUIDO EN DERECHOS DE SALA, SE RECONOCE LA RECARGA,NO SE RECONOCE EL EQUIPO DE GRAPADORA $ 1.157.100 |objecion medica  SE OBJETA 545001, LISIS DE ADHERENCIAS NO FACTURABLE CORRESPONDE A VIA DE ACCESO DE 456001 Y SE FACTURA DE MANERA ADICIONAL. $ 588.808 |objecion medica  SE OBJETA 129A02, ESTANCIA EN HABITACION BIPERSONAL, CANTIDAD 6, LOS DIAS 25-26-27-28-29-30, DE ENERO DE 2025, EL DIA 24 DEMAYO VALORADO POR GASTROENTEROLOGIA QUIEN INDICA TOMA DE EVDA Y COLONOSCOPIA PARA DEFINIR CONDUCTAS ADICIONALES,  SE EVIDENCIA INOPORTUNIDAD PARA SOLICITUD DE PROCEDIMIENTO LOS DIAS 25-26-27, SE ENVIA CORREO DE SOLICITUD EL DIA 27 Y SE AUTORIZA EL MISMO DIA, LAS AYUDAS DIAGNOSTICAS SE REALIZAN FINALMENTE EL DIA 2025-01-31. LA SITUACION DESCRITA Y DOCUMENTADA PROLONGA DE MANERA INUSTIFICADA LA ESTANCIA HOSPITALARIA, ADICIONAL A LOS DIAS SE OBJETAN CUIDADOS ASOCIADOS A ESTANCIA INACTIVA $ 2.226.630 |objecion medica SE OBJETA 881301, CANTIDAD 1, SIN JUSTIFICACION SOLICITA DOLOR Y CUIDADOS PALITATIVOS PARA DESCARTAR CAUSALES DE CUADRO CLINICO, SI BIEN ES JUSTIFICADA EN ESTE CONTEXTO A LA PACIENTE PREVIAMENTE SE LE HABIA REALIZADO TOMOGRAFIA DE ABDOMENTE QUE DESCARTABA CUALQUIER TIPO DE COLECCION EN PARED ABDOMINAL, SE RECONOCE TAC PERO NO ECOGRAFIA $ 588.659 |objecion medica SE OBJETA 129A02, CANTIDAD 1, NO SOPORTADO, INGRESA A HOSPITALIZACION EL DIA 22, EL DIA 21 SE ENCUENTRA EN SALA DE OBSERVACION, SE RECONOCE COMO 4 CAMAS Y SE OBJETA LA DIFERENCIA, EN CASO DE SOPORTARSE ES SUJETA DE ADITORIA INTEGRAL $ 243.469 "/>
    <s v="Ana Milena Lozano Rivera"/>
    <n v="0"/>
    <n v="22049686"/>
    <n v="4804666"/>
    <s v="GLOSA"/>
    <s v="objecion medica SE OBJETA GRAPADORA LINEAL CORTANTE, INSUMO NO FACTURBALE INCLUIDO EN DERECHOS DE SALA, SE RECONOCE LA RECARGA,NO SE RECONOCE EL EQUIPO DE GRAPADORA $ 1.157.100"/>
    <s v="PERTINENCIA MEDICA"/>
    <s v="Servicios hospitalarios"/>
    <s v="Hospitalario"/>
    <s v="CNT-2023-532"/>
    <n v="0"/>
    <n v="0"/>
    <n v="0"/>
    <n v="0"/>
    <n v="0"/>
    <n v="4804666"/>
    <n v="22049686"/>
    <n v="0"/>
    <n v="0"/>
    <n v="0"/>
    <n v="0"/>
    <m/>
    <m/>
    <m/>
    <n v="0"/>
  </r>
  <r>
    <n v="891480000"/>
    <s v="COMFAMILIAR RISARALDA"/>
    <s v="EI562505"/>
    <s v="'EI562505', "/>
    <s v="891480000_EI562505"/>
    <s v="EI56"/>
    <s v="505"/>
    <d v="2025-02-06T00:00:00"/>
    <n v="16325418"/>
    <s v="PEREIRA"/>
    <e v="#N/A"/>
    <x v="7"/>
    <n v="15776861"/>
    <n v="1222568119"/>
    <m/>
    <m/>
    <m/>
    <s v="Para respuesta prestador"/>
    <d v="2025-01-13T00:00:00"/>
    <d v="2025-02-06T00:00:00"/>
    <d v="2025-02-27T00:00:00"/>
    <m/>
    <n v="32"/>
    <s v="31-60"/>
    <n v="16325418"/>
    <n v="16325418"/>
    <n v="0"/>
    <n v="0"/>
    <n v="0"/>
    <n v="548557"/>
    <n v="0"/>
    <n v="0"/>
    <m/>
    <m/>
    <s v="SE OBJETA 540102, NO FACTURABLE, CORRESPONDE A VIA DE ACCESO PARA COLECISTECTOMIA Y SE FACTURA DE MANERA ADICIONAL"/>
    <s v="Ana Milena Lozano Rivera"/>
    <n v="0"/>
    <n v="15776861"/>
    <n v="548557"/>
    <s v="GLOSA"/>
    <s v="SE OBJETA 540102, NO FACTURABLE, CORRESPONDE A VIA DE ACCESO PARA COLECISTECTOMIA Y SE FACTURA DE MANERA ADICIONAL"/>
    <s v="FACTURACION"/>
    <s v="Servicios hospitalarios"/>
    <s v="Hospitalario"/>
    <s v="CNT-2023-532"/>
    <n v="0"/>
    <n v="0"/>
    <n v="0"/>
    <n v="0"/>
    <n v="0"/>
    <n v="548557"/>
    <n v="15776861"/>
    <n v="0"/>
    <n v="0"/>
    <n v="0"/>
    <n v="0"/>
    <m/>
    <m/>
    <m/>
    <n v="0"/>
  </r>
  <r>
    <n v="891480000"/>
    <s v="COMFAMILIAR RISARALDA"/>
    <s v="EI442316"/>
    <s v="'EI442316', "/>
    <s v="891480000_EI442316"/>
    <s v="EI44"/>
    <s v="316"/>
    <d v="2024-09-26T00:00:00"/>
    <n v="14690188"/>
    <s v="PEREIRA"/>
    <s v="Factura en proceso interno"/>
    <x v="7"/>
    <n v="13673544"/>
    <n v="1222579252"/>
    <m/>
    <m/>
    <m/>
    <s v="Para respuesta prestador"/>
    <d v="2024-08-29T00:00:00"/>
    <d v="2024-12-09T00:00:00"/>
    <d v="2025-03-28T00:00:00"/>
    <m/>
    <n v="3"/>
    <s v="0-30"/>
    <n v="14690188"/>
    <n v="14690188"/>
    <n v="0"/>
    <n v="0"/>
    <n v="0"/>
    <n v="1016644"/>
    <n v="0"/>
    <n v="0"/>
    <m/>
    <m/>
    <s v="SE OBJETA 10A001, CANTIDDAD 2, LOS DIAS 25-26, SIN CRITERIOS DE ESTANCIA HOSPITALARIA, INDICABAN A LA ESPERA DE BIOPSIA PARA DEFINIR MANEJO, POSTERIORMENTE DAN EGRESO PARTA CONTROL AMBULATORIO CON HEMATOLOGO CON RESULTADOS DE EEXAMENES PENDIENTES. EGRESO CON HB Y PLQ SIMILAR AL DELOS DIAS MENCIONADOS|SE OBJETA 890602, CANTIDAD 2, ASOCIADO A DIAS DEESTANCIA NO JUSTIFICADOS"/>
    <s v="Gladys Cenet Vivas Guevara"/>
    <n v="0"/>
    <n v="13673544"/>
    <n v="1016644"/>
    <s v="GLOSA"/>
    <s v="SE OBJETA 890602, CANTIDAD 2, ASOCIADO A DIAS DEESTANCIA NO JUSTIFICADOS"/>
    <s v="FACTURACION"/>
    <s v="Servicios hospitalarios"/>
    <s v="Hospitalario"/>
    <s v="CNT-2023-532"/>
    <n v="0"/>
    <n v="0"/>
    <n v="0"/>
    <n v="0"/>
    <n v="0"/>
    <n v="1016644"/>
    <n v="13673544"/>
    <n v="0"/>
    <n v="0"/>
    <n v="0"/>
    <n v="0"/>
    <m/>
    <m/>
    <m/>
    <n v="0"/>
  </r>
  <r>
    <n v="891480000"/>
    <s v="COMFAMILIAR RISARALDA"/>
    <s v="EI562512"/>
    <s v="'EI562512', "/>
    <s v="891480000_EI562512"/>
    <s v="EI56"/>
    <s v="512"/>
    <d v="2025-02-10T00:00:00"/>
    <n v="10371848"/>
    <s v="PEREIRA"/>
    <e v="#N/A"/>
    <x v="7"/>
    <n v="9550450"/>
    <n v="1222568117"/>
    <m/>
    <m/>
    <m/>
    <s v="Para respuesta prestador"/>
    <d v="2025-01-14T00:00:00"/>
    <d v="2025-02-10T00:00:00"/>
    <d v="2025-02-27T00:00:00"/>
    <m/>
    <n v="32"/>
    <s v="31-60"/>
    <n v="10371848"/>
    <n v="10371848"/>
    <n v="0"/>
    <n v="0"/>
    <n v="0"/>
    <n v="821398"/>
    <n v="0"/>
    <n v="0"/>
    <m/>
    <m/>
    <s v="OBJECION MEDICA 123,SE OBJETA 545001, NO FACTURABLE VIA DE ACCESO PARA PROCEDIMIENTO EJECUTADOS EN MISMO TIEMPO QUIRURGICO.$ 721398 "/>
    <s v="Ana Milena Lozano Rivera"/>
    <n v="0"/>
    <n v="9550450"/>
    <n v="821398"/>
    <s v="GLOSA"/>
    <s v="OBJECION MEDICA 123,SE OBJETA 545001, NO FACTURABLE VIA DE ACCESO PARA PROCEDIMIENTO EJECUTADOS EN MISMO TIEMPO QUIRURGICO.$ 721398"/>
    <s v="FACTURACION"/>
    <s v="Servicios hospitalarios"/>
    <s v="Hospitalario"/>
    <s v="CNT-2023-532"/>
    <n v="0"/>
    <n v="0"/>
    <n v="0"/>
    <n v="0"/>
    <n v="0"/>
    <n v="821398"/>
    <n v="9550450"/>
    <n v="0"/>
    <n v="0"/>
    <n v="0"/>
    <n v="0"/>
    <m/>
    <m/>
    <m/>
    <n v="0"/>
  </r>
  <r>
    <n v="891480000"/>
    <s v="COMFAMILIAR RISARALDA"/>
    <s v="EI562509"/>
    <s v="'EI562509', "/>
    <s v="891480000_EI562509"/>
    <s v="EI56"/>
    <s v="509"/>
    <d v="2025-02-06T00:00:00"/>
    <n v="9529098"/>
    <s v="PEREIRA"/>
    <e v="#N/A"/>
    <x v="7"/>
    <n v="8786888"/>
    <n v="1222568118"/>
    <m/>
    <m/>
    <m/>
    <s v="Para respuesta prestador"/>
    <d v="2025-01-13T00:00:00"/>
    <d v="2025-02-06T00:00:00"/>
    <d v="2025-02-27T00:00:00"/>
    <m/>
    <n v="32"/>
    <s v="31-60"/>
    <n v="9529098"/>
    <n v="9529098"/>
    <n v="0"/>
    <n v="0"/>
    <n v="0"/>
    <n v="742210"/>
    <n v="0"/>
    <n v="0"/>
    <m/>
    <m/>
    <s v="SE OBJETA 10A002,CANTIDAD 2 LOS DIAS 7-8 DE ENERO DE 2024, PACIENTE CON INOPORTUNIDAD DE PROCEDIMIENTO, EN EVOLUCIONES INDICAN POR FALTA DE AUTORIZACION SIN EMBARGO SE ORDENO EL DIA 05 DE ENERO, EL DIA 6 SE SOLICITO AUTORIZACION Y EL MISMO DIA SE DIO EL AVAL. LA DEMORA EN PROCEDIMIENTO PROLONGA DE MANERA INJUSTIFICADA LA ESTANCIA HOSPITALARIA"/>
    <s v="Ana Milena Lozano Rivera"/>
    <n v="0"/>
    <n v="8786888"/>
    <n v="742210"/>
    <s v="GLOSA"/>
    <s v="SE OBJETA 10A002,CANTIDAD 2 LOS DIAS 7-8 DE ENERO DE 2024, PACIENTE CON INOPORTUNIDAD DE PROCEDIMIENTO, EN EVOLUCIONES INDICAN POR FALTA DE AUTORIZACION SIN EMBARGO SE ORDENO EL DIA 05 DE ENERO, EL DIA 6 SE SOLICITO AUTORIZACION Y EL MISMO DIA SE DIO EL AVAL. LA DEMORA EN PROCEDIMIENTO PROLONGA DE MANERA INJUSTIFICADA LA ESTANCIA HOSPITALARIA"/>
    <s v="AUTORIZACION"/>
    <s v="Servicios hospitalarios"/>
    <s v="Hospitalario"/>
    <s v="CNT-2023-532"/>
    <n v="0"/>
    <n v="0"/>
    <n v="0"/>
    <n v="0"/>
    <n v="0"/>
    <n v="742210"/>
    <n v="8786888"/>
    <n v="0"/>
    <n v="0"/>
    <n v="0"/>
    <n v="0"/>
    <m/>
    <m/>
    <m/>
    <n v="0"/>
  </r>
  <r>
    <n v="891480000"/>
    <s v="COMFAMILIAR RISARALDA"/>
    <s v="EI5910831"/>
    <s v="'EI5910831', "/>
    <s v="891480000_EI5910831"/>
    <s v="EI59"/>
    <s v="0831"/>
    <d v="2025-02-10T00:00:00"/>
    <n v="8844724"/>
    <s v="PEREIRA"/>
    <e v="#N/A"/>
    <x v="7"/>
    <n v="7515965"/>
    <n v="1222568120"/>
    <m/>
    <m/>
    <m/>
    <s v="Para respuesta prestador"/>
    <d v="2025-01-11T00:00:00"/>
    <d v="2025-02-10T00:00:00"/>
    <d v="2025-02-27T00:00:00"/>
    <m/>
    <n v="32"/>
    <s v="31-60"/>
    <n v="8844724"/>
    <n v="8844724"/>
    <n v="0"/>
    <n v="0"/>
    <n v="0"/>
    <n v="1328759"/>
    <n v="0"/>
    <n v="0"/>
    <m/>
    <m/>
    <s v="SE OBJETA 107M01, CANTIDAD 1 EL DIA 03-01-2025, PACIENTE QUIEN INGRESO A INTERMEDIOS EL DIA 04-01-2025. EL DIA MENCIONADO NO SE SOPORTAN NOTAS DE CUIDADO INTERMEDIO. UNA VEZ SOPORTADA ES SUJETA DE AUDITORIA INTEGRAL "/>
    <s v="Ana Milena Lozano Rivera"/>
    <n v="0"/>
    <n v="7515965"/>
    <n v="1328759"/>
    <s v="GLOSA"/>
    <s v="SE OBJETA 107M01, CANTIDAD 1 EL DIA 03-01-2025, PACIENTE QUIEN INGRESO A INTERMEDIOS EL DIA 04-01-2025. EL DIA MENCIONADO NO SE SOPORTAN NOTAS DE CUIDADO INTERMEDIO. UNA VEZ SOPORTADA ES SUJETA DE AUDITORIA INTEGRAL"/>
    <s v="TARIFA"/>
    <s v="Servicios hospitalarios"/>
    <s v="Hospitalario"/>
    <s v="CNT-2023-532"/>
    <n v="0"/>
    <n v="0"/>
    <n v="0"/>
    <n v="0"/>
    <n v="0"/>
    <n v="1328759"/>
    <n v="7515965"/>
    <n v="0"/>
    <n v="0"/>
    <n v="0"/>
    <n v="0"/>
    <m/>
    <m/>
    <m/>
    <n v="0"/>
  </r>
  <r>
    <n v="891480000"/>
    <s v="COMFAMILIAR RISARALDA"/>
    <s v="EI5310772"/>
    <s v="'EI5310772', "/>
    <s v="891480000_EI5310772"/>
    <s v="EI53"/>
    <s v="0772"/>
    <d v="2025-02-28T00:00:00"/>
    <n v="9967906"/>
    <s v="PEREIRA"/>
    <e v="#N/A"/>
    <x v="7"/>
    <n v="6451684"/>
    <n v="1222577946"/>
    <m/>
    <m/>
    <m/>
    <s v="Para respuesta prestador"/>
    <d v="2025-02-11T00:00:00"/>
    <d v="2025-03-03T00:00:00"/>
    <d v="2025-03-28T00:00:00"/>
    <m/>
    <n v="3"/>
    <s v="0-30"/>
    <n v="9967906"/>
    <n v="9967906"/>
    <n v="0"/>
    <n v="0"/>
    <n v="0"/>
    <n v="3516222"/>
    <n v="0"/>
    <n v="0"/>
    <m/>
    <m/>
    <s v="SE OBJETA, 109A01, CANTIDAD 2, LOS DIAS 03-04 DE FEBRERO DE 2025, LA ESTANCIA EN UCI NO SE ENCUENTRA SOPORTADA, LAS EVOLUCIONES MEDICAS Y DE PERSONAL DE APOYO SE REGISTRAN EN HOSPITALIZACION. ADICIONAL A QUE NO SE ENCUENTRAN SOPORTADAS TAMPOCO TIENE CRITERIOS PARA ESTANCIA EN UNIDAD DE CUIDADO INTENSIVO PEDIATRICO, PACIENTE CON SIGNOS DE DIFICULTAD RESPIRATORIA, EL UNICO SOPORTE QUE REQUIRIO FUE CANULA NASAL A 1 LITRO POR MINUTO, SE OBJETA EN FUNCION DE SOPORTE Y CALIDAD. "/>
    <s v="Ana Milena Lozano Rivera"/>
    <n v="0"/>
    <n v="6451684"/>
    <n v="3516222"/>
    <s v="GLOSA"/>
    <s v="SE OBJETA, 109A01, CANTIDAD 2, LOS DIAS 03-04 DE FEBRERO DE 2025, LA ESTANCIA EN UCI NO SE ENCUENTRA SOPORTADA, LAS EVOLUCIONES MEDICAS Y DE PERSONAL DE APOYO SE REGISTRAN EN HOSPITALIZACION. ADICIONAL A QUE NO SE ENCUENTRAN SOPORTADAS TAMPOCO TIENE CRITERIOS PARA ESTANCIA EN UNIDAD DE CUIDADO INTENSIVO PEDIATRICO, PACIENTE CON SIGNOS DE DIFICULTAD RESPIRATORIA, EL UNICO SOPORTE QUE REQUIRIO FUE CANULA NASAL A 1 LITRO POR MINUTO, SE OBJETA EN FUNCION DE SOPORTE Y CALIDAD."/>
    <s v="SOPORTE"/>
    <s v="Servicios de internación o procedimientos quirurgicos"/>
    <s v="Hospitalario"/>
    <s v="CNT-2023-532"/>
    <n v="0"/>
    <n v="0"/>
    <n v="0"/>
    <n v="0"/>
    <n v="0"/>
    <n v="3516222"/>
    <n v="6451684"/>
    <n v="0"/>
    <n v="0"/>
    <n v="0"/>
    <n v="0"/>
    <m/>
    <m/>
    <m/>
    <n v="0"/>
  </r>
  <r>
    <n v="891480000"/>
    <s v="COMFAMILIAR RISARALDA"/>
    <s v="EJ2810937"/>
    <s v="'EJ2810937', "/>
    <s v="891480000_EJ2810937"/>
    <s v="EJ28"/>
    <s v="0937"/>
    <d v="2025-02-28T00:00:00"/>
    <n v="7715658"/>
    <s v="PEREIRA"/>
    <e v="#N/A"/>
    <x v="7"/>
    <n v="6414239"/>
    <n v="1222574653"/>
    <m/>
    <m/>
    <m/>
    <s v="Para respuesta prestador"/>
    <d v="2025-02-03T00:00:00"/>
    <d v="2025-03-05T00:00:00"/>
    <d v="2025-03-17T00:00:00"/>
    <m/>
    <n v="14"/>
    <s v="0-30"/>
    <n v="7715658"/>
    <n v="7715658"/>
    <n v="0"/>
    <n v="0"/>
    <n v="0"/>
    <n v="1301419"/>
    <n v="0"/>
    <n v="0"/>
    <m/>
    <m/>
    <s v="OBJECION MEDICA 123 SE OBJETA 441302, PROCEDIMIENTO NO FACTURABLE, VIA DE ACCESO SUSTITUCION DE BOTON GASTRO YEYUNAL- $ 441.302 |SE OBJETA CUOTA MODERADORA NO DESSCONTANDA EN LA FACTURA LA AUT GENERA $ 246059|OBJECION MEDICA 341 SE OBJETA 960801, PROCEDIMIENTO NO SOPORTADO EN NOTA QUIRUGICA, NO SE EVIDENCIA LA REALIZACION DEL PROCEDIMIENTO, UNA VEZSOPORTADO ES SUJETO DE AUDITORIA INTEGRAL  $ 614.058 "/>
    <s v="Ana Milena Lozano Rivera"/>
    <n v="0"/>
    <n v="6414239"/>
    <n v="1301419"/>
    <s v="GLOSA"/>
    <s v="SE OBJETA CUOTA MODERADORA NO DESSCONTANDA EN LA FACTURA LA AUT GENERA $ 246059"/>
    <s v="COPAGO/CUOTA MODERADORA"/>
    <s v="Servicios de internación y/o cirugía (Hospitalaria o Ambulatoria)"/>
    <s v="Hospitalario"/>
    <s v="CNT-2023-532"/>
    <n v="0"/>
    <n v="0"/>
    <n v="0"/>
    <n v="0"/>
    <n v="0"/>
    <n v="1301419"/>
    <n v="6414239"/>
    <n v="0"/>
    <n v="0"/>
    <n v="0"/>
    <n v="0"/>
    <m/>
    <m/>
    <m/>
    <n v="0"/>
  </r>
  <r>
    <n v="891480000"/>
    <s v="COMFAMILIAR RISARALDA"/>
    <s v="EI5910854"/>
    <s v="'EI5910854', "/>
    <s v="891480000_EI5910854"/>
    <s v="EI59"/>
    <s v="0854"/>
    <d v="2025-02-06T00:00:00"/>
    <n v="2363631"/>
    <s v="PEREIRA"/>
    <e v="#N/A"/>
    <x v="7"/>
    <n v="2214675"/>
    <n v="1222564541"/>
    <m/>
    <m/>
    <m/>
    <s v="Para respuesta prestador"/>
    <d v="2025-01-14T00:00:00"/>
    <d v="2025-02-06T00:00:00"/>
    <d v="2025-02-11T00:00:00"/>
    <m/>
    <n v="48"/>
    <s v="31-60"/>
    <n v="2363631"/>
    <n v="2363631"/>
    <n v="0"/>
    <n v="0"/>
    <n v="0"/>
    <n v="148956"/>
    <n v="0"/>
    <n v="0"/>
    <m/>
    <m/>
    <s v="se realiza objecion no estan justificados los siguientes examenes. 954601 - EMISIONES OTOACÚSTICAS $ 74478 954632 - POTENCIALES EVOCADOS AUDITIVOS DE CORTA $ 74478"/>
    <s v="Ana Milena Lozano Rivera"/>
    <n v="0"/>
    <n v="2214675"/>
    <n v="148956"/>
    <s v="GLOSA"/>
    <s v="se realiza objecion no estan justificados los siguientes examenes. 954601 - EMISIONES OTOACÚSTICAS $ 74478 954632 - POTENCIALES EVOCADOS AUDITIVOS DE CORTA $ 74478"/>
    <s v="FACTURACION"/>
    <s v="Servicios hospitalarios"/>
    <s v="Hospitalario"/>
    <s v="CNT-2023-532"/>
    <n v="0"/>
    <n v="0"/>
    <n v="0"/>
    <n v="0"/>
    <n v="0"/>
    <n v="148956"/>
    <n v="2214675"/>
    <n v="0"/>
    <n v="0"/>
    <n v="0"/>
    <n v="0"/>
    <m/>
    <m/>
    <m/>
    <n v="0"/>
  </r>
  <r>
    <n v="891480000"/>
    <s v="COMFAMILIAR RISARALDA"/>
    <s v="EI508010"/>
    <s v="'EI508010', "/>
    <s v="891480000_EI508010"/>
    <s v="EI50"/>
    <s v="010"/>
    <d v="2023-11-01T00:00:00"/>
    <n v="1575201"/>
    <s v="PEREIRA"/>
    <s v="Factura pendiente en programacion de pago - Glosa por contestar IPS"/>
    <x v="7"/>
    <n v="1565401"/>
    <n v="1222550618"/>
    <m/>
    <m/>
    <m/>
    <s v="Para respuesta prestador"/>
    <d v="2023-10-11T00:00:00"/>
    <d v="2024-12-05T00:00:00"/>
    <d v="2024-12-20T00:00:00"/>
    <m/>
    <n v="101"/>
    <s v="91-180"/>
    <n v="1651601"/>
    <n v="1651601"/>
    <n v="76400"/>
    <n v="76400"/>
    <n v="0"/>
    <n v="9800"/>
    <n v="0"/>
    <n v="0"/>
    <m/>
    <m/>
    <s v=" objecion TUBO ENDOTRAQUEAL no facturable incluido en Cx, $ 9800  "/>
    <s v="Ana Milena Lozano Rivera"/>
    <n v="0"/>
    <n v="1565401"/>
    <n v="9800"/>
    <s v="GLOSA"/>
    <s v="objecion TUBO ENDOTRAQUEAL no facturable incluido en Cx, $ 9800"/>
    <s v="FACTURACION"/>
    <s v="Servicios hospitalarios"/>
    <s v="Hospitalario"/>
    <s v="CNT-2023-532"/>
    <n v="0"/>
    <n v="0"/>
    <n v="0"/>
    <n v="0"/>
    <n v="0"/>
    <n v="9800"/>
    <n v="1565401"/>
    <n v="0"/>
    <n v="0"/>
    <n v="0"/>
    <n v="0"/>
    <m/>
    <m/>
    <m/>
    <n v="0"/>
  </r>
  <r>
    <n v="891480000"/>
    <s v="COMFAMILIAR RISARALDA"/>
    <s v="EI469280"/>
    <s v="'EI469280', "/>
    <s v="891480000_EI469280"/>
    <s v="EI46"/>
    <s v="280"/>
    <d v="2024-06-28T00:00:00"/>
    <n v="86306"/>
    <s v="PEREIRA"/>
    <s v="Factura pendiente en programacion de pago - Glosa por contestar IPS"/>
    <x v="7"/>
    <n v="24142"/>
    <n v="1222562399"/>
    <m/>
    <m/>
    <m/>
    <s v="Para respuesta prestador"/>
    <d v="2024-06-25T00:00:00"/>
    <d v="2025-01-07T00:00:00"/>
    <d v="2025-01-30T00:00:00"/>
    <m/>
    <n v="60"/>
    <s v="31-60"/>
    <n v="86306"/>
    <n v="86306"/>
    <n v="0"/>
    <n v="0"/>
    <n v="0"/>
    <n v="62164"/>
    <n v="0"/>
    <n v="0"/>
    <m/>
    <m/>
    <s v="según verificación de tarifas el valor del servicio es $ 24.142 y están cobrando $ 86.306 con un sobre costo de $62.164"/>
    <s v="Cesar Augusto Alzate Gaviria"/>
    <n v="0"/>
    <n v="24142"/>
    <n v="62164"/>
    <s v="GLOSA"/>
    <s v="según verificación de tarifas el valor del servicio es $ 24.142 y están cobrando $ 86.306 con un sobre costo de $62.164"/>
    <s v="TARIFA"/>
    <s v="Servicios hospitalarios"/>
    <s v="Hospitalario"/>
    <s v="CNT-2023-532"/>
    <n v="0"/>
    <n v="0"/>
    <n v="0"/>
    <n v="0"/>
    <n v="0"/>
    <n v="62164"/>
    <n v="24142"/>
    <n v="0"/>
    <n v="0"/>
    <n v="0"/>
    <n v="0"/>
    <m/>
    <m/>
    <m/>
    <n v="0"/>
  </r>
  <r>
    <n v="891480000"/>
    <s v="COMFAMILIAR RISARALDA"/>
    <s v="EI508046"/>
    <s v="'EI508046', "/>
    <s v="891480000_EI508046"/>
    <s v="EI50"/>
    <s v="046"/>
    <d v="2023-11-01T00:00:00"/>
    <n v="12202336"/>
    <s v="PEREIRA"/>
    <s v="Glosa por contestar IPS"/>
    <x v="7"/>
    <n v="0"/>
    <m/>
    <m/>
    <m/>
    <m/>
    <s v="Para respuesta prestador"/>
    <d v="2023-10-20T00:00:00"/>
    <d v="2024-12-02T00:00:00"/>
    <d v="2024-12-20T00:00:00"/>
    <m/>
    <n v="101"/>
    <s v="91-180"/>
    <n v="12202336"/>
    <n v="12202336"/>
    <n v="0"/>
    <n v="0"/>
    <n v="0"/>
    <n v="8967619"/>
    <n v="0"/>
    <n v="0"/>
    <m/>
    <m/>
    <s v="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na Milena Lozano Rivera"/>
    <n v="0"/>
    <n v="3234717"/>
    <n v="8967619"/>
    <s v="GLOSA"/>
    <s v="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s v="PERTINENCIA MEDICA"/>
    <s v="Servicios hospitalarios"/>
    <s v="Hospitalario"/>
    <s v="COT-2023-60"/>
    <n v="0"/>
    <n v="0"/>
    <n v="0"/>
    <n v="0"/>
    <n v="0"/>
    <n v="8967619"/>
    <n v="3234717"/>
    <n v="0"/>
    <n v="0"/>
    <n v="0"/>
    <n v="0"/>
    <m/>
    <m/>
    <m/>
    <n v="0"/>
  </r>
  <r>
    <n v="891480000"/>
    <s v="COMFAMILIAR RISARALDA"/>
    <s v="EI603231"/>
    <s v="'EI603231', "/>
    <s v="891480000_EI603231"/>
    <s v="EI60"/>
    <s v="231"/>
    <d v="2021-10-07T00:00:00"/>
    <n v="80832"/>
    <s v="PEREIRA"/>
    <s v="Factura pendiente en programacion de pago"/>
    <x v="8"/>
    <n v="80832"/>
    <n v="1911239952"/>
    <s v="ESTADO DOS"/>
    <m/>
    <m/>
    <s v="Finalizada"/>
    <d v="2021-08-23T00:00:00"/>
    <d v="2022-12-12T00:00:00"/>
    <d v="2023-02-07T00:00:00"/>
    <m/>
    <n v="783"/>
    <s v="Más de 360"/>
    <n v="80832"/>
    <n v="80832"/>
    <n v="0"/>
    <n v="0"/>
    <n v="0"/>
    <n v="0"/>
    <n v="0"/>
    <n v="0"/>
    <m/>
    <m/>
    <s v="FACTURACION; SE DEVUELVE FACTURA CON SOPORTES COMPLETOSSERVICIO DE LABORATORIO YA CANCELADO SERVICIO DUPLICADO EN LA FACTURA 891480000_EI_4216385 YUFREY HERNNEZ"/>
    <m/>
    <n v="0"/>
    <n v="80832"/>
    <n v="0"/>
    <m/>
    <m/>
    <m/>
    <m/>
    <m/>
    <s v="MIG-891480000"/>
    <n v="0"/>
    <n v="0"/>
    <n v="0"/>
    <n v="0"/>
    <n v="0"/>
    <n v="0"/>
    <n v="0"/>
    <n v="0"/>
    <n v="80832"/>
    <n v="0"/>
    <n v="0"/>
    <m/>
    <m/>
    <m/>
    <n v="0"/>
  </r>
  <r>
    <n v="891480000"/>
    <s v="COMFAMILIAR RISARALDA"/>
    <s v="EI4223980"/>
    <s v="'EI4223980', "/>
    <s v="891480000_EI4223980"/>
    <s v="EI42"/>
    <s v="3980"/>
    <d v="2022-01-26T00:00:00"/>
    <n v="80832"/>
    <s v="PEREIRA"/>
    <s v="Factura pendiente en programacion de pago"/>
    <x v="8"/>
    <n v="80832"/>
    <n v="1911239953"/>
    <s v="ESTADO DOS"/>
    <m/>
    <m/>
    <s v="Finalizada"/>
    <d v="2022-01-09T00:00:00"/>
    <d v="2022-10-18T00:00:00"/>
    <d v="2023-02-07T00:00:00"/>
    <m/>
    <n v="783"/>
    <s v="Más de 360"/>
    <n v="80832"/>
    <n v="80832"/>
    <n v="0"/>
    <n v="0"/>
    <n v="0"/>
    <n v="0"/>
    <n v="0"/>
    <n v="0"/>
    <m/>
    <m/>
    <s v="SPTEINCOMPLETO: SE DEVEULV FACTURA CON SOPORTES COMPLETOSNOA ANEXAN SOPORTE DE LABORATORIO DE COVID ,ANEXARLO PARA DA RLE TRAMITE ALA FACTURA. YUFREY HERNNADEZ"/>
    <m/>
    <n v="0"/>
    <n v="80832"/>
    <n v="0"/>
    <m/>
    <m/>
    <m/>
    <m/>
    <m/>
    <s v="MIG-891480000"/>
    <n v="0"/>
    <n v="0"/>
    <n v="0"/>
    <n v="0"/>
    <n v="0"/>
    <n v="0"/>
    <n v="0"/>
    <n v="0"/>
    <n v="80832"/>
    <n v="0"/>
    <n v="0"/>
    <m/>
    <m/>
    <m/>
    <n v="0"/>
  </r>
  <r>
    <n v="891480000"/>
    <s v="COMFAMILIAR RISARALDA"/>
    <s v="EI4229795"/>
    <s v="'EI4229795', "/>
    <s v="891480000_EI4229795"/>
    <s v="EI42"/>
    <s v="9795"/>
    <d v="2022-06-17T00:00:00"/>
    <n v="80832"/>
    <s v="PEREIRA"/>
    <s v="Factura pendiente en programacion de pago"/>
    <x v="8"/>
    <n v="80832"/>
    <n v="1222187306"/>
    <s v="ESTADO DOS"/>
    <m/>
    <m/>
    <s v="Finalizada"/>
    <d v="2022-05-30T00:00:00"/>
    <d v="2022-07-28T00:00:00"/>
    <d v="2022-11-25T00:00:00"/>
    <m/>
    <n v="857"/>
    <s v="Más de 360"/>
    <n v="80832"/>
    <n v="80832"/>
    <n v="0"/>
    <n v="0"/>
    <n v="0"/>
    <n v="0"/>
    <n v="0"/>
    <n v="0"/>
    <m/>
    <m/>
    <s v="COVID. se devuelve factura con soportes completosfavor corregir en cis muestra el prestador no corresponde al prestador reportado. yufrey hernnadez"/>
    <m/>
    <n v="0"/>
    <n v="80832"/>
    <n v="0"/>
    <m/>
    <m/>
    <m/>
    <m/>
    <m/>
    <s v="MIG-891480000"/>
    <n v="0"/>
    <n v="0"/>
    <n v="0"/>
    <n v="0"/>
    <n v="0"/>
    <n v="0"/>
    <n v="0"/>
    <n v="0"/>
    <n v="80832"/>
    <n v="0"/>
    <n v="0"/>
    <m/>
    <m/>
    <m/>
    <n v="0"/>
  </r>
  <r>
    <n v="891480000"/>
    <s v="COMFAMILIAR RISARALDA"/>
    <s v="EI582483"/>
    <s v="'EI582483', "/>
    <s v="891480000_EI582483"/>
    <s v="EI58"/>
    <s v="483"/>
    <d v="2022-08-25T00:00:00"/>
    <n v="80832"/>
    <s v="PEREIRA"/>
    <s v="Facturacion Covid"/>
    <x v="8"/>
    <n v="80832"/>
    <n v="1222187304"/>
    <s v="ESTADO DOS"/>
    <m/>
    <m/>
    <s v="Finalizada"/>
    <d v="2022-07-31T00:00:00"/>
    <d v="2022-09-02T00:00:00"/>
    <d v="2022-11-25T00:00:00"/>
    <m/>
    <n v="857"/>
    <s v="Más de 360"/>
    <n v="80832"/>
    <n v="80832"/>
    <n v="0"/>
    <n v="0"/>
    <n v="0"/>
    <n v="0"/>
    <n v="0"/>
    <n v="0"/>
    <m/>
    <m/>
    <s v="SPTE.INCOMPLETO: SE DEVEULVE FACTURA CON SOPORTES COMPLETOSFAVOR ANEXAR SOPORTES DE RESULTADO DE LABORATORIO COVID ANTI GENO.Y REPORTAR TOMA WESERVIS.PARA CONTINUAR TRAMITE YUFREY HERNANDEZ"/>
    <m/>
    <n v="0"/>
    <n v="80832"/>
    <n v="0"/>
    <m/>
    <m/>
    <m/>
    <m/>
    <m/>
    <s v="MIG-891480000"/>
    <n v="0"/>
    <n v="0"/>
    <n v="0"/>
    <n v="0"/>
    <n v="0"/>
    <n v="0"/>
    <n v="0"/>
    <n v="0"/>
    <n v="80832"/>
    <n v="0"/>
    <n v="0"/>
    <m/>
    <m/>
    <m/>
    <n v="0"/>
  </r>
  <r>
    <n v="891480000"/>
    <s v="COMFAMILIAR RISARALDA"/>
    <s v="EI586322"/>
    <s v="'EI586322', "/>
    <s v="891480000_EI586322"/>
    <s v="EI58"/>
    <s v="322"/>
    <d v="2024-09-26T00:00:00"/>
    <n v="151860"/>
    <s v="PEREIRA"/>
    <s v="Glosa por contestar IPS"/>
    <x v="9"/>
    <n v="0"/>
    <m/>
    <m/>
    <m/>
    <m/>
    <s v="Para respuesta prestador"/>
    <d v="2024-08-28T00:00:00"/>
    <d v="2024-12-09T00:00:00"/>
    <d v="2024-12-26T00:00:00"/>
    <m/>
    <n v="95"/>
    <s v="91-180"/>
    <n v="11192718"/>
    <n v="11192718"/>
    <n v="463900"/>
    <n v="463900"/>
    <n v="0"/>
    <n v="151860"/>
    <n v="0"/>
    <n v="0"/>
    <m/>
    <m/>
    <s v="OBJECION MEDICA $ 151860   602 SE OJBJETA 890435, NO FACTURABLE DERIVO EN PROCEDIMIENTO $ 39.093 602 SE OBJETA 890602, CANTIDAD 3, NO FACTURABLE DERIVA EN PROCEDIMIENTO QUIRURGICO $ 112.767 "/>
    <s v="Ana Milena Lozano Rivera"/>
    <n v="0"/>
    <n v="10576958"/>
    <n v="151860"/>
    <s v="GLOSA"/>
    <s v="OBJECION MEDICA $ 151860 602 SE OJBJETA 890435, NO FACTURABLE DERIVO EN PROCEDIMIENTO $ 39.093 602 SE OBJETA 890602, CANTIDAD 3, NO FACTURABLE DERIVA EN PROCEDIMIENTO QUIRURGICO $ 112.767"/>
    <s v="PERTINENCIA MEDICA"/>
    <s v="Servicios hospitalarios"/>
    <s v="Hospitalario"/>
    <s v="CNT-2023-532"/>
    <n v="0"/>
    <n v="0"/>
    <n v="0"/>
    <n v="0"/>
    <n v="0"/>
    <n v="151860"/>
    <n v="0"/>
    <n v="0"/>
    <n v="0"/>
    <n v="10576958"/>
    <n v="0"/>
    <n v="4800067284"/>
    <d v="2025-02-13T00:00:00"/>
    <s v="PAGO DIRECTO REGIMEN SUBSIDIADO ENERO 2025"/>
    <n v="370798363"/>
  </r>
  <r>
    <n v="891480000"/>
    <s v="COMFAMILIAR RISARALDA"/>
    <s v="EI442368"/>
    <s v="'EI442368', "/>
    <s v="891480000_EI442368"/>
    <s v="EI44"/>
    <s v="368"/>
    <d v="2024-09-30T00:00:00"/>
    <n v="4082155"/>
    <s v="PEREIRA"/>
    <s v="Glosa por contestar IPS"/>
    <x v="9"/>
    <n v="0"/>
    <m/>
    <m/>
    <m/>
    <m/>
    <s v="Para respuesta prestador"/>
    <d v="2024-09-09T00:00:00"/>
    <d v="2024-12-05T00:00:00"/>
    <d v="2024-12-26T00:00:00"/>
    <m/>
    <n v="95"/>
    <s v="91-180"/>
    <n v="47678276"/>
    <n v="47678276"/>
    <n v="0"/>
    <n v="0"/>
    <n v="0"/>
    <n v="4082155"/>
    <n v="0"/>
    <n v="0"/>
    <m/>
    <m/>
    <s v="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 "/>
    <s v="Ana Milena Lozano Rivera"/>
    <n v="0"/>
    <n v="43596121"/>
    <n v="4082155"/>
    <s v="GLOSA"/>
    <s v="OBJECION MEDICA $ 4082155 601 SE OBJETA 10A002, CANTIDAD 7, LOS DIAS 21-22-23-24-25-26-27 DE AGOSTO DE 2024. SE REALIZO ARTERIOGRAFIA Y AORTOGRAMA DONDE SE DIAGNOSTICAN HALLAZGOS LOS CUALES DERIVAN POSTERIORMENTE EN NUEVA PROCEDIMIENTO TERAPEUTICO, SE CONSIDERA QUE TANTO EL PROCEDIMIENTO DIAGNOSTICO Y TERAPEUTICO PUDO HABER SIDO REALIZADO EN EL MISMO TIEMPO QUIRURGICO SIN INCURRIR EN ESTANCIAS INJUSTIFICADAS A LA ESPERA DE EL PROCEDIMIENTO TERAPEUTICO. ADICIONALMENTE LOS DIAS 21-22-23 CON INOPORTUNIDAD PARA VALROACION POR CIRUGIA DE TORAX, ADEMAS DE LO ANTERIOR CON INOPORTUNIDAD PARA REALIZAR PROCEDIMIENTO LOS DIAS 24-25-26-27 DE AGOSTO. $ 2.597.735 601 SE OBJETA 10A004, CANTIDAD 4, LOS DIAS 16-17-18-19, DE AGOSTO DE 2024, PACIENTE CON INOPORTUNIDAD PARA SER LLEVADO A ESTRATIFICACION INVASIVA. SE ORDENO DESDE EL DIA 15 DE AGOSTO Y SE EJECUTO HASTRA EL DIA 20 DE AGOSTO $ 1.484.420 $ 4.082.155"/>
    <s v="PERTINENCIA MEDICA"/>
    <s v="Servicios hospitalarios"/>
    <s v="Hospitalario"/>
    <s v="CNT-2023-532"/>
    <n v="0"/>
    <n v="0"/>
    <n v="0"/>
    <n v="0"/>
    <n v="0"/>
    <n v="4082155"/>
    <n v="0"/>
    <n v="0"/>
    <n v="0"/>
    <n v="43596121"/>
    <n v="0"/>
    <n v="4800067284"/>
    <d v="2025-02-13T00:00:00"/>
    <s v="PAGO DIRECTO REGIMEN SUBSIDIADO ENERO 2025"/>
    <n v="370798363"/>
  </r>
  <r>
    <n v="891480000"/>
    <s v="COMFAMILIAR RISARALDA"/>
    <s v="EI586730"/>
    <s v="'EI586730', "/>
    <s v="891480000_EI586730"/>
    <s v="EI58"/>
    <s v="730"/>
    <d v="2024-11-26T00:00:00"/>
    <n v="1915308"/>
    <s v="PEREIRA"/>
    <s v="Glosa por contestar IPS"/>
    <x v="9"/>
    <n v="0"/>
    <m/>
    <m/>
    <m/>
    <m/>
    <s v="Para respuesta prestador"/>
    <d v="2024-11-13T00:00:00"/>
    <d v="2024-12-02T00:00:00"/>
    <d v="2024-12-20T00:00:00"/>
    <m/>
    <n v="101"/>
    <s v="91-180"/>
    <n v="46907513"/>
    <n v="46907513"/>
    <n v="0"/>
    <n v="0"/>
    <n v="0"/>
    <n v="1915308"/>
    <n v="0"/>
    <n v="0"/>
    <m/>
    <m/>
    <s v="OBJECION MEDICA $ 1915308 601 SE OBJETA 107M01, CANTIDAD 2, LOS DIAS 3-4 DE NOVIEMBRE DE 2024, NO TIENE CRITERIOS DE PERMANENCIA EN UNIDAD DE CUIDADO INTERMEDIO, EN SU LUGAR SE RECONOCE ESTANCIA ES HOSPITALIZACION Y SE OBJETA LA DIFERENCIA  $ 1.915.308 "/>
    <s v="Ana Milena Lozano Rivera"/>
    <n v="0"/>
    <n v="44992205"/>
    <n v="1915308"/>
    <s v="GLOSA"/>
    <s v="OBJECION MEDICA $ 1915308 601 SE OBJETA 107M01, CANTIDAD 2, LOS DIAS 3-4 DE NOVIEMBRE DE 2024, NO TIENE CRITERIOS DE PERMANENCIA EN UNIDAD DE CUIDADO INTERMEDIO, EN SU LUGAR SE RECONOCE ESTANCIA ES HOSPITALIZACION Y SE OBJETA LA DIFERENCIA $ 1.915.308"/>
    <s v="PERTINENCIA MEDICA"/>
    <s v="Servicios hospitalarios"/>
    <s v="Hospitalario"/>
    <s v="CNT-2023-532"/>
    <n v="0"/>
    <n v="0"/>
    <n v="0"/>
    <n v="0"/>
    <n v="0"/>
    <n v="1915308"/>
    <n v="0"/>
    <n v="0"/>
    <n v="0"/>
    <n v="44992205"/>
    <n v="0"/>
    <n v="4800067284"/>
    <d v="2025-02-13T00:00:00"/>
    <s v="PAGO DIRECTO REGIMEN SUBSIDIADO ENERO 2025"/>
    <n v="370798363"/>
  </r>
  <r>
    <n v="891480000"/>
    <s v="COMFAMILIAR RISARALDA"/>
    <s v="EI586772"/>
    <s v="'EI586772', "/>
    <s v="891480000_EI586772"/>
    <s v="EI58"/>
    <s v="772"/>
    <d v="2024-12-03T00:00:00"/>
    <n v="2606472"/>
    <s v="PEREIRA"/>
    <s v="Factura cancelada parcialmente - Glosa por contestar IPS"/>
    <x v="9"/>
    <n v="0"/>
    <m/>
    <m/>
    <m/>
    <m/>
    <s v="Para respuesta prestador"/>
    <d v="2024-11-25T00:00:00"/>
    <d v="2024-12-12T00:00:00"/>
    <d v="2024-12-26T00:00:00"/>
    <m/>
    <n v="95"/>
    <s v="91-180"/>
    <n v="57891619"/>
    <n v="57891619"/>
    <n v="0"/>
    <n v="0"/>
    <n v="0"/>
    <n v="2606472"/>
    <n v="0"/>
    <n v="0"/>
    <m/>
    <m/>
    <s v="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 "/>
    <s v="Ana Milena Lozano Rivera"/>
    <n v="0"/>
    <n v="55285147"/>
    <n v="2606472"/>
    <s v="GLOSA"/>
    <s v="OBJECION MEDICA $ 2.606.472 601 SE OBJETA 10A004,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382.908 602 SE OBJETA 890602, LOS DIAS 11-12-13 DE OCTUBRE DE 2024, INOPORTUNIDAD EN VALORACION POR CIRUGIA HEPATOBILIAR, DESDE SU INGRESO CON INDICACION DE HOSPITALIZACION POR ESTA ESPECIALIDAD, SE VALORA PACIENTE HASTA EL 14 DILTANDO TOMA DE DECISIONES Y PROLONGANDO DE MANERA INJUSTIFICADA LA ESTANCIA HOSPITALARIA. $ 112.767 601 SE OBJETA 10A004, LOS DIAS 15-16 DE OCTUBRE DE 2024, INOPORTUNIDAD EN PROCEDIMIENTO QUIRURGICO, SE TOMA DECISION EL DIA 14 POR CIRUGIA HEPATOBILIAR Y SE REALIZA HASTA EL DIA 22 DE OCTUBRE SIN CONTRAINDICACION ALGUNA PARA REALIZARLO. $ 255.272 601 SE OBJETA 10A002, LOS DIAS 17-18-19-20-21 DE OCTUBRE DE 2024, INOPORTUNIDAD EN PROCEDIMIENTO QUIRURGICO, SE TOMA DECISION EL DIA 14 POR CIRUGIA HEPATOBILIAR Y SE REALIZA HASTA EL DIA 22 DE OCTUBRE SIN CONTRAINDICACION ALGUNA PARA REALIZARLO. $ 1.855.525"/>
    <s v="PERTINENCIA MEDICA"/>
    <s v="Servicios hospitalarios"/>
    <s v="Hospitalario"/>
    <s v="CNT-2023-532"/>
    <n v="0"/>
    <n v="0"/>
    <n v="0"/>
    <n v="0"/>
    <n v="0"/>
    <n v="2606472"/>
    <n v="0"/>
    <n v="0"/>
    <n v="0"/>
    <n v="55285147"/>
    <n v="0"/>
    <n v="4800067284"/>
    <d v="2025-02-13T00:00:00"/>
    <s v="PAGO DIRECTO REGIMEN SUBSIDIADO ENERO 2025"/>
    <n v="370798363"/>
  </r>
  <r>
    <n v="891480000"/>
    <s v="COMFAMILIAR RISARALDA"/>
    <s v="EI5310418"/>
    <s v="'EI5310418', "/>
    <s v="891480000_EI5310418"/>
    <s v="EI53"/>
    <s v="0418"/>
    <d v="2024-12-06T00:00:00"/>
    <n v="1087221"/>
    <s v="PEREIRA"/>
    <s v="Factura cancelada parcialmente - Glosa por contestar IPS"/>
    <x v="9"/>
    <n v="0"/>
    <m/>
    <m/>
    <m/>
    <m/>
    <s v="Para respuesta prestador"/>
    <d v="2024-11-29T00:00:00"/>
    <d v="2024-12-12T00:00:00"/>
    <d v="2024-12-26T00:00:00"/>
    <m/>
    <n v="95"/>
    <s v="91-180"/>
    <n v="11137377"/>
    <n v="11137377"/>
    <n v="0"/>
    <n v="0"/>
    <n v="0"/>
    <n v="1087221"/>
    <n v="0"/>
    <n v="0"/>
    <m/>
    <m/>
    <s v="OBJECION MEDICA 123 SE OBJETA 013101 PROCEDIMIENTO QUIRURGICO NO FACTURABLE SE RECONOCE EL CIERRE Y PINZAMIENTO DE VASOS, LA ASPIRACION DE RESIDUOS HEMATICOS HACE PARTE INTEGRAL DE LA OCLUSION DE LOS VASOS SANGRANTE Y NO DEBE SER  $ 1.087.221 "/>
    <s v="Ana Milena Lozano Rivera"/>
    <n v="0"/>
    <n v="10050156"/>
    <n v="1087221"/>
    <s v="GLOSA"/>
    <s v="OBJECION MEDICA 123 SE OBJETA 013101 PROCEDIMIENTO QUIRURGICO NO FACTURABLE SE RECONOCE EL CIERRE Y PINZAMIENTO DE VASOS, LA ASPIRACION DE RESIDUOS HEMATICOS HACE PARTE INTEGRAL DE LA OCLUSION DE LOS VASOS SANGRANTE Y NO DEBE SER $ 1.087.221"/>
    <s v="PERTINENCIA MEDICA"/>
    <s v="Servicios hospitalarios"/>
    <s v="Hospitalario"/>
    <s v="CNT-2023-532"/>
    <n v="0"/>
    <n v="0"/>
    <n v="0"/>
    <n v="0"/>
    <n v="0"/>
    <n v="1087221"/>
    <n v="0"/>
    <n v="0"/>
    <n v="0"/>
    <n v="10050156"/>
    <n v="0"/>
    <n v="4800067284"/>
    <d v="2025-02-13T00:00:00"/>
    <s v="PAGO DIRECTO REGIMEN SUBSIDIADO ENERO 2025"/>
    <n v="370798363"/>
  </r>
  <r>
    <n v="891480000"/>
    <s v="COMFAMILIAR RISARALDA"/>
    <s v="EI5910643"/>
    <s v="'EI5910643', "/>
    <s v="891480000_EI5910643"/>
    <s v="EI59"/>
    <s v="0643"/>
    <d v="2024-12-12T00:00:00"/>
    <n v="1974437"/>
    <s v="PEREIRA"/>
    <e v="#N/A"/>
    <x v="9"/>
    <n v="0"/>
    <m/>
    <m/>
    <m/>
    <m/>
    <s v="Para respuesta prestador"/>
    <d v="2024-12-05T00:00:00"/>
    <d v="2024-12-12T00:00:00"/>
    <d v="2024-12-23T00:00:00"/>
    <m/>
    <n v="98"/>
    <s v="91-180"/>
    <n v="7683793"/>
    <n v="7683793"/>
    <n v="0"/>
    <n v="0"/>
    <n v="0"/>
    <n v="1974437"/>
    <n v="0"/>
    <n v="0"/>
    <m/>
    <m/>
    <s v="OBJECION MEDICA $ 1.974.437 601 SE OBJETA 129A02, CANTIDAD 4, LOS DIAS 28-29-30 DE NOVIEMBRE DE 2024 Y 1 DE DICIEMBRE DE 2024, SE EVIDENCIA INOPOTUNIDAD EN PROCEDIMEINTO QUIRURGICA QUE PROLONGA DE MANERA INJUSTIFICADA LA ESTANCIA HOSPITALARAIA, CON ORDEN DEL 27 NOV Y REALIZADO HASTA EL DIA 2 DE DICIEMBRE $ 1.484.420 123 SE OBJETA 839101, PROCEDIMEITNO NO FACTURABLE, CORRESPONDE A LA VIA DE ACCESO, DE ACUERDO A LOS HALLAZGOS SE REALIZA PORQUE ESTAN INTERPUESTOS EN EL FOCO DE FRACTURA $ 490.017   $ 1.974.437 "/>
    <s v="Ana Milena Lozano Rivera"/>
    <n v="0"/>
    <n v="5709356"/>
    <n v="1974437"/>
    <s v="GLOSA"/>
    <s v="OBJECION MEDICA $ 1.974.437 601 SE OBJETA 129A02, CANTIDAD 4, LOS DIAS 28-29-30 DE NOVIEMBRE DE 2024 Y 1 DE DICIEMBRE DE 2024, SE EVIDENCIA INOPOTUNIDAD EN PROCEDIMEINTO QUIRURGICA QUE PROLONGA DE MANERA INJUSTIFICADA LA ESTANCIA HOSPITALARAIA, CON ORDEN DEL 27 NOV Y REALIZADO HASTA EL DIA 2 DE DICIEMBRE $ 1.484.420 123 SE OBJETA 839101, PROCEDIMEITNO NO FACTURABLE, CORRESPONDE A LA VIA DE ACCESO, DE ACUERDO A LOS HALLAZGOS SE REALIZA PORQUE ESTAN INTERPUESTOS EN EL FOCO DE FRACTURA $ 490.017 $ 1.974.437"/>
    <s v="PERTINENCIA MEDICA"/>
    <s v="Servicios hospitalarios"/>
    <s v="Hospitalario"/>
    <s v="CNT-2023-532"/>
    <n v="0"/>
    <n v="0"/>
    <n v="0"/>
    <n v="0"/>
    <n v="0"/>
    <n v="1974437"/>
    <n v="0"/>
    <n v="0"/>
    <n v="0"/>
    <n v="5709356"/>
    <n v="0"/>
    <n v="4800067284"/>
    <d v="2025-02-13T00:00:00"/>
    <s v="PAGO DIRECTO REGIMEN SUBSIDIADO ENERO 2025"/>
    <n v="370798363"/>
  </r>
  <r>
    <n v="891480000"/>
    <s v="COMFAMILIAR RISARALDA"/>
    <s v="EI5910645"/>
    <s v="'EI5910645', "/>
    <s v="891480000_EI5910645"/>
    <s v="EI59"/>
    <s v="0645"/>
    <d v="2024-12-12T00:00:00"/>
    <n v="742210"/>
    <s v="PEREIRA"/>
    <e v="#N/A"/>
    <x v="9"/>
    <n v="0"/>
    <m/>
    <m/>
    <m/>
    <m/>
    <s v="Para respuesta prestador"/>
    <d v="2024-12-05T00:00:00"/>
    <d v="2024-12-12T00:00:00"/>
    <d v="2024-12-26T00:00:00"/>
    <m/>
    <n v="95"/>
    <s v="91-180"/>
    <n v="14221551"/>
    <n v="14221551"/>
    <n v="0"/>
    <n v="0"/>
    <n v="0"/>
    <n v="742210"/>
    <n v="0"/>
    <n v="0"/>
    <m/>
    <m/>
    <s v="OBJECION MEDICA  $742.210  601 SE OBJETA 10A002, CANTIDAD 2, LOS DIAS 26-27 DE NOVIEMBRE DE 2024, INOPORTUNIDAD PARA PROCEDIMIENTO QUIRURGICO QUE PROLONGA LA ESTANCIA HOSPITALARIA   $742.210 "/>
    <s v="Ana Milena Lozano Rivera"/>
    <n v="0"/>
    <n v="13479341"/>
    <n v="742210"/>
    <s v="GLOSA"/>
    <s v="OBJECION MEDICA $742.210 601 SE OBJETA 10A002, CANTIDAD 2, LOS DIAS 26-27 DE NOVIEMBRE DE 2024, INOPORTUNIDAD PARA PROCEDIMIENTO QUIRURGICO QUE PROLONGA LA ESTANCIA HOSPITALARIA $742.210"/>
    <s v="PERTINENCIA MEDICA"/>
    <s v="Servicios hospitalarios"/>
    <s v="Hospitalario"/>
    <s v="CNT-2023-532"/>
    <n v="0"/>
    <n v="0"/>
    <n v="0"/>
    <n v="0"/>
    <n v="0"/>
    <n v="742210"/>
    <n v="0"/>
    <n v="0"/>
    <n v="0"/>
    <n v="13479341"/>
    <n v="0"/>
    <n v="4800067284"/>
    <d v="2025-02-13T00:00:00"/>
    <s v="PAGO DIRECTO REGIMEN SUBSIDIADO ENERO 2025"/>
    <n v="370798363"/>
  </r>
  <r>
    <n v="891480000"/>
    <s v="COMFAMILIAR RISARALDA"/>
    <s v="EI676486"/>
    <s v="'EI676486', "/>
    <s v="891480000_EI676486"/>
    <s v="EI67"/>
    <s v="486"/>
    <d v="2024-12-12T00:00:00"/>
    <n v="1434925"/>
    <s v="PEREIRA"/>
    <e v="#N/A"/>
    <x v="9"/>
    <n v="0"/>
    <m/>
    <m/>
    <m/>
    <m/>
    <s v="Para respuesta prestador"/>
    <d v="2024-12-09T00:00:00"/>
    <d v="2024-12-12T00:00:00"/>
    <d v="2024-12-23T00:00:00"/>
    <m/>
    <n v="98"/>
    <s v="91-180"/>
    <n v="8450868"/>
    <n v="8450868"/>
    <n v="0"/>
    <n v="0"/>
    <n v="0"/>
    <n v="1434925"/>
    <n v="0"/>
    <n v="0"/>
    <m/>
    <m/>
    <s v="objecion medica 123 SE OBJETA 204201, PROCEDIMEITNO NO FACTURABLE, HACE PARTEINTEGRAL DE LA TECNICA QUIRURGICA DE RESECCION DEL TUMOR,  Y SE FACTURA DE MANERA ADICIONAL, ADEMAS CORRESPONDE A LA VIA DE ACCESO  $ 889.865 |objecion medica 123 SE OBJETA 186202, PROCEDIMEINTO NO FACTURABLE, HACE PARTE INTEGRAL DE LA TECNICA QUIRURFICA DE LA RESECCION DEL TUMOR. $ 545.060 "/>
    <s v="Ana Milena Lozano Rivera"/>
    <n v="0"/>
    <n v="7015943"/>
    <n v="1434925"/>
    <s v="GLOSA"/>
    <s v="objecion medica 123 SE OBJETA 204201, PROCEDIMEITNO NO FACTURABLE, HACE PARTEINTEGRAL DE LA TECNICA QUIRURGICA DE RESECCION DEL TUMOR, Y SE FACTURA DE MANERA ADICIONAL, ADEMAS CORRESPONDE A LA VIA DE ACCESO $ 889.865"/>
    <s v="PERTINENCIA MEDICA"/>
    <s v="Servicios hospitalarios"/>
    <s v="Hospitalario"/>
    <s v="CNT-2023-532"/>
    <n v="0"/>
    <n v="0"/>
    <n v="0"/>
    <n v="0"/>
    <n v="0"/>
    <n v="1434925"/>
    <n v="0"/>
    <n v="0"/>
    <n v="0"/>
    <n v="7015943"/>
    <n v="0"/>
    <n v="4800067284"/>
    <d v="2025-02-13T00:00:00"/>
    <s v="PAGO DIRECTO REGIMEN SUBSIDIADO ENERO 2025"/>
    <n v="370798363"/>
  </r>
  <r>
    <n v="891480000"/>
    <s v="COMFAMILIAR RISARALDA"/>
    <s v="EJ217709"/>
    <s v="'EJ217709', "/>
    <s v="891480000_EJ217709"/>
    <s v="EJ21"/>
    <s v="709"/>
    <d v="2024-12-12T00:00:00"/>
    <n v="626377"/>
    <s v="PEREIRA"/>
    <e v="#N/A"/>
    <x v="9"/>
    <n v="0"/>
    <m/>
    <m/>
    <m/>
    <m/>
    <s v="Para respuesta prestador"/>
    <d v="2024-11-23T00:00:00"/>
    <d v="2024-12-12T00:00:00"/>
    <d v="2024-12-26T00:00:00"/>
    <m/>
    <n v="95"/>
    <s v="91-180"/>
    <n v="6439918"/>
    <n v="6439918"/>
    <n v="0"/>
    <n v="0"/>
    <n v="0"/>
    <n v="626377"/>
    <n v="0"/>
    <n v="0"/>
    <m/>
    <m/>
    <s v="Servicio no contratado   Glosa automática levantada por el auditor."/>
    <s v="Ana Milena Lozano Rivera"/>
    <n v="0"/>
    <n v="5813541"/>
    <n v="626377"/>
    <s v="GLOSA"/>
    <s v="Servicio no contratado Glosa automática levantada por el auditor."/>
    <s v="FACTURACION"/>
    <s v="Servicios hospitalarios"/>
    <s v="Hospitalario"/>
    <s v="CNT-2023-532"/>
    <n v="0"/>
    <n v="0"/>
    <n v="0"/>
    <n v="0"/>
    <n v="0"/>
    <n v="626377"/>
    <n v="0"/>
    <n v="0"/>
    <n v="0"/>
    <n v="5813541"/>
    <n v="0"/>
    <n v="4800067284"/>
    <d v="2025-02-13T00:00:00"/>
    <s v="PAGO DIRECTO REGIMEN SUBSIDIADO ENERO 2025"/>
    <n v="37079836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8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0">
    <pivotField showAll="0"/>
    <pivotField showAll="0"/>
    <pivotField showAll="0"/>
    <pivotField showAll="0"/>
    <pivotField dataField="1" showAll="0"/>
    <pivotField showAll="0"/>
    <pivotField showAll="0"/>
    <pivotField numFmtId="14" showAll="0"/>
    <pivotField dataField="1" numFmtId="164" showAll="0"/>
    <pivotField showAll="0"/>
    <pivotField showAll="0"/>
    <pivotField axis="axisRow" showAll="0">
      <items count="11">
        <item x="0"/>
        <item x="1"/>
        <item x="2"/>
        <item x="3"/>
        <item x="4"/>
        <item x="5"/>
        <item x="6"/>
        <item x="7"/>
        <item x="8"/>
        <item x="9"/>
        <item t="default"/>
      </items>
    </pivotField>
    <pivotField numFmtId="168" showAll="0"/>
    <pivotField showAll="0"/>
    <pivotField showAll="0"/>
    <pivotField showAll="0"/>
    <pivotField showAll="0"/>
    <pivotField showAll="0"/>
    <pivotField numFmtId="14"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showAll="0"/>
    <pivotField numFmtId="168" showAll="0"/>
    <pivotField numFmtId="168"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1"/>
  </rowFields>
  <rowItems count="11">
    <i>
      <x/>
    </i>
    <i>
      <x v="1"/>
    </i>
    <i>
      <x v="2"/>
    </i>
    <i>
      <x v="3"/>
    </i>
    <i>
      <x v="4"/>
    </i>
    <i>
      <x v="5"/>
    </i>
    <i>
      <x v="6"/>
    </i>
    <i>
      <x v="7"/>
    </i>
    <i>
      <x v="8"/>
    </i>
    <i>
      <x v="9"/>
    </i>
    <i t="grand">
      <x/>
    </i>
  </rowItems>
  <colFields count="1">
    <field x="-2"/>
  </colFields>
  <colItems count="2">
    <i>
      <x/>
    </i>
    <i i="1">
      <x v="1"/>
    </i>
  </colItems>
  <dataFields count="2">
    <dataField name="Cuenta de LLAVE" fld="4" subtotal="count" baseField="0" baseItem="0"/>
    <dataField name="Suma de ACREEDOR SALDO FACTURA" fld="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31"/>
  <sheetViews>
    <sheetView topLeftCell="B1" zoomScaleNormal="100" workbookViewId="0">
      <selection activeCell="D1" sqref="D1"/>
    </sheetView>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6"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7</v>
      </c>
      <c r="B1" s="2" t="s">
        <v>8</v>
      </c>
      <c r="C1" s="4" t="s">
        <v>16</v>
      </c>
      <c r="D1" s="2" t="s">
        <v>9</v>
      </c>
      <c r="E1" s="2" t="s">
        <v>10</v>
      </c>
      <c r="F1" s="10" t="s">
        <v>11</v>
      </c>
      <c r="G1" s="2" t="s">
        <v>12</v>
      </c>
      <c r="H1" s="3" t="s">
        <v>13</v>
      </c>
      <c r="I1" s="3" t="s">
        <v>14</v>
      </c>
      <c r="J1" s="3" t="s">
        <v>17</v>
      </c>
      <c r="K1" s="3" t="s">
        <v>18</v>
      </c>
      <c r="L1" s="3" t="s">
        <v>19</v>
      </c>
    </row>
    <row r="2" spans="1:13" x14ac:dyDescent="0.35">
      <c r="A2" s="5">
        <v>891480000</v>
      </c>
      <c r="B2" s="5" t="s">
        <v>15</v>
      </c>
      <c r="C2" s="5" t="s">
        <v>3</v>
      </c>
      <c r="D2" s="5" t="str">
        <f t="shared" ref="D2:D65" si="0">+MID(C2,1,4)</f>
        <v>EI60</v>
      </c>
      <c r="E2" s="5" t="str">
        <f t="shared" ref="E2:E65" si="1">+MID(C2,6,5)</f>
        <v>3231</v>
      </c>
      <c r="F2" s="6">
        <v>44476</v>
      </c>
      <c r="G2" s="6"/>
      <c r="H2" s="7"/>
      <c r="I2" s="7">
        <v>80832</v>
      </c>
      <c r="K2" s="5" t="s">
        <v>20</v>
      </c>
      <c r="M2" s="9"/>
    </row>
    <row r="3" spans="1:13" x14ac:dyDescent="0.35">
      <c r="A3" s="5">
        <v>891480000</v>
      </c>
      <c r="B3" s="5" t="s">
        <v>15</v>
      </c>
      <c r="C3" s="5" t="s">
        <v>0</v>
      </c>
      <c r="D3" s="5" t="str">
        <f t="shared" si="0"/>
        <v>EJ21</v>
      </c>
      <c r="E3" s="5" t="str">
        <f t="shared" si="1"/>
        <v>3302</v>
      </c>
      <c r="F3" s="6">
        <v>44569</v>
      </c>
      <c r="G3" s="6"/>
      <c r="I3" s="8">
        <v>65852</v>
      </c>
      <c r="K3" s="5" t="s">
        <v>20</v>
      </c>
      <c r="M3" s="9"/>
    </row>
    <row r="4" spans="1:13" x14ac:dyDescent="0.35">
      <c r="A4" s="5">
        <v>891480000</v>
      </c>
      <c r="B4" s="5" t="s">
        <v>15</v>
      </c>
      <c r="C4" s="5" t="s">
        <v>1</v>
      </c>
      <c r="D4" s="5" t="str">
        <f t="shared" si="0"/>
        <v>EI42</v>
      </c>
      <c r="E4" s="5" t="str">
        <f t="shared" si="1"/>
        <v>23980</v>
      </c>
      <c r="F4" s="6">
        <v>44587</v>
      </c>
      <c r="G4" s="6"/>
      <c r="I4" s="8">
        <v>80832</v>
      </c>
      <c r="K4" s="5" t="s">
        <v>20</v>
      </c>
      <c r="M4" s="9"/>
    </row>
    <row r="5" spans="1:13" x14ac:dyDescent="0.35">
      <c r="A5" s="5">
        <v>891480000</v>
      </c>
      <c r="B5" s="5" t="s">
        <v>15</v>
      </c>
      <c r="C5" s="5" t="s">
        <v>4</v>
      </c>
      <c r="D5" s="5" t="str">
        <f t="shared" si="0"/>
        <v>EI42</v>
      </c>
      <c r="E5" s="5" t="str">
        <f t="shared" si="1"/>
        <v>29795</v>
      </c>
      <c r="F5" s="6">
        <v>44729</v>
      </c>
      <c r="G5" s="6"/>
      <c r="I5" s="8">
        <v>80832</v>
      </c>
      <c r="K5" s="5" t="s">
        <v>20</v>
      </c>
      <c r="M5" s="9"/>
    </row>
    <row r="6" spans="1:13" x14ac:dyDescent="0.35">
      <c r="A6" s="5">
        <v>891480000</v>
      </c>
      <c r="B6" s="5" t="s">
        <v>15</v>
      </c>
      <c r="C6" s="5" t="s">
        <v>2</v>
      </c>
      <c r="D6" s="5" t="str">
        <f t="shared" si="0"/>
        <v>EI42</v>
      </c>
      <c r="E6" s="5" t="str">
        <f t="shared" si="1"/>
        <v>29804</v>
      </c>
      <c r="F6" s="6">
        <v>44729</v>
      </c>
      <c r="G6" s="6"/>
      <c r="I6" s="8">
        <v>39031</v>
      </c>
      <c r="K6" s="5" t="s">
        <v>20</v>
      </c>
      <c r="M6" s="9"/>
    </row>
    <row r="7" spans="1:13" x14ac:dyDescent="0.35">
      <c r="A7" s="5">
        <v>891480000</v>
      </c>
      <c r="B7" s="5" t="s">
        <v>15</v>
      </c>
      <c r="C7" s="5" t="s">
        <v>5</v>
      </c>
      <c r="D7" s="5" t="str">
        <f t="shared" si="0"/>
        <v>EI42</v>
      </c>
      <c r="E7" s="5" t="str">
        <f t="shared" si="1"/>
        <v>31818</v>
      </c>
      <c r="F7" s="6">
        <v>44775</v>
      </c>
      <c r="G7" s="6"/>
      <c r="I7" s="8">
        <v>156481</v>
      </c>
      <c r="K7" s="5" t="s">
        <v>20</v>
      </c>
      <c r="M7" s="9"/>
    </row>
    <row r="8" spans="1:13" x14ac:dyDescent="0.35">
      <c r="A8" s="5">
        <v>891480000</v>
      </c>
      <c r="B8" s="5" t="s">
        <v>15</v>
      </c>
      <c r="C8" s="5" t="s">
        <v>6</v>
      </c>
      <c r="D8" s="5" t="str">
        <f t="shared" si="0"/>
        <v>EI58</v>
      </c>
      <c r="E8" s="5" t="str">
        <f t="shared" si="1"/>
        <v>2483</v>
      </c>
      <c r="F8" s="6">
        <v>44798</v>
      </c>
      <c r="G8" s="6"/>
      <c r="I8" s="8">
        <v>80832</v>
      </c>
      <c r="K8" s="5" t="s">
        <v>20</v>
      </c>
      <c r="M8" s="9"/>
    </row>
    <row r="9" spans="1:13" x14ac:dyDescent="0.35">
      <c r="A9" s="5">
        <v>891480000</v>
      </c>
      <c r="B9" s="5" t="s">
        <v>15</v>
      </c>
      <c r="C9" s="5" t="s">
        <v>21</v>
      </c>
      <c r="D9" s="5" t="str">
        <f t="shared" si="0"/>
        <v>EI60</v>
      </c>
      <c r="E9" s="5" t="str">
        <f t="shared" si="1"/>
        <v>6908</v>
      </c>
      <c r="F9" s="6">
        <v>45051</v>
      </c>
      <c r="G9" s="6"/>
      <c r="I9" s="8">
        <v>95802</v>
      </c>
      <c r="K9" s="5" t="s">
        <v>20</v>
      </c>
      <c r="M9" s="9"/>
    </row>
    <row r="10" spans="1:13" x14ac:dyDescent="0.35">
      <c r="A10" s="5">
        <v>891480000</v>
      </c>
      <c r="B10" s="5" t="s">
        <v>15</v>
      </c>
      <c r="C10" s="5" t="s">
        <v>22</v>
      </c>
      <c r="D10" s="5" t="str">
        <f t="shared" si="0"/>
        <v>EI03</v>
      </c>
      <c r="E10" s="5" t="str">
        <f t="shared" si="1"/>
        <v>25180</v>
      </c>
      <c r="F10" s="6">
        <v>45061</v>
      </c>
      <c r="G10" s="6"/>
      <c r="I10" s="8">
        <v>53567</v>
      </c>
      <c r="K10" s="5" t="s">
        <v>20</v>
      </c>
      <c r="M10" s="9"/>
    </row>
    <row r="11" spans="1:13" x14ac:dyDescent="0.35">
      <c r="A11" s="5">
        <v>891480000</v>
      </c>
      <c r="B11" s="5" t="s">
        <v>15</v>
      </c>
      <c r="C11" s="5" t="s">
        <v>23</v>
      </c>
      <c r="D11" s="5" t="str">
        <f t="shared" si="0"/>
        <v>EJ21</v>
      </c>
      <c r="E11" s="5" t="str">
        <f t="shared" si="1"/>
        <v>5404</v>
      </c>
      <c r="F11" s="6">
        <v>45061</v>
      </c>
      <c r="G11" s="6"/>
      <c r="I11" s="8">
        <v>135255</v>
      </c>
      <c r="K11" s="5" t="s">
        <v>20</v>
      </c>
      <c r="M11" s="9"/>
    </row>
    <row r="12" spans="1:13" x14ac:dyDescent="0.35">
      <c r="A12" s="5">
        <v>891480000</v>
      </c>
      <c r="B12" s="5" t="s">
        <v>15</v>
      </c>
      <c r="C12" s="5" t="s">
        <v>24</v>
      </c>
      <c r="D12" s="5" t="str">
        <f t="shared" si="0"/>
        <v>EI53</v>
      </c>
      <c r="E12" s="5" t="str">
        <f t="shared" si="1"/>
        <v>6973</v>
      </c>
      <c r="F12" s="6">
        <v>45085</v>
      </c>
      <c r="G12" s="6"/>
      <c r="I12" s="8">
        <v>642939</v>
      </c>
      <c r="K12" s="5" t="s">
        <v>20</v>
      </c>
      <c r="M12" s="9"/>
    </row>
    <row r="13" spans="1:13" x14ac:dyDescent="0.35">
      <c r="A13" s="5">
        <v>891480000</v>
      </c>
      <c r="B13" s="5" t="s">
        <v>15</v>
      </c>
      <c r="C13" s="5" t="s">
        <v>25</v>
      </c>
      <c r="D13" s="5" t="str">
        <f t="shared" si="0"/>
        <v>EJ04</v>
      </c>
      <c r="E13" s="5" t="str">
        <f t="shared" si="1"/>
        <v>16913</v>
      </c>
      <c r="F13" s="6">
        <v>45106</v>
      </c>
      <c r="G13" s="6"/>
      <c r="I13" s="8">
        <v>165700</v>
      </c>
      <c r="K13" s="5" t="s">
        <v>20</v>
      </c>
      <c r="M13" s="9"/>
    </row>
    <row r="14" spans="1:13" x14ac:dyDescent="0.35">
      <c r="A14" s="5">
        <v>891480000</v>
      </c>
      <c r="B14" s="5" t="s">
        <v>15</v>
      </c>
      <c r="C14" s="5" t="s">
        <v>27</v>
      </c>
      <c r="D14" s="5" t="str">
        <f t="shared" si="0"/>
        <v>EI42</v>
      </c>
      <c r="E14" s="5" t="str">
        <f t="shared" si="1"/>
        <v>49086</v>
      </c>
      <c r="F14" s="6">
        <v>45107</v>
      </c>
      <c r="G14" s="6"/>
      <c r="I14" s="8">
        <v>53263</v>
      </c>
      <c r="K14" s="5" t="s">
        <v>20</v>
      </c>
      <c r="M14" s="9"/>
    </row>
    <row r="15" spans="1:13" x14ac:dyDescent="0.35">
      <c r="A15" s="5">
        <v>891480000</v>
      </c>
      <c r="B15" s="5" t="s">
        <v>15</v>
      </c>
      <c r="C15" s="5" t="s">
        <v>28</v>
      </c>
      <c r="D15" s="5" t="str">
        <f t="shared" si="0"/>
        <v>EI51</v>
      </c>
      <c r="E15" s="5" t="str">
        <f t="shared" si="1"/>
        <v>14646</v>
      </c>
      <c r="F15" s="6">
        <v>45107</v>
      </c>
      <c r="G15" s="6"/>
      <c r="I15" s="8">
        <v>24672</v>
      </c>
      <c r="K15" s="5" t="s">
        <v>20</v>
      </c>
      <c r="M15" s="9"/>
    </row>
    <row r="16" spans="1:13" x14ac:dyDescent="0.35">
      <c r="A16" s="5">
        <v>891480000</v>
      </c>
      <c r="B16" s="5" t="s">
        <v>15</v>
      </c>
      <c r="C16" s="5" t="s">
        <v>26</v>
      </c>
      <c r="D16" s="5" t="str">
        <f t="shared" si="0"/>
        <v>EI53</v>
      </c>
      <c r="E16" s="5" t="str">
        <f t="shared" si="1"/>
        <v>7048</v>
      </c>
      <c r="F16" s="6">
        <v>45107</v>
      </c>
      <c r="G16" s="6"/>
      <c r="I16" s="8">
        <v>1640315</v>
      </c>
      <c r="K16" s="5" t="s">
        <v>20</v>
      </c>
      <c r="M16" s="9"/>
    </row>
    <row r="17" spans="1:13" x14ac:dyDescent="0.35">
      <c r="A17" s="5">
        <v>891480000</v>
      </c>
      <c r="B17" s="5" t="s">
        <v>15</v>
      </c>
      <c r="C17" s="5" t="s">
        <v>29</v>
      </c>
      <c r="D17" s="5" t="str">
        <f t="shared" si="0"/>
        <v>EI80</v>
      </c>
      <c r="E17" s="5" t="str">
        <f t="shared" si="1"/>
        <v>35512</v>
      </c>
      <c r="F17" s="6">
        <v>45107</v>
      </c>
      <c r="G17" s="6"/>
      <c r="I17" s="8">
        <v>72207</v>
      </c>
      <c r="K17" s="5" t="s">
        <v>20</v>
      </c>
      <c r="M17" s="9"/>
    </row>
    <row r="18" spans="1:13" x14ac:dyDescent="0.35">
      <c r="A18" s="5">
        <v>891480000</v>
      </c>
      <c r="B18" s="5" t="s">
        <v>15</v>
      </c>
      <c r="C18" s="5" t="s">
        <v>30</v>
      </c>
      <c r="D18" s="5" t="str">
        <f t="shared" si="0"/>
        <v>EJ12</v>
      </c>
      <c r="E18" s="5" t="str">
        <f t="shared" si="1"/>
        <v>5341</v>
      </c>
      <c r="F18" s="6">
        <v>45107</v>
      </c>
      <c r="G18" s="6"/>
      <c r="I18" s="8">
        <v>57667</v>
      </c>
      <c r="K18" s="5" t="s">
        <v>20</v>
      </c>
      <c r="M18" s="9"/>
    </row>
    <row r="19" spans="1:13" x14ac:dyDescent="0.35">
      <c r="A19" s="5">
        <v>891480000</v>
      </c>
      <c r="B19" s="5" t="s">
        <v>15</v>
      </c>
      <c r="C19" s="5" t="s">
        <v>41</v>
      </c>
      <c r="D19" s="5" t="str">
        <f t="shared" si="0"/>
        <v>EJ21</v>
      </c>
      <c r="E19" s="5" t="str">
        <f t="shared" si="1"/>
        <v>5498</v>
      </c>
      <c r="F19" s="6">
        <v>45139</v>
      </c>
      <c r="G19" s="6"/>
      <c r="I19" s="8">
        <v>45664</v>
      </c>
      <c r="K19" s="5" t="s">
        <v>20</v>
      </c>
      <c r="M19" s="9"/>
    </row>
    <row r="20" spans="1:13" x14ac:dyDescent="0.35">
      <c r="A20" s="5">
        <v>891480000</v>
      </c>
      <c r="B20" s="5" t="s">
        <v>15</v>
      </c>
      <c r="C20" s="5" t="s">
        <v>31</v>
      </c>
      <c r="D20" s="5" t="str">
        <f t="shared" si="0"/>
        <v>EI03</v>
      </c>
      <c r="E20" s="5" t="str">
        <f t="shared" si="1"/>
        <v>26807</v>
      </c>
      <c r="F20" s="6">
        <v>45149</v>
      </c>
      <c r="G20" s="6"/>
      <c r="I20" s="8">
        <v>57667</v>
      </c>
      <c r="K20" s="5" t="s">
        <v>20</v>
      </c>
      <c r="M20" s="9"/>
    </row>
    <row r="21" spans="1:13" x14ac:dyDescent="0.35">
      <c r="A21" s="5">
        <v>891480000</v>
      </c>
      <c r="B21" s="5" t="s">
        <v>15</v>
      </c>
      <c r="C21" s="5" t="s">
        <v>32</v>
      </c>
      <c r="D21" s="5" t="str">
        <f t="shared" si="0"/>
        <v>EI42</v>
      </c>
      <c r="E21" s="5" t="str">
        <f t="shared" si="1"/>
        <v>50524</v>
      </c>
      <c r="F21" s="6">
        <v>45149</v>
      </c>
      <c r="G21" s="6"/>
      <c r="I21" s="8">
        <v>302680</v>
      </c>
      <c r="K21" s="5" t="s">
        <v>20</v>
      </c>
      <c r="M21" s="9"/>
    </row>
    <row r="22" spans="1:13" x14ac:dyDescent="0.35">
      <c r="A22" s="5">
        <v>891480000</v>
      </c>
      <c r="B22" s="5" t="s">
        <v>15</v>
      </c>
      <c r="C22" s="5" t="s">
        <v>36</v>
      </c>
      <c r="D22" s="5" t="str">
        <f t="shared" si="0"/>
        <v>EI42</v>
      </c>
      <c r="E22" s="5" t="str">
        <f t="shared" si="1"/>
        <v>50658</v>
      </c>
      <c r="F22" s="6">
        <v>45149</v>
      </c>
      <c r="G22" s="6"/>
      <c r="I22" s="8">
        <v>142223</v>
      </c>
      <c r="K22" s="5" t="s">
        <v>20</v>
      </c>
      <c r="M22" s="9"/>
    </row>
    <row r="23" spans="1:13" x14ac:dyDescent="0.35">
      <c r="A23" s="5">
        <v>891480000</v>
      </c>
      <c r="B23" s="5" t="s">
        <v>15</v>
      </c>
      <c r="C23" s="5" t="s">
        <v>34</v>
      </c>
      <c r="D23" s="5" t="str">
        <f t="shared" si="0"/>
        <v>EI43</v>
      </c>
      <c r="E23" s="5" t="str">
        <f t="shared" si="1"/>
        <v>1323</v>
      </c>
      <c r="F23" s="6">
        <v>45149</v>
      </c>
      <c r="G23" s="6"/>
      <c r="I23" s="8">
        <v>37083</v>
      </c>
      <c r="K23" s="5" t="s">
        <v>20</v>
      </c>
      <c r="M23" s="9"/>
    </row>
    <row r="24" spans="1:13" x14ac:dyDescent="0.35">
      <c r="A24" s="5">
        <v>891480000</v>
      </c>
      <c r="B24" s="5" t="s">
        <v>15</v>
      </c>
      <c r="C24" s="5" t="s">
        <v>33</v>
      </c>
      <c r="D24" s="5" t="str">
        <f t="shared" si="0"/>
        <v>EI43</v>
      </c>
      <c r="E24" s="5" t="str">
        <f t="shared" si="1"/>
        <v>1331</v>
      </c>
      <c r="F24" s="6">
        <v>45149</v>
      </c>
      <c r="G24" s="6"/>
      <c r="I24" s="8">
        <v>57949</v>
      </c>
      <c r="K24" s="5" t="s">
        <v>20</v>
      </c>
      <c r="M24" s="9"/>
    </row>
    <row r="25" spans="1:13" x14ac:dyDescent="0.35">
      <c r="A25" s="5">
        <v>891480000</v>
      </c>
      <c r="B25" s="5" t="s">
        <v>15</v>
      </c>
      <c r="C25" s="5" t="s">
        <v>37</v>
      </c>
      <c r="D25" s="5" t="str">
        <f t="shared" si="0"/>
        <v>EI43</v>
      </c>
      <c r="E25" s="5" t="str">
        <f t="shared" si="1"/>
        <v>1334</v>
      </c>
      <c r="F25" s="6">
        <v>45149</v>
      </c>
      <c r="G25" s="6"/>
      <c r="I25" s="8">
        <v>75032</v>
      </c>
      <c r="K25" s="5" t="s">
        <v>20</v>
      </c>
      <c r="M25" s="9"/>
    </row>
    <row r="26" spans="1:13" x14ac:dyDescent="0.35">
      <c r="A26" s="5">
        <v>891480000</v>
      </c>
      <c r="B26" s="5" t="s">
        <v>15</v>
      </c>
      <c r="C26" s="5" t="s">
        <v>35</v>
      </c>
      <c r="D26" s="5" t="str">
        <f t="shared" si="0"/>
        <v>EI58</v>
      </c>
      <c r="E26" s="5" t="str">
        <f t="shared" si="1"/>
        <v>4692</v>
      </c>
      <c r="F26" s="6">
        <v>45149</v>
      </c>
      <c r="G26" s="6"/>
      <c r="I26" s="8">
        <v>115408</v>
      </c>
      <c r="K26" s="5" t="s">
        <v>20</v>
      </c>
      <c r="M26" s="9"/>
    </row>
    <row r="27" spans="1:13" x14ac:dyDescent="0.35">
      <c r="A27" s="5">
        <v>891480000</v>
      </c>
      <c r="B27" s="5" t="s">
        <v>15</v>
      </c>
      <c r="C27" s="5" t="s">
        <v>40</v>
      </c>
      <c r="D27" s="5" t="str">
        <f t="shared" si="0"/>
        <v>EI68</v>
      </c>
      <c r="E27" s="5" t="str">
        <f t="shared" si="1"/>
        <v>4016</v>
      </c>
      <c r="F27" s="6">
        <v>45149</v>
      </c>
      <c r="G27" s="6"/>
      <c r="I27" s="8">
        <v>366591</v>
      </c>
      <c r="K27" s="5" t="s">
        <v>20</v>
      </c>
      <c r="M27" s="9"/>
    </row>
    <row r="28" spans="1:13" x14ac:dyDescent="0.35">
      <c r="A28" s="5">
        <v>891480000</v>
      </c>
      <c r="B28" s="5" t="s">
        <v>15</v>
      </c>
      <c r="C28" s="5" t="s">
        <v>39</v>
      </c>
      <c r="D28" s="5" t="str">
        <f t="shared" si="0"/>
        <v>EI95</v>
      </c>
      <c r="E28" s="5" t="str">
        <f t="shared" si="1"/>
        <v>1406</v>
      </c>
      <c r="F28" s="6">
        <v>45149</v>
      </c>
      <c r="G28" s="6"/>
      <c r="I28" s="8">
        <v>140482</v>
      </c>
      <c r="K28" s="5" t="s">
        <v>20</v>
      </c>
      <c r="M28" s="9"/>
    </row>
    <row r="29" spans="1:13" x14ac:dyDescent="0.35">
      <c r="A29" s="5">
        <v>891480000</v>
      </c>
      <c r="B29" s="5" t="s">
        <v>15</v>
      </c>
      <c r="C29" s="5" t="s">
        <v>38</v>
      </c>
      <c r="D29" s="5" t="str">
        <f t="shared" si="0"/>
        <v>EJ12</v>
      </c>
      <c r="E29" s="5" t="str">
        <f t="shared" si="1"/>
        <v>5662</v>
      </c>
      <c r="F29" s="6">
        <v>45149</v>
      </c>
      <c r="G29" s="6"/>
      <c r="I29" s="8">
        <v>238002</v>
      </c>
      <c r="K29" s="5" t="s">
        <v>20</v>
      </c>
      <c r="M29" s="9"/>
    </row>
    <row r="30" spans="1:13" x14ac:dyDescent="0.35">
      <c r="A30" s="5">
        <v>891480000</v>
      </c>
      <c r="B30" s="5" t="s">
        <v>15</v>
      </c>
      <c r="C30" s="5" t="s">
        <v>55</v>
      </c>
      <c r="D30" s="5" t="str">
        <f t="shared" si="0"/>
        <v>EI01</v>
      </c>
      <c r="E30" s="5" t="str">
        <f t="shared" si="1"/>
        <v>31749</v>
      </c>
      <c r="F30" s="6">
        <v>45153</v>
      </c>
      <c r="G30" s="6"/>
      <c r="I30" s="8">
        <v>85600</v>
      </c>
      <c r="K30" s="5" t="s">
        <v>20</v>
      </c>
      <c r="M30" s="9"/>
    </row>
    <row r="31" spans="1:13" x14ac:dyDescent="0.35">
      <c r="A31" s="5">
        <v>891480000</v>
      </c>
      <c r="B31" s="5" t="s">
        <v>15</v>
      </c>
      <c r="C31" s="5" t="s">
        <v>51</v>
      </c>
      <c r="D31" s="5" t="str">
        <f t="shared" si="0"/>
        <v>EI42</v>
      </c>
      <c r="E31" s="5" t="str">
        <f t="shared" si="1"/>
        <v>51652</v>
      </c>
      <c r="F31" s="6">
        <v>45153</v>
      </c>
      <c r="G31" s="6"/>
      <c r="I31" s="8">
        <v>271719</v>
      </c>
      <c r="K31" s="5" t="s">
        <v>20</v>
      </c>
      <c r="M31" s="9"/>
    </row>
    <row r="32" spans="1:13" x14ac:dyDescent="0.35">
      <c r="A32" s="5">
        <v>891480000</v>
      </c>
      <c r="B32" s="5" t="s">
        <v>15</v>
      </c>
      <c r="C32" s="5" t="s">
        <v>49</v>
      </c>
      <c r="D32" s="5" t="str">
        <f t="shared" si="0"/>
        <v>EI42</v>
      </c>
      <c r="E32" s="5" t="str">
        <f t="shared" si="1"/>
        <v>51782</v>
      </c>
      <c r="F32" s="6">
        <v>45153</v>
      </c>
      <c r="G32" s="6"/>
      <c r="I32" s="8">
        <v>34493</v>
      </c>
      <c r="K32" s="5" t="s">
        <v>20</v>
      </c>
      <c r="M32" s="9"/>
    </row>
    <row r="33" spans="1:13" x14ac:dyDescent="0.35">
      <c r="A33" s="5">
        <v>891480000</v>
      </c>
      <c r="B33" s="5" t="s">
        <v>15</v>
      </c>
      <c r="C33" s="5" t="s">
        <v>42</v>
      </c>
      <c r="D33" s="5" t="str">
        <f t="shared" si="0"/>
        <v>EI42</v>
      </c>
      <c r="E33" s="5" t="str">
        <f t="shared" si="1"/>
        <v>52890</v>
      </c>
      <c r="F33" s="6">
        <v>45153</v>
      </c>
      <c r="G33" s="6"/>
      <c r="I33" s="8">
        <v>97384</v>
      </c>
      <c r="K33" s="5" t="s">
        <v>20</v>
      </c>
      <c r="M33" s="9"/>
    </row>
    <row r="34" spans="1:13" x14ac:dyDescent="0.35">
      <c r="A34" s="5">
        <v>891480000</v>
      </c>
      <c r="B34" s="5" t="s">
        <v>15</v>
      </c>
      <c r="C34" s="5" t="s">
        <v>53</v>
      </c>
      <c r="D34" s="5" t="str">
        <f t="shared" si="0"/>
        <v>EI45</v>
      </c>
      <c r="E34" s="5" t="str">
        <f t="shared" si="1"/>
        <v>23185</v>
      </c>
      <c r="F34" s="6">
        <v>45153</v>
      </c>
      <c r="G34" s="6"/>
      <c r="I34" s="8">
        <v>20811</v>
      </c>
      <c r="K34" s="5" t="s">
        <v>20</v>
      </c>
      <c r="M34" s="9"/>
    </row>
    <row r="35" spans="1:13" x14ac:dyDescent="0.35">
      <c r="A35" s="5">
        <v>891480000</v>
      </c>
      <c r="B35" s="5" t="s">
        <v>15</v>
      </c>
      <c r="C35" s="5" t="s">
        <v>52</v>
      </c>
      <c r="D35" s="5" t="str">
        <f t="shared" si="0"/>
        <v>EI46</v>
      </c>
      <c r="E35" s="5" t="str">
        <f t="shared" si="1"/>
        <v>5430</v>
      </c>
      <c r="F35" s="6">
        <v>45153</v>
      </c>
      <c r="G35" s="6"/>
      <c r="I35" s="8">
        <v>20954</v>
      </c>
      <c r="K35" s="5" t="s">
        <v>20</v>
      </c>
      <c r="M35" s="9"/>
    </row>
    <row r="36" spans="1:13" x14ac:dyDescent="0.35">
      <c r="A36" s="5">
        <v>891480000</v>
      </c>
      <c r="B36" s="5" t="s">
        <v>15</v>
      </c>
      <c r="C36" s="5" t="s">
        <v>43</v>
      </c>
      <c r="D36" s="5" t="str">
        <f t="shared" si="0"/>
        <v>EI46</v>
      </c>
      <c r="E36" s="5" t="str">
        <f t="shared" si="1"/>
        <v>5504</v>
      </c>
      <c r="F36" s="6">
        <v>45153</v>
      </c>
      <c r="G36" s="6"/>
      <c r="I36" s="8">
        <v>774523</v>
      </c>
      <c r="K36" s="5" t="s">
        <v>20</v>
      </c>
      <c r="M36" s="9"/>
    </row>
    <row r="37" spans="1:13" x14ac:dyDescent="0.35">
      <c r="A37" s="5">
        <v>891480000</v>
      </c>
      <c r="B37" s="5" t="s">
        <v>15</v>
      </c>
      <c r="C37" s="5" t="s">
        <v>54</v>
      </c>
      <c r="D37" s="5" t="str">
        <f t="shared" si="0"/>
        <v>EI48</v>
      </c>
      <c r="E37" s="5" t="str">
        <f t="shared" si="1"/>
        <v>42252</v>
      </c>
      <c r="F37" s="6">
        <v>45153</v>
      </c>
      <c r="G37" s="6"/>
      <c r="I37" s="8">
        <v>167775</v>
      </c>
      <c r="K37" s="5" t="s">
        <v>20</v>
      </c>
      <c r="M37" s="9"/>
    </row>
    <row r="38" spans="1:13" x14ac:dyDescent="0.35">
      <c r="A38" s="5">
        <v>891480000</v>
      </c>
      <c r="B38" s="5" t="s">
        <v>15</v>
      </c>
      <c r="C38" s="5" t="s">
        <v>50</v>
      </c>
      <c r="D38" s="5" t="str">
        <f t="shared" si="0"/>
        <v>EI48</v>
      </c>
      <c r="E38" s="5" t="str">
        <f t="shared" si="1"/>
        <v>42492</v>
      </c>
      <c r="F38" s="6">
        <v>45153</v>
      </c>
      <c r="G38" s="6"/>
      <c r="I38" s="8">
        <v>51789</v>
      </c>
      <c r="K38" s="5" t="s">
        <v>20</v>
      </c>
      <c r="M38" s="9"/>
    </row>
    <row r="39" spans="1:13" x14ac:dyDescent="0.35">
      <c r="A39" s="5">
        <v>891480000</v>
      </c>
      <c r="B39" s="5" t="s">
        <v>15</v>
      </c>
      <c r="C39" s="5" t="s">
        <v>48</v>
      </c>
      <c r="D39" s="5" t="str">
        <f t="shared" si="0"/>
        <v>EI48</v>
      </c>
      <c r="E39" s="5" t="str">
        <f t="shared" si="1"/>
        <v>42571</v>
      </c>
      <c r="F39" s="6">
        <v>45153</v>
      </c>
      <c r="G39" s="6"/>
      <c r="I39" s="8">
        <v>107233</v>
      </c>
      <c r="K39" s="5" t="s">
        <v>20</v>
      </c>
      <c r="M39" s="9"/>
    </row>
    <row r="40" spans="1:13" x14ac:dyDescent="0.35">
      <c r="A40" s="5">
        <v>891480000</v>
      </c>
      <c r="B40" s="5" t="s">
        <v>15</v>
      </c>
      <c r="C40" s="5" t="s">
        <v>45</v>
      </c>
      <c r="D40" s="5" t="str">
        <f t="shared" si="0"/>
        <v>EI48</v>
      </c>
      <c r="E40" s="5" t="str">
        <f t="shared" si="1"/>
        <v>42950</v>
      </c>
      <c r="F40" s="6">
        <v>45153</v>
      </c>
      <c r="G40" s="6"/>
      <c r="I40" s="8">
        <v>104352</v>
      </c>
      <c r="K40" s="5" t="s">
        <v>20</v>
      </c>
      <c r="M40" s="9"/>
    </row>
    <row r="41" spans="1:13" x14ac:dyDescent="0.35">
      <c r="A41" s="5">
        <v>891480000</v>
      </c>
      <c r="B41" s="5" t="s">
        <v>15</v>
      </c>
      <c r="C41" s="5" t="s">
        <v>44</v>
      </c>
      <c r="D41" s="5" t="str">
        <f t="shared" si="0"/>
        <v>EI48</v>
      </c>
      <c r="E41" s="5" t="str">
        <f t="shared" si="1"/>
        <v>43146</v>
      </c>
      <c r="F41" s="6">
        <v>45153</v>
      </c>
      <c r="G41" s="6"/>
      <c r="I41" s="8">
        <v>34741</v>
      </c>
      <c r="K41" s="5" t="s">
        <v>20</v>
      </c>
      <c r="M41" s="9"/>
    </row>
    <row r="42" spans="1:13" x14ac:dyDescent="0.35">
      <c r="A42" s="5">
        <v>891480000</v>
      </c>
      <c r="B42" s="5" t="s">
        <v>15</v>
      </c>
      <c r="C42" s="5" t="s">
        <v>47</v>
      </c>
      <c r="D42" s="5" t="str">
        <f t="shared" si="0"/>
        <v>EI50</v>
      </c>
      <c r="E42" s="5" t="str">
        <f t="shared" si="1"/>
        <v>7559</v>
      </c>
      <c r="F42" s="6">
        <v>45153</v>
      </c>
      <c r="G42" s="6"/>
      <c r="I42" s="8">
        <v>45000</v>
      </c>
      <c r="K42" s="5" t="s">
        <v>20</v>
      </c>
      <c r="M42" s="9"/>
    </row>
    <row r="43" spans="1:13" x14ac:dyDescent="0.35">
      <c r="A43" s="5">
        <v>891480000</v>
      </c>
      <c r="B43" s="5" t="s">
        <v>15</v>
      </c>
      <c r="C43" s="5" t="s">
        <v>46</v>
      </c>
      <c r="D43" s="5" t="str">
        <f t="shared" si="0"/>
        <v>EI50</v>
      </c>
      <c r="E43" s="5" t="str">
        <f t="shared" si="1"/>
        <v>7569</v>
      </c>
      <c r="F43" s="6">
        <v>45153</v>
      </c>
      <c r="G43" s="6"/>
      <c r="I43" s="8">
        <v>4100</v>
      </c>
      <c r="K43" s="5" t="s">
        <v>20</v>
      </c>
      <c r="M43" s="9"/>
    </row>
    <row r="44" spans="1:13" x14ac:dyDescent="0.35">
      <c r="A44" s="5">
        <v>891480000</v>
      </c>
      <c r="B44" s="5" t="s">
        <v>15</v>
      </c>
      <c r="C44" s="5" t="s">
        <v>56</v>
      </c>
      <c r="D44" s="5" t="str">
        <f t="shared" si="0"/>
        <v>EI42</v>
      </c>
      <c r="E44" s="5" t="str">
        <f t="shared" si="1"/>
        <v>53226</v>
      </c>
      <c r="F44" s="6">
        <v>45162</v>
      </c>
      <c r="G44" s="6"/>
      <c r="I44" s="8">
        <v>39350</v>
      </c>
      <c r="K44" s="5" t="s">
        <v>20</v>
      </c>
      <c r="M44" s="9"/>
    </row>
    <row r="45" spans="1:13" x14ac:dyDescent="0.35">
      <c r="A45" s="5">
        <v>891480000</v>
      </c>
      <c r="B45" s="5" t="s">
        <v>15</v>
      </c>
      <c r="C45" s="5" t="s">
        <v>59</v>
      </c>
      <c r="D45" s="5" t="str">
        <f t="shared" si="0"/>
        <v>EI42</v>
      </c>
      <c r="E45" s="5" t="str">
        <f t="shared" si="1"/>
        <v>53720</v>
      </c>
      <c r="F45" s="6">
        <v>45162</v>
      </c>
      <c r="G45" s="6"/>
      <c r="I45" s="8">
        <v>290543</v>
      </c>
      <c r="K45" s="5" t="s">
        <v>20</v>
      </c>
      <c r="M45" s="9"/>
    </row>
    <row r="46" spans="1:13" x14ac:dyDescent="0.35">
      <c r="A46" s="5">
        <v>891480000</v>
      </c>
      <c r="B46" s="5" t="s">
        <v>15</v>
      </c>
      <c r="C46" s="5" t="s">
        <v>58</v>
      </c>
      <c r="D46" s="5" t="str">
        <f t="shared" si="0"/>
        <v>EI51</v>
      </c>
      <c r="E46" s="5" t="str">
        <f t="shared" si="1"/>
        <v>15901</v>
      </c>
      <c r="F46" s="6">
        <v>45162</v>
      </c>
      <c r="G46" s="6"/>
      <c r="I46" s="8">
        <v>91567</v>
      </c>
      <c r="K46" s="5" t="s">
        <v>20</v>
      </c>
      <c r="M46" s="9"/>
    </row>
    <row r="47" spans="1:13" x14ac:dyDescent="0.35">
      <c r="A47" s="5">
        <v>891480000</v>
      </c>
      <c r="B47" s="5" t="s">
        <v>15</v>
      </c>
      <c r="C47" s="5" t="s">
        <v>57</v>
      </c>
      <c r="D47" s="5" t="str">
        <f t="shared" si="0"/>
        <v>EI64</v>
      </c>
      <c r="E47" s="5" t="str">
        <f t="shared" si="1"/>
        <v>24718</v>
      </c>
      <c r="F47" s="6">
        <v>45162</v>
      </c>
      <c r="G47" s="6"/>
      <c r="I47" s="8">
        <v>34024</v>
      </c>
      <c r="K47" s="5" t="s">
        <v>20</v>
      </c>
      <c r="M47" s="9"/>
    </row>
    <row r="48" spans="1:13" x14ac:dyDescent="0.35">
      <c r="A48" s="5">
        <v>891480000</v>
      </c>
      <c r="B48" s="5" t="s">
        <v>15</v>
      </c>
      <c r="C48" s="5" t="s">
        <v>60</v>
      </c>
      <c r="D48" s="5" t="str">
        <f t="shared" si="0"/>
        <v>EI23</v>
      </c>
      <c r="E48" s="5" t="str">
        <f t="shared" si="1"/>
        <v>12237</v>
      </c>
      <c r="F48" s="6">
        <v>45167</v>
      </c>
      <c r="G48" s="6"/>
      <c r="I48" s="8">
        <v>6961</v>
      </c>
      <c r="K48" s="5" t="s">
        <v>20</v>
      </c>
      <c r="M48" s="9"/>
    </row>
    <row r="49" spans="1:13" x14ac:dyDescent="0.35">
      <c r="A49" s="5">
        <v>891480000</v>
      </c>
      <c r="B49" s="5" t="s">
        <v>15</v>
      </c>
      <c r="C49" s="5" t="s">
        <v>62</v>
      </c>
      <c r="D49" s="5" t="str">
        <f t="shared" si="0"/>
        <v>EI35</v>
      </c>
      <c r="E49" s="5" t="str">
        <f t="shared" si="1"/>
        <v>27151</v>
      </c>
      <c r="F49" s="6">
        <v>45169</v>
      </c>
      <c r="G49" s="6"/>
      <c r="I49" s="8">
        <v>17884</v>
      </c>
      <c r="K49" s="5" t="s">
        <v>20</v>
      </c>
      <c r="M49" s="9"/>
    </row>
    <row r="50" spans="1:13" x14ac:dyDescent="0.35">
      <c r="A50" s="5">
        <v>891480000</v>
      </c>
      <c r="B50" s="5" t="s">
        <v>15</v>
      </c>
      <c r="C50" s="5" t="s">
        <v>66</v>
      </c>
      <c r="D50" s="5" t="str">
        <f t="shared" si="0"/>
        <v>EI46</v>
      </c>
      <c r="E50" s="5" t="str">
        <f t="shared" si="1"/>
        <v>5779</v>
      </c>
      <c r="F50" s="6">
        <v>45169</v>
      </c>
      <c r="G50" s="6"/>
      <c r="I50" s="8">
        <v>34573</v>
      </c>
      <c r="K50" s="5" t="s">
        <v>20</v>
      </c>
      <c r="M50" s="9"/>
    </row>
    <row r="51" spans="1:13" x14ac:dyDescent="0.35">
      <c r="A51" s="5">
        <v>891480000</v>
      </c>
      <c r="B51" s="5" t="s">
        <v>15</v>
      </c>
      <c r="C51" s="5" t="s">
        <v>64</v>
      </c>
      <c r="D51" s="5" t="str">
        <f t="shared" si="0"/>
        <v>EI48</v>
      </c>
      <c r="E51" s="5" t="str">
        <f t="shared" si="1"/>
        <v>44238</v>
      </c>
      <c r="F51" s="6">
        <v>45169</v>
      </c>
      <c r="G51" s="6"/>
      <c r="I51" s="8">
        <v>36974</v>
      </c>
      <c r="K51" s="5" t="s">
        <v>20</v>
      </c>
      <c r="M51" s="9"/>
    </row>
    <row r="52" spans="1:13" x14ac:dyDescent="0.35">
      <c r="A52" s="5">
        <v>891480000</v>
      </c>
      <c r="B52" s="5" t="s">
        <v>15</v>
      </c>
      <c r="C52" s="5" t="s">
        <v>67</v>
      </c>
      <c r="D52" s="5" t="str">
        <f t="shared" si="0"/>
        <v>EI48</v>
      </c>
      <c r="E52" s="5" t="str">
        <f t="shared" si="1"/>
        <v>44593</v>
      </c>
      <c r="F52" s="6">
        <v>45169</v>
      </c>
      <c r="G52" s="6"/>
      <c r="I52" s="8">
        <v>23093</v>
      </c>
      <c r="K52" s="5" t="s">
        <v>20</v>
      </c>
      <c r="M52" s="9"/>
    </row>
    <row r="53" spans="1:13" x14ac:dyDescent="0.35">
      <c r="A53" s="5">
        <v>891480000</v>
      </c>
      <c r="B53" s="5" t="s">
        <v>15</v>
      </c>
      <c r="C53" s="5" t="s">
        <v>65</v>
      </c>
      <c r="D53" s="5" t="str">
        <f t="shared" si="0"/>
        <v>EI60</v>
      </c>
      <c r="E53" s="5" t="str">
        <f t="shared" si="1"/>
        <v>7824</v>
      </c>
      <c r="F53" s="6">
        <v>45169</v>
      </c>
      <c r="G53" s="6"/>
      <c r="I53" s="8">
        <v>3042175</v>
      </c>
      <c r="K53" s="5" t="s">
        <v>20</v>
      </c>
      <c r="M53" s="9"/>
    </row>
    <row r="54" spans="1:13" x14ac:dyDescent="0.35">
      <c r="A54" s="5">
        <v>891480000</v>
      </c>
      <c r="B54" s="5" t="s">
        <v>15</v>
      </c>
      <c r="C54" s="5" t="s">
        <v>63</v>
      </c>
      <c r="D54" s="5" t="str">
        <f t="shared" si="0"/>
        <v>EI86</v>
      </c>
      <c r="E54" s="5" t="str">
        <f t="shared" si="1"/>
        <v>19230</v>
      </c>
      <c r="F54" s="6">
        <v>45169</v>
      </c>
      <c r="G54" s="6"/>
      <c r="I54" s="8">
        <v>17884</v>
      </c>
      <c r="K54" s="5" t="s">
        <v>20</v>
      </c>
      <c r="M54" s="9"/>
    </row>
    <row r="55" spans="1:13" x14ac:dyDescent="0.35">
      <c r="A55" s="5">
        <v>891480000</v>
      </c>
      <c r="B55" s="5" t="s">
        <v>15</v>
      </c>
      <c r="C55" s="5" t="s">
        <v>61</v>
      </c>
      <c r="D55" s="5" t="str">
        <f t="shared" si="0"/>
        <v>EI86</v>
      </c>
      <c r="E55" s="5" t="str">
        <f t="shared" si="1"/>
        <v>19273</v>
      </c>
      <c r="F55" s="6">
        <v>45169</v>
      </c>
      <c r="G55" s="6"/>
      <c r="I55" s="8">
        <v>60945</v>
      </c>
      <c r="K55" s="5" t="s">
        <v>20</v>
      </c>
      <c r="M55" s="9"/>
    </row>
    <row r="56" spans="1:13" x14ac:dyDescent="0.35">
      <c r="A56" s="5">
        <v>891480000</v>
      </c>
      <c r="B56" s="5" t="s">
        <v>15</v>
      </c>
      <c r="C56" s="5" t="s">
        <v>68</v>
      </c>
      <c r="D56" s="5" t="str">
        <f t="shared" si="0"/>
        <v>EI23</v>
      </c>
      <c r="E56" s="5" t="str">
        <f t="shared" si="1"/>
        <v>12826</v>
      </c>
      <c r="F56" s="6">
        <v>45177</v>
      </c>
      <c r="G56" s="6"/>
      <c r="I56" s="8">
        <v>60945</v>
      </c>
      <c r="K56" s="5" t="s">
        <v>20</v>
      </c>
      <c r="M56" s="9"/>
    </row>
    <row r="57" spans="1:13" x14ac:dyDescent="0.35">
      <c r="A57" s="5">
        <v>891480000</v>
      </c>
      <c r="B57" s="5" t="s">
        <v>15</v>
      </c>
      <c r="C57" s="5" t="s">
        <v>69</v>
      </c>
      <c r="D57" s="5" t="str">
        <f t="shared" si="0"/>
        <v>EI43</v>
      </c>
      <c r="E57" s="5" t="str">
        <f t="shared" si="1"/>
        <v>1591</v>
      </c>
      <c r="F57" s="6">
        <v>45180</v>
      </c>
      <c r="G57" s="6"/>
      <c r="I57" s="8">
        <v>457662</v>
      </c>
      <c r="K57" s="5" t="s">
        <v>20</v>
      </c>
      <c r="M57" s="9"/>
    </row>
    <row r="58" spans="1:13" x14ac:dyDescent="0.35">
      <c r="A58" s="5">
        <v>891480000</v>
      </c>
      <c r="B58" s="5" t="s">
        <v>15</v>
      </c>
      <c r="C58" s="5" t="s">
        <v>70</v>
      </c>
      <c r="D58" s="5" t="str">
        <f t="shared" si="0"/>
        <v>EI48</v>
      </c>
      <c r="E58" s="5" t="str">
        <f t="shared" si="1"/>
        <v>45933</v>
      </c>
      <c r="F58" s="6">
        <v>45202</v>
      </c>
      <c r="G58" s="6"/>
      <c r="I58" s="8">
        <v>30468</v>
      </c>
      <c r="K58" s="5" t="s">
        <v>20</v>
      </c>
      <c r="M58" s="9"/>
    </row>
    <row r="59" spans="1:13" x14ac:dyDescent="0.35">
      <c r="A59" s="5">
        <v>891480000</v>
      </c>
      <c r="B59" s="5" t="s">
        <v>15</v>
      </c>
      <c r="C59" s="5" t="s">
        <v>71</v>
      </c>
      <c r="D59" s="5" t="str">
        <f t="shared" si="0"/>
        <v>EI60</v>
      </c>
      <c r="E59" s="5" t="str">
        <f t="shared" si="1"/>
        <v>8008</v>
      </c>
      <c r="F59" s="6">
        <v>45202</v>
      </c>
      <c r="G59" s="6"/>
      <c r="I59" s="8">
        <v>115000</v>
      </c>
      <c r="K59" s="5" t="s">
        <v>20</v>
      </c>
      <c r="M59" s="9"/>
    </row>
    <row r="60" spans="1:13" x14ac:dyDescent="0.35">
      <c r="A60" s="5">
        <v>891480000</v>
      </c>
      <c r="B60" s="5" t="s">
        <v>15</v>
      </c>
      <c r="C60" s="5" t="s">
        <v>73</v>
      </c>
      <c r="D60" s="5" t="str">
        <f t="shared" si="0"/>
        <v>EI28</v>
      </c>
      <c r="E60" s="5" t="str">
        <f t="shared" si="1"/>
        <v>25232</v>
      </c>
      <c r="F60" s="6">
        <v>45209</v>
      </c>
      <c r="G60" s="6"/>
      <c r="I60" s="8">
        <v>56297</v>
      </c>
      <c r="K60" s="5" t="s">
        <v>20</v>
      </c>
      <c r="M60" s="9"/>
    </row>
    <row r="61" spans="1:13" x14ac:dyDescent="0.35">
      <c r="A61" s="5">
        <v>891480000</v>
      </c>
      <c r="B61" s="5" t="s">
        <v>15</v>
      </c>
      <c r="C61" s="5" t="s">
        <v>74</v>
      </c>
      <c r="D61" s="5" t="str">
        <f t="shared" si="0"/>
        <v>EI53</v>
      </c>
      <c r="E61" s="5" t="str">
        <f t="shared" si="1"/>
        <v>7653</v>
      </c>
      <c r="F61" s="6">
        <v>45209</v>
      </c>
      <c r="G61" s="6"/>
      <c r="I61" s="8">
        <v>2149971</v>
      </c>
      <c r="K61" s="5" t="s">
        <v>20</v>
      </c>
      <c r="M61" s="9"/>
    </row>
    <row r="62" spans="1:13" x14ac:dyDescent="0.35">
      <c r="A62" s="5">
        <v>891480000</v>
      </c>
      <c r="B62" s="5" t="s">
        <v>15</v>
      </c>
      <c r="C62" s="5" t="s">
        <v>72</v>
      </c>
      <c r="D62" s="5" t="str">
        <f t="shared" si="0"/>
        <v>EI63</v>
      </c>
      <c r="E62" s="5" t="str">
        <f t="shared" si="1"/>
        <v>18358</v>
      </c>
      <c r="F62" s="6">
        <v>45209</v>
      </c>
      <c r="G62" s="6"/>
      <c r="I62" s="8">
        <v>31908</v>
      </c>
      <c r="K62" s="5" t="s">
        <v>20</v>
      </c>
      <c r="M62" s="9"/>
    </row>
    <row r="63" spans="1:13" x14ac:dyDescent="0.35">
      <c r="A63" s="5">
        <v>891480000</v>
      </c>
      <c r="B63" s="5" t="s">
        <v>15</v>
      </c>
      <c r="C63" s="5" t="s">
        <v>76</v>
      </c>
      <c r="D63" s="5" t="str">
        <f t="shared" si="0"/>
        <v>EI68</v>
      </c>
      <c r="E63" s="5" t="str">
        <f t="shared" si="1"/>
        <v>4127</v>
      </c>
      <c r="F63" s="6">
        <v>45209</v>
      </c>
      <c r="G63" s="6"/>
      <c r="I63" s="8">
        <v>268119</v>
      </c>
      <c r="K63" s="5" t="s">
        <v>20</v>
      </c>
      <c r="M63" s="9"/>
    </row>
    <row r="64" spans="1:13" x14ac:dyDescent="0.35">
      <c r="A64" s="5">
        <v>891480000</v>
      </c>
      <c r="B64" s="5" t="s">
        <v>15</v>
      </c>
      <c r="C64" s="5" t="s">
        <v>75</v>
      </c>
      <c r="D64" s="5" t="str">
        <f t="shared" si="0"/>
        <v>EJ07</v>
      </c>
      <c r="E64" s="5" t="str">
        <f t="shared" si="1"/>
        <v>31408</v>
      </c>
      <c r="F64" s="6">
        <v>45209</v>
      </c>
      <c r="G64" s="6"/>
      <c r="I64" s="8">
        <v>53567</v>
      </c>
      <c r="K64" s="5" t="s">
        <v>20</v>
      </c>
      <c r="M64" s="9"/>
    </row>
    <row r="65" spans="1:13" x14ac:dyDescent="0.35">
      <c r="A65" s="5">
        <v>891480000</v>
      </c>
      <c r="B65" s="5" t="s">
        <v>15</v>
      </c>
      <c r="C65" s="5" t="s">
        <v>78</v>
      </c>
      <c r="D65" s="5" t="str">
        <f t="shared" si="0"/>
        <v>EI01</v>
      </c>
      <c r="E65" s="5" t="str">
        <f t="shared" si="1"/>
        <v>34520</v>
      </c>
      <c r="F65" s="6">
        <v>45231</v>
      </c>
      <c r="G65" s="6"/>
      <c r="I65" s="8">
        <v>56298</v>
      </c>
      <c r="K65" s="5" t="s">
        <v>20</v>
      </c>
      <c r="M65" s="9"/>
    </row>
    <row r="66" spans="1:13" x14ac:dyDescent="0.35">
      <c r="A66" s="5">
        <v>891480000</v>
      </c>
      <c r="B66" s="5" t="s">
        <v>15</v>
      </c>
      <c r="C66" s="5" t="s">
        <v>99</v>
      </c>
      <c r="D66" s="5" t="str">
        <f t="shared" ref="D66:D129" si="2">+MID(C66,1,4)</f>
        <v>EI01</v>
      </c>
      <c r="E66" s="5" t="str">
        <f t="shared" ref="E66:E129" si="3">+MID(C66,6,5)</f>
        <v>34864</v>
      </c>
      <c r="F66" s="6">
        <v>45231</v>
      </c>
      <c r="G66" s="6"/>
      <c r="I66" s="8">
        <v>16854</v>
      </c>
      <c r="K66" s="5" t="s">
        <v>20</v>
      </c>
      <c r="M66" s="9"/>
    </row>
    <row r="67" spans="1:13" x14ac:dyDescent="0.35">
      <c r="A67" s="5">
        <v>891480000</v>
      </c>
      <c r="B67" s="5" t="s">
        <v>15</v>
      </c>
      <c r="C67" s="5" t="s">
        <v>79</v>
      </c>
      <c r="D67" s="5" t="str">
        <f t="shared" si="2"/>
        <v>EI02</v>
      </c>
      <c r="E67" s="5" t="str">
        <f t="shared" si="3"/>
        <v>19658</v>
      </c>
      <c r="F67" s="6">
        <v>45231</v>
      </c>
      <c r="G67" s="6"/>
      <c r="I67" s="8">
        <v>180996</v>
      </c>
      <c r="K67" s="5" t="s">
        <v>20</v>
      </c>
      <c r="M67" s="9"/>
    </row>
    <row r="68" spans="1:13" x14ac:dyDescent="0.35">
      <c r="A68" s="5">
        <v>891480000</v>
      </c>
      <c r="B68" s="5" t="s">
        <v>15</v>
      </c>
      <c r="C68" s="5" t="s">
        <v>100</v>
      </c>
      <c r="D68" s="5" t="str">
        <f t="shared" si="2"/>
        <v>EI28</v>
      </c>
      <c r="E68" s="5" t="str">
        <f t="shared" si="3"/>
        <v>25882</v>
      </c>
      <c r="F68" s="6">
        <v>45231</v>
      </c>
      <c r="G68" s="6"/>
      <c r="I68" s="8">
        <v>73796</v>
      </c>
      <c r="K68" s="5" t="s">
        <v>20</v>
      </c>
      <c r="M68" s="9"/>
    </row>
    <row r="69" spans="1:13" x14ac:dyDescent="0.35">
      <c r="A69" s="5">
        <v>891480000</v>
      </c>
      <c r="B69" s="5" t="s">
        <v>15</v>
      </c>
      <c r="C69" s="5" t="s">
        <v>83</v>
      </c>
      <c r="D69" s="5" t="str">
        <f t="shared" si="2"/>
        <v>EI28</v>
      </c>
      <c r="E69" s="5" t="str">
        <f t="shared" si="3"/>
        <v>26047</v>
      </c>
      <c r="F69" s="6">
        <v>45231</v>
      </c>
      <c r="G69" s="6"/>
      <c r="I69" s="8">
        <v>57667</v>
      </c>
      <c r="K69" s="5" t="s">
        <v>20</v>
      </c>
      <c r="M69" s="9"/>
    </row>
    <row r="70" spans="1:13" x14ac:dyDescent="0.35">
      <c r="A70" s="5">
        <v>891480000</v>
      </c>
      <c r="B70" s="5" t="s">
        <v>15</v>
      </c>
      <c r="C70" s="5" t="s">
        <v>98</v>
      </c>
      <c r="D70" s="5" t="str">
        <f t="shared" si="2"/>
        <v>EI42</v>
      </c>
      <c r="E70" s="5" t="str">
        <f t="shared" si="3"/>
        <v>56865</v>
      </c>
      <c r="F70" s="6">
        <v>45231</v>
      </c>
      <c r="G70" s="6"/>
      <c r="I70" s="8">
        <v>28606</v>
      </c>
      <c r="K70" s="5" t="s">
        <v>20</v>
      </c>
      <c r="M70" s="9"/>
    </row>
    <row r="71" spans="1:13" x14ac:dyDescent="0.35">
      <c r="A71" s="5">
        <v>891480000</v>
      </c>
      <c r="B71" s="5" t="s">
        <v>15</v>
      </c>
      <c r="C71" s="5" t="s">
        <v>85</v>
      </c>
      <c r="D71" s="5" t="str">
        <f t="shared" si="2"/>
        <v>EI42</v>
      </c>
      <c r="E71" s="5" t="str">
        <f t="shared" si="3"/>
        <v>56977</v>
      </c>
      <c r="F71" s="6">
        <v>45231</v>
      </c>
      <c r="G71" s="6"/>
      <c r="I71" s="8">
        <v>46963</v>
      </c>
      <c r="K71" s="5" t="s">
        <v>20</v>
      </c>
      <c r="M71" s="9"/>
    </row>
    <row r="72" spans="1:13" x14ac:dyDescent="0.35">
      <c r="A72" s="5">
        <v>891480000</v>
      </c>
      <c r="B72" s="5" t="s">
        <v>15</v>
      </c>
      <c r="C72" s="5" t="s">
        <v>101</v>
      </c>
      <c r="D72" s="5" t="str">
        <f t="shared" si="2"/>
        <v>EI44</v>
      </c>
      <c r="E72" s="5" t="str">
        <f t="shared" si="3"/>
        <v>1150</v>
      </c>
      <c r="F72" s="6">
        <v>45231</v>
      </c>
      <c r="G72" s="6"/>
      <c r="I72" s="8">
        <v>5394978</v>
      </c>
      <c r="K72" s="5" t="s">
        <v>20</v>
      </c>
      <c r="M72" s="9"/>
    </row>
    <row r="73" spans="1:13" x14ac:dyDescent="0.35">
      <c r="A73" s="5">
        <v>891480000</v>
      </c>
      <c r="B73" s="5" t="s">
        <v>15</v>
      </c>
      <c r="C73" s="5" t="s">
        <v>95</v>
      </c>
      <c r="D73" s="5" t="str">
        <f t="shared" si="2"/>
        <v>EI48</v>
      </c>
      <c r="E73" s="5" t="str">
        <f t="shared" si="3"/>
        <v>46688</v>
      </c>
      <c r="F73" s="6">
        <v>45231</v>
      </c>
      <c r="G73" s="6"/>
      <c r="I73" s="8">
        <v>194768</v>
      </c>
      <c r="K73" s="5" t="s">
        <v>20</v>
      </c>
      <c r="M73" s="9"/>
    </row>
    <row r="74" spans="1:13" x14ac:dyDescent="0.35">
      <c r="A74" s="5">
        <v>891480000</v>
      </c>
      <c r="B74" s="5" t="s">
        <v>15</v>
      </c>
      <c r="C74" s="5" t="s">
        <v>94</v>
      </c>
      <c r="D74" s="5" t="str">
        <f t="shared" si="2"/>
        <v>EI48</v>
      </c>
      <c r="E74" s="5" t="str">
        <f t="shared" si="3"/>
        <v>46711</v>
      </c>
      <c r="F74" s="6">
        <v>45231</v>
      </c>
      <c r="G74" s="6"/>
      <c r="I74" s="8">
        <v>155282</v>
      </c>
      <c r="K74" s="5" t="s">
        <v>20</v>
      </c>
      <c r="M74" s="9"/>
    </row>
    <row r="75" spans="1:13" x14ac:dyDescent="0.35">
      <c r="A75" s="5">
        <v>891480000</v>
      </c>
      <c r="B75" s="5" t="s">
        <v>15</v>
      </c>
      <c r="C75" s="5" t="s">
        <v>91</v>
      </c>
      <c r="D75" s="5" t="str">
        <f t="shared" si="2"/>
        <v>EI48</v>
      </c>
      <c r="E75" s="5" t="str">
        <f t="shared" si="3"/>
        <v>46714</v>
      </c>
      <c r="F75" s="6">
        <v>45231</v>
      </c>
      <c r="G75" s="6"/>
      <c r="I75" s="8">
        <v>149874</v>
      </c>
      <c r="K75" s="5" t="s">
        <v>20</v>
      </c>
      <c r="M75" s="9"/>
    </row>
    <row r="76" spans="1:13" x14ac:dyDescent="0.35">
      <c r="A76" s="5">
        <v>891480000</v>
      </c>
      <c r="B76" s="5" t="s">
        <v>15</v>
      </c>
      <c r="C76" s="5" t="s">
        <v>97</v>
      </c>
      <c r="D76" s="5" t="str">
        <f t="shared" si="2"/>
        <v>EI48</v>
      </c>
      <c r="E76" s="5" t="str">
        <f t="shared" si="3"/>
        <v>47311</v>
      </c>
      <c r="F76" s="6">
        <v>45231</v>
      </c>
      <c r="G76" s="6"/>
      <c r="I76" s="8">
        <v>149432</v>
      </c>
      <c r="K76" s="5" t="s">
        <v>20</v>
      </c>
      <c r="M76" s="9"/>
    </row>
    <row r="77" spans="1:13" x14ac:dyDescent="0.35">
      <c r="A77" s="5">
        <v>891480000</v>
      </c>
      <c r="B77" s="5" t="s">
        <v>15</v>
      </c>
      <c r="C77" s="5" t="s">
        <v>96</v>
      </c>
      <c r="D77" s="5" t="str">
        <f t="shared" si="2"/>
        <v>EI48</v>
      </c>
      <c r="E77" s="5" t="str">
        <f t="shared" si="3"/>
        <v>47324</v>
      </c>
      <c r="F77" s="6">
        <v>45231</v>
      </c>
      <c r="G77" s="6"/>
      <c r="I77" s="8">
        <v>59857</v>
      </c>
      <c r="K77" s="5" t="s">
        <v>20</v>
      </c>
      <c r="M77" s="9"/>
    </row>
    <row r="78" spans="1:13" x14ac:dyDescent="0.35">
      <c r="A78" s="5">
        <v>891480000</v>
      </c>
      <c r="B78" s="5" t="s">
        <v>15</v>
      </c>
      <c r="C78" s="5" t="s">
        <v>77</v>
      </c>
      <c r="D78" s="5" t="str">
        <f t="shared" si="2"/>
        <v>EI48</v>
      </c>
      <c r="E78" s="5" t="str">
        <f t="shared" si="3"/>
        <v>47624</v>
      </c>
      <c r="F78" s="6">
        <v>45231</v>
      </c>
      <c r="G78" s="6"/>
      <c r="I78" s="8">
        <v>47677</v>
      </c>
      <c r="K78" s="5" t="s">
        <v>20</v>
      </c>
      <c r="M78" s="9"/>
    </row>
    <row r="79" spans="1:13" x14ac:dyDescent="0.35">
      <c r="A79" s="5">
        <v>891480000</v>
      </c>
      <c r="B79" s="5" t="s">
        <v>15</v>
      </c>
      <c r="C79" s="5" t="s">
        <v>102</v>
      </c>
      <c r="D79" s="5" t="str">
        <f t="shared" si="2"/>
        <v>EI50</v>
      </c>
      <c r="E79" s="5" t="str">
        <f t="shared" si="3"/>
        <v>8010</v>
      </c>
      <c r="F79" s="6">
        <v>45231</v>
      </c>
      <c r="G79" s="6"/>
      <c r="I79" s="8">
        <v>1575201</v>
      </c>
      <c r="K79" s="5" t="s">
        <v>20</v>
      </c>
      <c r="M79" s="9"/>
    </row>
    <row r="80" spans="1:13" x14ac:dyDescent="0.35">
      <c r="A80" s="5">
        <v>891480000</v>
      </c>
      <c r="B80" s="5" t="s">
        <v>15</v>
      </c>
      <c r="C80" s="5" t="s">
        <v>80</v>
      </c>
      <c r="D80" s="5" t="str">
        <f t="shared" si="2"/>
        <v>EI50</v>
      </c>
      <c r="E80" s="5" t="str">
        <f t="shared" si="3"/>
        <v>8046</v>
      </c>
      <c r="F80" s="6">
        <v>45231</v>
      </c>
      <c r="G80" s="6"/>
      <c r="I80" s="8">
        <v>12202336</v>
      </c>
      <c r="K80" s="5" t="s">
        <v>20</v>
      </c>
      <c r="M80" s="9"/>
    </row>
    <row r="81" spans="1:13" x14ac:dyDescent="0.35">
      <c r="A81" s="5">
        <v>891480000</v>
      </c>
      <c r="B81" s="5" t="s">
        <v>15</v>
      </c>
      <c r="C81" s="5" t="s">
        <v>82</v>
      </c>
      <c r="D81" s="5" t="str">
        <f t="shared" si="2"/>
        <v>EI54</v>
      </c>
      <c r="E81" s="5" t="str">
        <f t="shared" si="3"/>
        <v>5568</v>
      </c>
      <c r="F81" s="6">
        <v>45231</v>
      </c>
      <c r="G81" s="6"/>
      <c r="I81" s="8">
        <v>2327088</v>
      </c>
      <c r="K81" s="5" t="s">
        <v>20</v>
      </c>
      <c r="M81" s="9"/>
    </row>
    <row r="82" spans="1:13" x14ac:dyDescent="0.35">
      <c r="A82" s="5">
        <v>891480000</v>
      </c>
      <c r="B82" s="5" t="s">
        <v>15</v>
      </c>
      <c r="C82" s="5" t="s">
        <v>81</v>
      </c>
      <c r="D82" s="5" t="str">
        <f t="shared" si="2"/>
        <v>EI62</v>
      </c>
      <c r="E82" s="5" t="str">
        <f t="shared" si="3"/>
        <v>32941</v>
      </c>
      <c r="F82" s="6">
        <v>45231</v>
      </c>
      <c r="G82" s="6"/>
      <c r="I82" s="8">
        <v>79443</v>
      </c>
      <c r="K82" s="5" t="s">
        <v>20</v>
      </c>
      <c r="M82" s="9"/>
    </row>
    <row r="83" spans="1:13" x14ac:dyDescent="0.35">
      <c r="A83" s="5">
        <v>891480000</v>
      </c>
      <c r="B83" s="5" t="s">
        <v>15</v>
      </c>
      <c r="C83" s="5" t="s">
        <v>87</v>
      </c>
      <c r="D83" s="5" t="str">
        <f t="shared" si="2"/>
        <v>EI82</v>
      </c>
      <c r="E83" s="5" t="str">
        <f t="shared" si="3"/>
        <v>20900</v>
      </c>
      <c r="F83" s="6">
        <v>45231</v>
      </c>
      <c r="G83" s="6"/>
      <c r="I83" s="8">
        <v>195585</v>
      </c>
      <c r="K83" s="5" t="s">
        <v>20</v>
      </c>
      <c r="M83" s="9"/>
    </row>
    <row r="84" spans="1:13" x14ac:dyDescent="0.35">
      <c r="A84" s="5">
        <v>891480000</v>
      </c>
      <c r="B84" s="5" t="s">
        <v>15</v>
      </c>
      <c r="C84" s="5" t="s">
        <v>90</v>
      </c>
      <c r="D84" s="5" t="str">
        <f t="shared" si="2"/>
        <v>EI95</v>
      </c>
      <c r="E84" s="5" t="str">
        <f t="shared" si="3"/>
        <v>1440</v>
      </c>
      <c r="F84" s="6">
        <v>45231</v>
      </c>
      <c r="G84" s="6"/>
      <c r="I84" s="8">
        <v>136897</v>
      </c>
      <c r="K84" s="5" t="s">
        <v>20</v>
      </c>
      <c r="M84" s="9"/>
    </row>
    <row r="85" spans="1:13" x14ac:dyDescent="0.35">
      <c r="A85" s="5">
        <v>891480000</v>
      </c>
      <c r="B85" s="5" t="s">
        <v>15</v>
      </c>
      <c r="C85" s="5" t="s">
        <v>84</v>
      </c>
      <c r="D85" s="5" t="str">
        <f t="shared" si="2"/>
        <v>EI95</v>
      </c>
      <c r="E85" s="5" t="str">
        <f t="shared" si="3"/>
        <v>1441</v>
      </c>
      <c r="F85" s="6">
        <v>45231</v>
      </c>
      <c r="G85" s="6"/>
      <c r="I85" s="8">
        <v>162550</v>
      </c>
      <c r="K85" s="5" t="s">
        <v>20</v>
      </c>
      <c r="M85" s="9"/>
    </row>
    <row r="86" spans="1:13" x14ac:dyDescent="0.35">
      <c r="A86" s="5">
        <v>891480000</v>
      </c>
      <c r="B86" s="5" t="s">
        <v>15</v>
      </c>
      <c r="C86" s="5" t="s">
        <v>93</v>
      </c>
      <c r="D86" s="5" t="str">
        <f t="shared" si="2"/>
        <v>EI96</v>
      </c>
      <c r="E86" s="5" t="str">
        <f t="shared" si="3"/>
        <v>42473</v>
      </c>
      <c r="F86" s="6">
        <v>45231</v>
      </c>
      <c r="G86" s="6"/>
      <c r="I86" s="8">
        <v>703763</v>
      </c>
      <c r="K86" s="5" t="s">
        <v>20</v>
      </c>
      <c r="M86" s="9"/>
    </row>
    <row r="87" spans="1:13" x14ac:dyDescent="0.35">
      <c r="A87" s="5">
        <v>891480000</v>
      </c>
      <c r="B87" s="5" t="s">
        <v>15</v>
      </c>
      <c r="C87" s="5" t="s">
        <v>92</v>
      </c>
      <c r="D87" s="5" t="str">
        <f t="shared" si="2"/>
        <v>EJ01</v>
      </c>
      <c r="E87" s="5" t="str">
        <f t="shared" si="3"/>
        <v>4127</v>
      </c>
      <c r="F87" s="6">
        <v>45231</v>
      </c>
      <c r="G87" s="6"/>
      <c r="I87" s="8">
        <v>43143</v>
      </c>
      <c r="K87" s="5" t="s">
        <v>20</v>
      </c>
      <c r="M87" s="9"/>
    </row>
    <row r="88" spans="1:13" x14ac:dyDescent="0.35">
      <c r="A88" s="5">
        <v>891480000</v>
      </c>
      <c r="B88" s="5" t="s">
        <v>15</v>
      </c>
      <c r="C88" s="5" t="s">
        <v>86</v>
      </c>
      <c r="D88" s="5" t="str">
        <f t="shared" si="2"/>
        <v>EJ08</v>
      </c>
      <c r="E88" s="5" t="str">
        <f t="shared" si="3"/>
        <v>19837</v>
      </c>
      <c r="F88" s="6">
        <v>45231</v>
      </c>
      <c r="G88" s="6"/>
      <c r="I88" s="8">
        <v>57667</v>
      </c>
      <c r="K88" s="5" t="s">
        <v>20</v>
      </c>
      <c r="M88" s="9"/>
    </row>
    <row r="89" spans="1:13" x14ac:dyDescent="0.35">
      <c r="A89" s="5">
        <v>891480000</v>
      </c>
      <c r="B89" s="5" t="s">
        <v>15</v>
      </c>
      <c r="C89" s="5" t="s">
        <v>89</v>
      </c>
      <c r="D89" s="5" t="str">
        <f t="shared" si="2"/>
        <v>EJ21</v>
      </c>
      <c r="E89" s="5" t="str">
        <f t="shared" si="3"/>
        <v>5891</v>
      </c>
      <c r="F89" s="6">
        <v>45231</v>
      </c>
      <c r="G89" s="6"/>
      <c r="I89" s="8">
        <v>2686173</v>
      </c>
      <c r="K89" s="5" t="s">
        <v>20</v>
      </c>
      <c r="M89" s="9"/>
    </row>
    <row r="90" spans="1:13" x14ac:dyDescent="0.35">
      <c r="A90" s="5">
        <v>891480000</v>
      </c>
      <c r="B90" s="5" t="s">
        <v>15</v>
      </c>
      <c r="C90" s="5" t="s">
        <v>88</v>
      </c>
      <c r="D90" s="5" t="str">
        <f t="shared" si="2"/>
        <v>EJ21</v>
      </c>
      <c r="E90" s="5" t="str">
        <f t="shared" si="3"/>
        <v>5914</v>
      </c>
      <c r="F90" s="6">
        <v>45231</v>
      </c>
      <c r="G90" s="6"/>
      <c r="I90" s="8">
        <v>296462</v>
      </c>
      <c r="K90" s="5" t="s">
        <v>20</v>
      </c>
      <c r="M90" s="9"/>
    </row>
    <row r="91" spans="1:13" x14ac:dyDescent="0.35">
      <c r="A91" s="5">
        <v>891480000</v>
      </c>
      <c r="B91" s="5" t="s">
        <v>15</v>
      </c>
      <c r="C91" s="5" t="s">
        <v>105</v>
      </c>
      <c r="D91" s="5" t="str">
        <f t="shared" si="2"/>
        <v>EI01</v>
      </c>
      <c r="E91" s="5" t="str">
        <f t="shared" si="3"/>
        <v>35365</v>
      </c>
      <c r="F91" s="6">
        <v>45237</v>
      </c>
      <c r="G91" s="6"/>
      <c r="I91" s="8">
        <v>20954</v>
      </c>
      <c r="K91" s="5" t="s">
        <v>20</v>
      </c>
      <c r="M91" s="9"/>
    </row>
    <row r="92" spans="1:13" x14ac:dyDescent="0.35">
      <c r="A92" s="5">
        <v>891480000</v>
      </c>
      <c r="B92" s="5" t="s">
        <v>15</v>
      </c>
      <c r="C92" s="5" t="s">
        <v>108</v>
      </c>
      <c r="D92" s="5" t="str">
        <f t="shared" si="2"/>
        <v>EI01</v>
      </c>
      <c r="E92" s="5" t="str">
        <f t="shared" si="3"/>
        <v>35482</v>
      </c>
      <c r="F92" s="6">
        <v>45237</v>
      </c>
      <c r="G92" s="6"/>
      <c r="I92" s="8">
        <v>264402</v>
      </c>
      <c r="K92" s="5" t="s">
        <v>20</v>
      </c>
      <c r="M92" s="9"/>
    </row>
    <row r="93" spans="1:13" x14ac:dyDescent="0.35">
      <c r="A93" s="5">
        <v>891480000</v>
      </c>
      <c r="B93" s="5" t="s">
        <v>15</v>
      </c>
      <c r="C93" s="5" t="s">
        <v>106</v>
      </c>
      <c r="D93" s="5" t="str">
        <f t="shared" si="2"/>
        <v>EI01</v>
      </c>
      <c r="E93" s="5" t="str">
        <f t="shared" si="3"/>
        <v>35655</v>
      </c>
      <c r="F93" s="6">
        <v>45237</v>
      </c>
      <c r="G93" s="6"/>
      <c r="I93" s="8">
        <v>4100</v>
      </c>
      <c r="K93" s="5" t="s">
        <v>20</v>
      </c>
      <c r="M93" s="9"/>
    </row>
    <row r="94" spans="1:13" x14ac:dyDescent="0.35">
      <c r="A94" s="5">
        <v>891480000</v>
      </c>
      <c r="B94" s="5" t="s">
        <v>15</v>
      </c>
      <c r="C94" s="5" t="s">
        <v>107</v>
      </c>
      <c r="D94" s="5" t="str">
        <f t="shared" si="2"/>
        <v>EI28</v>
      </c>
      <c r="E94" s="5" t="str">
        <f t="shared" si="3"/>
        <v>26564</v>
      </c>
      <c r="F94" s="6">
        <v>45237</v>
      </c>
      <c r="G94" s="6"/>
      <c r="I94" s="8">
        <v>134628</v>
      </c>
      <c r="K94" s="5" t="s">
        <v>20</v>
      </c>
      <c r="M94" s="9"/>
    </row>
    <row r="95" spans="1:13" x14ac:dyDescent="0.35">
      <c r="A95" s="5">
        <v>891480000</v>
      </c>
      <c r="B95" s="5" t="s">
        <v>15</v>
      </c>
      <c r="C95" s="5" t="s">
        <v>104</v>
      </c>
      <c r="D95" s="5" t="str">
        <f t="shared" si="2"/>
        <v>EI48</v>
      </c>
      <c r="E95" s="5" t="str">
        <f t="shared" si="3"/>
        <v>47923</v>
      </c>
      <c r="F95" s="6">
        <v>45237</v>
      </c>
      <c r="G95" s="6"/>
      <c r="I95" s="8">
        <v>245093</v>
      </c>
      <c r="K95" s="5" t="s">
        <v>20</v>
      </c>
      <c r="M95" s="9"/>
    </row>
    <row r="96" spans="1:13" x14ac:dyDescent="0.35">
      <c r="A96" s="5">
        <v>891480000</v>
      </c>
      <c r="B96" s="5" t="s">
        <v>15</v>
      </c>
      <c r="C96" s="5" t="s">
        <v>109</v>
      </c>
      <c r="D96" s="5" t="str">
        <f t="shared" si="2"/>
        <v>EI95</v>
      </c>
      <c r="E96" s="5" t="str">
        <f t="shared" si="3"/>
        <v>1445</v>
      </c>
      <c r="F96" s="6">
        <v>45237</v>
      </c>
      <c r="G96" s="6"/>
      <c r="I96" s="8">
        <v>165512</v>
      </c>
      <c r="K96" s="5" t="s">
        <v>20</v>
      </c>
      <c r="M96" s="9"/>
    </row>
    <row r="97" spans="1:13" x14ac:dyDescent="0.35">
      <c r="A97" s="5">
        <v>891480000</v>
      </c>
      <c r="B97" s="5" t="s">
        <v>15</v>
      </c>
      <c r="C97" s="5" t="s">
        <v>103</v>
      </c>
      <c r="D97" s="5" t="str">
        <f t="shared" si="2"/>
        <v>EI96</v>
      </c>
      <c r="E97" s="5" t="str">
        <f t="shared" si="3"/>
        <v>42993</v>
      </c>
      <c r="F97" s="6">
        <v>45237</v>
      </c>
      <c r="G97" s="6"/>
      <c r="I97" s="8">
        <v>112315</v>
      </c>
      <c r="K97" s="5" t="s">
        <v>20</v>
      </c>
      <c r="M97" s="9"/>
    </row>
    <row r="98" spans="1:13" x14ac:dyDescent="0.35">
      <c r="A98" s="5">
        <v>891480000</v>
      </c>
      <c r="B98" s="5" t="s">
        <v>15</v>
      </c>
      <c r="C98" s="5" t="s">
        <v>120</v>
      </c>
      <c r="D98" s="5" t="str">
        <f t="shared" si="2"/>
        <v>EI01</v>
      </c>
      <c r="E98" s="5" t="str">
        <f t="shared" si="3"/>
        <v>36051</v>
      </c>
      <c r="F98" s="6">
        <v>45261</v>
      </c>
      <c r="G98" s="6"/>
      <c r="I98" s="8">
        <v>83761</v>
      </c>
      <c r="K98" s="5" t="s">
        <v>20</v>
      </c>
      <c r="M98" s="9"/>
    </row>
    <row r="99" spans="1:13" x14ac:dyDescent="0.35">
      <c r="A99" s="5">
        <v>891480000</v>
      </c>
      <c r="B99" s="5" t="s">
        <v>15</v>
      </c>
      <c r="C99" s="5" t="s">
        <v>124</v>
      </c>
      <c r="D99" s="5" t="str">
        <f t="shared" si="2"/>
        <v>EI28</v>
      </c>
      <c r="E99" s="5" t="str">
        <f t="shared" si="3"/>
        <v>27314</v>
      </c>
      <c r="F99" s="6">
        <v>45261</v>
      </c>
      <c r="G99" s="6"/>
      <c r="I99" s="8">
        <v>103268</v>
      </c>
      <c r="K99" s="5" t="s">
        <v>20</v>
      </c>
      <c r="M99" s="9"/>
    </row>
    <row r="100" spans="1:13" x14ac:dyDescent="0.35">
      <c r="A100" s="5">
        <v>891480000</v>
      </c>
      <c r="B100" s="5" t="s">
        <v>15</v>
      </c>
      <c r="C100" s="5" t="s">
        <v>126</v>
      </c>
      <c r="D100" s="5" t="str">
        <f t="shared" si="2"/>
        <v>EI44</v>
      </c>
      <c r="E100" s="5" t="str">
        <f t="shared" si="3"/>
        <v>1313</v>
      </c>
      <c r="F100" s="6">
        <v>45261</v>
      </c>
      <c r="G100" s="6"/>
      <c r="I100" s="8">
        <v>6192715</v>
      </c>
      <c r="K100" s="5" t="s">
        <v>20</v>
      </c>
      <c r="M100" s="9"/>
    </row>
    <row r="101" spans="1:13" x14ac:dyDescent="0.35">
      <c r="A101" s="5">
        <v>891480000</v>
      </c>
      <c r="B101" s="5" t="s">
        <v>15</v>
      </c>
      <c r="C101" s="5" t="s">
        <v>116</v>
      </c>
      <c r="D101" s="5" t="str">
        <f t="shared" si="2"/>
        <v>EI48</v>
      </c>
      <c r="E101" s="5" t="str">
        <f t="shared" si="3"/>
        <v>48174</v>
      </c>
      <c r="F101" s="6">
        <v>45261</v>
      </c>
      <c r="G101" s="6"/>
      <c r="I101" s="8">
        <v>20811</v>
      </c>
      <c r="K101" s="5" t="s">
        <v>20</v>
      </c>
      <c r="M101" s="9"/>
    </row>
    <row r="102" spans="1:13" x14ac:dyDescent="0.35">
      <c r="A102" s="5">
        <v>891480000</v>
      </c>
      <c r="B102" s="5" t="s">
        <v>15</v>
      </c>
      <c r="C102" s="5" t="s">
        <v>127</v>
      </c>
      <c r="D102" s="5" t="str">
        <f t="shared" si="2"/>
        <v>EI48</v>
      </c>
      <c r="E102" s="5" t="str">
        <f t="shared" si="3"/>
        <v>48640</v>
      </c>
      <c r="F102" s="6">
        <v>45261</v>
      </c>
      <c r="G102" s="6"/>
      <c r="I102" s="8">
        <v>4100</v>
      </c>
      <c r="K102" s="5" t="s">
        <v>20</v>
      </c>
      <c r="M102" s="9"/>
    </row>
    <row r="103" spans="1:13" x14ac:dyDescent="0.35">
      <c r="A103" s="5">
        <v>891480000</v>
      </c>
      <c r="B103" s="5" t="s">
        <v>15</v>
      </c>
      <c r="C103" s="5" t="s">
        <v>113</v>
      </c>
      <c r="D103" s="5" t="str">
        <f t="shared" si="2"/>
        <v>EI60</v>
      </c>
      <c r="E103" s="5" t="str">
        <f t="shared" si="3"/>
        <v>8262</v>
      </c>
      <c r="F103" s="6">
        <v>45261</v>
      </c>
      <c r="G103" s="6"/>
      <c r="I103" s="8">
        <v>22500</v>
      </c>
      <c r="K103" s="5" t="s">
        <v>20</v>
      </c>
      <c r="M103" s="9"/>
    </row>
    <row r="104" spans="1:13" x14ac:dyDescent="0.35">
      <c r="A104" s="5">
        <v>891480000</v>
      </c>
      <c r="B104" s="5" t="s">
        <v>15</v>
      </c>
      <c r="C104" s="5" t="s">
        <v>117</v>
      </c>
      <c r="D104" s="5" t="str">
        <f t="shared" si="2"/>
        <v>EI60</v>
      </c>
      <c r="E104" s="5" t="str">
        <f t="shared" si="3"/>
        <v>8289</v>
      </c>
      <c r="F104" s="6">
        <v>45261</v>
      </c>
      <c r="G104" s="6"/>
      <c r="I104" s="8">
        <v>4399972</v>
      </c>
      <c r="K104" s="5" t="s">
        <v>20</v>
      </c>
      <c r="M104" s="9"/>
    </row>
    <row r="105" spans="1:13" x14ac:dyDescent="0.35">
      <c r="A105" s="5">
        <v>891480000</v>
      </c>
      <c r="B105" s="5" t="s">
        <v>15</v>
      </c>
      <c r="C105" s="5" t="s">
        <v>110</v>
      </c>
      <c r="D105" s="5" t="str">
        <f t="shared" si="2"/>
        <v>EI63</v>
      </c>
      <c r="E105" s="5" t="str">
        <f t="shared" si="3"/>
        <v>19559</v>
      </c>
      <c r="F105" s="6">
        <v>45261</v>
      </c>
      <c r="G105" s="6"/>
      <c r="I105" s="8">
        <v>75462</v>
      </c>
      <c r="K105" s="5" t="s">
        <v>20</v>
      </c>
      <c r="M105" s="9"/>
    </row>
    <row r="106" spans="1:13" x14ac:dyDescent="0.35">
      <c r="A106" s="5">
        <v>891480000</v>
      </c>
      <c r="B106" s="5" t="s">
        <v>15</v>
      </c>
      <c r="C106" s="5" t="s">
        <v>118</v>
      </c>
      <c r="D106" s="5" t="str">
        <f t="shared" si="2"/>
        <v>EI64</v>
      </c>
      <c r="E106" s="5" t="str">
        <f t="shared" si="3"/>
        <v>25648</v>
      </c>
      <c r="F106" s="6">
        <v>45261</v>
      </c>
      <c r="G106" s="6"/>
      <c r="I106" s="8">
        <v>60165</v>
      </c>
      <c r="K106" s="5" t="s">
        <v>20</v>
      </c>
      <c r="M106" s="9"/>
    </row>
    <row r="107" spans="1:13" x14ac:dyDescent="0.35">
      <c r="A107" s="5">
        <v>891480000</v>
      </c>
      <c r="B107" s="5" t="s">
        <v>15</v>
      </c>
      <c r="C107" s="5" t="s">
        <v>123</v>
      </c>
      <c r="D107" s="5" t="str">
        <f t="shared" si="2"/>
        <v>EI65</v>
      </c>
      <c r="E107" s="5" t="str">
        <f t="shared" si="3"/>
        <v>1304</v>
      </c>
      <c r="F107" s="6">
        <v>45261</v>
      </c>
      <c r="G107" s="6"/>
      <c r="I107" s="8">
        <v>86329</v>
      </c>
      <c r="K107" s="5" t="s">
        <v>20</v>
      </c>
      <c r="M107" s="9"/>
    </row>
    <row r="108" spans="1:13" x14ac:dyDescent="0.35">
      <c r="A108" s="5">
        <v>891480000</v>
      </c>
      <c r="B108" s="5" t="s">
        <v>15</v>
      </c>
      <c r="C108" s="5" t="s">
        <v>121</v>
      </c>
      <c r="D108" s="5" t="str">
        <f t="shared" si="2"/>
        <v>EI93</v>
      </c>
      <c r="E108" s="5" t="str">
        <f t="shared" si="3"/>
        <v>17930</v>
      </c>
      <c r="F108" s="6">
        <v>45261</v>
      </c>
      <c r="G108" s="6"/>
      <c r="I108" s="8">
        <v>65305</v>
      </c>
      <c r="K108" s="5" t="s">
        <v>20</v>
      </c>
      <c r="M108" s="9"/>
    </row>
    <row r="109" spans="1:13" x14ac:dyDescent="0.35">
      <c r="A109" s="5">
        <v>891480000</v>
      </c>
      <c r="B109" s="5" t="s">
        <v>15</v>
      </c>
      <c r="C109" s="5" t="s">
        <v>119</v>
      </c>
      <c r="D109" s="5" t="str">
        <f t="shared" si="2"/>
        <v>EI93</v>
      </c>
      <c r="E109" s="5" t="str">
        <f t="shared" si="3"/>
        <v>17985</v>
      </c>
      <c r="F109" s="6">
        <v>45261</v>
      </c>
      <c r="G109" s="6"/>
      <c r="I109" s="8">
        <v>65305</v>
      </c>
      <c r="K109" s="5" t="s">
        <v>20</v>
      </c>
      <c r="M109" s="9"/>
    </row>
    <row r="110" spans="1:13" x14ac:dyDescent="0.35">
      <c r="A110" s="5">
        <v>891480000</v>
      </c>
      <c r="B110" s="5" t="s">
        <v>15</v>
      </c>
      <c r="C110" s="5" t="s">
        <v>122</v>
      </c>
      <c r="D110" s="5" t="str">
        <f t="shared" si="2"/>
        <v>EI95</v>
      </c>
      <c r="E110" s="5" t="str">
        <f t="shared" si="3"/>
        <v>1448</v>
      </c>
      <c r="F110" s="6">
        <v>45261</v>
      </c>
      <c r="G110" s="6"/>
      <c r="I110" s="8">
        <v>136931</v>
      </c>
      <c r="K110" s="5" t="s">
        <v>20</v>
      </c>
    </row>
    <row r="111" spans="1:13" x14ac:dyDescent="0.35">
      <c r="A111" s="5">
        <v>891480000</v>
      </c>
      <c r="B111" s="5" t="s">
        <v>15</v>
      </c>
      <c r="C111" s="5" t="s">
        <v>115</v>
      </c>
      <c r="D111" s="5" t="str">
        <f t="shared" si="2"/>
        <v>EI95</v>
      </c>
      <c r="E111" s="5" t="str">
        <f t="shared" si="3"/>
        <v>1451</v>
      </c>
      <c r="F111" s="6">
        <v>45261</v>
      </c>
      <c r="G111" s="6"/>
      <c r="I111" s="8">
        <v>128596</v>
      </c>
      <c r="K111" s="5" t="s">
        <v>20</v>
      </c>
    </row>
    <row r="112" spans="1:13" x14ac:dyDescent="0.35">
      <c r="A112" s="5">
        <v>891480000</v>
      </c>
      <c r="B112" s="5" t="s">
        <v>15</v>
      </c>
      <c r="C112" s="5" t="s">
        <v>114</v>
      </c>
      <c r="D112" s="5" t="str">
        <f t="shared" si="2"/>
        <v>EJ26</v>
      </c>
      <c r="E112" s="5" t="str">
        <f t="shared" si="3"/>
        <v>26593</v>
      </c>
      <c r="F112" s="6">
        <v>45261</v>
      </c>
      <c r="G112" s="6"/>
      <c r="I112" s="8">
        <v>7121</v>
      </c>
      <c r="K112" s="5" t="s">
        <v>20</v>
      </c>
    </row>
    <row r="113" spans="1:11" x14ac:dyDescent="0.35">
      <c r="A113" s="5">
        <v>891480000</v>
      </c>
      <c r="B113" s="5" t="s">
        <v>15</v>
      </c>
      <c r="C113" s="5" t="s">
        <v>111</v>
      </c>
      <c r="D113" s="5" t="str">
        <f t="shared" si="2"/>
        <v>EJ27</v>
      </c>
      <c r="E113" s="5" t="str">
        <f t="shared" si="3"/>
        <v>36919</v>
      </c>
      <c r="F113" s="6">
        <v>45261</v>
      </c>
      <c r="G113" s="6"/>
      <c r="I113" s="8">
        <v>39468</v>
      </c>
      <c r="K113" s="5" t="s">
        <v>20</v>
      </c>
    </row>
    <row r="114" spans="1:11" x14ac:dyDescent="0.35">
      <c r="A114" s="5">
        <v>891480000</v>
      </c>
      <c r="B114" s="5" t="s">
        <v>15</v>
      </c>
      <c r="C114" s="5" t="s">
        <v>112</v>
      </c>
      <c r="D114" s="5" t="str">
        <f t="shared" si="2"/>
        <v>EJ28</v>
      </c>
      <c r="E114" s="5" t="str">
        <f t="shared" si="3"/>
        <v>7753</v>
      </c>
      <c r="F114" s="6">
        <v>45261</v>
      </c>
      <c r="G114" s="6"/>
      <c r="I114" s="8">
        <v>142062</v>
      </c>
      <c r="K114" s="5" t="s">
        <v>20</v>
      </c>
    </row>
    <row r="115" spans="1:11" x14ac:dyDescent="0.35">
      <c r="A115" s="5">
        <v>891480000</v>
      </c>
      <c r="B115" s="5" t="s">
        <v>15</v>
      </c>
      <c r="C115" s="5" t="s">
        <v>125</v>
      </c>
      <c r="D115" s="5" t="str">
        <f t="shared" si="2"/>
        <v>EJ33</v>
      </c>
      <c r="E115" s="5" t="str">
        <f t="shared" si="3"/>
        <v>21513</v>
      </c>
      <c r="F115" s="6">
        <v>45261</v>
      </c>
      <c r="I115" s="8">
        <v>7754</v>
      </c>
      <c r="K115" s="5" t="s">
        <v>20</v>
      </c>
    </row>
    <row r="116" spans="1:11" x14ac:dyDescent="0.35">
      <c r="A116" s="5">
        <v>891480000</v>
      </c>
      <c r="B116" s="5" t="s">
        <v>15</v>
      </c>
      <c r="C116" s="5" t="s">
        <v>1211</v>
      </c>
      <c r="D116" s="5" t="str">
        <f t="shared" si="2"/>
        <v>EJ44</v>
      </c>
      <c r="E116" s="5" t="str">
        <f t="shared" si="3"/>
        <v>1508</v>
      </c>
      <c r="F116" s="6">
        <v>45261</v>
      </c>
      <c r="I116" s="8">
        <v>41716</v>
      </c>
      <c r="K116" s="5" t="s">
        <v>20</v>
      </c>
    </row>
    <row r="117" spans="1:11" x14ac:dyDescent="0.35">
      <c r="A117" s="5">
        <v>891480000</v>
      </c>
      <c r="B117" s="5" t="s">
        <v>15</v>
      </c>
      <c r="C117" s="5" t="s">
        <v>161</v>
      </c>
      <c r="D117" s="5" t="str">
        <f t="shared" si="2"/>
        <v>EI03</v>
      </c>
      <c r="E117" s="5" t="str">
        <f t="shared" si="3"/>
        <v>31555</v>
      </c>
      <c r="F117" s="6">
        <v>45274</v>
      </c>
      <c r="G117" s="6"/>
      <c r="I117" s="8">
        <v>152075</v>
      </c>
      <c r="K117" s="5" t="s">
        <v>20</v>
      </c>
    </row>
    <row r="118" spans="1:11" x14ac:dyDescent="0.35">
      <c r="A118" s="5">
        <v>891480000</v>
      </c>
      <c r="B118" s="5" t="s">
        <v>15</v>
      </c>
      <c r="C118" s="5" t="s">
        <v>145</v>
      </c>
      <c r="D118" s="5" t="str">
        <f t="shared" si="2"/>
        <v>EI28</v>
      </c>
      <c r="E118" s="5" t="str">
        <f t="shared" si="3"/>
        <v>27700</v>
      </c>
      <c r="F118" s="6">
        <v>45274</v>
      </c>
      <c r="G118" s="6"/>
      <c r="I118" s="8">
        <v>103268</v>
      </c>
      <c r="K118" s="5" t="s">
        <v>20</v>
      </c>
    </row>
    <row r="119" spans="1:11" x14ac:dyDescent="0.35">
      <c r="A119" s="5">
        <v>891480000</v>
      </c>
      <c r="B119" s="5" t="s">
        <v>15</v>
      </c>
      <c r="C119" s="5" t="s">
        <v>159</v>
      </c>
      <c r="D119" s="5" t="str">
        <f t="shared" si="2"/>
        <v>EI46</v>
      </c>
      <c r="E119" s="5" t="str">
        <f t="shared" si="3"/>
        <v>6658</v>
      </c>
      <c r="F119" s="6">
        <v>45274</v>
      </c>
      <c r="G119" s="6"/>
      <c r="I119" s="8">
        <v>108314</v>
      </c>
      <c r="K119" s="5" t="s">
        <v>20</v>
      </c>
    </row>
    <row r="120" spans="1:11" x14ac:dyDescent="0.35">
      <c r="A120" s="5">
        <v>891480000</v>
      </c>
      <c r="B120" s="5" t="s">
        <v>15</v>
      </c>
      <c r="C120" s="5" t="s">
        <v>154</v>
      </c>
      <c r="D120" s="5" t="str">
        <f t="shared" si="2"/>
        <v>EI48</v>
      </c>
      <c r="E120" s="5" t="str">
        <f t="shared" si="3"/>
        <v>48995</v>
      </c>
      <c r="F120" s="6">
        <v>45274</v>
      </c>
      <c r="G120" s="6"/>
      <c r="I120" s="8">
        <v>247362</v>
      </c>
      <c r="K120" s="5" t="s">
        <v>20</v>
      </c>
    </row>
    <row r="121" spans="1:11" x14ac:dyDescent="0.35">
      <c r="A121" s="5">
        <v>891480000</v>
      </c>
      <c r="B121" s="5" t="s">
        <v>15</v>
      </c>
      <c r="C121" s="5" t="s">
        <v>153</v>
      </c>
      <c r="D121" s="5" t="str">
        <f t="shared" si="2"/>
        <v>EI48</v>
      </c>
      <c r="E121" s="5" t="str">
        <f t="shared" si="3"/>
        <v>49015</v>
      </c>
      <c r="F121" s="6">
        <v>45274</v>
      </c>
      <c r="G121" s="6"/>
      <c r="I121" s="8">
        <v>4100</v>
      </c>
      <c r="K121" s="5" t="s">
        <v>20</v>
      </c>
    </row>
    <row r="122" spans="1:11" x14ac:dyDescent="0.35">
      <c r="A122" s="5">
        <v>891480000</v>
      </c>
      <c r="B122" s="5" t="s">
        <v>15</v>
      </c>
      <c r="C122" s="5" t="s">
        <v>160</v>
      </c>
      <c r="D122" s="5" t="str">
        <f t="shared" si="2"/>
        <v>EI48</v>
      </c>
      <c r="E122" s="5" t="str">
        <f t="shared" si="3"/>
        <v>49199</v>
      </c>
      <c r="F122" s="6">
        <v>45274</v>
      </c>
      <c r="G122" s="6"/>
      <c r="I122" s="8">
        <v>66380</v>
      </c>
      <c r="K122" s="5" t="s">
        <v>20</v>
      </c>
    </row>
    <row r="123" spans="1:11" x14ac:dyDescent="0.35">
      <c r="A123" s="5">
        <v>891480000</v>
      </c>
      <c r="B123" s="5" t="s">
        <v>15</v>
      </c>
      <c r="C123" s="5" t="s">
        <v>156</v>
      </c>
      <c r="D123" s="5" t="str">
        <f t="shared" si="2"/>
        <v>EI48</v>
      </c>
      <c r="E123" s="5" t="str">
        <f t="shared" si="3"/>
        <v>49344</v>
      </c>
      <c r="F123" s="6">
        <v>45274</v>
      </c>
      <c r="G123" s="6"/>
      <c r="I123" s="8">
        <v>64182</v>
      </c>
      <c r="K123" s="5" t="s">
        <v>20</v>
      </c>
    </row>
    <row r="124" spans="1:11" x14ac:dyDescent="0.35">
      <c r="A124" s="5">
        <v>891480000</v>
      </c>
      <c r="B124" s="5" t="s">
        <v>15</v>
      </c>
      <c r="C124" s="5" t="s">
        <v>155</v>
      </c>
      <c r="D124" s="5" t="str">
        <f t="shared" si="2"/>
        <v>EI53</v>
      </c>
      <c r="E124" s="5" t="str">
        <f t="shared" si="3"/>
        <v>8006</v>
      </c>
      <c r="F124" s="6">
        <v>45274</v>
      </c>
      <c r="G124" s="6"/>
      <c r="I124" s="8">
        <v>82362</v>
      </c>
      <c r="K124" s="5" t="s">
        <v>20</v>
      </c>
    </row>
    <row r="125" spans="1:11" x14ac:dyDescent="0.35">
      <c r="A125" s="5">
        <v>891480000</v>
      </c>
      <c r="B125" s="5" t="s">
        <v>15</v>
      </c>
      <c r="C125" s="5" t="s">
        <v>150</v>
      </c>
      <c r="D125" s="5" t="str">
        <f t="shared" si="2"/>
        <v>EI58</v>
      </c>
      <c r="E125" s="5" t="str">
        <f t="shared" si="3"/>
        <v>4919</v>
      </c>
      <c r="F125" s="6">
        <v>45274</v>
      </c>
      <c r="G125" s="6"/>
      <c r="I125" s="8">
        <v>72598</v>
      </c>
      <c r="K125" s="5" t="s">
        <v>20</v>
      </c>
    </row>
    <row r="126" spans="1:11" x14ac:dyDescent="0.35">
      <c r="A126" s="5">
        <v>891480000</v>
      </c>
      <c r="B126" s="5" t="s">
        <v>15</v>
      </c>
      <c r="C126" s="5" t="s">
        <v>148</v>
      </c>
      <c r="D126" s="5" t="str">
        <f t="shared" si="2"/>
        <v>EI58</v>
      </c>
      <c r="E126" s="5" t="str">
        <f t="shared" si="3"/>
        <v>5038</v>
      </c>
      <c r="F126" s="6">
        <v>45274</v>
      </c>
      <c r="G126" s="6"/>
      <c r="I126" s="8">
        <v>35343</v>
      </c>
      <c r="K126" s="5" t="s">
        <v>20</v>
      </c>
    </row>
    <row r="127" spans="1:11" x14ac:dyDescent="0.35">
      <c r="A127" s="5">
        <v>891480000</v>
      </c>
      <c r="B127" s="5" t="s">
        <v>15</v>
      </c>
      <c r="C127" s="5" t="s">
        <v>157</v>
      </c>
      <c r="D127" s="5" t="str">
        <f t="shared" si="2"/>
        <v>EI58</v>
      </c>
      <c r="E127" s="5" t="str">
        <f t="shared" si="3"/>
        <v>5108</v>
      </c>
      <c r="F127" s="6">
        <v>45274</v>
      </c>
      <c r="G127" s="6"/>
      <c r="I127" s="8">
        <v>224029</v>
      </c>
      <c r="K127" s="5" t="s">
        <v>20</v>
      </c>
    </row>
    <row r="128" spans="1:11" x14ac:dyDescent="0.35">
      <c r="A128" s="5">
        <v>891480000</v>
      </c>
      <c r="B128" s="5" t="s">
        <v>15</v>
      </c>
      <c r="C128" s="5" t="s">
        <v>158</v>
      </c>
      <c r="D128" s="5" t="str">
        <f t="shared" si="2"/>
        <v>EI96</v>
      </c>
      <c r="E128" s="5" t="str">
        <f t="shared" si="3"/>
        <v>43828</v>
      </c>
      <c r="F128" s="6">
        <v>45274</v>
      </c>
      <c r="G128" s="6"/>
      <c r="I128" s="8">
        <v>785864</v>
      </c>
      <c r="K128" s="5" t="s">
        <v>20</v>
      </c>
    </row>
    <row r="129" spans="1:11" x14ac:dyDescent="0.35">
      <c r="A129" s="5">
        <v>891480000</v>
      </c>
      <c r="B129" s="5" t="s">
        <v>15</v>
      </c>
      <c r="C129" s="5" t="s">
        <v>149</v>
      </c>
      <c r="D129" s="5" t="str">
        <f t="shared" si="2"/>
        <v>EJ01</v>
      </c>
      <c r="E129" s="5" t="str">
        <f t="shared" si="3"/>
        <v>4302</v>
      </c>
      <c r="F129" s="6">
        <v>45274</v>
      </c>
      <c r="G129" s="6"/>
      <c r="I129" s="8">
        <v>50046</v>
      </c>
      <c r="K129" s="5" t="s">
        <v>20</v>
      </c>
    </row>
    <row r="130" spans="1:11" x14ac:dyDescent="0.35">
      <c r="A130" s="5">
        <v>891480000</v>
      </c>
      <c r="B130" s="5" t="s">
        <v>15</v>
      </c>
      <c r="C130" s="5" t="s">
        <v>147</v>
      </c>
      <c r="D130" s="5" t="str">
        <f t="shared" ref="D130:D193" si="4">+MID(C130,1,4)</f>
        <v>EJ12</v>
      </c>
      <c r="E130" s="5" t="str">
        <f t="shared" ref="E130:E193" si="5">+MID(C130,6,5)</f>
        <v>12901</v>
      </c>
      <c r="F130" s="6">
        <v>45274</v>
      </c>
      <c r="G130" s="6"/>
      <c r="I130" s="8">
        <v>306706</v>
      </c>
      <c r="K130" s="5" t="s">
        <v>20</v>
      </c>
    </row>
    <row r="131" spans="1:11" x14ac:dyDescent="0.35">
      <c r="A131" s="5">
        <v>891480000</v>
      </c>
      <c r="B131" s="5" t="s">
        <v>15</v>
      </c>
      <c r="C131" s="5" t="s">
        <v>144</v>
      </c>
      <c r="D131" s="5" t="str">
        <f t="shared" si="4"/>
        <v>EJ23</v>
      </c>
      <c r="E131" s="5" t="str">
        <f t="shared" si="5"/>
        <v>15330</v>
      </c>
      <c r="F131" s="6">
        <v>45274</v>
      </c>
      <c r="G131" s="6"/>
      <c r="I131" s="8">
        <v>103268</v>
      </c>
      <c r="K131" s="5" t="s">
        <v>20</v>
      </c>
    </row>
    <row r="132" spans="1:11" x14ac:dyDescent="0.35">
      <c r="A132" s="5">
        <v>891480000</v>
      </c>
      <c r="B132" s="5" t="s">
        <v>15</v>
      </c>
      <c r="C132" s="5" t="s">
        <v>152</v>
      </c>
      <c r="D132" s="5" t="str">
        <f t="shared" si="4"/>
        <v>EJ23</v>
      </c>
      <c r="E132" s="5" t="str">
        <f t="shared" si="5"/>
        <v>15618</v>
      </c>
      <c r="F132" s="6">
        <v>45274</v>
      </c>
      <c r="G132" s="6"/>
      <c r="I132" s="8">
        <v>103268</v>
      </c>
      <c r="K132" s="5" t="s">
        <v>20</v>
      </c>
    </row>
    <row r="133" spans="1:11" x14ac:dyDescent="0.35">
      <c r="A133" s="5">
        <v>891480000</v>
      </c>
      <c r="B133" s="5" t="s">
        <v>15</v>
      </c>
      <c r="C133" s="5" t="s">
        <v>151</v>
      </c>
      <c r="D133" s="5" t="str">
        <f t="shared" si="4"/>
        <v>EJ26</v>
      </c>
      <c r="E133" s="5" t="str">
        <f t="shared" si="5"/>
        <v>26735</v>
      </c>
      <c r="F133" s="6">
        <v>45274</v>
      </c>
      <c r="G133" s="6"/>
      <c r="I133" s="8">
        <v>386276</v>
      </c>
      <c r="K133" s="5" t="s">
        <v>20</v>
      </c>
    </row>
    <row r="134" spans="1:11" x14ac:dyDescent="0.35">
      <c r="A134" s="5">
        <v>891480000</v>
      </c>
      <c r="B134" s="5" t="s">
        <v>15</v>
      </c>
      <c r="C134" s="5" t="s">
        <v>146</v>
      </c>
      <c r="D134" s="5" t="str">
        <f t="shared" si="4"/>
        <v>EJ33</v>
      </c>
      <c r="E134" s="5" t="str">
        <f t="shared" si="5"/>
        <v>21736</v>
      </c>
      <c r="F134" s="6">
        <v>45274</v>
      </c>
      <c r="I134" s="8">
        <v>305784</v>
      </c>
      <c r="K134" s="5" t="s">
        <v>20</v>
      </c>
    </row>
    <row r="135" spans="1:11" x14ac:dyDescent="0.35">
      <c r="A135" s="5">
        <v>891480000</v>
      </c>
      <c r="B135" s="5" t="s">
        <v>15</v>
      </c>
      <c r="C135" s="5" t="s">
        <v>128</v>
      </c>
      <c r="D135" s="5" t="str">
        <f t="shared" si="4"/>
        <v>EI01</v>
      </c>
      <c r="E135" s="5" t="str">
        <f t="shared" si="5"/>
        <v>31893</v>
      </c>
      <c r="F135" s="6">
        <v>45275</v>
      </c>
      <c r="G135" s="6"/>
      <c r="I135" s="8">
        <v>57667</v>
      </c>
      <c r="K135" s="5" t="s">
        <v>20</v>
      </c>
    </row>
    <row r="136" spans="1:11" x14ac:dyDescent="0.35">
      <c r="A136" s="5">
        <v>891480000</v>
      </c>
      <c r="B136" s="5" t="s">
        <v>15</v>
      </c>
      <c r="C136" s="5" t="s">
        <v>141</v>
      </c>
      <c r="D136" s="5" t="str">
        <f t="shared" si="4"/>
        <v>EI42</v>
      </c>
      <c r="E136" s="5" t="str">
        <f t="shared" si="5"/>
        <v>54542</v>
      </c>
      <c r="F136" s="6">
        <v>45275</v>
      </c>
      <c r="G136" s="6"/>
      <c r="I136" s="8">
        <v>93401</v>
      </c>
      <c r="K136" s="5" t="s">
        <v>20</v>
      </c>
    </row>
    <row r="137" spans="1:11" x14ac:dyDescent="0.35">
      <c r="A137" s="5">
        <v>891480000</v>
      </c>
      <c r="B137" s="5" t="s">
        <v>15</v>
      </c>
      <c r="C137" s="5" t="s">
        <v>131</v>
      </c>
      <c r="D137" s="5" t="str">
        <f t="shared" si="4"/>
        <v>EI42</v>
      </c>
      <c r="E137" s="5" t="str">
        <f t="shared" si="5"/>
        <v>59386</v>
      </c>
      <c r="F137" s="6">
        <v>45275</v>
      </c>
      <c r="G137" s="6"/>
      <c r="I137" s="8">
        <v>16400</v>
      </c>
      <c r="K137" s="5" t="s">
        <v>20</v>
      </c>
    </row>
    <row r="138" spans="1:11" x14ac:dyDescent="0.35">
      <c r="A138" s="5">
        <v>891480000</v>
      </c>
      <c r="B138" s="5" t="s">
        <v>15</v>
      </c>
      <c r="C138" s="5" t="s">
        <v>142</v>
      </c>
      <c r="D138" s="5" t="str">
        <f t="shared" si="4"/>
        <v>EI42</v>
      </c>
      <c r="E138" s="5" t="str">
        <f t="shared" si="5"/>
        <v>59391</v>
      </c>
      <c r="F138" s="6">
        <v>45275</v>
      </c>
      <c r="G138" s="6"/>
      <c r="I138" s="8">
        <v>24142</v>
      </c>
      <c r="K138" s="5" t="s">
        <v>20</v>
      </c>
    </row>
    <row r="139" spans="1:11" x14ac:dyDescent="0.35">
      <c r="A139" s="5">
        <v>891480000</v>
      </c>
      <c r="B139" s="5" t="s">
        <v>15</v>
      </c>
      <c r="C139" s="5" t="s">
        <v>135</v>
      </c>
      <c r="D139" s="5" t="str">
        <f t="shared" si="4"/>
        <v>EI42</v>
      </c>
      <c r="E139" s="5" t="str">
        <f t="shared" si="5"/>
        <v>59574</v>
      </c>
      <c r="F139" s="6">
        <v>45275</v>
      </c>
      <c r="G139" s="6"/>
      <c r="I139" s="8">
        <v>50918</v>
      </c>
      <c r="K139" s="5" t="s">
        <v>20</v>
      </c>
    </row>
    <row r="140" spans="1:11" x14ac:dyDescent="0.35">
      <c r="A140" s="5">
        <v>891480000</v>
      </c>
      <c r="B140" s="5" t="s">
        <v>15</v>
      </c>
      <c r="C140" s="5" t="s">
        <v>133</v>
      </c>
      <c r="D140" s="5" t="str">
        <f t="shared" si="4"/>
        <v>EI48</v>
      </c>
      <c r="E140" s="5" t="str">
        <f t="shared" si="5"/>
        <v>49758</v>
      </c>
      <c r="F140" s="6">
        <v>45275</v>
      </c>
      <c r="G140" s="6"/>
      <c r="I140" s="8">
        <v>85394</v>
      </c>
      <c r="K140" s="5" t="s">
        <v>20</v>
      </c>
    </row>
    <row r="141" spans="1:11" x14ac:dyDescent="0.35">
      <c r="A141" s="5">
        <v>891480000</v>
      </c>
      <c r="B141" s="5" t="s">
        <v>15</v>
      </c>
      <c r="C141" s="5" t="s">
        <v>130</v>
      </c>
      <c r="D141" s="5" t="str">
        <f t="shared" si="4"/>
        <v>EI48</v>
      </c>
      <c r="E141" s="5" t="str">
        <f t="shared" si="5"/>
        <v>49945</v>
      </c>
      <c r="F141" s="6">
        <v>45275</v>
      </c>
      <c r="G141" s="6"/>
      <c r="I141" s="8">
        <v>25304</v>
      </c>
      <c r="K141" s="5" t="s">
        <v>20</v>
      </c>
    </row>
    <row r="142" spans="1:11" x14ac:dyDescent="0.35">
      <c r="A142" s="5">
        <v>891480000</v>
      </c>
      <c r="B142" s="5" t="s">
        <v>15</v>
      </c>
      <c r="C142" s="5" t="s">
        <v>140</v>
      </c>
      <c r="D142" s="5" t="str">
        <f t="shared" si="4"/>
        <v>EI51</v>
      </c>
      <c r="E142" s="5" t="str">
        <f t="shared" si="5"/>
        <v>18000</v>
      </c>
      <c r="F142" s="6">
        <v>45275</v>
      </c>
      <c r="G142" s="6"/>
      <c r="I142" s="8">
        <v>95573</v>
      </c>
      <c r="K142" s="5" t="s">
        <v>20</v>
      </c>
    </row>
    <row r="143" spans="1:11" x14ac:dyDescent="0.35">
      <c r="A143" s="5">
        <v>891480000</v>
      </c>
      <c r="B143" s="5" t="s">
        <v>15</v>
      </c>
      <c r="C143" s="5" t="s">
        <v>143</v>
      </c>
      <c r="D143" s="5" t="str">
        <f t="shared" si="4"/>
        <v>EI51</v>
      </c>
      <c r="E143" s="5" t="str">
        <f t="shared" si="5"/>
        <v>18482</v>
      </c>
      <c r="F143" s="6">
        <v>45275</v>
      </c>
      <c r="G143" s="6"/>
      <c r="I143" s="8">
        <v>178594</v>
      </c>
      <c r="K143" s="5" t="s">
        <v>20</v>
      </c>
    </row>
    <row r="144" spans="1:11" x14ac:dyDescent="0.35">
      <c r="A144" s="5">
        <v>891480000</v>
      </c>
      <c r="B144" s="5" t="s">
        <v>15</v>
      </c>
      <c r="C144" s="5" t="s">
        <v>139</v>
      </c>
      <c r="D144" s="5" t="str">
        <f t="shared" si="4"/>
        <v>EI62</v>
      </c>
      <c r="E144" s="5" t="str">
        <f t="shared" si="5"/>
        <v>34306</v>
      </c>
      <c r="F144" s="6">
        <v>45275</v>
      </c>
      <c r="G144" s="6"/>
      <c r="I144" s="8">
        <v>197422</v>
      </c>
      <c r="K144" s="5" t="s">
        <v>20</v>
      </c>
    </row>
    <row r="145" spans="1:11" x14ac:dyDescent="0.35">
      <c r="A145" s="5">
        <v>891480000</v>
      </c>
      <c r="B145" s="5" t="s">
        <v>15</v>
      </c>
      <c r="C145" s="5" t="s">
        <v>132</v>
      </c>
      <c r="D145" s="5" t="str">
        <f t="shared" si="4"/>
        <v>EJ26</v>
      </c>
      <c r="E145" s="5" t="str">
        <f t="shared" si="5"/>
        <v>27084</v>
      </c>
      <c r="F145" s="6">
        <v>45275</v>
      </c>
      <c r="G145" s="6"/>
      <c r="I145" s="8">
        <v>223067</v>
      </c>
      <c r="K145" s="5" t="s">
        <v>20</v>
      </c>
    </row>
    <row r="146" spans="1:11" x14ac:dyDescent="0.35">
      <c r="A146" s="5">
        <v>891480000</v>
      </c>
      <c r="B146" s="5" t="s">
        <v>15</v>
      </c>
      <c r="C146" s="5" t="s">
        <v>129</v>
      </c>
      <c r="D146" s="5" t="str">
        <f t="shared" si="4"/>
        <v>EJ27</v>
      </c>
      <c r="E146" s="5" t="str">
        <f t="shared" si="5"/>
        <v>37176</v>
      </c>
      <c r="F146" s="6">
        <v>45275</v>
      </c>
      <c r="G146" s="6"/>
      <c r="I146" s="8">
        <v>356643</v>
      </c>
      <c r="K146" s="5" t="s">
        <v>20</v>
      </c>
    </row>
    <row r="147" spans="1:11" x14ac:dyDescent="0.35">
      <c r="A147" s="5">
        <v>891480000</v>
      </c>
      <c r="B147" s="5" t="s">
        <v>15</v>
      </c>
      <c r="C147" s="5" t="s">
        <v>138</v>
      </c>
      <c r="D147" s="5" t="str">
        <f t="shared" si="4"/>
        <v>EJ27</v>
      </c>
      <c r="E147" s="5" t="str">
        <f t="shared" si="5"/>
        <v>37315</v>
      </c>
      <c r="F147" s="6">
        <v>45275</v>
      </c>
      <c r="G147" s="6"/>
      <c r="I147" s="8">
        <v>244899</v>
      </c>
      <c r="K147" s="5" t="s">
        <v>20</v>
      </c>
    </row>
    <row r="148" spans="1:11" x14ac:dyDescent="0.35">
      <c r="A148" s="5">
        <v>891480000</v>
      </c>
      <c r="B148" s="5" t="s">
        <v>15</v>
      </c>
      <c r="C148" s="5" t="s">
        <v>137</v>
      </c>
      <c r="D148" s="5" t="str">
        <f t="shared" si="4"/>
        <v>EJ32</v>
      </c>
      <c r="E148" s="5" t="str">
        <f t="shared" si="5"/>
        <v>32206</v>
      </c>
      <c r="F148" s="6">
        <v>45275</v>
      </c>
      <c r="G148" s="6"/>
      <c r="I148" s="8">
        <v>263772</v>
      </c>
      <c r="K148" s="5" t="s">
        <v>20</v>
      </c>
    </row>
    <row r="149" spans="1:11" x14ac:dyDescent="0.35">
      <c r="A149" s="5">
        <v>891480000</v>
      </c>
      <c r="B149" s="5" t="s">
        <v>15</v>
      </c>
      <c r="C149" s="5" t="s">
        <v>136</v>
      </c>
      <c r="D149" s="5" t="str">
        <f t="shared" si="4"/>
        <v>EJ32</v>
      </c>
      <c r="E149" s="5" t="str">
        <f t="shared" si="5"/>
        <v>32208</v>
      </c>
      <c r="F149" s="6">
        <v>45275</v>
      </c>
      <c r="G149" s="6"/>
      <c r="I149" s="8">
        <v>60165</v>
      </c>
      <c r="K149" s="5" t="s">
        <v>20</v>
      </c>
    </row>
    <row r="150" spans="1:11" x14ac:dyDescent="0.35">
      <c r="A150" s="5">
        <v>891480000</v>
      </c>
      <c r="B150" s="5" t="s">
        <v>15</v>
      </c>
      <c r="C150" s="5" t="s">
        <v>134</v>
      </c>
      <c r="D150" s="5" t="str">
        <f t="shared" si="4"/>
        <v>EJ32</v>
      </c>
      <c r="E150" s="5" t="str">
        <f t="shared" si="5"/>
        <v>32258</v>
      </c>
      <c r="F150" s="6">
        <v>45275</v>
      </c>
      <c r="G150" s="6"/>
      <c r="I150" s="8">
        <v>215484</v>
      </c>
      <c r="K150" s="5" t="s">
        <v>20</v>
      </c>
    </row>
    <row r="151" spans="1:11" x14ac:dyDescent="0.35">
      <c r="A151" s="5">
        <v>891480000</v>
      </c>
      <c r="B151" s="5" t="s">
        <v>15</v>
      </c>
      <c r="C151" s="5" t="s">
        <v>162</v>
      </c>
      <c r="D151" s="5" t="str">
        <f t="shared" si="4"/>
        <v>EJ11</v>
      </c>
      <c r="E151" s="5" t="str">
        <f t="shared" si="5"/>
        <v>1704</v>
      </c>
      <c r="F151" s="6">
        <v>45278</v>
      </c>
      <c r="G151" s="6"/>
      <c r="I151" s="8">
        <v>60945</v>
      </c>
      <c r="K151" s="5" t="s">
        <v>20</v>
      </c>
    </row>
    <row r="152" spans="1:11" x14ac:dyDescent="0.35">
      <c r="A152" s="5">
        <v>891480000</v>
      </c>
      <c r="B152" s="5" t="s">
        <v>15</v>
      </c>
      <c r="C152" s="5" t="s">
        <v>163</v>
      </c>
      <c r="D152" s="5" t="str">
        <f t="shared" si="4"/>
        <v>EI03</v>
      </c>
      <c r="E152" s="5" t="str">
        <f t="shared" si="5"/>
        <v>32125</v>
      </c>
      <c r="F152" s="6">
        <v>45281</v>
      </c>
      <c r="G152" s="6"/>
      <c r="I152" s="8">
        <v>534400</v>
      </c>
      <c r="K152" s="5" t="s">
        <v>20</v>
      </c>
    </row>
    <row r="153" spans="1:11" x14ac:dyDescent="0.35">
      <c r="A153" s="5">
        <v>891480000</v>
      </c>
      <c r="B153" s="5" t="s">
        <v>15</v>
      </c>
      <c r="C153" s="5" t="s">
        <v>164</v>
      </c>
      <c r="D153" s="5" t="str">
        <f t="shared" si="4"/>
        <v>EI48</v>
      </c>
      <c r="E153" s="5" t="str">
        <f t="shared" si="5"/>
        <v>50114</v>
      </c>
      <c r="F153" s="6">
        <v>45281</v>
      </c>
      <c r="G153" s="6"/>
      <c r="I153" s="8">
        <v>143828</v>
      </c>
      <c r="K153" s="5" t="s">
        <v>20</v>
      </c>
    </row>
    <row r="154" spans="1:11" x14ac:dyDescent="0.35">
      <c r="A154" s="5">
        <v>891480000</v>
      </c>
      <c r="B154" s="5" t="s">
        <v>15</v>
      </c>
      <c r="C154" s="5" t="s">
        <v>172</v>
      </c>
      <c r="D154" s="5" t="str">
        <f t="shared" si="4"/>
        <v>EI42</v>
      </c>
      <c r="E154" s="5" t="str">
        <f t="shared" si="5"/>
        <v>59738</v>
      </c>
      <c r="F154" s="6">
        <v>45293</v>
      </c>
      <c r="G154" s="6"/>
      <c r="I154" s="8">
        <v>50210</v>
      </c>
      <c r="K154" s="5" t="s">
        <v>20</v>
      </c>
    </row>
    <row r="155" spans="1:11" x14ac:dyDescent="0.35">
      <c r="A155" s="5">
        <v>891480000</v>
      </c>
      <c r="B155" s="5" t="s">
        <v>15</v>
      </c>
      <c r="C155" s="5" t="s">
        <v>171</v>
      </c>
      <c r="D155" s="5" t="str">
        <f t="shared" si="4"/>
        <v>EI46</v>
      </c>
      <c r="E155" s="5" t="str">
        <f t="shared" si="5"/>
        <v>6966</v>
      </c>
      <c r="F155" s="6">
        <v>45293</v>
      </c>
      <c r="G155" s="6"/>
      <c r="I155" s="8">
        <v>100543</v>
      </c>
      <c r="K155" s="5" t="s">
        <v>20</v>
      </c>
    </row>
    <row r="156" spans="1:11" x14ac:dyDescent="0.35">
      <c r="A156" s="5">
        <v>891480000</v>
      </c>
      <c r="B156" s="5" t="s">
        <v>15</v>
      </c>
      <c r="C156" s="5" t="s">
        <v>169</v>
      </c>
      <c r="D156" s="5" t="str">
        <f t="shared" si="4"/>
        <v>EI56</v>
      </c>
      <c r="E156" s="5" t="str">
        <f t="shared" si="5"/>
        <v>487</v>
      </c>
      <c r="F156" s="6">
        <v>45293</v>
      </c>
      <c r="G156" s="6"/>
      <c r="I156" s="8">
        <v>2135770</v>
      </c>
      <c r="K156" s="5" t="s">
        <v>20</v>
      </c>
    </row>
    <row r="157" spans="1:11" x14ac:dyDescent="0.35">
      <c r="A157" s="5">
        <v>891480000</v>
      </c>
      <c r="B157" s="5" t="s">
        <v>15</v>
      </c>
      <c r="C157" s="5" t="s">
        <v>174</v>
      </c>
      <c r="D157" s="5" t="str">
        <f t="shared" si="4"/>
        <v>EJ12</v>
      </c>
      <c r="E157" s="5" t="str">
        <f t="shared" si="5"/>
        <v>14145</v>
      </c>
      <c r="F157" s="6">
        <v>45293</v>
      </c>
      <c r="G157" s="6"/>
      <c r="I157" s="8">
        <v>19500</v>
      </c>
      <c r="K157" s="5" t="s">
        <v>20</v>
      </c>
    </row>
    <row r="158" spans="1:11" x14ac:dyDescent="0.35">
      <c r="A158" s="5">
        <v>891480000</v>
      </c>
      <c r="B158" s="5" t="s">
        <v>15</v>
      </c>
      <c r="C158" s="5" t="s">
        <v>170</v>
      </c>
      <c r="D158" s="5" t="str">
        <f t="shared" si="4"/>
        <v>EJ22</v>
      </c>
      <c r="E158" s="5" t="str">
        <f t="shared" si="5"/>
        <v>6410</v>
      </c>
      <c r="F158" s="6">
        <v>45293</v>
      </c>
      <c r="G158" s="6"/>
      <c r="I158" s="8">
        <v>1256881</v>
      </c>
      <c r="K158" s="5" t="s">
        <v>20</v>
      </c>
    </row>
    <row r="159" spans="1:11" x14ac:dyDescent="0.35">
      <c r="A159" s="5">
        <v>891480000</v>
      </c>
      <c r="B159" s="5" t="s">
        <v>15</v>
      </c>
      <c r="C159" s="5" t="s">
        <v>173</v>
      </c>
      <c r="D159" s="5" t="str">
        <f t="shared" si="4"/>
        <v>EJ28</v>
      </c>
      <c r="E159" s="5" t="str">
        <f t="shared" si="5"/>
        <v>7962</v>
      </c>
      <c r="F159" s="6">
        <v>45293</v>
      </c>
      <c r="G159" s="6"/>
      <c r="I159" s="8">
        <v>297840</v>
      </c>
      <c r="K159" s="5" t="s">
        <v>20</v>
      </c>
    </row>
    <row r="160" spans="1:11" x14ac:dyDescent="0.35">
      <c r="A160" s="5">
        <v>891480000</v>
      </c>
      <c r="B160" s="5" t="s">
        <v>15</v>
      </c>
      <c r="C160" s="5" t="s">
        <v>165</v>
      </c>
      <c r="D160" s="5" t="str">
        <f t="shared" si="4"/>
        <v>EI54</v>
      </c>
      <c r="E160" s="5" t="str">
        <f t="shared" si="5"/>
        <v>5750</v>
      </c>
      <c r="F160" s="6">
        <v>45295</v>
      </c>
      <c r="G160" s="6"/>
      <c r="I160" s="8">
        <v>14465374</v>
      </c>
      <c r="K160" s="5" t="s">
        <v>20</v>
      </c>
    </row>
    <row r="161" spans="1:11" x14ac:dyDescent="0.35">
      <c r="A161" s="5">
        <v>891480000</v>
      </c>
      <c r="B161" s="5" t="s">
        <v>15</v>
      </c>
      <c r="C161" s="5" t="s">
        <v>166</v>
      </c>
      <c r="D161" s="5" t="str">
        <f t="shared" si="4"/>
        <v>EI60</v>
      </c>
      <c r="E161" s="5" t="str">
        <f t="shared" si="5"/>
        <v>8556</v>
      </c>
      <c r="F161" s="6">
        <v>45295</v>
      </c>
      <c r="G161" s="6"/>
      <c r="I161" s="8">
        <v>2291488</v>
      </c>
      <c r="K161" s="5" t="s">
        <v>20</v>
      </c>
    </row>
    <row r="162" spans="1:11" x14ac:dyDescent="0.35">
      <c r="A162" s="5">
        <v>891480000</v>
      </c>
      <c r="B162" s="5" t="s">
        <v>15</v>
      </c>
      <c r="C162" s="5" t="s">
        <v>167</v>
      </c>
      <c r="D162" s="5" t="str">
        <f t="shared" si="4"/>
        <v>EI60</v>
      </c>
      <c r="E162" s="5" t="str">
        <f t="shared" si="5"/>
        <v>8557</v>
      </c>
      <c r="F162" s="6">
        <v>45295</v>
      </c>
      <c r="G162" s="6"/>
      <c r="I162" s="8">
        <v>101250</v>
      </c>
      <c r="K162" s="5" t="s">
        <v>20</v>
      </c>
    </row>
    <row r="163" spans="1:11" x14ac:dyDescent="0.35">
      <c r="A163" s="5">
        <v>891480000</v>
      </c>
      <c r="B163" s="5" t="s">
        <v>15</v>
      </c>
      <c r="C163" s="5" t="s">
        <v>168</v>
      </c>
      <c r="D163" s="5" t="str">
        <f t="shared" si="4"/>
        <v>EJ27</v>
      </c>
      <c r="E163" s="5" t="str">
        <f t="shared" si="5"/>
        <v>37640</v>
      </c>
      <c r="F163" s="6">
        <v>45295</v>
      </c>
      <c r="G163" s="6"/>
      <c r="I163" s="8">
        <v>60165</v>
      </c>
      <c r="K163" s="5" t="s">
        <v>20</v>
      </c>
    </row>
    <row r="164" spans="1:11" x14ac:dyDescent="0.35">
      <c r="A164" s="5">
        <v>891480000</v>
      </c>
      <c r="B164" s="5" t="s">
        <v>15</v>
      </c>
      <c r="C164" s="5" t="s">
        <v>179</v>
      </c>
      <c r="D164" s="5" t="str">
        <f t="shared" si="4"/>
        <v>EI03</v>
      </c>
      <c r="E164" s="5" t="str">
        <f t="shared" si="5"/>
        <v>32487</v>
      </c>
      <c r="F164" s="6">
        <v>45303</v>
      </c>
      <c r="G164" s="6"/>
      <c r="I164" s="8">
        <v>93633</v>
      </c>
      <c r="K164" s="5" t="s">
        <v>20</v>
      </c>
    </row>
    <row r="165" spans="1:11" x14ac:dyDescent="0.35">
      <c r="A165" s="5">
        <v>891480000</v>
      </c>
      <c r="B165" s="5" t="s">
        <v>15</v>
      </c>
      <c r="C165" s="5" t="s">
        <v>177</v>
      </c>
      <c r="D165" s="5" t="str">
        <f t="shared" si="4"/>
        <v>EI42</v>
      </c>
      <c r="E165" s="5" t="str">
        <f t="shared" si="5"/>
        <v>60661</v>
      </c>
      <c r="F165" s="6">
        <v>45303</v>
      </c>
      <c r="G165" s="6"/>
      <c r="I165" s="8">
        <v>282842</v>
      </c>
      <c r="K165" s="5" t="s">
        <v>20</v>
      </c>
    </row>
    <row r="166" spans="1:11" x14ac:dyDescent="0.35">
      <c r="A166" s="5">
        <v>891480000</v>
      </c>
      <c r="B166" s="5" t="s">
        <v>15</v>
      </c>
      <c r="C166" s="5" t="s">
        <v>178</v>
      </c>
      <c r="D166" s="5" t="str">
        <f t="shared" si="4"/>
        <v>EI48</v>
      </c>
      <c r="E166" s="5" t="str">
        <f t="shared" si="5"/>
        <v>51107</v>
      </c>
      <c r="F166" s="6">
        <v>45303</v>
      </c>
      <c r="G166" s="6"/>
      <c r="I166" s="8">
        <v>135307</v>
      </c>
      <c r="K166" s="5" t="s">
        <v>20</v>
      </c>
    </row>
    <row r="167" spans="1:11" x14ac:dyDescent="0.35">
      <c r="A167" s="5">
        <v>891480000</v>
      </c>
      <c r="B167" s="5" t="s">
        <v>15</v>
      </c>
      <c r="C167" s="5" t="s">
        <v>176</v>
      </c>
      <c r="D167" s="5" t="str">
        <f t="shared" si="4"/>
        <v>EI03</v>
      </c>
      <c r="E167" s="5" t="str">
        <f t="shared" si="5"/>
        <v>32587</v>
      </c>
      <c r="F167" s="6">
        <v>45308</v>
      </c>
      <c r="G167" s="6"/>
      <c r="I167" s="8">
        <v>1089732</v>
      </c>
      <c r="K167" s="5" t="s">
        <v>20</v>
      </c>
    </row>
    <row r="168" spans="1:11" x14ac:dyDescent="0.35">
      <c r="A168" s="5">
        <v>891480000</v>
      </c>
      <c r="B168" s="5" t="s">
        <v>15</v>
      </c>
      <c r="C168" s="5" t="s">
        <v>175</v>
      </c>
      <c r="D168" s="5" t="str">
        <f t="shared" si="4"/>
        <v>EI03</v>
      </c>
      <c r="E168" s="5" t="str">
        <f t="shared" si="5"/>
        <v>32618</v>
      </c>
      <c r="F168" s="6">
        <v>45308</v>
      </c>
      <c r="G168" s="6"/>
      <c r="I168" s="8">
        <v>290455</v>
      </c>
      <c r="K168" s="5" t="s">
        <v>20</v>
      </c>
    </row>
    <row r="169" spans="1:11" x14ac:dyDescent="0.35">
      <c r="A169" s="5">
        <v>891480000</v>
      </c>
      <c r="B169" s="5" t="s">
        <v>15</v>
      </c>
      <c r="C169" s="5" t="s">
        <v>180</v>
      </c>
      <c r="D169" s="5" t="str">
        <f t="shared" si="4"/>
        <v>EI01</v>
      </c>
      <c r="E169" s="5" t="str">
        <f t="shared" si="5"/>
        <v>38664</v>
      </c>
      <c r="F169" s="6">
        <v>45314</v>
      </c>
      <c r="G169" s="6"/>
      <c r="I169" s="8">
        <v>147673</v>
      </c>
      <c r="K169" s="5" t="s">
        <v>20</v>
      </c>
    </row>
    <row r="170" spans="1:11" x14ac:dyDescent="0.35">
      <c r="A170" s="5">
        <v>891480000</v>
      </c>
      <c r="B170" s="5" t="s">
        <v>15</v>
      </c>
      <c r="C170" s="5" t="s">
        <v>181</v>
      </c>
      <c r="D170" s="5" t="str">
        <f t="shared" si="4"/>
        <v>EI01</v>
      </c>
      <c r="E170" s="5" t="str">
        <f t="shared" si="5"/>
        <v>38980</v>
      </c>
      <c r="F170" s="6">
        <v>45323</v>
      </c>
      <c r="G170" s="6"/>
      <c r="I170" s="8">
        <v>65305</v>
      </c>
      <c r="K170" s="5" t="s">
        <v>20</v>
      </c>
    </row>
    <row r="171" spans="1:11" x14ac:dyDescent="0.35">
      <c r="A171" s="5">
        <v>891480000</v>
      </c>
      <c r="B171" s="5" t="s">
        <v>15</v>
      </c>
      <c r="C171" s="5" t="s">
        <v>185</v>
      </c>
      <c r="D171" s="5" t="str">
        <f t="shared" si="4"/>
        <v>EI01</v>
      </c>
      <c r="E171" s="5" t="str">
        <f t="shared" si="5"/>
        <v>39096</v>
      </c>
      <c r="F171" s="6">
        <v>45323</v>
      </c>
      <c r="G171" s="6"/>
      <c r="I171" s="8">
        <v>195900</v>
      </c>
      <c r="K171" s="5" t="s">
        <v>20</v>
      </c>
    </row>
    <row r="172" spans="1:11" x14ac:dyDescent="0.35">
      <c r="A172" s="5">
        <v>891480000</v>
      </c>
      <c r="B172" s="5" t="s">
        <v>15</v>
      </c>
      <c r="C172" s="5" t="s">
        <v>186</v>
      </c>
      <c r="D172" s="5" t="str">
        <f t="shared" si="4"/>
        <v>EI01</v>
      </c>
      <c r="E172" s="5" t="str">
        <f t="shared" si="5"/>
        <v>39532</v>
      </c>
      <c r="F172" s="6">
        <v>45323</v>
      </c>
      <c r="G172" s="6"/>
      <c r="I172" s="8">
        <v>65305</v>
      </c>
      <c r="K172" s="5" t="s">
        <v>20</v>
      </c>
    </row>
    <row r="173" spans="1:11" x14ac:dyDescent="0.35">
      <c r="A173" s="5">
        <v>891480000</v>
      </c>
      <c r="B173" s="5" t="s">
        <v>15</v>
      </c>
      <c r="C173" s="5" t="s">
        <v>182</v>
      </c>
      <c r="D173" s="5" t="str">
        <f t="shared" si="4"/>
        <v>EI43</v>
      </c>
      <c r="E173" s="5" t="str">
        <f t="shared" si="5"/>
        <v>2262</v>
      </c>
      <c r="F173" s="6">
        <v>45323</v>
      </c>
      <c r="G173" s="6"/>
      <c r="I173" s="8">
        <v>226941</v>
      </c>
      <c r="K173" s="5" t="s">
        <v>20</v>
      </c>
    </row>
    <row r="174" spans="1:11" x14ac:dyDescent="0.35">
      <c r="A174" s="5">
        <v>891480000</v>
      </c>
      <c r="B174" s="5" t="s">
        <v>15</v>
      </c>
      <c r="C174" s="5" t="s">
        <v>187</v>
      </c>
      <c r="D174" s="5" t="str">
        <f t="shared" si="4"/>
        <v>EI43</v>
      </c>
      <c r="E174" s="5" t="str">
        <f t="shared" si="5"/>
        <v>2421</v>
      </c>
      <c r="F174" s="6">
        <v>45323</v>
      </c>
      <c r="G174" s="6"/>
      <c r="I174" s="8">
        <v>594387</v>
      </c>
      <c r="K174" s="5" t="s">
        <v>20</v>
      </c>
    </row>
    <row r="175" spans="1:11" x14ac:dyDescent="0.35">
      <c r="A175" s="5">
        <v>891480000</v>
      </c>
      <c r="B175" s="5" t="s">
        <v>15</v>
      </c>
      <c r="C175" s="5" t="s">
        <v>188</v>
      </c>
      <c r="D175" s="5" t="str">
        <f t="shared" si="4"/>
        <v>EI48</v>
      </c>
      <c r="E175" s="5" t="str">
        <f t="shared" si="5"/>
        <v>52152</v>
      </c>
      <c r="F175" s="6">
        <v>45323</v>
      </c>
      <c r="G175" s="6"/>
      <c r="I175" s="8">
        <v>50522</v>
      </c>
      <c r="K175" s="5" t="s">
        <v>20</v>
      </c>
    </row>
    <row r="176" spans="1:11" x14ac:dyDescent="0.35">
      <c r="A176" s="5">
        <v>891480000</v>
      </c>
      <c r="B176" s="5" t="s">
        <v>15</v>
      </c>
      <c r="C176" s="5" t="s">
        <v>184</v>
      </c>
      <c r="D176" s="5" t="str">
        <f t="shared" si="4"/>
        <v>EI50</v>
      </c>
      <c r="E176" s="5" t="str">
        <f t="shared" si="5"/>
        <v>8488</v>
      </c>
      <c r="F176" s="6">
        <v>45323</v>
      </c>
      <c r="G176" s="6"/>
      <c r="I176" s="8">
        <v>273250</v>
      </c>
      <c r="K176" s="5" t="s">
        <v>20</v>
      </c>
    </row>
    <row r="177" spans="1:11" x14ac:dyDescent="0.35">
      <c r="A177" s="5">
        <v>891480000</v>
      </c>
      <c r="B177" s="5" t="s">
        <v>15</v>
      </c>
      <c r="C177" s="5" t="s">
        <v>183</v>
      </c>
      <c r="D177" s="5" t="str">
        <f t="shared" si="4"/>
        <v>EI50</v>
      </c>
      <c r="E177" s="5" t="str">
        <f t="shared" si="5"/>
        <v>8489</v>
      </c>
      <c r="F177" s="6">
        <v>45323</v>
      </c>
      <c r="G177" s="6"/>
      <c r="I177" s="8">
        <v>415000</v>
      </c>
      <c r="K177" s="5" t="s">
        <v>20</v>
      </c>
    </row>
    <row r="178" spans="1:11" x14ac:dyDescent="0.35">
      <c r="A178" s="5">
        <v>891480000</v>
      </c>
      <c r="B178" s="5" t="s">
        <v>15</v>
      </c>
      <c r="C178" s="5" t="s">
        <v>193</v>
      </c>
      <c r="D178" s="5" t="str">
        <f t="shared" si="4"/>
        <v>EI01</v>
      </c>
      <c r="E178" s="5" t="str">
        <f t="shared" si="5"/>
        <v>39644</v>
      </c>
      <c r="F178" s="6">
        <v>45330</v>
      </c>
      <c r="G178" s="6"/>
      <c r="I178" s="8">
        <v>64500</v>
      </c>
      <c r="K178" s="5" t="s">
        <v>20</v>
      </c>
    </row>
    <row r="179" spans="1:11" x14ac:dyDescent="0.35">
      <c r="A179" s="5">
        <v>891480000</v>
      </c>
      <c r="B179" s="5" t="s">
        <v>15</v>
      </c>
      <c r="C179" s="5" t="s">
        <v>191</v>
      </c>
      <c r="D179" s="5" t="str">
        <f t="shared" si="4"/>
        <v>EI42</v>
      </c>
      <c r="E179" s="5" t="str">
        <f t="shared" si="5"/>
        <v>61488</v>
      </c>
      <c r="F179" s="6">
        <v>45330</v>
      </c>
      <c r="G179" s="6"/>
      <c r="I179" s="8">
        <v>3087</v>
      </c>
      <c r="K179" s="5" t="s">
        <v>20</v>
      </c>
    </row>
    <row r="180" spans="1:11" x14ac:dyDescent="0.35">
      <c r="A180" s="5">
        <v>891480000</v>
      </c>
      <c r="B180" s="5" t="s">
        <v>15</v>
      </c>
      <c r="C180" s="5" t="s">
        <v>194</v>
      </c>
      <c r="D180" s="5" t="str">
        <f t="shared" si="4"/>
        <v>EI43</v>
      </c>
      <c r="E180" s="5" t="str">
        <f t="shared" si="5"/>
        <v>2462</v>
      </c>
      <c r="F180" s="6">
        <v>45330</v>
      </c>
      <c r="G180" s="6"/>
      <c r="I180" s="8">
        <v>543976</v>
      </c>
      <c r="K180" s="5" t="s">
        <v>20</v>
      </c>
    </row>
    <row r="181" spans="1:11" x14ac:dyDescent="0.35">
      <c r="A181" s="5">
        <v>891480000</v>
      </c>
      <c r="B181" s="5" t="s">
        <v>15</v>
      </c>
      <c r="C181" s="5" t="s">
        <v>192</v>
      </c>
      <c r="D181" s="5" t="str">
        <f t="shared" si="4"/>
        <v>EI53</v>
      </c>
      <c r="E181" s="5" t="str">
        <f t="shared" si="5"/>
        <v>8350</v>
      </c>
      <c r="F181" s="6">
        <v>45330</v>
      </c>
      <c r="G181" s="6"/>
      <c r="I181" s="8">
        <v>1853166</v>
      </c>
      <c r="K181" s="5" t="s">
        <v>20</v>
      </c>
    </row>
    <row r="182" spans="1:11" x14ac:dyDescent="0.35">
      <c r="A182" s="5">
        <v>891480000</v>
      </c>
      <c r="B182" s="5" t="s">
        <v>15</v>
      </c>
      <c r="C182" s="5" t="s">
        <v>190</v>
      </c>
      <c r="D182" s="5" t="str">
        <f t="shared" si="4"/>
        <v>EI53</v>
      </c>
      <c r="E182" s="5" t="str">
        <f t="shared" si="5"/>
        <v>8436</v>
      </c>
      <c r="F182" s="6">
        <v>45330</v>
      </c>
      <c r="G182" s="6"/>
      <c r="I182" s="8">
        <v>27500</v>
      </c>
      <c r="K182" s="5" t="s">
        <v>20</v>
      </c>
    </row>
    <row r="183" spans="1:11" x14ac:dyDescent="0.35">
      <c r="A183" s="5">
        <v>891480000</v>
      </c>
      <c r="B183" s="5" t="s">
        <v>15</v>
      </c>
      <c r="C183" s="5" t="s">
        <v>189</v>
      </c>
      <c r="D183" s="5" t="str">
        <f t="shared" si="4"/>
        <v>EI53</v>
      </c>
      <c r="E183" s="5" t="str">
        <f t="shared" si="5"/>
        <v>8456</v>
      </c>
      <c r="F183" s="6">
        <v>45330</v>
      </c>
      <c r="G183" s="6"/>
      <c r="I183" s="8">
        <v>6997446</v>
      </c>
      <c r="K183" s="5" t="s">
        <v>20</v>
      </c>
    </row>
    <row r="184" spans="1:11" x14ac:dyDescent="0.35">
      <c r="A184" s="5">
        <v>891480000</v>
      </c>
      <c r="B184" s="5" t="s">
        <v>15</v>
      </c>
      <c r="C184" s="5" t="s">
        <v>200</v>
      </c>
      <c r="D184" s="5" t="str">
        <f t="shared" si="4"/>
        <v>EI02</v>
      </c>
      <c r="E184" s="5" t="str">
        <f t="shared" si="5"/>
        <v>20366</v>
      </c>
      <c r="F184" s="6">
        <v>45352</v>
      </c>
      <c r="G184" s="6"/>
      <c r="I184" s="8">
        <v>147673</v>
      </c>
      <c r="K184" s="5" t="s">
        <v>20</v>
      </c>
    </row>
    <row r="185" spans="1:11" x14ac:dyDescent="0.35">
      <c r="A185" s="5">
        <v>891480000</v>
      </c>
      <c r="B185" s="5" t="s">
        <v>15</v>
      </c>
      <c r="C185" s="5" t="s">
        <v>195</v>
      </c>
      <c r="D185" s="5" t="str">
        <f t="shared" si="4"/>
        <v>EI03</v>
      </c>
      <c r="E185" s="5" t="str">
        <f t="shared" si="5"/>
        <v>34456</v>
      </c>
      <c r="F185" s="6">
        <v>45352</v>
      </c>
      <c r="G185" s="6"/>
      <c r="I185" s="8">
        <v>60805</v>
      </c>
      <c r="K185" s="5" t="s">
        <v>20</v>
      </c>
    </row>
    <row r="186" spans="1:11" x14ac:dyDescent="0.35">
      <c r="A186" s="5">
        <v>891480000</v>
      </c>
      <c r="B186" s="5" t="s">
        <v>15</v>
      </c>
      <c r="C186" s="5" t="s">
        <v>211</v>
      </c>
      <c r="D186" s="5" t="str">
        <f t="shared" si="4"/>
        <v>EI42</v>
      </c>
      <c r="E186" s="5" t="str">
        <f t="shared" si="5"/>
        <v>62311</v>
      </c>
      <c r="F186" s="6">
        <v>45352</v>
      </c>
      <c r="G186" s="6"/>
      <c r="I186" s="8">
        <v>65103</v>
      </c>
      <c r="K186" s="5" t="s">
        <v>20</v>
      </c>
    </row>
    <row r="187" spans="1:11" x14ac:dyDescent="0.35">
      <c r="A187" s="5">
        <v>891480000</v>
      </c>
      <c r="B187" s="5" t="s">
        <v>15</v>
      </c>
      <c r="C187" s="5" t="s">
        <v>199</v>
      </c>
      <c r="D187" s="5" t="str">
        <f t="shared" si="4"/>
        <v>EI42</v>
      </c>
      <c r="E187" s="5" t="str">
        <f t="shared" si="5"/>
        <v>62750</v>
      </c>
      <c r="F187" s="6">
        <v>45352</v>
      </c>
      <c r="G187" s="6"/>
      <c r="I187" s="8">
        <v>44097</v>
      </c>
      <c r="K187" s="5" t="s">
        <v>20</v>
      </c>
    </row>
    <row r="188" spans="1:11" x14ac:dyDescent="0.35">
      <c r="A188" s="5">
        <v>891480000</v>
      </c>
      <c r="B188" s="5" t="s">
        <v>15</v>
      </c>
      <c r="C188" s="5" t="s">
        <v>203</v>
      </c>
      <c r="D188" s="5" t="str">
        <f t="shared" si="4"/>
        <v>EI42</v>
      </c>
      <c r="E188" s="5" t="str">
        <f t="shared" si="5"/>
        <v>62776</v>
      </c>
      <c r="F188" s="6">
        <v>45352</v>
      </c>
      <c r="G188" s="6"/>
      <c r="I188" s="8">
        <v>93368</v>
      </c>
      <c r="K188" s="5" t="s">
        <v>20</v>
      </c>
    </row>
    <row r="189" spans="1:11" x14ac:dyDescent="0.35">
      <c r="A189" s="5">
        <v>891480000</v>
      </c>
      <c r="B189" s="5" t="s">
        <v>15</v>
      </c>
      <c r="C189" s="5" t="s">
        <v>201</v>
      </c>
      <c r="D189" s="5" t="str">
        <f t="shared" si="4"/>
        <v>EI42</v>
      </c>
      <c r="E189" s="5" t="str">
        <f t="shared" si="5"/>
        <v>62842</v>
      </c>
      <c r="F189" s="6">
        <v>45352</v>
      </c>
      <c r="G189" s="6"/>
      <c r="I189" s="8">
        <v>58978</v>
      </c>
      <c r="K189" s="5" t="s">
        <v>20</v>
      </c>
    </row>
    <row r="190" spans="1:11" x14ac:dyDescent="0.35">
      <c r="A190" s="5">
        <v>891480000</v>
      </c>
      <c r="B190" s="5" t="s">
        <v>15</v>
      </c>
      <c r="C190" s="5" t="s">
        <v>210</v>
      </c>
      <c r="D190" s="5" t="str">
        <f t="shared" si="4"/>
        <v>EI48</v>
      </c>
      <c r="E190" s="5" t="str">
        <f t="shared" si="5"/>
        <v>52720</v>
      </c>
      <c r="F190" s="6">
        <v>45352</v>
      </c>
      <c r="G190" s="6"/>
      <c r="I190" s="8">
        <v>996527</v>
      </c>
      <c r="K190" s="5" t="s">
        <v>20</v>
      </c>
    </row>
    <row r="191" spans="1:11" x14ac:dyDescent="0.35">
      <c r="A191" s="5">
        <v>891480000</v>
      </c>
      <c r="B191" s="5" t="s">
        <v>15</v>
      </c>
      <c r="C191" s="5" t="s">
        <v>209</v>
      </c>
      <c r="D191" s="5" t="str">
        <f t="shared" si="4"/>
        <v>EI48</v>
      </c>
      <c r="E191" s="5" t="str">
        <f t="shared" si="5"/>
        <v>52734</v>
      </c>
      <c r="F191" s="6">
        <v>45352</v>
      </c>
      <c r="G191" s="6"/>
      <c r="I191" s="8">
        <v>923054</v>
      </c>
      <c r="K191" s="5" t="s">
        <v>20</v>
      </c>
    </row>
    <row r="192" spans="1:11" x14ac:dyDescent="0.35">
      <c r="A192" s="5">
        <v>891480000</v>
      </c>
      <c r="B192" s="5" t="s">
        <v>15</v>
      </c>
      <c r="C192" s="5" t="s">
        <v>197</v>
      </c>
      <c r="D192" s="5" t="str">
        <f t="shared" si="4"/>
        <v>EI48</v>
      </c>
      <c r="E192" s="5" t="str">
        <f t="shared" si="5"/>
        <v>53612</v>
      </c>
      <c r="F192" s="6">
        <v>45352</v>
      </c>
      <c r="G192" s="6"/>
      <c r="I192" s="8">
        <v>279224</v>
      </c>
      <c r="K192" s="5" t="s">
        <v>20</v>
      </c>
    </row>
    <row r="193" spans="1:11" x14ac:dyDescent="0.35">
      <c r="A193" s="5">
        <v>891480000</v>
      </c>
      <c r="B193" s="5" t="s">
        <v>15</v>
      </c>
      <c r="C193" s="5" t="s">
        <v>204</v>
      </c>
      <c r="D193" s="5" t="str">
        <f t="shared" si="4"/>
        <v>EI50</v>
      </c>
      <c r="E193" s="5" t="str">
        <f t="shared" si="5"/>
        <v>8645</v>
      </c>
      <c r="F193" s="6">
        <v>45352</v>
      </c>
      <c r="G193" s="6"/>
      <c r="I193" s="8">
        <v>3339945</v>
      </c>
      <c r="K193" s="5" t="s">
        <v>20</v>
      </c>
    </row>
    <row r="194" spans="1:11" x14ac:dyDescent="0.35">
      <c r="A194" s="5">
        <v>891480000</v>
      </c>
      <c r="B194" s="5" t="s">
        <v>15</v>
      </c>
      <c r="C194" s="5" t="s">
        <v>196</v>
      </c>
      <c r="D194" s="5" t="str">
        <f t="shared" ref="D194:D257" si="6">+MID(C194,1,4)</f>
        <v>EI54</v>
      </c>
      <c r="E194" s="5" t="str">
        <f t="shared" ref="E194:E257" si="7">+MID(C194,6,5)</f>
        <v>5889</v>
      </c>
      <c r="F194" s="6">
        <v>45352</v>
      </c>
      <c r="G194" s="6"/>
      <c r="I194" s="8">
        <v>519547</v>
      </c>
      <c r="K194" s="5" t="s">
        <v>20</v>
      </c>
    </row>
    <row r="195" spans="1:11" x14ac:dyDescent="0.35">
      <c r="A195" s="5">
        <v>891480000</v>
      </c>
      <c r="B195" s="5" t="s">
        <v>15</v>
      </c>
      <c r="C195" s="5" t="s">
        <v>202</v>
      </c>
      <c r="D195" s="5" t="str">
        <f t="shared" si="6"/>
        <v>EI56</v>
      </c>
      <c r="E195" s="5" t="str">
        <f t="shared" si="7"/>
        <v>718</v>
      </c>
      <c r="F195" s="6">
        <v>45352</v>
      </c>
      <c r="G195" s="6"/>
      <c r="I195" s="8">
        <v>282158</v>
      </c>
      <c r="K195" s="5" t="s">
        <v>20</v>
      </c>
    </row>
    <row r="196" spans="1:11" x14ac:dyDescent="0.35">
      <c r="A196" s="5">
        <v>891480000</v>
      </c>
      <c r="B196" s="5" t="s">
        <v>15</v>
      </c>
      <c r="C196" s="5" t="s">
        <v>207</v>
      </c>
      <c r="D196" s="5" t="str">
        <f t="shared" si="6"/>
        <v>EJ12</v>
      </c>
      <c r="E196" s="5" t="str">
        <f t="shared" si="7"/>
        <v>16444</v>
      </c>
      <c r="F196" s="6">
        <v>45352</v>
      </c>
      <c r="G196" s="6"/>
      <c r="I196" s="8">
        <v>125375</v>
      </c>
      <c r="K196" s="5" t="s">
        <v>20</v>
      </c>
    </row>
    <row r="197" spans="1:11" x14ac:dyDescent="0.35">
      <c r="A197" s="5">
        <v>891480000</v>
      </c>
      <c r="B197" s="5" t="s">
        <v>15</v>
      </c>
      <c r="C197" s="5" t="s">
        <v>206</v>
      </c>
      <c r="D197" s="5" t="str">
        <f t="shared" si="6"/>
        <v>EJ12</v>
      </c>
      <c r="E197" s="5" t="str">
        <f t="shared" si="7"/>
        <v>16445</v>
      </c>
      <c r="F197" s="6">
        <v>45352</v>
      </c>
      <c r="G197" s="6"/>
      <c r="I197" s="8">
        <v>125375</v>
      </c>
      <c r="K197" s="5" t="s">
        <v>20</v>
      </c>
    </row>
    <row r="198" spans="1:11" x14ac:dyDescent="0.35">
      <c r="A198" s="5">
        <v>891480000</v>
      </c>
      <c r="B198" s="5" t="s">
        <v>15</v>
      </c>
      <c r="C198" s="5" t="s">
        <v>212</v>
      </c>
      <c r="D198" s="5" t="str">
        <f t="shared" si="6"/>
        <v>EJ23</v>
      </c>
      <c r="E198" s="5" t="str">
        <f t="shared" si="7"/>
        <v>18128</v>
      </c>
      <c r="F198" s="6">
        <v>45352</v>
      </c>
      <c r="G198" s="6"/>
      <c r="I198" s="8">
        <v>120383</v>
      </c>
      <c r="K198" s="5" t="s">
        <v>20</v>
      </c>
    </row>
    <row r="199" spans="1:11" x14ac:dyDescent="0.35">
      <c r="A199" s="5">
        <v>891480000</v>
      </c>
      <c r="B199" s="5" t="s">
        <v>15</v>
      </c>
      <c r="C199" s="5" t="s">
        <v>208</v>
      </c>
      <c r="D199" s="5" t="str">
        <f t="shared" si="6"/>
        <v>EJ27</v>
      </c>
      <c r="E199" s="5" t="str">
        <f t="shared" si="7"/>
        <v>38708</v>
      </c>
      <c r="F199" s="6">
        <v>45352</v>
      </c>
      <c r="G199" s="6"/>
      <c r="I199" s="8">
        <v>83219</v>
      </c>
      <c r="K199" s="5" t="s">
        <v>20</v>
      </c>
    </row>
    <row r="200" spans="1:11" x14ac:dyDescent="0.35">
      <c r="A200" s="5">
        <v>891480000</v>
      </c>
      <c r="B200" s="5" t="s">
        <v>15</v>
      </c>
      <c r="C200" s="5" t="s">
        <v>205</v>
      </c>
      <c r="D200" s="5" t="str">
        <f t="shared" si="6"/>
        <v>EJ32</v>
      </c>
      <c r="E200" s="5" t="str">
        <f t="shared" si="7"/>
        <v>34192</v>
      </c>
      <c r="F200" s="6">
        <v>45352</v>
      </c>
      <c r="G200" s="6"/>
      <c r="I200" s="8">
        <v>379038</v>
      </c>
      <c r="K200" s="5" t="s">
        <v>20</v>
      </c>
    </row>
    <row r="201" spans="1:11" x14ac:dyDescent="0.35">
      <c r="A201" s="5">
        <v>891480000</v>
      </c>
      <c r="B201" s="5" t="s">
        <v>15</v>
      </c>
      <c r="C201" s="5" t="s">
        <v>198</v>
      </c>
      <c r="D201" s="5" t="str">
        <f t="shared" si="6"/>
        <v>EJ32</v>
      </c>
      <c r="E201" s="5" t="str">
        <f t="shared" si="7"/>
        <v>34546</v>
      </c>
      <c r="F201" s="6">
        <v>45352</v>
      </c>
      <c r="G201" s="6"/>
      <c r="I201" s="8">
        <v>33752</v>
      </c>
      <c r="K201" s="5" t="s">
        <v>20</v>
      </c>
    </row>
    <row r="202" spans="1:11" x14ac:dyDescent="0.35">
      <c r="A202" s="5">
        <v>891480000</v>
      </c>
      <c r="B202" s="5" t="s">
        <v>15</v>
      </c>
      <c r="C202" s="5" t="s">
        <v>220</v>
      </c>
      <c r="D202" s="5" t="str">
        <f t="shared" si="6"/>
        <v>EI01</v>
      </c>
      <c r="E202" s="5" t="str">
        <f t="shared" si="7"/>
        <v>41365</v>
      </c>
      <c r="F202" s="6">
        <v>45357</v>
      </c>
      <c r="G202" s="6"/>
      <c r="I202" s="8">
        <v>99296</v>
      </c>
      <c r="K202" s="5" t="s">
        <v>20</v>
      </c>
    </row>
    <row r="203" spans="1:11" x14ac:dyDescent="0.35">
      <c r="A203" s="5">
        <v>891480000</v>
      </c>
      <c r="B203" s="5" t="s">
        <v>15</v>
      </c>
      <c r="C203" s="5" t="s">
        <v>218</v>
      </c>
      <c r="D203" s="5" t="str">
        <f t="shared" si="6"/>
        <v>EI01</v>
      </c>
      <c r="E203" s="5" t="str">
        <f t="shared" si="7"/>
        <v>41414</v>
      </c>
      <c r="F203" s="6">
        <v>45357</v>
      </c>
      <c r="G203" s="6"/>
      <c r="I203" s="8">
        <v>1136613</v>
      </c>
      <c r="K203" s="5" t="s">
        <v>20</v>
      </c>
    </row>
    <row r="204" spans="1:11" x14ac:dyDescent="0.35">
      <c r="A204" s="5">
        <v>891480000</v>
      </c>
      <c r="B204" s="5" t="s">
        <v>15</v>
      </c>
      <c r="C204" s="5" t="s">
        <v>219</v>
      </c>
      <c r="D204" s="5" t="str">
        <f t="shared" si="6"/>
        <v>EI42</v>
      </c>
      <c r="E204" s="5" t="str">
        <f t="shared" si="7"/>
        <v>63300</v>
      </c>
      <c r="F204" s="6">
        <v>45357</v>
      </c>
      <c r="G204" s="6"/>
      <c r="I204" s="8">
        <v>72598</v>
      </c>
      <c r="K204" s="5" t="s">
        <v>20</v>
      </c>
    </row>
    <row r="205" spans="1:11" x14ac:dyDescent="0.35">
      <c r="A205" s="5">
        <v>891480000</v>
      </c>
      <c r="B205" s="5" t="s">
        <v>15</v>
      </c>
      <c r="C205" s="5" t="s">
        <v>221</v>
      </c>
      <c r="D205" s="5" t="str">
        <f t="shared" si="6"/>
        <v>EI46</v>
      </c>
      <c r="E205" s="5" t="str">
        <f t="shared" si="7"/>
        <v>7561</v>
      </c>
      <c r="F205" s="6">
        <v>45357</v>
      </c>
      <c r="G205" s="6"/>
      <c r="I205" s="8">
        <v>483663</v>
      </c>
      <c r="K205" s="5" t="s">
        <v>20</v>
      </c>
    </row>
    <row r="206" spans="1:11" x14ac:dyDescent="0.35">
      <c r="A206" s="5">
        <v>891480000</v>
      </c>
      <c r="B206" s="5" t="s">
        <v>15</v>
      </c>
      <c r="C206" s="5" t="s">
        <v>217</v>
      </c>
      <c r="D206" s="5" t="str">
        <f t="shared" si="6"/>
        <v>EI48</v>
      </c>
      <c r="E206" s="5" t="str">
        <f t="shared" si="7"/>
        <v>53757</v>
      </c>
      <c r="F206" s="6">
        <v>45357</v>
      </c>
      <c r="G206" s="6"/>
      <c r="I206" s="8">
        <v>43716</v>
      </c>
      <c r="K206" s="5" t="s">
        <v>20</v>
      </c>
    </row>
    <row r="207" spans="1:11" x14ac:dyDescent="0.35">
      <c r="A207" s="5">
        <v>891480000</v>
      </c>
      <c r="B207" s="5" t="s">
        <v>15</v>
      </c>
      <c r="C207" s="5" t="s">
        <v>216</v>
      </c>
      <c r="D207" s="5" t="str">
        <f t="shared" si="6"/>
        <v>EI60</v>
      </c>
      <c r="E207" s="5" t="str">
        <f t="shared" si="7"/>
        <v>8873</v>
      </c>
      <c r="F207" s="6">
        <v>45362</v>
      </c>
      <c r="G207" s="6"/>
      <c r="I207" s="8">
        <v>7071332</v>
      </c>
      <c r="K207" s="5" t="s">
        <v>20</v>
      </c>
    </row>
    <row r="208" spans="1:11" x14ac:dyDescent="0.35">
      <c r="A208" s="5">
        <v>891480000</v>
      </c>
      <c r="B208" s="5" t="s">
        <v>15</v>
      </c>
      <c r="C208" s="5" t="s">
        <v>213</v>
      </c>
      <c r="D208" s="5" t="str">
        <f t="shared" si="6"/>
        <v>EI01</v>
      </c>
      <c r="E208" s="5" t="str">
        <f t="shared" si="7"/>
        <v>41602</v>
      </c>
      <c r="F208" s="6">
        <v>45364</v>
      </c>
      <c r="G208" s="6"/>
      <c r="I208" s="8">
        <v>83761</v>
      </c>
      <c r="K208" s="5" t="s">
        <v>20</v>
      </c>
    </row>
    <row r="209" spans="1:11" x14ac:dyDescent="0.35">
      <c r="A209" s="5">
        <v>891480000</v>
      </c>
      <c r="B209" s="5" t="s">
        <v>15</v>
      </c>
      <c r="C209" s="5" t="s">
        <v>215</v>
      </c>
      <c r="D209" s="5" t="str">
        <f t="shared" si="6"/>
        <v>EI82</v>
      </c>
      <c r="E209" s="5" t="str">
        <f t="shared" si="7"/>
        <v>24547</v>
      </c>
      <c r="F209" s="6">
        <v>45364</v>
      </c>
      <c r="G209" s="6"/>
      <c r="I209" s="8">
        <v>412790</v>
      </c>
      <c r="K209" s="5" t="s">
        <v>20</v>
      </c>
    </row>
    <row r="210" spans="1:11" x14ac:dyDescent="0.35">
      <c r="A210" s="5">
        <v>891480000</v>
      </c>
      <c r="B210" s="5" t="s">
        <v>15</v>
      </c>
      <c r="C210" s="5" t="s">
        <v>214</v>
      </c>
      <c r="D210" s="5" t="str">
        <f t="shared" si="6"/>
        <v>EJ27</v>
      </c>
      <c r="E210" s="5" t="str">
        <f t="shared" si="7"/>
        <v>39159</v>
      </c>
      <c r="F210" s="6">
        <v>45364</v>
      </c>
      <c r="G210" s="6"/>
      <c r="I210" s="8">
        <v>597208</v>
      </c>
      <c r="K210" s="5" t="s">
        <v>20</v>
      </c>
    </row>
    <row r="211" spans="1:11" x14ac:dyDescent="0.35">
      <c r="A211" s="5">
        <v>891480000</v>
      </c>
      <c r="B211" s="5" t="s">
        <v>15</v>
      </c>
      <c r="C211" s="5" t="s">
        <v>299</v>
      </c>
      <c r="D211" s="5" t="str">
        <f t="shared" si="6"/>
        <v>EI45</v>
      </c>
      <c r="E211" s="5" t="str">
        <f t="shared" si="7"/>
        <v>29206</v>
      </c>
      <c r="F211" s="6">
        <v>45373</v>
      </c>
      <c r="G211" s="6"/>
      <c r="I211" s="8">
        <v>2779191</v>
      </c>
      <c r="K211" s="5" t="s">
        <v>20</v>
      </c>
    </row>
    <row r="212" spans="1:11" x14ac:dyDescent="0.35">
      <c r="A212" s="5">
        <v>891480000</v>
      </c>
      <c r="B212" s="5" t="s">
        <v>15</v>
      </c>
      <c r="C212" s="5" t="s">
        <v>298</v>
      </c>
      <c r="D212" s="5" t="str">
        <f t="shared" si="6"/>
        <v>EJ23</v>
      </c>
      <c r="E212" s="5" t="str">
        <f t="shared" si="7"/>
        <v>18693</v>
      </c>
      <c r="F212" s="6">
        <v>45373</v>
      </c>
      <c r="G212" s="6"/>
      <c r="I212" s="8">
        <v>290455</v>
      </c>
      <c r="K212" s="5" t="s">
        <v>20</v>
      </c>
    </row>
    <row r="213" spans="1:11" x14ac:dyDescent="0.35">
      <c r="A213" s="5">
        <v>891480000</v>
      </c>
      <c r="B213" s="5" t="s">
        <v>15</v>
      </c>
      <c r="C213" s="5" t="s">
        <v>297</v>
      </c>
      <c r="D213" s="5" t="str">
        <f t="shared" si="6"/>
        <v>EI01</v>
      </c>
      <c r="E213" s="5" t="str">
        <f t="shared" si="7"/>
        <v>42474</v>
      </c>
      <c r="F213" s="6">
        <v>45378</v>
      </c>
      <c r="G213" s="6"/>
      <c r="I213" s="8">
        <v>62400</v>
      </c>
      <c r="K213" s="5" t="s">
        <v>20</v>
      </c>
    </row>
    <row r="214" spans="1:11" x14ac:dyDescent="0.35">
      <c r="A214" s="5">
        <v>891480000</v>
      </c>
      <c r="B214" s="5" t="s">
        <v>15</v>
      </c>
      <c r="C214" s="5" t="s">
        <v>287</v>
      </c>
      <c r="D214" s="5" t="str">
        <f t="shared" si="6"/>
        <v>EI03</v>
      </c>
      <c r="E214" s="5" t="str">
        <f t="shared" si="7"/>
        <v>35788</v>
      </c>
      <c r="F214" s="6">
        <v>45378</v>
      </c>
      <c r="G214" s="6"/>
      <c r="I214" s="8">
        <v>99296</v>
      </c>
      <c r="K214" s="5" t="s">
        <v>20</v>
      </c>
    </row>
    <row r="215" spans="1:11" x14ac:dyDescent="0.35">
      <c r="A215" s="5">
        <v>891480000</v>
      </c>
      <c r="B215" s="5" t="s">
        <v>15</v>
      </c>
      <c r="C215" s="5" t="s">
        <v>293</v>
      </c>
      <c r="D215" s="5" t="str">
        <f t="shared" si="6"/>
        <v>EI28</v>
      </c>
      <c r="E215" s="5" t="str">
        <f t="shared" si="7"/>
        <v>32397</v>
      </c>
      <c r="F215" s="6">
        <v>45378</v>
      </c>
      <c r="G215" s="6"/>
      <c r="I215" s="8">
        <v>141603</v>
      </c>
      <c r="K215" s="5" t="s">
        <v>20</v>
      </c>
    </row>
    <row r="216" spans="1:11" x14ac:dyDescent="0.35">
      <c r="A216" s="5">
        <v>891480000</v>
      </c>
      <c r="B216" s="5" t="s">
        <v>15</v>
      </c>
      <c r="C216" s="5" t="s">
        <v>290</v>
      </c>
      <c r="D216" s="5" t="str">
        <f t="shared" si="6"/>
        <v>EI42</v>
      </c>
      <c r="E216" s="5" t="str">
        <f t="shared" si="7"/>
        <v>64347</v>
      </c>
      <c r="F216" s="6">
        <v>45378</v>
      </c>
      <c r="G216" s="6"/>
      <c r="I216" s="8">
        <v>26354</v>
      </c>
      <c r="K216" s="5" t="s">
        <v>20</v>
      </c>
    </row>
    <row r="217" spans="1:11" x14ac:dyDescent="0.35">
      <c r="A217" s="5">
        <v>891480000</v>
      </c>
      <c r="B217" s="5" t="s">
        <v>15</v>
      </c>
      <c r="C217" s="5" t="s">
        <v>284</v>
      </c>
      <c r="D217" s="5" t="str">
        <f t="shared" si="6"/>
        <v>EI42</v>
      </c>
      <c r="E217" s="5" t="str">
        <f t="shared" si="7"/>
        <v>64488</v>
      </c>
      <c r="F217" s="6">
        <v>45378</v>
      </c>
      <c r="G217" s="6"/>
      <c r="I217" s="8">
        <v>109664</v>
      </c>
      <c r="K217" s="5" t="s">
        <v>20</v>
      </c>
    </row>
    <row r="218" spans="1:11" x14ac:dyDescent="0.35">
      <c r="A218" s="5">
        <v>891480000</v>
      </c>
      <c r="B218" s="5" t="s">
        <v>15</v>
      </c>
      <c r="C218" s="5" t="s">
        <v>286</v>
      </c>
      <c r="D218" s="5" t="str">
        <f t="shared" si="6"/>
        <v>EI43</v>
      </c>
      <c r="E218" s="5" t="str">
        <f t="shared" si="7"/>
        <v>2888</v>
      </c>
      <c r="F218" s="6">
        <v>45378</v>
      </c>
      <c r="G218" s="6"/>
      <c r="I218" s="8">
        <v>24142</v>
      </c>
      <c r="K218" s="5" t="s">
        <v>20</v>
      </c>
    </row>
    <row r="219" spans="1:11" x14ac:dyDescent="0.35">
      <c r="A219" s="5">
        <v>891480000</v>
      </c>
      <c r="B219" s="5" t="s">
        <v>15</v>
      </c>
      <c r="C219" s="5" t="s">
        <v>281</v>
      </c>
      <c r="D219" s="5" t="str">
        <f t="shared" si="6"/>
        <v>EI43</v>
      </c>
      <c r="E219" s="5" t="str">
        <f t="shared" si="7"/>
        <v>3041</v>
      </c>
      <c r="F219" s="6">
        <v>45378</v>
      </c>
      <c r="G219" s="6"/>
      <c r="I219" s="8">
        <v>261238</v>
      </c>
      <c r="K219" s="5" t="s">
        <v>20</v>
      </c>
    </row>
    <row r="220" spans="1:11" x14ac:dyDescent="0.35">
      <c r="A220" s="5">
        <v>891480000</v>
      </c>
      <c r="B220" s="5" t="s">
        <v>15</v>
      </c>
      <c r="C220" s="5" t="s">
        <v>294</v>
      </c>
      <c r="D220" s="5" t="str">
        <f t="shared" si="6"/>
        <v>EI48</v>
      </c>
      <c r="E220" s="5" t="str">
        <f t="shared" si="7"/>
        <v>54849</v>
      </c>
      <c r="F220" s="6">
        <v>45378</v>
      </c>
      <c r="G220" s="6"/>
      <c r="I220" s="8">
        <v>217397</v>
      </c>
      <c r="K220" s="5" t="s">
        <v>20</v>
      </c>
    </row>
    <row r="221" spans="1:11" x14ac:dyDescent="0.35">
      <c r="A221" s="5">
        <v>891480000</v>
      </c>
      <c r="B221" s="5" t="s">
        <v>15</v>
      </c>
      <c r="C221" s="5" t="s">
        <v>296</v>
      </c>
      <c r="D221" s="5" t="str">
        <f t="shared" si="6"/>
        <v>EI48</v>
      </c>
      <c r="E221" s="5" t="str">
        <f t="shared" si="7"/>
        <v>54930</v>
      </c>
      <c r="F221" s="6">
        <v>45378</v>
      </c>
      <c r="G221" s="6"/>
      <c r="I221" s="8">
        <v>77943</v>
      </c>
      <c r="K221" s="5" t="s">
        <v>20</v>
      </c>
    </row>
    <row r="222" spans="1:11" x14ac:dyDescent="0.35">
      <c r="A222" s="5">
        <v>891480000</v>
      </c>
      <c r="B222" s="5" t="s">
        <v>15</v>
      </c>
      <c r="C222" s="5" t="s">
        <v>282</v>
      </c>
      <c r="D222" s="5" t="str">
        <f t="shared" si="6"/>
        <v>EI48</v>
      </c>
      <c r="E222" s="5" t="str">
        <f t="shared" si="7"/>
        <v>54950</v>
      </c>
      <c r="F222" s="6">
        <v>45378</v>
      </c>
      <c r="G222" s="6"/>
      <c r="I222" s="8">
        <v>24142</v>
      </c>
      <c r="K222" s="5" t="s">
        <v>20</v>
      </c>
    </row>
    <row r="223" spans="1:11" x14ac:dyDescent="0.35">
      <c r="A223" s="5">
        <v>891480000</v>
      </c>
      <c r="B223" s="5" t="s">
        <v>15</v>
      </c>
      <c r="C223" s="5" t="s">
        <v>291</v>
      </c>
      <c r="D223" s="5" t="str">
        <f t="shared" si="6"/>
        <v>EI49</v>
      </c>
      <c r="E223" s="5" t="str">
        <f t="shared" si="7"/>
        <v>579</v>
      </c>
      <c r="F223" s="6">
        <v>45378</v>
      </c>
      <c r="G223" s="6"/>
      <c r="I223" s="8">
        <v>121350</v>
      </c>
      <c r="K223" s="5" t="s">
        <v>20</v>
      </c>
    </row>
    <row r="224" spans="1:11" x14ac:dyDescent="0.35">
      <c r="A224" s="5">
        <v>891480000</v>
      </c>
      <c r="B224" s="5" t="s">
        <v>15</v>
      </c>
      <c r="C224" s="5" t="s">
        <v>295</v>
      </c>
      <c r="D224" s="5" t="str">
        <f t="shared" si="6"/>
        <v>EI51</v>
      </c>
      <c r="E224" s="5" t="str">
        <f t="shared" si="7"/>
        <v>20713</v>
      </c>
      <c r="F224" s="6">
        <v>45378</v>
      </c>
      <c r="G224" s="6"/>
      <c r="I224" s="8">
        <v>29580</v>
      </c>
      <c r="K224" s="5" t="s">
        <v>20</v>
      </c>
    </row>
    <row r="225" spans="1:11" x14ac:dyDescent="0.35">
      <c r="A225" s="5">
        <v>891480000</v>
      </c>
      <c r="B225" s="5" t="s">
        <v>15</v>
      </c>
      <c r="C225" s="5" t="s">
        <v>288</v>
      </c>
      <c r="D225" s="5" t="str">
        <f t="shared" si="6"/>
        <v>EI58</v>
      </c>
      <c r="E225" s="5" t="str">
        <f t="shared" si="7"/>
        <v>5636</v>
      </c>
      <c r="F225" s="6">
        <v>45378</v>
      </c>
      <c r="G225" s="6"/>
      <c r="I225" s="8">
        <v>1764641</v>
      </c>
      <c r="K225" s="5" t="s">
        <v>20</v>
      </c>
    </row>
    <row r="226" spans="1:11" x14ac:dyDescent="0.35">
      <c r="A226" s="5">
        <v>891480000</v>
      </c>
      <c r="B226" s="5" t="s">
        <v>15</v>
      </c>
      <c r="C226" s="5" t="s">
        <v>289</v>
      </c>
      <c r="D226" s="5" t="str">
        <f t="shared" si="6"/>
        <v>EI93</v>
      </c>
      <c r="E226" s="5" t="str">
        <f t="shared" si="7"/>
        <v>19379</v>
      </c>
      <c r="F226" s="6">
        <v>45378</v>
      </c>
      <c r="G226" s="6"/>
      <c r="I226" s="8">
        <v>241010</v>
      </c>
      <c r="K226" s="5" t="s">
        <v>20</v>
      </c>
    </row>
    <row r="227" spans="1:11" x14ac:dyDescent="0.35">
      <c r="A227" s="5">
        <v>891480000</v>
      </c>
      <c r="B227" s="5" t="s">
        <v>15</v>
      </c>
      <c r="C227" s="5" t="s">
        <v>292</v>
      </c>
      <c r="D227" s="5" t="str">
        <f t="shared" si="6"/>
        <v>EI93</v>
      </c>
      <c r="E227" s="5" t="str">
        <f t="shared" si="7"/>
        <v>19383</v>
      </c>
      <c r="F227" s="6">
        <v>45378</v>
      </c>
      <c r="G227" s="6"/>
      <c r="I227" s="8">
        <v>241010</v>
      </c>
      <c r="K227" s="5" t="s">
        <v>20</v>
      </c>
    </row>
    <row r="228" spans="1:11" x14ac:dyDescent="0.35">
      <c r="A228" s="5">
        <v>891480000</v>
      </c>
      <c r="B228" s="5" t="s">
        <v>15</v>
      </c>
      <c r="C228" s="5" t="s">
        <v>283</v>
      </c>
      <c r="D228" s="5" t="str">
        <f t="shared" si="6"/>
        <v>EJ01</v>
      </c>
      <c r="E228" s="5" t="str">
        <f t="shared" si="7"/>
        <v>4756</v>
      </c>
      <c r="F228" s="6">
        <v>45378</v>
      </c>
      <c r="G228" s="6"/>
      <c r="I228" s="8">
        <v>2522304</v>
      </c>
      <c r="K228" s="5" t="s">
        <v>20</v>
      </c>
    </row>
    <row r="229" spans="1:11" x14ac:dyDescent="0.35">
      <c r="A229" s="5">
        <v>891480000</v>
      </c>
      <c r="B229" s="5" t="s">
        <v>15</v>
      </c>
      <c r="C229" s="5" t="s">
        <v>285</v>
      </c>
      <c r="D229" s="5" t="str">
        <f t="shared" si="6"/>
        <v>EJ22</v>
      </c>
      <c r="E229" s="5" t="str">
        <f t="shared" si="7"/>
        <v>6591</v>
      </c>
      <c r="F229" s="6">
        <v>45378</v>
      </c>
      <c r="G229" s="6"/>
      <c r="I229" s="8">
        <v>189732</v>
      </c>
      <c r="K229" s="5" t="s">
        <v>20</v>
      </c>
    </row>
    <row r="230" spans="1:11" x14ac:dyDescent="0.35">
      <c r="A230" s="5">
        <v>891480000</v>
      </c>
      <c r="B230" s="5" t="s">
        <v>15</v>
      </c>
      <c r="C230" s="5" t="s">
        <v>272</v>
      </c>
      <c r="D230" s="5" t="str">
        <f t="shared" si="6"/>
        <v>EI01</v>
      </c>
      <c r="E230" s="5" t="str">
        <f t="shared" si="7"/>
        <v>42661</v>
      </c>
      <c r="F230" s="6">
        <v>45390</v>
      </c>
      <c r="G230" s="6"/>
      <c r="I230" s="8">
        <v>64500</v>
      </c>
      <c r="K230" s="5" t="s">
        <v>20</v>
      </c>
    </row>
    <row r="231" spans="1:11" x14ac:dyDescent="0.35">
      <c r="A231" s="5">
        <v>891480000</v>
      </c>
      <c r="B231" s="5" t="s">
        <v>15</v>
      </c>
      <c r="C231" s="5" t="s">
        <v>275</v>
      </c>
      <c r="D231" s="5" t="str">
        <f t="shared" si="6"/>
        <v>EI28</v>
      </c>
      <c r="E231" s="5" t="str">
        <f t="shared" si="7"/>
        <v>32776</v>
      </c>
      <c r="F231" s="6">
        <v>45390</v>
      </c>
      <c r="G231" s="6"/>
      <c r="I231" s="8">
        <v>62400</v>
      </c>
      <c r="K231" s="5" t="s">
        <v>20</v>
      </c>
    </row>
    <row r="232" spans="1:11" x14ac:dyDescent="0.35">
      <c r="A232" s="5">
        <v>891480000</v>
      </c>
      <c r="B232" s="5" t="s">
        <v>15</v>
      </c>
      <c r="C232" s="5" t="s">
        <v>274</v>
      </c>
      <c r="D232" s="5" t="str">
        <f t="shared" si="6"/>
        <v>EI42</v>
      </c>
      <c r="E232" s="5" t="str">
        <f t="shared" si="7"/>
        <v>64546</v>
      </c>
      <c r="F232" s="6">
        <v>45390</v>
      </c>
      <c r="G232" s="6"/>
      <c r="I232" s="8">
        <v>88224</v>
      </c>
      <c r="K232" s="5" t="s">
        <v>20</v>
      </c>
    </row>
    <row r="233" spans="1:11" x14ac:dyDescent="0.35">
      <c r="A233" s="5">
        <v>891480000</v>
      </c>
      <c r="B233" s="5" t="s">
        <v>15</v>
      </c>
      <c r="C233" s="5" t="s">
        <v>273</v>
      </c>
      <c r="D233" s="5" t="str">
        <f t="shared" si="6"/>
        <v>EI48</v>
      </c>
      <c r="E233" s="5" t="str">
        <f t="shared" si="7"/>
        <v>55095</v>
      </c>
      <c r="F233" s="6">
        <v>45390</v>
      </c>
      <c r="G233" s="6"/>
      <c r="I233" s="8">
        <v>465752</v>
      </c>
      <c r="K233" s="5" t="s">
        <v>20</v>
      </c>
    </row>
    <row r="234" spans="1:11" x14ac:dyDescent="0.35">
      <c r="A234" s="5">
        <v>891480000</v>
      </c>
      <c r="B234" s="5" t="s">
        <v>15</v>
      </c>
      <c r="C234" s="5" t="s">
        <v>277</v>
      </c>
      <c r="D234" s="5" t="str">
        <f t="shared" si="6"/>
        <v>EI63</v>
      </c>
      <c r="E234" s="5" t="str">
        <f t="shared" si="7"/>
        <v>21147</v>
      </c>
      <c r="F234" s="6">
        <v>45390</v>
      </c>
      <c r="G234" s="6"/>
      <c r="I234" s="8">
        <v>221979</v>
      </c>
      <c r="K234" s="5" t="s">
        <v>20</v>
      </c>
    </row>
    <row r="235" spans="1:11" x14ac:dyDescent="0.35">
      <c r="A235" s="5">
        <v>891480000</v>
      </c>
      <c r="B235" s="5" t="s">
        <v>15</v>
      </c>
      <c r="C235" s="5" t="s">
        <v>280</v>
      </c>
      <c r="D235" s="5" t="str">
        <f t="shared" si="6"/>
        <v>EI93</v>
      </c>
      <c r="E235" s="5" t="str">
        <f t="shared" si="7"/>
        <v>19390</v>
      </c>
      <c r="F235" s="6">
        <v>45390</v>
      </c>
      <c r="G235" s="6"/>
      <c r="I235" s="8">
        <v>241010</v>
      </c>
      <c r="K235" s="5" t="s">
        <v>20</v>
      </c>
    </row>
    <row r="236" spans="1:11" x14ac:dyDescent="0.35">
      <c r="A236" s="5">
        <v>891480000</v>
      </c>
      <c r="B236" s="5" t="s">
        <v>15</v>
      </c>
      <c r="C236" s="5" t="s">
        <v>279</v>
      </c>
      <c r="D236" s="5" t="str">
        <f t="shared" si="6"/>
        <v>EI93</v>
      </c>
      <c r="E236" s="5" t="str">
        <f t="shared" si="7"/>
        <v>19391</v>
      </c>
      <c r="F236" s="6">
        <v>45390</v>
      </c>
      <c r="G236" s="6"/>
      <c r="I236" s="8">
        <v>241010</v>
      </c>
      <c r="K236" s="5" t="s">
        <v>20</v>
      </c>
    </row>
    <row r="237" spans="1:11" x14ac:dyDescent="0.35">
      <c r="A237" s="5">
        <v>891480000</v>
      </c>
      <c r="B237" s="5" t="s">
        <v>15</v>
      </c>
      <c r="C237" s="5" t="s">
        <v>276</v>
      </c>
      <c r="D237" s="5" t="str">
        <f t="shared" si="6"/>
        <v>EJ23</v>
      </c>
      <c r="E237" s="5" t="str">
        <f t="shared" si="7"/>
        <v>18934</v>
      </c>
      <c r="F237" s="6">
        <v>45390</v>
      </c>
      <c r="G237" s="6"/>
      <c r="I237" s="8">
        <v>62400</v>
      </c>
      <c r="K237" s="5" t="s">
        <v>20</v>
      </c>
    </row>
    <row r="238" spans="1:11" x14ac:dyDescent="0.35">
      <c r="A238" s="5">
        <v>891480000</v>
      </c>
      <c r="B238" s="5" t="s">
        <v>15</v>
      </c>
      <c r="C238" s="5" t="s">
        <v>278</v>
      </c>
      <c r="D238" s="5" t="str">
        <f t="shared" si="6"/>
        <v>EJ28</v>
      </c>
      <c r="E238" s="5" t="str">
        <f t="shared" si="7"/>
        <v>9017</v>
      </c>
      <c r="F238" s="6">
        <v>45390</v>
      </c>
      <c r="G238" s="6"/>
      <c r="I238" s="8">
        <v>794242</v>
      </c>
      <c r="K238" s="5" t="s">
        <v>20</v>
      </c>
    </row>
    <row r="239" spans="1:11" x14ac:dyDescent="0.35">
      <c r="A239" s="5">
        <v>891480000</v>
      </c>
      <c r="B239" s="5" t="s">
        <v>15</v>
      </c>
      <c r="C239" s="5" t="s">
        <v>264</v>
      </c>
      <c r="D239" s="5" t="str">
        <f t="shared" si="6"/>
        <v>EI01</v>
      </c>
      <c r="E239" s="5" t="str">
        <f t="shared" si="7"/>
        <v>42048</v>
      </c>
      <c r="F239" s="6">
        <v>45392</v>
      </c>
      <c r="G239" s="6"/>
      <c r="I239" s="8">
        <v>72800</v>
      </c>
      <c r="K239" s="5" t="s">
        <v>20</v>
      </c>
    </row>
    <row r="240" spans="1:11" x14ac:dyDescent="0.35">
      <c r="A240" s="5">
        <v>891480000</v>
      </c>
      <c r="B240" s="5" t="s">
        <v>15</v>
      </c>
      <c r="C240" s="5" t="s">
        <v>267</v>
      </c>
      <c r="D240" s="5" t="str">
        <f t="shared" si="6"/>
        <v>EI01</v>
      </c>
      <c r="E240" s="5" t="str">
        <f t="shared" si="7"/>
        <v>42813</v>
      </c>
      <c r="F240" s="6">
        <v>45392</v>
      </c>
      <c r="G240" s="6"/>
      <c r="I240" s="8">
        <v>96831</v>
      </c>
      <c r="K240" s="5" t="s">
        <v>20</v>
      </c>
    </row>
    <row r="241" spans="1:11" x14ac:dyDescent="0.35">
      <c r="A241" s="5">
        <v>891480000</v>
      </c>
      <c r="B241" s="5" t="s">
        <v>15</v>
      </c>
      <c r="C241" s="5" t="s">
        <v>250</v>
      </c>
      <c r="D241" s="5" t="str">
        <f t="shared" si="6"/>
        <v>EI01</v>
      </c>
      <c r="E241" s="5" t="str">
        <f t="shared" si="7"/>
        <v>42888</v>
      </c>
      <c r="F241" s="6">
        <v>45392</v>
      </c>
      <c r="G241" s="6"/>
      <c r="I241" s="8">
        <v>62400</v>
      </c>
      <c r="K241" s="5" t="s">
        <v>20</v>
      </c>
    </row>
    <row r="242" spans="1:11" x14ac:dyDescent="0.35">
      <c r="A242" s="5">
        <v>891480000</v>
      </c>
      <c r="B242" s="5" t="s">
        <v>15</v>
      </c>
      <c r="C242" s="5" t="s">
        <v>258</v>
      </c>
      <c r="D242" s="5" t="str">
        <f t="shared" si="6"/>
        <v>EI03</v>
      </c>
      <c r="E242" s="5" t="str">
        <f t="shared" si="7"/>
        <v>36189</v>
      </c>
      <c r="F242" s="6">
        <v>45392</v>
      </c>
      <c r="G242" s="6"/>
      <c r="I242" s="8">
        <v>79262</v>
      </c>
      <c r="K242" s="5" t="s">
        <v>20</v>
      </c>
    </row>
    <row r="243" spans="1:11" x14ac:dyDescent="0.35">
      <c r="A243" s="5">
        <v>891480000</v>
      </c>
      <c r="B243" s="5" t="s">
        <v>15</v>
      </c>
      <c r="C243" s="5" t="s">
        <v>252</v>
      </c>
      <c r="D243" s="5" t="str">
        <f t="shared" si="6"/>
        <v>EI03</v>
      </c>
      <c r="E243" s="5" t="str">
        <f t="shared" si="7"/>
        <v>36265</v>
      </c>
      <c r="F243" s="6">
        <v>45392</v>
      </c>
      <c r="G243" s="6"/>
      <c r="I243" s="8">
        <v>1089729</v>
      </c>
      <c r="K243" s="5" t="s">
        <v>20</v>
      </c>
    </row>
    <row r="244" spans="1:11" x14ac:dyDescent="0.35">
      <c r="A244" s="5">
        <v>891480000</v>
      </c>
      <c r="B244" s="5" t="s">
        <v>15</v>
      </c>
      <c r="C244" s="5" t="s">
        <v>225</v>
      </c>
      <c r="D244" s="5" t="str">
        <f t="shared" si="6"/>
        <v>EI23</v>
      </c>
      <c r="E244" s="5" t="str">
        <f t="shared" si="7"/>
        <v>16205</v>
      </c>
      <c r="F244" s="6">
        <v>45392</v>
      </c>
      <c r="G244" s="6"/>
      <c r="I244" s="8">
        <v>60893</v>
      </c>
      <c r="K244" s="5" t="s">
        <v>20</v>
      </c>
    </row>
    <row r="245" spans="1:11" x14ac:dyDescent="0.35">
      <c r="A245" s="5">
        <v>891480000</v>
      </c>
      <c r="B245" s="5" t="s">
        <v>15</v>
      </c>
      <c r="C245" s="5" t="s">
        <v>269</v>
      </c>
      <c r="D245" s="5" t="str">
        <f t="shared" si="6"/>
        <v>EI28</v>
      </c>
      <c r="E245" s="5" t="str">
        <f t="shared" si="7"/>
        <v>32944</v>
      </c>
      <c r="F245" s="6">
        <v>45392</v>
      </c>
      <c r="G245" s="6"/>
      <c r="I245" s="8">
        <v>125375</v>
      </c>
      <c r="K245" s="5" t="s">
        <v>20</v>
      </c>
    </row>
    <row r="246" spans="1:11" x14ac:dyDescent="0.35">
      <c r="A246" s="5">
        <v>891480000</v>
      </c>
      <c r="B246" s="5" t="s">
        <v>15</v>
      </c>
      <c r="C246" s="5" t="s">
        <v>260</v>
      </c>
      <c r="D246" s="5" t="str">
        <f t="shared" si="6"/>
        <v>EI28</v>
      </c>
      <c r="E246" s="5" t="str">
        <f t="shared" si="7"/>
        <v>32991</v>
      </c>
      <c r="F246" s="6">
        <v>45392</v>
      </c>
      <c r="G246" s="6"/>
      <c r="I246" s="8">
        <v>66900</v>
      </c>
      <c r="K246" s="5" t="s">
        <v>20</v>
      </c>
    </row>
    <row r="247" spans="1:11" x14ac:dyDescent="0.35">
      <c r="A247" s="5">
        <v>891480000</v>
      </c>
      <c r="B247" s="5" t="s">
        <v>15</v>
      </c>
      <c r="C247" s="5" t="s">
        <v>263</v>
      </c>
      <c r="D247" s="5" t="str">
        <f t="shared" si="6"/>
        <v>EI42</v>
      </c>
      <c r="E247" s="5" t="str">
        <f t="shared" si="7"/>
        <v>64797</v>
      </c>
      <c r="F247" s="6">
        <v>45392</v>
      </c>
      <c r="G247" s="6"/>
      <c r="I247" s="8">
        <v>235884</v>
      </c>
      <c r="K247" s="5" t="s">
        <v>20</v>
      </c>
    </row>
    <row r="248" spans="1:11" x14ac:dyDescent="0.35">
      <c r="A248" s="5">
        <v>891480000</v>
      </c>
      <c r="B248" s="5" t="s">
        <v>15</v>
      </c>
      <c r="C248" s="5" t="s">
        <v>261</v>
      </c>
      <c r="D248" s="5" t="str">
        <f t="shared" si="6"/>
        <v>EI43</v>
      </c>
      <c r="E248" s="5" t="str">
        <f t="shared" si="7"/>
        <v>3151</v>
      </c>
      <c r="F248" s="6">
        <v>45392</v>
      </c>
      <c r="G248" s="6"/>
      <c r="I248" s="8">
        <v>1183332</v>
      </c>
      <c r="K248" s="5" t="s">
        <v>20</v>
      </c>
    </row>
    <row r="249" spans="1:11" x14ac:dyDescent="0.35">
      <c r="A249" s="5">
        <v>891480000</v>
      </c>
      <c r="B249" s="5" t="s">
        <v>15</v>
      </c>
      <c r="C249" s="5" t="s">
        <v>245</v>
      </c>
      <c r="D249" s="5" t="str">
        <f t="shared" si="6"/>
        <v>EI46</v>
      </c>
      <c r="E249" s="5" t="str">
        <f t="shared" si="7"/>
        <v>8311</v>
      </c>
      <c r="F249" s="6">
        <v>45392</v>
      </c>
      <c r="G249" s="6"/>
      <c r="I249" s="8">
        <v>318086</v>
      </c>
      <c r="K249" s="5" t="s">
        <v>20</v>
      </c>
    </row>
    <row r="250" spans="1:11" x14ac:dyDescent="0.35">
      <c r="A250" s="5">
        <v>891480000</v>
      </c>
      <c r="B250" s="5" t="s">
        <v>15</v>
      </c>
      <c r="C250" s="5" t="s">
        <v>251</v>
      </c>
      <c r="D250" s="5" t="str">
        <f t="shared" si="6"/>
        <v>EI48</v>
      </c>
      <c r="E250" s="5" t="str">
        <f t="shared" si="7"/>
        <v>55174</v>
      </c>
      <c r="F250" s="6">
        <v>45392</v>
      </c>
      <c r="G250" s="6"/>
      <c r="I250" s="8">
        <v>41590</v>
      </c>
      <c r="K250" s="5" t="s">
        <v>20</v>
      </c>
    </row>
    <row r="251" spans="1:11" x14ac:dyDescent="0.35">
      <c r="A251" s="5">
        <v>891480000</v>
      </c>
      <c r="B251" s="5" t="s">
        <v>15</v>
      </c>
      <c r="C251" s="5" t="s">
        <v>247</v>
      </c>
      <c r="D251" s="5" t="str">
        <f t="shared" si="6"/>
        <v>EI48</v>
      </c>
      <c r="E251" s="5" t="str">
        <f t="shared" si="7"/>
        <v>55234</v>
      </c>
      <c r="F251" s="6">
        <v>45392</v>
      </c>
      <c r="G251" s="6"/>
      <c r="I251" s="8">
        <v>95723</v>
      </c>
      <c r="K251" s="5" t="s">
        <v>20</v>
      </c>
    </row>
    <row r="252" spans="1:11" x14ac:dyDescent="0.35">
      <c r="A252" s="5">
        <v>891480000</v>
      </c>
      <c r="B252" s="5" t="s">
        <v>15</v>
      </c>
      <c r="C252" s="5" t="s">
        <v>246</v>
      </c>
      <c r="D252" s="5" t="str">
        <f t="shared" si="6"/>
        <v>EI48</v>
      </c>
      <c r="E252" s="5" t="str">
        <f t="shared" si="7"/>
        <v>55247</v>
      </c>
      <c r="F252" s="6">
        <v>45392</v>
      </c>
      <c r="G252" s="6"/>
      <c r="I252" s="8">
        <v>232156</v>
      </c>
      <c r="K252" s="5" t="s">
        <v>20</v>
      </c>
    </row>
    <row r="253" spans="1:11" x14ac:dyDescent="0.35">
      <c r="A253" s="5">
        <v>891480000</v>
      </c>
      <c r="B253" s="5" t="s">
        <v>15</v>
      </c>
      <c r="C253" s="5" t="s">
        <v>249</v>
      </c>
      <c r="D253" s="5" t="str">
        <f t="shared" si="6"/>
        <v>EI54</v>
      </c>
      <c r="E253" s="5" t="str">
        <f t="shared" si="7"/>
        <v>5985</v>
      </c>
      <c r="F253" s="6">
        <v>45392</v>
      </c>
      <c r="G253" s="6"/>
      <c r="I253" s="8">
        <v>1077837</v>
      </c>
      <c r="K253" s="5" t="s">
        <v>20</v>
      </c>
    </row>
    <row r="254" spans="1:11" x14ac:dyDescent="0.35">
      <c r="A254" s="5">
        <v>891480000</v>
      </c>
      <c r="B254" s="5" t="s">
        <v>15</v>
      </c>
      <c r="C254" s="5" t="s">
        <v>253</v>
      </c>
      <c r="D254" s="5" t="str">
        <f t="shared" si="6"/>
        <v>EI55</v>
      </c>
      <c r="E254" s="5" t="str">
        <f t="shared" si="7"/>
        <v>114</v>
      </c>
      <c r="F254" s="6">
        <v>45392</v>
      </c>
      <c r="G254" s="6"/>
      <c r="I254" s="8">
        <v>203673</v>
      </c>
      <c r="K254" s="5" t="s">
        <v>20</v>
      </c>
    </row>
    <row r="255" spans="1:11" x14ac:dyDescent="0.35">
      <c r="A255" s="5">
        <v>891480000</v>
      </c>
      <c r="B255" s="5" t="s">
        <v>15</v>
      </c>
      <c r="C255" s="5" t="s">
        <v>256</v>
      </c>
      <c r="D255" s="5" t="str">
        <f t="shared" si="6"/>
        <v>EI56</v>
      </c>
      <c r="E255" s="5" t="str">
        <f t="shared" si="7"/>
        <v>1009</v>
      </c>
      <c r="F255" s="6">
        <v>45392</v>
      </c>
      <c r="G255" s="6"/>
      <c r="I255" s="8">
        <v>213042</v>
      </c>
      <c r="K255" s="5" t="s">
        <v>20</v>
      </c>
    </row>
    <row r="256" spans="1:11" x14ac:dyDescent="0.35">
      <c r="A256" s="5">
        <v>891480000</v>
      </c>
      <c r="B256" s="5" t="s">
        <v>15</v>
      </c>
      <c r="C256" s="5" t="s">
        <v>270</v>
      </c>
      <c r="D256" s="5" t="str">
        <f t="shared" si="6"/>
        <v>EI82</v>
      </c>
      <c r="E256" s="5" t="str">
        <f t="shared" si="7"/>
        <v>25218</v>
      </c>
      <c r="F256" s="6">
        <v>45392</v>
      </c>
      <c r="G256" s="6"/>
      <c r="I256" s="8">
        <v>297958</v>
      </c>
      <c r="K256" s="5" t="s">
        <v>20</v>
      </c>
    </row>
    <row r="257" spans="1:11" x14ac:dyDescent="0.35">
      <c r="A257" s="5">
        <v>891480000</v>
      </c>
      <c r="B257" s="5" t="s">
        <v>15</v>
      </c>
      <c r="C257" s="5" t="s">
        <v>255</v>
      </c>
      <c r="D257" s="5" t="str">
        <f t="shared" si="6"/>
        <v>EI82</v>
      </c>
      <c r="E257" s="5" t="str">
        <f t="shared" si="7"/>
        <v>25273</v>
      </c>
      <c r="F257" s="6">
        <v>45392</v>
      </c>
      <c r="G257" s="6"/>
      <c r="I257" s="8">
        <v>85492</v>
      </c>
      <c r="K257" s="5" t="s">
        <v>20</v>
      </c>
    </row>
    <row r="258" spans="1:11" x14ac:dyDescent="0.35">
      <c r="A258" s="5">
        <v>891480000</v>
      </c>
      <c r="B258" s="5" t="s">
        <v>15</v>
      </c>
      <c r="C258" s="5" t="s">
        <v>254</v>
      </c>
      <c r="D258" s="5" t="str">
        <f t="shared" ref="D258:D321" si="8">+MID(C258,1,4)</f>
        <v>EI82</v>
      </c>
      <c r="E258" s="5" t="str">
        <f t="shared" ref="E258:E321" si="9">+MID(C258,6,5)</f>
        <v>25274</v>
      </c>
      <c r="F258" s="6">
        <v>45392</v>
      </c>
      <c r="G258" s="6"/>
      <c r="I258" s="8">
        <v>283288</v>
      </c>
      <c r="K258" s="5" t="s">
        <v>20</v>
      </c>
    </row>
    <row r="259" spans="1:11" x14ac:dyDescent="0.35">
      <c r="A259" s="5">
        <v>891480000</v>
      </c>
      <c r="B259" s="5" t="s">
        <v>15</v>
      </c>
      <c r="C259" s="5" t="s">
        <v>259</v>
      </c>
      <c r="D259" s="5" t="str">
        <f t="shared" si="8"/>
        <v>EI93</v>
      </c>
      <c r="E259" s="5" t="str">
        <f t="shared" si="9"/>
        <v>19439</v>
      </c>
      <c r="F259" s="6">
        <v>45392</v>
      </c>
      <c r="G259" s="6"/>
      <c r="I259" s="8">
        <v>241010</v>
      </c>
      <c r="K259" s="5" t="s">
        <v>20</v>
      </c>
    </row>
    <row r="260" spans="1:11" x14ac:dyDescent="0.35">
      <c r="A260" s="5">
        <v>891480000</v>
      </c>
      <c r="B260" s="5" t="s">
        <v>15</v>
      </c>
      <c r="C260" s="5" t="s">
        <v>266</v>
      </c>
      <c r="D260" s="5" t="str">
        <f t="shared" si="8"/>
        <v>EI96</v>
      </c>
      <c r="E260" s="5" t="str">
        <f t="shared" si="9"/>
        <v>46712</v>
      </c>
      <c r="F260" s="6">
        <v>45392</v>
      </c>
      <c r="G260" s="6"/>
      <c r="I260" s="8">
        <v>2998835</v>
      </c>
      <c r="K260" s="5" t="s">
        <v>20</v>
      </c>
    </row>
    <row r="261" spans="1:11" x14ac:dyDescent="0.35">
      <c r="A261" s="5">
        <v>891480000</v>
      </c>
      <c r="B261" s="5" t="s">
        <v>15</v>
      </c>
      <c r="C261" s="5" t="s">
        <v>265</v>
      </c>
      <c r="D261" s="5" t="str">
        <f t="shared" si="8"/>
        <v>EJ01</v>
      </c>
      <c r="E261" s="5" t="str">
        <f t="shared" si="9"/>
        <v>4764</v>
      </c>
      <c r="F261" s="6">
        <v>45392</v>
      </c>
      <c r="G261" s="6"/>
      <c r="I261" s="8">
        <v>1261152</v>
      </c>
      <c r="K261" s="5" t="s">
        <v>20</v>
      </c>
    </row>
    <row r="262" spans="1:11" x14ac:dyDescent="0.35">
      <c r="A262" s="5">
        <v>891480000</v>
      </c>
      <c r="B262" s="5" t="s">
        <v>15</v>
      </c>
      <c r="C262" s="5" t="s">
        <v>226</v>
      </c>
      <c r="D262" s="5" t="str">
        <f t="shared" si="8"/>
        <v>EJ04</v>
      </c>
      <c r="E262" s="5" t="str">
        <f t="shared" si="9"/>
        <v>19642</v>
      </c>
      <c r="F262" s="6">
        <v>45392</v>
      </c>
      <c r="G262" s="6"/>
      <c r="I262" s="8">
        <v>1044600</v>
      </c>
      <c r="K262" s="5" t="s">
        <v>20</v>
      </c>
    </row>
    <row r="263" spans="1:11" x14ac:dyDescent="0.35">
      <c r="A263" s="5">
        <v>891480000</v>
      </c>
      <c r="B263" s="5" t="s">
        <v>15</v>
      </c>
      <c r="C263" s="5" t="s">
        <v>223</v>
      </c>
      <c r="D263" s="5" t="str">
        <f t="shared" si="8"/>
        <v>EJ04</v>
      </c>
      <c r="E263" s="5" t="str">
        <f t="shared" si="9"/>
        <v>19646</v>
      </c>
      <c r="F263" s="6">
        <v>45392</v>
      </c>
      <c r="G263" s="6"/>
      <c r="I263" s="8">
        <v>60893</v>
      </c>
      <c r="K263" s="5" t="s">
        <v>20</v>
      </c>
    </row>
    <row r="264" spans="1:11" x14ac:dyDescent="0.35">
      <c r="A264" s="5">
        <v>891480000</v>
      </c>
      <c r="B264" s="5" t="s">
        <v>15</v>
      </c>
      <c r="C264" s="5" t="s">
        <v>224</v>
      </c>
      <c r="D264" s="5" t="str">
        <f t="shared" si="8"/>
        <v>EJ04</v>
      </c>
      <c r="E264" s="5" t="str">
        <f t="shared" si="9"/>
        <v>19655</v>
      </c>
      <c r="F264" s="6">
        <v>45392</v>
      </c>
      <c r="G264" s="6"/>
      <c r="I264" s="8">
        <v>735112</v>
      </c>
      <c r="K264" s="5" t="s">
        <v>20</v>
      </c>
    </row>
    <row r="265" spans="1:11" x14ac:dyDescent="0.35">
      <c r="A265" s="5">
        <v>891480000</v>
      </c>
      <c r="B265" s="5" t="s">
        <v>15</v>
      </c>
      <c r="C265" s="5" t="s">
        <v>248</v>
      </c>
      <c r="D265" s="5" t="str">
        <f t="shared" si="8"/>
        <v>EJ08</v>
      </c>
      <c r="E265" s="5" t="str">
        <f t="shared" si="9"/>
        <v>21824</v>
      </c>
      <c r="F265" s="6">
        <v>45392</v>
      </c>
      <c r="G265" s="6"/>
      <c r="I265" s="8">
        <v>91000</v>
      </c>
      <c r="K265" s="5" t="s">
        <v>20</v>
      </c>
    </row>
    <row r="266" spans="1:11" x14ac:dyDescent="0.35">
      <c r="A266" s="5">
        <v>891480000</v>
      </c>
      <c r="B266" s="5" t="s">
        <v>15</v>
      </c>
      <c r="C266" s="5" t="s">
        <v>262</v>
      </c>
      <c r="D266" s="5" t="str">
        <f t="shared" si="8"/>
        <v>EJ08</v>
      </c>
      <c r="E266" s="5" t="str">
        <f t="shared" si="9"/>
        <v>21843</v>
      </c>
      <c r="F266" s="6">
        <v>45392</v>
      </c>
      <c r="G266" s="6"/>
      <c r="I266" s="8">
        <v>151675</v>
      </c>
      <c r="K266" s="5" t="s">
        <v>20</v>
      </c>
    </row>
    <row r="267" spans="1:11" x14ac:dyDescent="0.35">
      <c r="A267" s="5">
        <v>891480000</v>
      </c>
      <c r="B267" s="5" t="s">
        <v>15</v>
      </c>
      <c r="C267" s="5" t="s">
        <v>268</v>
      </c>
      <c r="D267" s="5" t="str">
        <f t="shared" si="8"/>
        <v>EJ22</v>
      </c>
      <c r="E267" s="5" t="str">
        <f t="shared" si="9"/>
        <v>6622</v>
      </c>
      <c r="F267" s="6">
        <v>45392</v>
      </c>
      <c r="G267" s="6"/>
      <c r="I267" s="8">
        <v>1528881</v>
      </c>
      <c r="K267" s="5" t="s">
        <v>20</v>
      </c>
    </row>
    <row r="268" spans="1:11" x14ac:dyDescent="0.35">
      <c r="A268" s="5">
        <v>891480000</v>
      </c>
      <c r="B268" s="5" t="s">
        <v>15</v>
      </c>
      <c r="C268" s="5" t="s">
        <v>271</v>
      </c>
      <c r="D268" s="5" t="str">
        <f t="shared" si="8"/>
        <v>EJ28</v>
      </c>
      <c r="E268" s="5" t="str">
        <f t="shared" si="9"/>
        <v>9057</v>
      </c>
      <c r="F268" s="6">
        <v>45392</v>
      </c>
      <c r="G268" s="6"/>
      <c r="I268" s="8">
        <v>2625113</v>
      </c>
      <c r="K268" s="5" t="s">
        <v>20</v>
      </c>
    </row>
    <row r="269" spans="1:11" x14ac:dyDescent="0.35">
      <c r="A269" s="5">
        <v>891480000</v>
      </c>
      <c r="B269" s="5" t="s">
        <v>15</v>
      </c>
      <c r="C269" s="5" t="s">
        <v>257</v>
      </c>
      <c r="D269" s="5" t="str">
        <f t="shared" si="8"/>
        <v>EJ32</v>
      </c>
      <c r="E269" s="5" t="str">
        <f t="shared" si="9"/>
        <v>35742</v>
      </c>
      <c r="F269" s="6">
        <v>45392</v>
      </c>
      <c r="I269" s="8">
        <v>24657</v>
      </c>
      <c r="K269" s="5" t="s">
        <v>20</v>
      </c>
    </row>
    <row r="270" spans="1:11" x14ac:dyDescent="0.35">
      <c r="A270" s="5">
        <v>891480000</v>
      </c>
      <c r="B270" s="5" t="s">
        <v>15</v>
      </c>
      <c r="C270" s="5" t="s">
        <v>239</v>
      </c>
      <c r="D270" s="5" t="str">
        <f t="shared" si="8"/>
        <v>EI03</v>
      </c>
      <c r="E270" s="5" t="str">
        <f t="shared" si="9"/>
        <v>36351</v>
      </c>
      <c r="F270" s="6">
        <v>45394</v>
      </c>
      <c r="G270" s="6"/>
      <c r="I270" s="8">
        <v>99296</v>
      </c>
      <c r="K270" s="5" t="s">
        <v>20</v>
      </c>
    </row>
    <row r="271" spans="1:11" x14ac:dyDescent="0.35">
      <c r="A271" s="5">
        <v>891480000</v>
      </c>
      <c r="B271" s="5" t="s">
        <v>15</v>
      </c>
      <c r="C271" s="5" t="s">
        <v>235</v>
      </c>
      <c r="D271" s="5" t="str">
        <f t="shared" si="8"/>
        <v>EI28</v>
      </c>
      <c r="E271" s="5" t="str">
        <f t="shared" si="9"/>
        <v>33137</v>
      </c>
      <c r="F271" s="6">
        <v>45394</v>
      </c>
      <c r="G271" s="6"/>
      <c r="I271" s="8">
        <v>47105</v>
      </c>
      <c r="K271" s="5" t="s">
        <v>20</v>
      </c>
    </row>
    <row r="272" spans="1:11" x14ac:dyDescent="0.35">
      <c r="A272" s="5">
        <v>891480000</v>
      </c>
      <c r="B272" s="5" t="s">
        <v>15</v>
      </c>
      <c r="C272" s="5" t="s">
        <v>233</v>
      </c>
      <c r="D272" s="5" t="str">
        <f t="shared" si="8"/>
        <v>EI28</v>
      </c>
      <c r="E272" s="5" t="str">
        <f t="shared" si="9"/>
        <v>33178</v>
      </c>
      <c r="F272" s="6">
        <v>45394</v>
      </c>
      <c r="G272" s="6"/>
      <c r="I272" s="8">
        <v>62400</v>
      </c>
      <c r="K272" s="5" t="s">
        <v>20</v>
      </c>
    </row>
    <row r="273" spans="1:11" x14ac:dyDescent="0.35">
      <c r="A273" s="5">
        <v>891480000</v>
      </c>
      <c r="B273" s="5" t="s">
        <v>15</v>
      </c>
      <c r="C273" s="5" t="s">
        <v>244</v>
      </c>
      <c r="D273" s="5" t="str">
        <f t="shared" si="8"/>
        <v>EI42</v>
      </c>
      <c r="E273" s="5" t="str">
        <f t="shared" si="9"/>
        <v>65046</v>
      </c>
      <c r="F273" s="6">
        <v>45394</v>
      </c>
      <c r="G273" s="6"/>
      <c r="I273" s="8">
        <v>159450</v>
      </c>
      <c r="K273" s="5" t="s">
        <v>20</v>
      </c>
    </row>
    <row r="274" spans="1:11" x14ac:dyDescent="0.35">
      <c r="A274" s="5">
        <v>891480000</v>
      </c>
      <c r="B274" s="5" t="s">
        <v>15</v>
      </c>
      <c r="C274" s="5" t="s">
        <v>232</v>
      </c>
      <c r="D274" s="5" t="str">
        <f t="shared" si="8"/>
        <v>EI42</v>
      </c>
      <c r="E274" s="5" t="str">
        <f t="shared" si="9"/>
        <v>65060</v>
      </c>
      <c r="F274" s="6">
        <v>45394</v>
      </c>
      <c r="G274" s="6"/>
      <c r="I274" s="8">
        <v>854561</v>
      </c>
      <c r="K274" s="5" t="s">
        <v>20</v>
      </c>
    </row>
    <row r="275" spans="1:11" x14ac:dyDescent="0.35">
      <c r="A275" s="5">
        <v>891480000</v>
      </c>
      <c r="B275" s="5" t="s">
        <v>15</v>
      </c>
      <c r="C275" s="5" t="s">
        <v>242</v>
      </c>
      <c r="D275" s="5" t="str">
        <f t="shared" si="8"/>
        <v>EI42</v>
      </c>
      <c r="E275" s="5" t="str">
        <f t="shared" si="9"/>
        <v>65062</v>
      </c>
      <c r="F275" s="6">
        <v>45394</v>
      </c>
      <c r="G275" s="6"/>
      <c r="I275" s="8">
        <v>492550</v>
      </c>
      <c r="K275" s="5" t="s">
        <v>20</v>
      </c>
    </row>
    <row r="276" spans="1:11" x14ac:dyDescent="0.35">
      <c r="A276" s="5">
        <v>891480000</v>
      </c>
      <c r="B276" s="5" t="s">
        <v>15</v>
      </c>
      <c r="C276" s="5" t="s">
        <v>238</v>
      </c>
      <c r="D276" s="5" t="str">
        <f t="shared" si="8"/>
        <v>EI45</v>
      </c>
      <c r="E276" s="5" t="str">
        <f t="shared" si="9"/>
        <v>29218</v>
      </c>
      <c r="F276" s="6">
        <v>45394</v>
      </c>
      <c r="G276" s="6"/>
      <c r="I276" s="8">
        <v>1225991</v>
      </c>
      <c r="K276" s="5" t="s">
        <v>20</v>
      </c>
    </row>
    <row r="277" spans="1:11" x14ac:dyDescent="0.35">
      <c r="A277" s="5">
        <v>891480000</v>
      </c>
      <c r="B277" s="5" t="s">
        <v>15</v>
      </c>
      <c r="C277" s="5" t="s">
        <v>234</v>
      </c>
      <c r="D277" s="5" t="str">
        <f t="shared" si="8"/>
        <v>EI48</v>
      </c>
      <c r="E277" s="5" t="str">
        <f t="shared" si="9"/>
        <v>55547</v>
      </c>
      <c r="F277" s="6">
        <v>45394</v>
      </c>
      <c r="G277" s="6"/>
      <c r="I277" s="8">
        <v>160597</v>
      </c>
      <c r="K277" s="5" t="s">
        <v>20</v>
      </c>
    </row>
    <row r="278" spans="1:11" x14ac:dyDescent="0.35">
      <c r="A278" s="5">
        <v>891480000</v>
      </c>
      <c r="B278" s="5" t="s">
        <v>15</v>
      </c>
      <c r="C278" s="5" t="s">
        <v>237</v>
      </c>
      <c r="D278" s="5" t="str">
        <f t="shared" si="8"/>
        <v>EI60</v>
      </c>
      <c r="E278" s="5" t="str">
        <f t="shared" si="9"/>
        <v>8989</v>
      </c>
      <c r="F278" s="6">
        <v>45394</v>
      </c>
      <c r="G278" s="6"/>
      <c r="I278" s="8">
        <v>2397417</v>
      </c>
      <c r="K278" s="5" t="s">
        <v>20</v>
      </c>
    </row>
    <row r="279" spans="1:11" x14ac:dyDescent="0.35">
      <c r="A279" s="5">
        <v>891480000</v>
      </c>
      <c r="B279" s="5" t="s">
        <v>15</v>
      </c>
      <c r="C279" s="5" t="s">
        <v>241</v>
      </c>
      <c r="D279" s="5" t="str">
        <f t="shared" si="8"/>
        <v>EI77</v>
      </c>
      <c r="E279" s="5" t="str">
        <f t="shared" si="9"/>
        <v>3588</v>
      </c>
      <c r="F279" s="6">
        <v>45394</v>
      </c>
      <c r="G279" s="6"/>
      <c r="I279" s="8">
        <v>726940</v>
      </c>
      <c r="K279" s="5" t="s">
        <v>20</v>
      </c>
    </row>
    <row r="280" spans="1:11" x14ac:dyDescent="0.35">
      <c r="A280" s="5">
        <v>891480000</v>
      </c>
      <c r="B280" s="5" t="s">
        <v>15</v>
      </c>
      <c r="C280" s="5" t="s">
        <v>240</v>
      </c>
      <c r="D280" s="5" t="str">
        <f t="shared" si="8"/>
        <v>EI93</v>
      </c>
      <c r="E280" s="5" t="str">
        <f t="shared" si="9"/>
        <v>19459</v>
      </c>
      <c r="F280" s="6">
        <v>45394</v>
      </c>
      <c r="G280" s="6"/>
      <c r="I280" s="8">
        <v>408729</v>
      </c>
      <c r="K280" s="5" t="s">
        <v>20</v>
      </c>
    </row>
    <row r="281" spans="1:11" x14ac:dyDescent="0.35">
      <c r="A281" s="5">
        <v>891480000</v>
      </c>
      <c r="B281" s="5" t="s">
        <v>15</v>
      </c>
      <c r="C281" s="5" t="s">
        <v>236</v>
      </c>
      <c r="D281" s="5" t="str">
        <f t="shared" si="8"/>
        <v>EJ28</v>
      </c>
      <c r="E281" s="5" t="str">
        <f t="shared" si="9"/>
        <v>9118</v>
      </c>
      <c r="F281" s="6">
        <v>45394</v>
      </c>
      <c r="G281" s="6"/>
      <c r="I281" s="8">
        <v>2077099</v>
      </c>
      <c r="K281" s="5" t="s">
        <v>20</v>
      </c>
    </row>
    <row r="282" spans="1:11" x14ac:dyDescent="0.35">
      <c r="A282" s="5">
        <v>891480000</v>
      </c>
      <c r="B282" s="5" t="s">
        <v>15</v>
      </c>
      <c r="C282" s="5" t="s">
        <v>243</v>
      </c>
      <c r="D282" s="5" t="str">
        <f t="shared" si="8"/>
        <v>EJ28</v>
      </c>
      <c r="E282" s="5" t="str">
        <f t="shared" si="9"/>
        <v>9141</v>
      </c>
      <c r="F282" s="6">
        <v>45394</v>
      </c>
      <c r="G282" s="6"/>
      <c r="I282" s="8">
        <v>205263</v>
      </c>
      <c r="K282" s="5" t="s">
        <v>20</v>
      </c>
    </row>
    <row r="283" spans="1:11" x14ac:dyDescent="0.35">
      <c r="A283" s="5">
        <v>891480000</v>
      </c>
      <c r="B283" s="5" t="s">
        <v>15</v>
      </c>
      <c r="C283" s="5" t="s">
        <v>230</v>
      </c>
      <c r="D283" s="5" t="str">
        <f t="shared" si="8"/>
        <v>EI01</v>
      </c>
      <c r="E283" s="5" t="str">
        <f t="shared" si="9"/>
        <v>43455</v>
      </c>
      <c r="F283" s="6">
        <v>45404</v>
      </c>
      <c r="G283" s="6"/>
      <c r="I283" s="8">
        <v>306706</v>
      </c>
      <c r="K283" s="5" t="s">
        <v>20</v>
      </c>
    </row>
    <row r="284" spans="1:11" x14ac:dyDescent="0.35">
      <c r="A284" s="5">
        <v>891480000</v>
      </c>
      <c r="B284" s="5" t="s">
        <v>15</v>
      </c>
      <c r="C284" s="5" t="s">
        <v>229</v>
      </c>
      <c r="D284" s="5" t="str">
        <f t="shared" si="8"/>
        <v>EI03</v>
      </c>
      <c r="E284" s="5" t="str">
        <f t="shared" si="9"/>
        <v>36667</v>
      </c>
      <c r="F284" s="6">
        <v>45404</v>
      </c>
      <c r="G284" s="6"/>
      <c r="I284" s="8">
        <v>271406</v>
      </c>
      <c r="K284" s="5" t="s">
        <v>20</v>
      </c>
    </row>
    <row r="285" spans="1:11" x14ac:dyDescent="0.35">
      <c r="A285" s="5">
        <v>891480000</v>
      </c>
      <c r="B285" s="5" t="s">
        <v>15</v>
      </c>
      <c r="C285" s="5" t="s">
        <v>231</v>
      </c>
      <c r="D285" s="5" t="str">
        <f t="shared" si="8"/>
        <v>EI28</v>
      </c>
      <c r="E285" s="5" t="str">
        <f t="shared" si="9"/>
        <v>33480</v>
      </c>
      <c r="F285" s="6">
        <v>45404</v>
      </c>
      <c r="G285" s="6"/>
      <c r="I285" s="8">
        <v>62400</v>
      </c>
      <c r="K285" s="5" t="s">
        <v>20</v>
      </c>
    </row>
    <row r="286" spans="1:11" x14ac:dyDescent="0.35">
      <c r="A286" s="5">
        <v>891480000</v>
      </c>
      <c r="B286" s="5" t="s">
        <v>15</v>
      </c>
      <c r="C286" s="5" t="s">
        <v>227</v>
      </c>
      <c r="D286" s="5" t="str">
        <f t="shared" si="8"/>
        <v>EI28</v>
      </c>
      <c r="E286" s="5" t="str">
        <f t="shared" si="9"/>
        <v>33543</v>
      </c>
      <c r="F286" s="6">
        <v>45404</v>
      </c>
      <c r="G286" s="6"/>
      <c r="I286" s="8">
        <v>81716</v>
      </c>
      <c r="K286" s="5" t="s">
        <v>20</v>
      </c>
    </row>
    <row r="287" spans="1:11" x14ac:dyDescent="0.35">
      <c r="A287" s="5">
        <v>891480000</v>
      </c>
      <c r="B287" s="5" t="s">
        <v>15</v>
      </c>
      <c r="C287" s="5" t="s">
        <v>228</v>
      </c>
      <c r="D287" s="5" t="str">
        <f t="shared" si="8"/>
        <v>EI42</v>
      </c>
      <c r="E287" s="5" t="str">
        <f t="shared" si="9"/>
        <v>65280</v>
      </c>
      <c r="F287" s="6">
        <v>45404</v>
      </c>
      <c r="G287" s="6"/>
      <c r="I287" s="8">
        <v>86196</v>
      </c>
      <c r="K287" s="5" t="s">
        <v>20</v>
      </c>
    </row>
    <row r="288" spans="1:11" x14ac:dyDescent="0.35">
      <c r="A288" s="5">
        <v>891480000</v>
      </c>
      <c r="B288" s="5" t="s">
        <v>15</v>
      </c>
      <c r="C288" s="5" t="s">
        <v>222</v>
      </c>
      <c r="D288" s="5" t="str">
        <f t="shared" si="8"/>
        <v>EI86</v>
      </c>
      <c r="E288" s="5" t="str">
        <f t="shared" si="9"/>
        <v>24066</v>
      </c>
      <c r="F288" s="6">
        <v>45407</v>
      </c>
      <c r="G288" s="6"/>
      <c r="I288" s="8">
        <v>61161</v>
      </c>
      <c r="K288" s="5" t="s">
        <v>20</v>
      </c>
    </row>
    <row r="289" spans="1:11" x14ac:dyDescent="0.35">
      <c r="A289" s="5">
        <v>891480000</v>
      </c>
      <c r="B289" s="5" t="s">
        <v>15</v>
      </c>
      <c r="C289" s="5" t="s">
        <v>322</v>
      </c>
      <c r="D289" s="5" t="str">
        <f t="shared" si="8"/>
        <v>EI01</v>
      </c>
      <c r="E289" s="5" t="str">
        <f t="shared" si="9"/>
        <v>43754</v>
      </c>
      <c r="F289" s="6">
        <v>45414</v>
      </c>
      <c r="G289" s="6"/>
      <c r="I289" s="8">
        <v>66900</v>
      </c>
      <c r="K289" s="5" t="s">
        <v>20</v>
      </c>
    </row>
    <row r="290" spans="1:11" x14ac:dyDescent="0.35">
      <c r="A290" s="5">
        <v>891480000</v>
      </c>
      <c r="B290" s="5" t="s">
        <v>15</v>
      </c>
      <c r="C290" s="5" t="s">
        <v>314</v>
      </c>
      <c r="D290" s="5" t="str">
        <f t="shared" si="8"/>
        <v>EI01</v>
      </c>
      <c r="E290" s="5" t="str">
        <f t="shared" si="9"/>
        <v>43987</v>
      </c>
      <c r="F290" s="6">
        <v>45414</v>
      </c>
      <c r="G290" s="6"/>
      <c r="I290" s="8">
        <v>62400</v>
      </c>
      <c r="K290" s="5" t="s">
        <v>20</v>
      </c>
    </row>
    <row r="291" spans="1:11" x14ac:dyDescent="0.35">
      <c r="A291" s="5">
        <v>891480000</v>
      </c>
      <c r="B291" s="5" t="s">
        <v>15</v>
      </c>
      <c r="C291" s="5" t="s">
        <v>309</v>
      </c>
      <c r="D291" s="5" t="str">
        <f t="shared" si="8"/>
        <v>EI28</v>
      </c>
      <c r="E291" s="5" t="str">
        <f t="shared" si="9"/>
        <v>33761</v>
      </c>
      <c r="F291" s="6">
        <v>45414</v>
      </c>
      <c r="G291" s="6"/>
      <c r="I291" s="8">
        <v>378871</v>
      </c>
      <c r="K291" s="5" t="s">
        <v>20</v>
      </c>
    </row>
    <row r="292" spans="1:11" x14ac:dyDescent="0.35">
      <c r="A292" s="5">
        <v>891480000</v>
      </c>
      <c r="B292" s="5" t="s">
        <v>15</v>
      </c>
      <c r="C292" s="5" t="s">
        <v>305</v>
      </c>
      <c r="D292" s="5" t="str">
        <f t="shared" si="8"/>
        <v>EI28</v>
      </c>
      <c r="E292" s="5" t="str">
        <f t="shared" si="9"/>
        <v>33772</v>
      </c>
      <c r="F292" s="6">
        <v>45414</v>
      </c>
      <c r="G292" s="6"/>
      <c r="I292" s="8">
        <v>473590</v>
      </c>
      <c r="K292" s="5" t="s">
        <v>20</v>
      </c>
    </row>
    <row r="293" spans="1:11" x14ac:dyDescent="0.35">
      <c r="A293" s="5">
        <v>891480000</v>
      </c>
      <c r="B293" s="5" t="s">
        <v>15</v>
      </c>
      <c r="C293" s="5" t="s">
        <v>301</v>
      </c>
      <c r="D293" s="5" t="str">
        <f t="shared" si="8"/>
        <v>EI28</v>
      </c>
      <c r="E293" s="5" t="str">
        <f t="shared" si="9"/>
        <v>33773</v>
      </c>
      <c r="F293" s="6">
        <v>45414</v>
      </c>
      <c r="G293" s="6"/>
      <c r="I293" s="8">
        <v>757742</v>
      </c>
      <c r="K293" s="5" t="s">
        <v>20</v>
      </c>
    </row>
    <row r="294" spans="1:11" x14ac:dyDescent="0.35">
      <c r="A294" s="5">
        <v>891480000</v>
      </c>
      <c r="B294" s="5" t="s">
        <v>15</v>
      </c>
      <c r="C294" s="5" t="s">
        <v>320</v>
      </c>
      <c r="D294" s="5" t="str">
        <f t="shared" si="8"/>
        <v>EI28</v>
      </c>
      <c r="E294" s="5" t="str">
        <f t="shared" si="9"/>
        <v>34196</v>
      </c>
      <c r="F294" s="6">
        <v>45414</v>
      </c>
      <c r="G294" s="6"/>
      <c r="I294" s="8">
        <v>62400</v>
      </c>
      <c r="K294" s="5" t="s">
        <v>20</v>
      </c>
    </row>
    <row r="295" spans="1:11" x14ac:dyDescent="0.35">
      <c r="A295" s="5">
        <v>891480000</v>
      </c>
      <c r="B295" s="5" t="s">
        <v>15</v>
      </c>
      <c r="C295" s="5" t="s">
        <v>312</v>
      </c>
      <c r="D295" s="5" t="str">
        <f t="shared" si="8"/>
        <v>EI42</v>
      </c>
      <c r="E295" s="5" t="str">
        <f t="shared" si="9"/>
        <v>65156</v>
      </c>
      <c r="F295" s="6">
        <v>45414</v>
      </c>
      <c r="G295" s="6"/>
      <c r="I295" s="8">
        <v>24142</v>
      </c>
      <c r="K295" s="5" t="s">
        <v>20</v>
      </c>
    </row>
    <row r="296" spans="1:11" x14ac:dyDescent="0.35">
      <c r="A296" s="5">
        <v>891480000</v>
      </c>
      <c r="B296" s="5" t="s">
        <v>15</v>
      </c>
      <c r="C296" s="5" t="s">
        <v>300</v>
      </c>
      <c r="D296" s="5" t="str">
        <f t="shared" si="8"/>
        <v>EI42</v>
      </c>
      <c r="E296" s="5" t="str">
        <f t="shared" si="9"/>
        <v>65388</v>
      </c>
      <c r="F296" s="6">
        <v>45414</v>
      </c>
      <c r="G296" s="6"/>
      <c r="I296" s="8">
        <v>24142</v>
      </c>
      <c r="K296" s="5" t="s">
        <v>20</v>
      </c>
    </row>
    <row r="297" spans="1:11" x14ac:dyDescent="0.35">
      <c r="A297" s="5">
        <v>891480000</v>
      </c>
      <c r="B297" s="5" t="s">
        <v>15</v>
      </c>
      <c r="C297" s="5" t="s">
        <v>319</v>
      </c>
      <c r="D297" s="5" t="str">
        <f t="shared" si="8"/>
        <v>EI42</v>
      </c>
      <c r="E297" s="5" t="str">
        <f t="shared" si="9"/>
        <v>65557</v>
      </c>
      <c r="F297" s="6">
        <v>45414</v>
      </c>
      <c r="G297" s="6"/>
      <c r="I297" s="8">
        <v>24142</v>
      </c>
      <c r="K297" s="5" t="s">
        <v>20</v>
      </c>
    </row>
    <row r="298" spans="1:11" x14ac:dyDescent="0.35">
      <c r="A298" s="5">
        <v>891480000</v>
      </c>
      <c r="B298" s="5" t="s">
        <v>15</v>
      </c>
      <c r="C298" s="5" t="s">
        <v>317</v>
      </c>
      <c r="D298" s="5" t="str">
        <f t="shared" si="8"/>
        <v>EI46</v>
      </c>
      <c r="E298" s="5" t="str">
        <f t="shared" si="9"/>
        <v>8705</v>
      </c>
      <c r="F298" s="6">
        <v>45414</v>
      </c>
      <c r="G298" s="6"/>
      <c r="I298" s="8">
        <v>152250</v>
      </c>
      <c r="K298" s="5" t="s">
        <v>20</v>
      </c>
    </row>
    <row r="299" spans="1:11" x14ac:dyDescent="0.35">
      <c r="A299" s="5">
        <v>891480000</v>
      </c>
      <c r="B299" s="5" t="s">
        <v>15</v>
      </c>
      <c r="C299" s="5" t="s">
        <v>316</v>
      </c>
      <c r="D299" s="5" t="str">
        <f t="shared" si="8"/>
        <v>EI46</v>
      </c>
      <c r="E299" s="5" t="str">
        <f t="shared" si="9"/>
        <v>8716</v>
      </c>
      <c r="F299" s="6">
        <v>45414</v>
      </c>
      <c r="G299" s="6"/>
      <c r="I299" s="8">
        <v>25368</v>
      </c>
      <c r="K299" s="5" t="s">
        <v>20</v>
      </c>
    </row>
    <row r="300" spans="1:11" x14ac:dyDescent="0.35">
      <c r="A300" s="5">
        <v>891480000</v>
      </c>
      <c r="B300" s="5" t="s">
        <v>15</v>
      </c>
      <c r="C300" s="5" t="s">
        <v>307</v>
      </c>
      <c r="D300" s="5" t="str">
        <f t="shared" si="8"/>
        <v>EI48</v>
      </c>
      <c r="E300" s="5" t="str">
        <f t="shared" si="9"/>
        <v>55984</v>
      </c>
      <c r="F300" s="6">
        <v>45414</v>
      </c>
      <c r="G300" s="6"/>
      <c r="I300" s="8">
        <v>221952</v>
      </c>
      <c r="K300" s="5" t="s">
        <v>20</v>
      </c>
    </row>
    <row r="301" spans="1:11" x14ac:dyDescent="0.35">
      <c r="A301" s="5">
        <v>891480000</v>
      </c>
      <c r="B301" s="5" t="s">
        <v>15</v>
      </c>
      <c r="C301" s="5" t="s">
        <v>308</v>
      </c>
      <c r="D301" s="5" t="str">
        <f t="shared" si="8"/>
        <v>EI48</v>
      </c>
      <c r="E301" s="5" t="str">
        <f t="shared" si="9"/>
        <v>55985</v>
      </c>
      <c r="F301" s="6">
        <v>45414</v>
      </c>
      <c r="G301" s="6"/>
      <c r="I301" s="8">
        <v>173497</v>
      </c>
      <c r="K301" s="5" t="s">
        <v>20</v>
      </c>
    </row>
    <row r="302" spans="1:11" x14ac:dyDescent="0.35">
      <c r="A302" s="5">
        <v>891480000</v>
      </c>
      <c r="B302" s="5" t="s">
        <v>15</v>
      </c>
      <c r="C302" s="5" t="s">
        <v>302</v>
      </c>
      <c r="D302" s="5" t="str">
        <f t="shared" si="8"/>
        <v>EI48</v>
      </c>
      <c r="E302" s="5" t="str">
        <f t="shared" si="9"/>
        <v>55991</v>
      </c>
      <c r="F302" s="6">
        <v>45414</v>
      </c>
      <c r="G302" s="6"/>
      <c r="I302" s="8">
        <v>212300</v>
      </c>
      <c r="K302" s="5" t="s">
        <v>20</v>
      </c>
    </row>
    <row r="303" spans="1:11" x14ac:dyDescent="0.35">
      <c r="A303" s="5">
        <v>891480000</v>
      </c>
      <c r="B303" s="5" t="s">
        <v>15</v>
      </c>
      <c r="C303" s="5" t="s">
        <v>315</v>
      </c>
      <c r="D303" s="5" t="str">
        <f t="shared" si="8"/>
        <v>EI48</v>
      </c>
      <c r="E303" s="5" t="str">
        <f t="shared" si="9"/>
        <v>56094</v>
      </c>
      <c r="F303" s="6">
        <v>45414</v>
      </c>
      <c r="G303" s="6"/>
      <c r="I303" s="8">
        <v>33536</v>
      </c>
      <c r="K303" s="5" t="s">
        <v>20</v>
      </c>
    </row>
    <row r="304" spans="1:11" x14ac:dyDescent="0.35">
      <c r="A304" s="5">
        <v>891480000</v>
      </c>
      <c r="B304" s="5" t="s">
        <v>15</v>
      </c>
      <c r="C304" s="5" t="s">
        <v>303</v>
      </c>
      <c r="D304" s="5" t="str">
        <f t="shared" si="8"/>
        <v>EI63</v>
      </c>
      <c r="E304" s="5" t="str">
        <f t="shared" si="9"/>
        <v>21669</v>
      </c>
      <c r="F304" s="6">
        <v>45414</v>
      </c>
      <c r="G304" s="6"/>
      <c r="I304" s="8">
        <v>151692</v>
      </c>
      <c r="K304" s="5" t="s">
        <v>20</v>
      </c>
    </row>
    <row r="305" spans="1:11" x14ac:dyDescent="0.35">
      <c r="A305" s="5">
        <v>891480000</v>
      </c>
      <c r="B305" s="5" t="s">
        <v>15</v>
      </c>
      <c r="C305" s="5" t="s">
        <v>310</v>
      </c>
      <c r="D305" s="5" t="str">
        <f t="shared" si="8"/>
        <v>EI82</v>
      </c>
      <c r="E305" s="5" t="str">
        <f t="shared" si="9"/>
        <v>25354</v>
      </c>
      <c r="F305" s="6">
        <v>45414</v>
      </c>
      <c r="G305" s="6"/>
      <c r="I305" s="8">
        <v>60000</v>
      </c>
      <c r="K305" s="5" t="s">
        <v>20</v>
      </c>
    </row>
    <row r="306" spans="1:11" x14ac:dyDescent="0.35">
      <c r="A306" s="5">
        <v>891480000</v>
      </c>
      <c r="B306" s="5" t="s">
        <v>15</v>
      </c>
      <c r="C306" s="5" t="s">
        <v>313</v>
      </c>
      <c r="D306" s="5" t="str">
        <f t="shared" si="8"/>
        <v>EI82</v>
      </c>
      <c r="E306" s="5" t="str">
        <f t="shared" si="9"/>
        <v>25372</v>
      </c>
      <c r="F306" s="6">
        <v>45414</v>
      </c>
      <c r="G306" s="6"/>
      <c r="I306" s="8">
        <v>184390</v>
      </c>
      <c r="K306" s="5" t="s">
        <v>20</v>
      </c>
    </row>
    <row r="307" spans="1:11" x14ac:dyDescent="0.35">
      <c r="A307" s="5">
        <v>891480000</v>
      </c>
      <c r="B307" s="5" t="s">
        <v>15</v>
      </c>
      <c r="C307" s="5" t="s">
        <v>323</v>
      </c>
      <c r="D307" s="5" t="str">
        <f t="shared" si="8"/>
        <v>EI93</v>
      </c>
      <c r="E307" s="5" t="str">
        <f t="shared" si="9"/>
        <v>19515</v>
      </c>
      <c r="F307" s="6">
        <v>45414</v>
      </c>
      <c r="G307" s="6"/>
      <c r="I307" s="8">
        <v>241010</v>
      </c>
      <c r="K307" s="5" t="s">
        <v>20</v>
      </c>
    </row>
    <row r="308" spans="1:11" x14ac:dyDescent="0.35">
      <c r="A308" s="5">
        <v>891480000</v>
      </c>
      <c r="B308" s="5" t="s">
        <v>15</v>
      </c>
      <c r="C308" s="5" t="s">
        <v>324</v>
      </c>
      <c r="D308" s="5" t="str">
        <f t="shared" si="8"/>
        <v>EI93</v>
      </c>
      <c r="E308" s="5" t="str">
        <f t="shared" si="9"/>
        <v>19523</v>
      </c>
      <c r="F308" s="6">
        <v>45414</v>
      </c>
      <c r="G308" s="6"/>
      <c r="I308" s="8">
        <v>408729</v>
      </c>
      <c r="K308" s="5" t="s">
        <v>20</v>
      </c>
    </row>
    <row r="309" spans="1:11" x14ac:dyDescent="0.35">
      <c r="A309" s="5">
        <v>891480000</v>
      </c>
      <c r="B309" s="5" t="s">
        <v>15</v>
      </c>
      <c r="C309" s="5" t="s">
        <v>311</v>
      </c>
      <c r="D309" s="5" t="str">
        <f t="shared" si="8"/>
        <v>EI96</v>
      </c>
      <c r="E309" s="5" t="str">
        <f t="shared" si="9"/>
        <v>46784</v>
      </c>
      <c r="F309" s="6">
        <v>45414</v>
      </c>
      <c r="G309" s="6"/>
      <c r="I309" s="8">
        <v>9764</v>
      </c>
      <c r="K309" s="5" t="s">
        <v>20</v>
      </c>
    </row>
    <row r="310" spans="1:11" x14ac:dyDescent="0.35">
      <c r="A310" s="5">
        <v>891480000</v>
      </c>
      <c r="B310" s="5" t="s">
        <v>15</v>
      </c>
      <c r="C310" s="5" t="s">
        <v>306</v>
      </c>
      <c r="D310" s="5" t="str">
        <f t="shared" si="8"/>
        <v>EJ08</v>
      </c>
      <c r="E310" s="5" t="str">
        <f t="shared" si="9"/>
        <v>22101</v>
      </c>
      <c r="F310" s="6">
        <v>45414</v>
      </c>
      <c r="G310" s="6"/>
      <c r="I310" s="8">
        <v>60805</v>
      </c>
      <c r="K310" s="5" t="s">
        <v>20</v>
      </c>
    </row>
    <row r="311" spans="1:11" x14ac:dyDescent="0.35">
      <c r="A311" s="5">
        <v>891480000</v>
      </c>
      <c r="B311" s="5" t="s">
        <v>15</v>
      </c>
      <c r="C311" s="5" t="s">
        <v>321</v>
      </c>
      <c r="D311" s="5" t="str">
        <f t="shared" si="8"/>
        <v>EJ08</v>
      </c>
      <c r="E311" s="5" t="str">
        <f t="shared" si="9"/>
        <v>22217</v>
      </c>
      <c r="F311" s="6">
        <v>45414</v>
      </c>
      <c r="G311" s="6"/>
      <c r="I311" s="8">
        <v>79261</v>
      </c>
      <c r="K311" s="5" t="s">
        <v>20</v>
      </c>
    </row>
    <row r="312" spans="1:11" x14ac:dyDescent="0.35">
      <c r="A312" s="5">
        <v>891480000</v>
      </c>
      <c r="B312" s="5" t="s">
        <v>15</v>
      </c>
      <c r="C312" s="5" t="s">
        <v>304</v>
      </c>
      <c r="D312" s="5" t="str">
        <f t="shared" si="8"/>
        <v>EJ21</v>
      </c>
      <c r="E312" s="5" t="str">
        <f t="shared" si="9"/>
        <v>6382</v>
      </c>
      <c r="F312" s="6">
        <v>45414</v>
      </c>
      <c r="G312" s="6"/>
      <c r="I312" s="8">
        <v>3542971</v>
      </c>
      <c r="K312" s="5" t="s">
        <v>20</v>
      </c>
    </row>
    <row r="313" spans="1:11" x14ac:dyDescent="0.35">
      <c r="A313" s="5">
        <v>891480000</v>
      </c>
      <c r="B313" s="5" t="s">
        <v>15</v>
      </c>
      <c r="C313" s="5" t="s">
        <v>318</v>
      </c>
      <c r="D313" s="5" t="str">
        <f t="shared" si="8"/>
        <v>EJ23</v>
      </c>
      <c r="E313" s="5" t="str">
        <f t="shared" si="9"/>
        <v>19343</v>
      </c>
      <c r="F313" s="6">
        <v>45414</v>
      </c>
      <c r="G313" s="6"/>
      <c r="I313" s="8">
        <v>98768</v>
      </c>
      <c r="K313" s="5" t="s">
        <v>20</v>
      </c>
    </row>
    <row r="314" spans="1:11" x14ac:dyDescent="0.35">
      <c r="A314" s="5">
        <v>891480000</v>
      </c>
      <c r="B314" s="5" t="s">
        <v>15</v>
      </c>
      <c r="C314" s="5" t="s">
        <v>330</v>
      </c>
      <c r="D314" s="5" t="str">
        <f t="shared" si="8"/>
        <v>EI01</v>
      </c>
      <c r="E314" s="5" t="str">
        <f t="shared" si="9"/>
        <v>44327</v>
      </c>
      <c r="F314" s="6">
        <v>45420</v>
      </c>
      <c r="G314" s="6"/>
      <c r="I314" s="8">
        <v>94796</v>
      </c>
      <c r="K314" s="5" t="s">
        <v>20</v>
      </c>
    </row>
    <row r="315" spans="1:11" x14ac:dyDescent="0.35">
      <c r="A315" s="5">
        <v>891480000</v>
      </c>
      <c r="B315" s="5" t="s">
        <v>15</v>
      </c>
      <c r="C315" s="5" t="s">
        <v>329</v>
      </c>
      <c r="D315" s="5" t="str">
        <f t="shared" si="8"/>
        <v>EI01</v>
      </c>
      <c r="E315" s="5" t="str">
        <f t="shared" si="9"/>
        <v>44340</v>
      </c>
      <c r="F315" s="6">
        <v>45420</v>
      </c>
      <c r="G315" s="6"/>
      <c r="I315" s="8">
        <v>62400</v>
      </c>
      <c r="K315" s="5" t="s">
        <v>20</v>
      </c>
    </row>
    <row r="316" spans="1:11" x14ac:dyDescent="0.35">
      <c r="A316" s="5">
        <v>891480000</v>
      </c>
      <c r="B316" s="5" t="s">
        <v>15</v>
      </c>
      <c r="C316" s="5" t="s">
        <v>328</v>
      </c>
      <c r="D316" s="5" t="str">
        <f t="shared" si="8"/>
        <v>EI03</v>
      </c>
      <c r="E316" s="5" t="str">
        <f t="shared" si="9"/>
        <v>37268</v>
      </c>
      <c r="F316" s="6">
        <v>45420</v>
      </c>
      <c r="G316" s="6"/>
      <c r="I316" s="8">
        <v>85859</v>
      </c>
      <c r="K316" s="5" t="s">
        <v>20</v>
      </c>
    </row>
    <row r="317" spans="1:11" x14ac:dyDescent="0.35">
      <c r="A317" s="5">
        <v>891480000</v>
      </c>
      <c r="B317" s="5" t="s">
        <v>15</v>
      </c>
      <c r="C317" s="5" t="s">
        <v>327</v>
      </c>
      <c r="D317" s="5" t="str">
        <f t="shared" si="8"/>
        <v>EI43</v>
      </c>
      <c r="E317" s="5" t="str">
        <f t="shared" si="9"/>
        <v>3390</v>
      </c>
      <c r="F317" s="6">
        <v>45420</v>
      </c>
      <c r="G317" s="6"/>
      <c r="I317" s="8">
        <v>133120</v>
      </c>
      <c r="K317" s="5" t="s">
        <v>20</v>
      </c>
    </row>
    <row r="318" spans="1:11" x14ac:dyDescent="0.35">
      <c r="A318" s="5">
        <v>891480000</v>
      </c>
      <c r="B318" s="5" t="s">
        <v>15</v>
      </c>
      <c r="C318" s="5" t="s">
        <v>326</v>
      </c>
      <c r="D318" s="5" t="str">
        <f t="shared" si="8"/>
        <v>EI60</v>
      </c>
      <c r="E318" s="5" t="str">
        <f t="shared" si="9"/>
        <v>9254</v>
      </c>
      <c r="F318" s="6">
        <v>45420</v>
      </c>
      <c r="G318" s="6"/>
      <c r="I318" s="8">
        <v>24142</v>
      </c>
      <c r="K318" s="5" t="s">
        <v>20</v>
      </c>
    </row>
    <row r="319" spans="1:11" x14ac:dyDescent="0.35">
      <c r="A319" s="5">
        <v>891480000</v>
      </c>
      <c r="B319" s="5" t="s">
        <v>15</v>
      </c>
      <c r="C319" s="5" t="s">
        <v>325</v>
      </c>
      <c r="D319" s="5" t="str">
        <f t="shared" si="8"/>
        <v>EI93</v>
      </c>
      <c r="E319" s="5" t="str">
        <f t="shared" si="9"/>
        <v>19571</v>
      </c>
      <c r="F319" s="6">
        <v>45420</v>
      </c>
      <c r="G319" s="6"/>
      <c r="I319" s="8">
        <v>65305</v>
      </c>
      <c r="K319" s="5" t="s">
        <v>20</v>
      </c>
    </row>
    <row r="320" spans="1:11" x14ac:dyDescent="0.35">
      <c r="A320" s="5">
        <v>891480000</v>
      </c>
      <c r="B320" s="5" t="s">
        <v>15</v>
      </c>
      <c r="C320" s="5" t="s">
        <v>331</v>
      </c>
      <c r="D320" s="5" t="str">
        <f t="shared" si="8"/>
        <v>EJ28</v>
      </c>
      <c r="E320" s="5" t="str">
        <f t="shared" si="9"/>
        <v>9281</v>
      </c>
      <c r="F320" s="6">
        <v>45420</v>
      </c>
      <c r="G320" s="6"/>
      <c r="I320" s="8">
        <v>2126472</v>
      </c>
      <c r="K320" s="5" t="s">
        <v>20</v>
      </c>
    </row>
    <row r="321" spans="1:11" x14ac:dyDescent="0.35">
      <c r="A321" s="5">
        <v>891480000</v>
      </c>
      <c r="B321" s="5" t="s">
        <v>15</v>
      </c>
      <c r="C321" s="5" t="s">
        <v>332</v>
      </c>
      <c r="D321" s="5" t="str">
        <f t="shared" si="8"/>
        <v>EJ04</v>
      </c>
      <c r="E321" s="5" t="str">
        <f t="shared" si="9"/>
        <v>19926</v>
      </c>
      <c r="F321" s="6">
        <v>45441</v>
      </c>
      <c r="G321" s="6"/>
      <c r="I321" s="8">
        <v>388000</v>
      </c>
      <c r="K321" s="5" t="s">
        <v>20</v>
      </c>
    </row>
    <row r="322" spans="1:11" x14ac:dyDescent="0.35">
      <c r="A322" s="5">
        <v>891480000</v>
      </c>
      <c r="B322" s="5" t="s">
        <v>15</v>
      </c>
      <c r="C322" s="5" t="s">
        <v>345</v>
      </c>
      <c r="D322" s="5" t="str">
        <f t="shared" ref="D322:D385" si="10">+MID(C322,1,4)</f>
        <v>EI01</v>
      </c>
      <c r="E322" s="5" t="str">
        <f t="shared" ref="E322:E385" si="11">+MID(C322,6,5)</f>
        <v>44942</v>
      </c>
      <c r="F322" s="6">
        <v>45447</v>
      </c>
      <c r="G322" s="6"/>
      <c r="I322" s="8">
        <v>91000</v>
      </c>
      <c r="K322" s="5" t="s">
        <v>20</v>
      </c>
    </row>
    <row r="323" spans="1:11" x14ac:dyDescent="0.35">
      <c r="A323" s="5">
        <v>891480000</v>
      </c>
      <c r="B323" s="5" t="s">
        <v>15</v>
      </c>
      <c r="C323" s="5" t="s">
        <v>356</v>
      </c>
      <c r="D323" s="5" t="str">
        <f t="shared" si="10"/>
        <v>EI01</v>
      </c>
      <c r="E323" s="5" t="str">
        <f t="shared" si="11"/>
        <v>44963</v>
      </c>
      <c r="F323" s="6">
        <v>45447</v>
      </c>
      <c r="G323" s="6"/>
      <c r="I323" s="8">
        <v>99296</v>
      </c>
      <c r="K323" s="5" t="s">
        <v>20</v>
      </c>
    </row>
    <row r="324" spans="1:11" x14ac:dyDescent="0.35">
      <c r="A324" s="5">
        <v>891480000</v>
      </c>
      <c r="B324" s="5" t="s">
        <v>15</v>
      </c>
      <c r="C324" s="5" t="s">
        <v>358</v>
      </c>
      <c r="D324" s="5" t="str">
        <f t="shared" si="10"/>
        <v>EI01</v>
      </c>
      <c r="E324" s="5" t="str">
        <f t="shared" si="11"/>
        <v>44981</v>
      </c>
      <c r="F324" s="6">
        <v>45447</v>
      </c>
      <c r="G324" s="6"/>
      <c r="I324" s="8">
        <v>94796</v>
      </c>
      <c r="K324" s="5" t="s">
        <v>20</v>
      </c>
    </row>
    <row r="325" spans="1:11" x14ac:dyDescent="0.35">
      <c r="A325" s="5">
        <v>891480000</v>
      </c>
      <c r="B325" s="5" t="s">
        <v>15</v>
      </c>
      <c r="C325" s="5" t="s">
        <v>382</v>
      </c>
      <c r="D325" s="5" t="str">
        <f t="shared" si="10"/>
        <v>EI01</v>
      </c>
      <c r="E325" s="5" t="str">
        <f t="shared" si="11"/>
        <v>45311</v>
      </c>
      <c r="F325" s="6">
        <v>45447</v>
      </c>
      <c r="G325" s="6"/>
      <c r="I325" s="8">
        <v>306706</v>
      </c>
      <c r="K325" s="5" t="s">
        <v>20</v>
      </c>
    </row>
    <row r="326" spans="1:11" x14ac:dyDescent="0.35">
      <c r="A326" s="5">
        <v>891480000</v>
      </c>
      <c r="B326" s="5" t="s">
        <v>15</v>
      </c>
      <c r="C326" s="5" t="s">
        <v>343</v>
      </c>
      <c r="D326" s="5" t="str">
        <f t="shared" si="10"/>
        <v>EI03</v>
      </c>
      <c r="E326" s="5" t="str">
        <f t="shared" si="11"/>
        <v>37455</v>
      </c>
      <c r="F326" s="6">
        <v>45447</v>
      </c>
      <c r="G326" s="6"/>
      <c r="I326" s="8">
        <v>62400</v>
      </c>
      <c r="K326" s="5" t="s">
        <v>20</v>
      </c>
    </row>
    <row r="327" spans="1:11" x14ac:dyDescent="0.35">
      <c r="A327" s="5">
        <v>891480000</v>
      </c>
      <c r="B327" s="5" t="s">
        <v>15</v>
      </c>
      <c r="C327" s="5" t="s">
        <v>335</v>
      </c>
      <c r="D327" s="5" t="str">
        <f t="shared" si="10"/>
        <v>EI03</v>
      </c>
      <c r="E327" s="5" t="str">
        <f t="shared" si="11"/>
        <v>37548</v>
      </c>
      <c r="F327" s="6">
        <v>45447</v>
      </c>
      <c r="G327" s="6"/>
      <c r="I327" s="8">
        <v>66900</v>
      </c>
      <c r="K327" s="5" t="s">
        <v>20</v>
      </c>
    </row>
    <row r="328" spans="1:11" x14ac:dyDescent="0.35">
      <c r="A328" s="5">
        <v>891480000</v>
      </c>
      <c r="B328" s="5" t="s">
        <v>15</v>
      </c>
      <c r="C328" s="5" t="s">
        <v>346</v>
      </c>
      <c r="D328" s="5" t="str">
        <f t="shared" si="10"/>
        <v>EI03</v>
      </c>
      <c r="E328" s="5" t="str">
        <f t="shared" si="11"/>
        <v>37632</v>
      </c>
      <c r="F328" s="6">
        <v>45447</v>
      </c>
      <c r="G328" s="6"/>
      <c r="I328" s="8">
        <v>156175</v>
      </c>
      <c r="K328" s="5" t="s">
        <v>20</v>
      </c>
    </row>
    <row r="329" spans="1:11" x14ac:dyDescent="0.35">
      <c r="A329" s="5">
        <v>891480000</v>
      </c>
      <c r="B329" s="5" t="s">
        <v>15</v>
      </c>
      <c r="C329" s="5" t="s">
        <v>336</v>
      </c>
      <c r="D329" s="5" t="str">
        <f t="shared" si="10"/>
        <v>EI28</v>
      </c>
      <c r="E329" s="5" t="str">
        <f t="shared" si="11"/>
        <v>34716</v>
      </c>
      <c r="F329" s="6">
        <v>45447</v>
      </c>
      <c r="G329" s="6"/>
      <c r="I329" s="8">
        <v>271435</v>
      </c>
      <c r="K329" s="5" t="s">
        <v>20</v>
      </c>
    </row>
    <row r="330" spans="1:11" x14ac:dyDescent="0.35">
      <c r="A330" s="5">
        <v>891480000</v>
      </c>
      <c r="B330" s="5" t="s">
        <v>15</v>
      </c>
      <c r="C330" s="5" t="s">
        <v>334</v>
      </c>
      <c r="D330" s="5" t="str">
        <f t="shared" si="10"/>
        <v>EI28</v>
      </c>
      <c r="E330" s="5" t="str">
        <f t="shared" si="11"/>
        <v>34739</v>
      </c>
      <c r="F330" s="6">
        <v>45447</v>
      </c>
      <c r="G330" s="6"/>
      <c r="I330" s="8">
        <v>48700</v>
      </c>
      <c r="K330" s="5" t="s">
        <v>20</v>
      </c>
    </row>
    <row r="331" spans="1:11" x14ac:dyDescent="0.35">
      <c r="A331" s="5">
        <v>891480000</v>
      </c>
      <c r="B331" s="5" t="s">
        <v>15</v>
      </c>
      <c r="C331" s="5" t="s">
        <v>348</v>
      </c>
      <c r="D331" s="5" t="str">
        <f t="shared" si="10"/>
        <v>EI42</v>
      </c>
      <c r="E331" s="5" t="str">
        <f t="shared" si="11"/>
        <v>66005</v>
      </c>
      <c r="F331" s="6">
        <v>45447</v>
      </c>
      <c r="G331" s="6"/>
      <c r="I331" s="8">
        <v>230141</v>
      </c>
      <c r="K331" s="5" t="s">
        <v>20</v>
      </c>
    </row>
    <row r="332" spans="1:11" x14ac:dyDescent="0.35">
      <c r="A332" s="5">
        <v>891480000</v>
      </c>
      <c r="B332" s="5" t="s">
        <v>15</v>
      </c>
      <c r="C332" s="5" t="s">
        <v>349</v>
      </c>
      <c r="D332" s="5" t="str">
        <f t="shared" si="10"/>
        <v>EI42</v>
      </c>
      <c r="E332" s="5" t="str">
        <f t="shared" si="11"/>
        <v>66287</v>
      </c>
      <c r="F332" s="6">
        <v>45447</v>
      </c>
      <c r="G332" s="6"/>
      <c r="I332" s="8">
        <v>334364</v>
      </c>
      <c r="K332" s="5" t="s">
        <v>20</v>
      </c>
    </row>
    <row r="333" spans="1:11" x14ac:dyDescent="0.35">
      <c r="A333" s="5">
        <v>891480000</v>
      </c>
      <c r="B333" s="5" t="s">
        <v>15</v>
      </c>
      <c r="C333" s="5" t="s">
        <v>352</v>
      </c>
      <c r="D333" s="5" t="str">
        <f t="shared" si="10"/>
        <v>EI42</v>
      </c>
      <c r="E333" s="5" t="str">
        <f t="shared" si="11"/>
        <v>66300</v>
      </c>
      <c r="F333" s="6">
        <v>45447</v>
      </c>
      <c r="G333" s="6"/>
      <c r="I333" s="8">
        <v>86483</v>
      </c>
      <c r="K333" s="5" t="s">
        <v>20</v>
      </c>
    </row>
    <row r="334" spans="1:11" x14ac:dyDescent="0.35">
      <c r="A334" s="5">
        <v>891480000</v>
      </c>
      <c r="B334" s="5" t="s">
        <v>15</v>
      </c>
      <c r="C334" s="5" t="s">
        <v>350</v>
      </c>
      <c r="D334" s="5" t="str">
        <f t="shared" si="10"/>
        <v>EI42</v>
      </c>
      <c r="E334" s="5" t="str">
        <f t="shared" si="11"/>
        <v>66397</v>
      </c>
      <c r="F334" s="6">
        <v>45447</v>
      </c>
      <c r="G334" s="6"/>
      <c r="I334" s="8">
        <v>87258</v>
      </c>
      <c r="K334" s="5" t="s">
        <v>20</v>
      </c>
    </row>
    <row r="335" spans="1:11" x14ac:dyDescent="0.35">
      <c r="A335" s="5">
        <v>891480000</v>
      </c>
      <c r="B335" s="5" t="s">
        <v>15</v>
      </c>
      <c r="C335" s="5" t="s">
        <v>354</v>
      </c>
      <c r="D335" s="5" t="str">
        <f t="shared" si="10"/>
        <v>EI42</v>
      </c>
      <c r="E335" s="5" t="str">
        <f t="shared" si="11"/>
        <v>66400</v>
      </c>
      <c r="F335" s="6">
        <v>45447</v>
      </c>
      <c r="G335" s="6"/>
      <c r="I335" s="8">
        <v>65829</v>
      </c>
      <c r="K335" s="5" t="s">
        <v>20</v>
      </c>
    </row>
    <row r="336" spans="1:11" x14ac:dyDescent="0.35">
      <c r="A336" s="5">
        <v>891480000</v>
      </c>
      <c r="B336" s="5" t="s">
        <v>15</v>
      </c>
      <c r="C336" s="5" t="s">
        <v>376</v>
      </c>
      <c r="D336" s="5" t="str">
        <f t="shared" si="10"/>
        <v>EI42</v>
      </c>
      <c r="E336" s="5" t="str">
        <f t="shared" si="11"/>
        <v>66729</v>
      </c>
      <c r="F336" s="6">
        <v>45447</v>
      </c>
      <c r="G336" s="6"/>
      <c r="I336" s="8">
        <v>1130914</v>
      </c>
      <c r="K336" s="5" t="s">
        <v>20</v>
      </c>
    </row>
    <row r="337" spans="1:11" x14ac:dyDescent="0.35">
      <c r="A337" s="5">
        <v>891480000</v>
      </c>
      <c r="B337" s="5" t="s">
        <v>15</v>
      </c>
      <c r="C337" s="5" t="s">
        <v>359</v>
      </c>
      <c r="D337" s="5" t="str">
        <f t="shared" si="10"/>
        <v>EI43</v>
      </c>
      <c r="E337" s="5" t="str">
        <f t="shared" si="11"/>
        <v>3460</v>
      </c>
      <c r="F337" s="6">
        <v>45447</v>
      </c>
      <c r="G337" s="6"/>
      <c r="I337" s="8">
        <v>221608</v>
      </c>
      <c r="K337" s="5" t="s">
        <v>20</v>
      </c>
    </row>
    <row r="338" spans="1:11" x14ac:dyDescent="0.35">
      <c r="A338" s="5">
        <v>891480000</v>
      </c>
      <c r="B338" s="5" t="s">
        <v>15</v>
      </c>
      <c r="C338" s="5" t="s">
        <v>377</v>
      </c>
      <c r="D338" s="5" t="str">
        <f t="shared" si="10"/>
        <v>EI44</v>
      </c>
      <c r="E338" s="5" t="str">
        <f t="shared" si="11"/>
        <v>2057</v>
      </c>
      <c r="F338" s="6">
        <v>45447</v>
      </c>
      <c r="G338" s="6"/>
      <c r="I338" s="8">
        <v>6034147</v>
      </c>
      <c r="K338" s="5" t="s">
        <v>20</v>
      </c>
    </row>
    <row r="339" spans="1:11" x14ac:dyDescent="0.35">
      <c r="A339" s="5">
        <v>891480000</v>
      </c>
      <c r="B339" s="5" t="s">
        <v>15</v>
      </c>
      <c r="C339" s="5" t="s">
        <v>338</v>
      </c>
      <c r="D339" s="5" t="str">
        <f t="shared" si="10"/>
        <v>EI48</v>
      </c>
      <c r="E339" s="5" t="str">
        <f t="shared" si="11"/>
        <v>56630</v>
      </c>
      <c r="F339" s="6">
        <v>45447</v>
      </c>
      <c r="G339" s="6"/>
      <c r="I339" s="8">
        <v>232156</v>
      </c>
      <c r="K339" s="5" t="s">
        <v>20</v>
      </c>
    </row>
    <row r="340" spans="1:11" x14ac:dyDescent="0.35">
      <c r="A340" s="5">
        <v>891480000</v>
      </c>
      <c r="B340" s="5" t="s">
        <v>15</v>
      </c>
      <c r="C340" s="5" t="s">
        <v>333</v>
      </c>
      <c r="D340" s="5" t="str">
        <f t="shared" si="10"/>
        <v>EI48</v>
      </c>
      <c r="E340" s="5" t="str">
        <f t="shared" si="11"/>
        <v>56723</v>
      </c>
      <c r="F340" s="6">
        <v>45447</v>
      </c>
      <c r="G340" s="6"/>
      <c r="I340" s="8">
        <v>1080587</v>
      </c>
      <c r="K340" s="5" t="s">
        <v>20</v>
      </c>
    </row>
    <row r="341" spans="1:11" x14ac:dyDescent="0.35">
      <c r="A341" s="5">
        <v>891480000</v>
      </c>
      <c r="B341" s="5" t="s">
        <v>15</v>
      </c>
      <c r="C341" s="5" t="s">
        <v>344</v>
      </c>
      <c r="D341" s="5" t="str">
        <f t="shared" si="10"/>
        <v>EI48</v>
      </c>
      <c r="E341" s="5" t="str">
        <f t="shared" si="11"/>
        <v>56756</v>
      </c>
      <c r="F341" s="6">
        <v>45447</v>
      </c>
      <c r="G341" s="6"/>
      <c r="I341" s="8">
        <v>66450</v>
      </c>
      <c r="K341" s="5" t="s">
        <v>20</v>
      </c>
    </row>
    <row r="342" spans="1:11" x14ac:dyDescent="0.35">
      <c r="A342" s="5">
        <v>891480000</v>
      </c>
      <c r="B342" s="5" t="s">
        <v>15</v>
      </c>
      <c r="C342" s="5" t="s">
        <v>355</v>
      </c>
      <c r="D342" s="5" t="str">
        <f t="shared" si="10"/>
        <v>EI48</v>
      </c>
      <c r="E342" s="5" t="str">
        <f t="shared" si="11"/>
        <v>56830</v>
      </c>
      <c r="F342" s="6">
        <v>45447</v>
      </c>
      <c r="G342" s="6"/>
      <c r="I342" s="8">
        <v>355863</v>
      </c>
      <c r="K342" s="5" t="s">
        <v>20</v>
      </c>
    </row>
    <row r="343" spans="1:11" x14ac:dyDescent="0.35">
      <c r="A343" s="5">
        <v>891480000</v>
      </c>
      <c r="B343" s="5" t="s">
        <v>15</v>
      </c>
      <c r="C343" s="5" t="s">
        <v>378</v>
      </c>
      <c r="D343" s="5" t="str">
        <f t="shared" si="10"/>
        <v>EI48</v>
      </c>
      <c r="E343" s="5" t="str">
        <f t="shared" si="11"/>
        <v>57277</v>
      </c>
      <c r="F343" s="6">
        <v>45447</v>
      </c>
      <c r="G343" s="6"/>
      <c r="I343" s="8">
        <v>81550</v>
      </c>
      <c r="K343" s="5" t="s">
        <v>20</v>
      </c>
    </row>
    <row r="344" spans="1:11" x14ac:dyDescent="0.35">
      <c r="A344" s="5">
        <v>891480000</v>
      </c>
      <c r="B344" s="5" t="s">
        <v>15</v>
      </c>
      <c r="C344" s="5" t="s">
        <v>381</v>
      </c>
      <c r="D344" s="5" t="str">
        <f t="shared" si="10"/>
        <v>EI48</v>
      </c>
      <c r="E344" s="5" t="str">
        <f t="shared" si="11"/>
        <v>57332</v>
      </c>
      <c r="F344" s="6">
        <v>45447</v>
      </c>
      <c r="G344" s="6"/>
      <c r="I344" s="8">
        <v>24142</v>
      </c>
      <c r="K344" s="5" t="s">
        <v>20</v>
      </c>
    </row>
    <row r="345" spans="1:11" x14ac:dyDescent="0.35">
      <c r="A345" s="5">
        <v>891480000</v>
      </c>
      <c r="B345" s="5" t="s">
        <v>15</v>
      </c>
      <c r="C345" s="5" t="s">
        <v>360</v>
      </c>
      <c r="D345" s="5" t="str">
        <f t="shared" si="10"/>
        <v>EI50</v>
      </c>
      <c r="E345" s="5" t="str">
        <f t="shared" si="11"/>
        <v>8785</v>
      </c>
      <c r="F345" s="6">
        <v>45447</v>
      </c>
      <c r="G345" s="6"/>
      <c r="I345" s="8">
        <v>24630515</v>
      </c>
      <c r="K345" s="5" t="s">
        <v>20</v>
      </c>
    </row>
    <row r="346" spans="1:11" x14ac:dyDescent="0.35">
      <c r="A346" s="5">
        <v>891480000</v>
      </c>
      <c r="B346" s="5" t="s">
        <v>15</v>
      </c>
      <c r="C346" s="5" t="s">
        <v>375</v>
      </c>
      <c r="D346" s="5" t="str">
        <f t="shared" si="10"/>
        <v>EI50</v>
      </c>
      <c r="E346" s="5" t="str">
        <f t="shared" si="11"/>
        <v>9067</v>
      </c>
      <c r="F346" s="6">
        <v>45447</v>
      </c>
      <c r="G346" s="6"/>
      <c r="I346" s="8">
        <v>3378634</v>
      </c>
      <c r="K346" s="5" t="s">
        <v>20</v>
      </c>
    </row>
    <row r="347" spans="1:11" x14ac:dyDescent="0.35">
      <c r="A347" s="5">
        <v>891480000</v>
      </c>
      <c r="B347" s="5" t="s">
        <v>15</v>
      </c>
      <c r="C347" s="5" t="s">
        <v>357</v>
      </c>
      <c r="D347" s="5" t="str">
        <f t="shared" si="10"/>
        <v>EI53</v>
      </c>
      <c r="E347" s="5" t="str">
        <f t="shared" si="11"/>
        <v>9086</v>
      </c>
      <c r="F347" s="6">
        <v>45447</v>
      </c>
      <c r="G347" s="6"/>
      <c r="I347" s="8">
        <v>557894</v>
      </c>
      <c r="K347" s="5" t="s">
        <v>20</v>
      </c>
    </row>
    <row r="348" spans="1:11" x14ac:dyDescent="0.35">
      <c r="A348" s="5">
        <v>891480000</v>
      </c>
      <c r="B348" s="5" t="s">
        <v>15</v>
      </c>
      <c r="C348" s="5" t="s">
        <v>380</v>
      </c>
      <c r="D348" s="5" t="str">
        <f t="shared" si="10"/>
        <v>EI67</v>
      </c>
      <c r="E348" s="5" t="str">
        <f t="shared" si="11"/>
        <v>5581</v>
      </c>
      <c r="F348" s="6">
        <v>45447</v>
      </c>
      <c r="G348" s="6"/>
      <c r="I348" s="8">
        <v>3330129</v>
      </c>
      <c r="K348" s="5" t="s">
        <v>20</v>
      </c>
    </row>
    <row r="349" spans="1:11" x14ac:dyDescent="0.35">
      <c r="A349" s="5">
        <v>891480000</v>
      </c>
      <c r="B349" s="5" t="s">
        <v>15</v>
      </c>
      <c r="C349" s="5" t="s">
        <v>340</v>
      </c>
      <c r="D349" s="5" t="str">
        <f t="shared" si="10"/>
        <v>EI82</v>
      </c>
      <c r="E349" s="5" t="str">
        <f t="shared" si="11"/>
        <v>25803</v>
      </c>
      <c r="F349" s="6">
        <v>45447</v>
      </c>
      <c r="G349" s="6"/>
      <c r="I349" s="8">
        <v>85492</v>
      </c>
      <c r="K349" s="5" t="s">
        <v>20</v>
      </c>
    </row>
    <row r="350" spans="1:11" x14ac:dyDescent="0.35">
      <c r="A350" s="5">
        <v>891480000</v>
      </c>
      <c r="B350" s="5" t="s">
        <v>15</v>
      </c>
      <c r="C350" s="5" t="s">
        <v>339</v>
      </c>
      <c r="D350" s="5" t="str">
        <f t="shared" si="10"/>
        <v>EI82</v>
      </c>
      <c r="E350" s="5" t="str">
        <f t="shared" si="11"/>
        <v>25804</v>
      </c>
      <c r="F350" s="6">
        <v>45447</v>
      </c>
      <c r="G350" s="6"/>
      <c r="I350" s="8">
        <v>212466</v>
      </c>
      <c r="K350" s="5" t="s">
        <v>20</v>
      </c>
    </row>
    <row r="351" spans="1:11" x14ac:dyDescent="0.35">
      <c r="A351" s="5">
        <v>891480000</v>
      </c>
      <c r="B351" s="5" t="s">
        <v>15</v>
      </c>
      <c r="C351" s="5" t="s">
        <v>347</v>
      </c>
      <c r="D351" s="5" t="str">
        <f t="shared" si="10"/>
        <v>EI82</v>
      </c>
      <c r="E351" s="5" t="str">
        <f t="shared" si="11"/>
        <v>25827</v>
      </c>
      <c r="F351" s="6">
        <v>45447</v>
      </c>
      <c r="G351" s="6"/>
      <c r="I351" s="8">
        <v>148979</v>
      </c>
      <c r="K351" s="5" t="s">
        <v>20</v>
      </c>
    </row>
    <row r="352" spans="1:11" x14ac:dyDescent="0.35">
      <c r="A352" s="5">
        <v>891480000</v>
      </c>
      <c r="B352" s="5" t="s">
        <v>15</v>
      </c>
      <c r="C352" s="5" t="s">
        <v>342</v>
      </c>
      <c r="D352" s="5" t="str">
        <f t="shared" si="10"/>
        <v>EI93</v>
      </c>
      <c r="E352" s="5" t="str">
        <f t="shared" si="11"/>
        <v>19603</v>
      </c>
      <c r="F352" s="6">
        <v>45447</v>
      </c>
      <c r="G352" s="6"/>
      <c r="I352" s="8">
        <v>241010</v>
      </c>
      <c r="K352" s="5" t="s">
        <v>20</v>
      </c>
    </row>
    <row r="353" spans="1:11" x14ac:dyDescent="0.35">
      <c r="A353" s="5">
        <v>891480000</v>
      </c>
      <c r="B353" s="5" t="s">
        <v>15</v>
      </c>
      <c r="C353" s="5" t="s">
        <v>383</v>
      </c>
      <c r="D353" s="5" t="str">
        <f t="shared" si="10"/>
        <v>EJ07</v>
      </c>
      <c r="E353" s="5" t="str">
        <f t="shared" si="11"/>
        <v>32646</v>
      </c>
      <c r="F353" s="6">
        <v>45447</v>
      </c>
      <c r="G353" s="6"/>
      <c r="I353" s="8">
        <v>161872</v>
      </c>
      <c r="K353" s="5" t="s">
        <v>20</v>
      </c>
    </row>
    <row r="354" spans="1:11" x14ac:dyDescent="0.35">
      <c r="A354" s="5">
        <v>891480000</v>
      </c>
      <c r="B354" s="5" t="s">
        <v>15</v>
      </c>
      <c r="C354" s="5" t="s">
        <v>341</v>
      </c>
      <c r="D354" s="5" t="str">
        <f t="shared" si="10"/>
        <v>EJ08</v>
      </c>
      <c r="E354" s="5" t="str">
        <f t="shared" si="11"/>
        <v>22421</v>
      </c>
      <c r="F354" s="6">
        <v>45447</v>
      </c>
      <c r="G354" s="6"/>
      <c r="I354" s="8">
        <v>306706</v>
      </c>
      <c r="K354" s="5" t="s">
        <v>20</v>
      </c>
    </row>
    <row r="355" spans="1:11" x14ac:dyDescent="0.35">
      <c r="A355" s="5">
        <v>891480000</v>
      </c>
      <c r="B355" s="5" t="s">
        <v>15</v>
      </c>
      <c r="C355" s="5" t="s">
        <v>337</v>
      </c>
      <c r="D355" s="5" t="str">
        <f t="shared" si="10"/>
        <v>EJ08</v>
      </c>
      <c r="E355" s="5" t="str">
        <f t="shared" si="11"/>
        <v>22467</v>
      </c>
      <c r="F355" s="6">
        <v>45447</v>
      </c>
      <c r="G355" s="6"/>
      <c r="I355" s="8">
        <v>62400</v>
      </c>
      <c r="K355" s="5" t="s">
        <v>20</v>
      </c>
    </row>
    <row r="356" spans="1:11" x14ac:dyDescent="0.35">
      <c r="A356" s="5">
        <v>891480000</v>
      </c>
      <c r="B356" s="5" t="s">
        <v>15</v>
      </c>
      <c r="C356" s="5" t="s">
        <v>374</v>
      </c>
      <c r="D356" s="5" t="str">
        <f t="shared" si="10"/>
        <v>EJ08</v>
      </c>
      <c r="E356" s="5" t="str">
        <f t="shared" si="11"/>
        <v>22656</v>
      </c>
      <c r="F356" s="6">
        <v>45447</v>
      </c>
      <c r="G356" s="6"/>
      <c r="I356" s="8">
        <v>62400</v>
      </c>
      <c r="K356" s="5" t="s">
        <v>20</v>
      </c>
    </row>
    <row r="357" spans="1:11" x14ac:dyDescent="0.35">
      <c r="A357" s="5">
        <v>891480000</v>
      </c>
      <c r="B357" s="5" t="s">
        <v>15</v>
      </c>
      <c r="C357" s="5" t="s">
        <v>353</v>
      </c>
      <c r="D357" s="5" t="str">
        <f t="shared" si="10"/>
        <v>EJ22</v>
      </c>
      <c r="E357" s="5" t="str">
        <f t="shared" si="11"/>
        <v>6660</v>
      </c>
      <c r="F357" s="6">
        <v>45447</v>
      </c>
      <c r="G357" s="6"/>
      <c r="I357" s="8">
        <v>1971450</v>
      </c>
      <c r="K357" s="5" t="s">
        <v>20</v>
      </c>
    </row>
    <row r="358" spans="1:11" x14ac:dyDescent="0.35">
      <c r="A358" s="5">
        <v>891480000</v>
      </c>
      <c r="B358" s="5" t="s">
        <v>15</v>
      </c>
      <c r="C358" s="5" t="s">
        <v>351</v>
      </c>
      <c r="D358" s="5" t="str">
        <f t="shared" si="10"/>
        <v>EJ23</v>
      </c>
      <c r="E358" s="5" t="str">
        <f t="shared" si="11"/>
        <v>19561</v>
      </c>
      <c r="F358" s="6">
        <v>45447</v>
      </c>
      <c r="G358" s="6"/>
      <c r="I358" s="8">
        <v>147673</v>
      </c>
      <c r="K358" s="5" t="s">
        <v>20</v>
      </c>
    </row>
    <row r="359" spans="1:11" x14ac:dyDescent="0.35">
      <c r="A359" s="5">
        <v>891480000</v>
      </c>
      <c r="B359" s="5" t="s">
        <v>15</v>
      </c>
      <c r="C359" s="5" t="s">
        <v>379</v>
      </c>
      <c r="D359" s="5" t="str">
        <f t="shared" si="10"/>
        <v>EJ28</v>
      </c>
      <c r="E359" s="5" t="str">
        <f t="shared" si="11"/>
        <v>9444</v>
      </c>
      <c r="F359" s="6">
        <v>45447</v>
      </c>
      <c r="G359" s="6"/>
      <c r="I359" s="8">
        <v>4130975</v>
      </c>
      <c r="K359" s="5" t="s">
        <v>20</v>
      </c>
    </row>
    <row r="360" spans="1:11" x14ac:dyDescent="0.35">
      <c r="A360" s="5">
        <v>891480000</v>
      </c>
      <c r="B360" s="5" t="s">
        <v>15</v>
      </c>
      <c r="C360" s="5" t="s">
        <v>361</v>
      </c>
      <c r="D360" s="5" t="str">
        <f t="shared" si="10"/>
        <v>EI01</v>
      </c>
      <c r="E360" s="5" t="str">
        <f t="shared" si="11"/>
        <v>45743</v>
      </c>
      <c r="F360" s="6">
        <v>45454</v>
      </c>
      <c r="G360" s="6"/>
      <c r="I360" s="8">
        <v>64500</v>
      </c>
      <c r="K360" s="5" t="s">
        <v>20</v>
      </c>
    </row>
    <row r="361" spans="1:11" x14ac:dyDescent="0.35">
      <c r="A361" s="5">
        <v>891480000</v>
      </c>
      <c r="B361" s="5" t="s">
        <v>15</v>
      </c>
      <c r="C361" s="5" t="s">
        <v>370</v>
      </c>
      <c r="D361" s="5" t="str">
        <f t="shared" si="10"/>
        <v>EI03</v>
      </c>
      <c r="E361" s="5" t="str">
        <f t="shared" si="11"/>
        <v>38322</v>
      </c>
      <c r="F361" s="6">
        <v>45454</v>
      </c>
      <c r="G361" s="6"/>
      <c r="I361" s="8">
        <v>1185982</v>
      </c>
      <c r="K361" s="5" t="s">
        <v>20</v>
      </c>
    </row>
    <row r="362" spans="1:11" x14ac:dyDescent="0.35">
      <c r="A362" s="5">
        <v>891480000</v>
      </c>
      <c r="B362" s="5" t="s">
        <v>15</v>
      </c>
      <c r="C362" s="5" t="s">
        <v>363</v>
      </c>
      <c r="D362" s="5" t="str">
        <f t="shared" si="10"/>
        <v>EI28</v>
      </c>
      <c r="E362" s="5" t="str">
        <f t="shared" si="11"/>
        <v>35492</v>
      </c>
      <c r="F362" s="6">
        <v>45454</v>
      </c>
      <c r="G362" s="6"/>
      <c r="I362" s="8">
        <v>161872</v>
      </c>
      <c r="K362" s="5" t="s">
        <v>20</v>
      </c>
    </row>
    <row r="363" spans="1:11" x14ac:dyDescent="0.35">
      <c r="A363" s="5">
        <v>891480000</v>
      </c>
      <c r="B363" s="5" t="s">
        <v>15</v>
      </c>
      <c r="C363" s="5" t="s">
        <v>371</v>
      </c>
      <c r="D363" s="5" t="str">
        <f t="shared" si="10"/>
        <v>EI48</v>
      </c>
      <c r="E363" s="5" t="str">
        <f t="shared" si="11"/>
        <v>57405</v>
      </c>
      <c r="F363" s="6">
        <v>45454</v>
      </c>
      <c r="G363" s="6"/>
      <c r="I363" s="8">
        <v>81040</v>
      </c>
      <c r="K363" s="5" t="s">
        <v>20</v>
      </c>
    </row>
    <row r="364" spans="1:11" x14ac:dyDescent="0.35">
      <c r="A364" s="5">
        <v>891480000</v>
      </c>
      <c r="B364" s="5" t="s">
        <v>15</v>
      </c>
      <c r="C364" s="5" t="s">
        <v>368</v>
      </c>
      <c r="D364" s="5" t="str">
        <f t="shared" si="10"/>
        <v>EI48</v>
      </c>
      <c r="E364" s="5" t="str">
        <f t="shared" si="11"/>
        <v>57484</v>
      </c>
      <c r="F364" s="6">
        <v>45454</v>
      </c>
      <c r="G364" s="6"/>
      <c r="I364" s="8">
        <v>229941</v>
      </c>
      <c r="K364" s="5" t="s">
        <v>20</v>
      </c>
    </row>
    <row r="365" spans="1:11" x14ac:dyDescent="0.35">
      <c r="A365" s="5">
        <v>891480000</v>
      </c>
      <c r="B365" s="5" t="s">
        <v>15</v>
      </c>
      <c r="C365" s="5" t="s">
        <v>367</v>
      </c>
      <c r="D365" s="5" t="str">
        <f t="shared" si="10"/>
        <v>EI48</v>
      </c>
      <c r="E365" s="5" t="str">
        <f t="shared" si="11"/>
        <v>57497</v>
      </c>
      <c r="F365" s="6">
        <v>45454</v>
      </c>
      <c r="G365" s="6"/>
      <c r="I365" s="8">
        <v>25416</v>
      </c>
      <c r="K365" s="5" t="s">
        <v>20</v>
      </c>
    </row>
    <row r="366" spans="1:11" x14ac:dyDescent="0.35">
      <c r="A366" s="5">
        <v>891480000</v>
      </c>
      <c r="B366" s="5" t="s">
        <v>15</v>
      </c>
      <c r="C366" s="5" t="s">
        <v>364</v>
      </c>
      <c r="D366" s="5" t="str">
        <f t="shared" si="10"/>
        <v>EI51</v>
      </c>
      <c r="E366" s="5" t="str">
        <f t="shared" si="11"/>
        <v>22075</v>
      </c>
      <c r="F366" s="6">
        <v>45454</v>
      </c>
      <c r="G366" s="6"/>
      <c r="I366" s="8">
        <v>103972</v>
      </c>
      <c r="K366" s="5" t="s">
        <v>20</v>
      </c>
    </row>
    <row r="367" spans="1:11" x14ac:dyDescent="0.35">
      <c r="A367" s="5">
        <v>891480000</v>
      </c>
      <c r="B367" s="5" t="s">
        <v>15</v>
      </c>
      <c r="C367" s="5" t="s">
        <v>372</v>
      </c>
      <c r="D367" s="5" t="str">
        <f t="shared" si="10"/>
        <v>EI54</v>
      </c>
      <c r="E367" s="5" t="str">
        <f t="shared" si="11"/>
        <v>6238</v>
      </c>
      <c r="F367" s="6">
        <v>45454</v>
      </c>
      <c r="G367" s="6"/>
      <c r="I367" s="8">
        <v>268526</v>
      </c>
      <c r="K367" s="5" t="s">
        <v>20</v>
      </c>
    </row>
    <row r="368" spans="1:11" x14ac:dyDescent="0.35">
      <c r="A368" s="5">
        <v>891480000</v>
      </c>
      <c r="B368" s="5" t="s">
        <v>15</v>
      </c>
      <c r="C368" s="5" t="s">
        <v>373</v>
      </c>
      <c r="D368" s="5" t="str">
        <f t="shared" si="10"/>
        <v>EI55</v>
      </c>
      <c r="E368" s="5" t="str">
        <f t="shared" si="11"/>
        <v>163</v>
      </c>
      <c r="F368" s="6">
        <v>45454</v>
      </c>
      <c r="G368" s="6"/>
      <c r="I368" s="8">
        <v>130434</v>
      </c>
      <c r="K368" s="5" t="s">
        <v>20</v>
      </c>
    </row>
    <row r="369" spans="1:11" x14ac:dyDescent="0.35">
      <c r="A369" s="5">
        <v>891480000</v>
      </c>
      <c r="B369" s="5" t="s">
        <v>15</v>
      </c>
      <c r="C369" s="5" t="s">
        <v>369</v>
      </c>
      <c r="D369" s="5" t="str">
        <f t="shared" si="10"/>
        <v>EI59</v>
      </c>
      <c r="E369" s="5" t="str">
        <f t="shared" si="11"/>
        <v>9744</v>
      </c>
      <c r="F369" s="6">
        <v>45454</v>
      </c>
      <c r="G369" s="6"/>
      <c r="I369" s="8">
        <v>1230604</v>
      </c>
      <c r="K369" s="5" t="s">
        <v>20</v>
      </c>
    </row>
    <row r="370" spans="1:11" x14ac:dyDescent="0.35">
      <c r="A370" s="5">
        <v>891480000</v>
      </c>
      <c r="B370" s="5" t="s">
        <v>15</v>
      </c>
      <c r="C370" s="5" t="s">
        <v>365</v>
      </c>
      <c r="D370" s="5" t="str">
        <f t="shared" si="10"/>
        <v>EJ07</v>
      </c>
      <c r="E370" s="5" t="str">
        <f t="shared" si="11"/>
        <v>32668</v>
      </c>
      <c r="F370" s="6">
        <v>45454</v>
      </c>
      <c r="G370" s="6"/>
      <c r="I370" s="8">
        <v>83761</v>
      </c>
      <c r="K370" s="5" t="s">
        <v>20</v>
      </c>
    </row>
    <row r="371" spans="1:11" x14ac:dyDescent="0.35">
      <c r="A371" s="5">
        <v>891480000</v>
      </c>
      <c r="B371" s="5" t="s">
        <v>15</v>
      </c>
      <c r="C371" s="5" t="s">
        <v>362</v>
      </c>
      <c r="D371" s="5" t="str">
        <f t="shared" si="10"/>
        <v>EJ28</v>
      </c>
      <c r="E371" s="5" t="str">
        <f t="shared" si="11"/>
        <v>9516</v>
      </c>
      <c r="F371" s="6">
        <v>45454</v>
      </c>
      <c r="G371" s="6"/>
      <c r="I371" s="8">
        <v>9208695</v>
      </c>
      <c r="K371" s="5" t="s">
        <v>20</v>
      </c>
    </row>
    <row r="372" spans="1:11" x14ac:dyDescent="0.35">
      <c r="A372" s="5">
        <v>891480000</v>
      </c>
      <c r="B372" s="5" t="s">
        <v>15</v>
      </c>
      <c r="C372" s="5" t="s">
        <v>366</v>
      </c>
      <c r="D372" s="5" t="str">
        <f t="shared" si="10"/>
        <v>EJ28</v>
      </c>
      <c r="E372" s="5" t="str">
        <f t="shared" si="11"/>
        <v>9530</v>
      </c>
      <c r="F372" s="6">
        <v>45454</v>
      </c>
      <c r="G372" s="6"/>
      <c r="I372" s="8">
        <v>1148824</v>
      </c>
      <c r="K372" s="5" t="s">
        <v>20</v>
      </c>
    </row>
    <row r="373" spans="1:11" x14ac:dyDescent="0.35">
      <c r="A373" s="5">
        <v>891480000</v>
      </c>
      <c r="B373" s="5" t="s">
        <v>15</v>
      </c>
      <c r="C373" s="5" t="s">
        <v>388</v>
      </c>
      <c r="D373" s="5" t="str">
        <f t="shared" si="10"/>
        <v>EJ13</v>
      </c>
      <c r="E373" s="5" t="str">
        <f t="shared" si="11"/>
        <v>831</v>
      </c>
      <c r="F373" s="6">
        <v>45456</v>
      </c>
      <c r="G373" s="6"/>
      <c r="I373" s="8">
        <v>18627</v>
      </c>
      <c r="K373" s="5" t="s">
        <v>20</v>
      </c>
    </row>
    <row r="374" spans="1:11" x14ac:dyDescent="0.35">
      <c r="A374" s="5">
        <v>891480000</v>
      </c>
      <c r="B374" s="5" t="s">
        <v>15</v>
      </c>
      <c r="C374" s="5" t="s">
        <v>384</v>
      </c>
      <c r="D374" s="5" t="str">
        <f t="shared" si="10"/>
        <v>EI01</v>
      </c>
      <c r="E374" s="5" t="str">
        <f t="shared" si="11"/>
        <v>45802</v>
      </c>
      <c r="F374" s="6">
        <v>45460</v>
      </c>
      <c r="G374" s="6"/>
      <c r="I374" s="8">
        <v>66900</v>
      </c>
      <c r="K374" s="5" t="s">
        <v>20</v>
      </c>
    </row>
    <row r="375" spans="1:11" x14ac:dyDescent="0.35">
      <c r="A375" s="5">
        <v>891480000</v>
      </c>
      <c r="B375" s="5" t="s">
        <v>15</v>
      </c>
      <c r="C375" s="5" t="s">
        <v>385</v>
      </c>
      <c r="D375" s="5" t="str">
        <f t="shared" si="10"/>
        <v>EI01</v>
      </c>
      <c r="E375" s="5" t="str">
        <f t="shared" si="11"/>
        <v>45804</v>
      </c>
      <c r="F375" s="6">
        <v>45460</v>
      </c>
      <c r="G375" s="6"/>
      <c r="I375" s="8">
        <v>99296</v>
      </c>
      <c r="K375" s="5" t="s">
        <v>20</v>
      </c>
    </row>
    <row r="376" spans="1:11" x14ac:dyDescent="0.35">
      <c r="A376" s="5">
        <v>891480000</v>
      </c>
      <c r="B376" s="5" t="s">
        <v>15</v>
      </c>
      <c r="C376" s="5" t="s">
        <v>386</v>
      </c>
      <c r="D376" s="5" t="str">
        <f t="shared" si="10"/>
        <v>EJ08</v>
      </c>
      <c r="E376" s="5" t="str">
        <f t="shared" si="11"/>
        <v>22851</v>
      </c>
      <c r="F376" s="6">
        <v>45460</v>
      </c>
      <c r="G376" s="6"/>
      <c r="I376" s="8">
        <v>83762</v>
      </c>
      <c r="K376" s="5" t="s">
        <v>20</v>
      </c>
    </row>
    <row r="377" spans="1:11" x14ac:dyDescent="0.35">
      <c r="A377" s="5">
        <v>891480000</v>
      </c>
      <c r="B377" s="5" t="s">
        <v>15</v>
      </c>
      <c r="C377" s="5" t="s">
        <v>387</v>
      </c>
      <c r="D377" s="5" t="str">
        <f t="shared" si="10"/>
        <v>EI86</v>
      </c>
      <c r="E377" s="5" t="str">
        <f t="shared" si="11"/>
        <v>24998</v>
      </c>
      <c r="F377" s="6">
        <v>45468</v>
      </c>
      <c r="G377" s="6"/>
      <c r="I377" s="8">
        <v>65393</v>
      </c>
      <c r="K377" s="5" t="s">
        <v>20</v>
      </c>
    </row>
    <row r="378" spans="1:11" x14ac:dyDescent="0.35">
      <c r="A378" s="5">
        <v>891480000</v>
      </c>
      <c r="B378" s="5" t="s">
        <v>15</v>
      </c>
      <c r="C378" s="5" t="s">
        <v>393</v>
      </c>
      <c r="D378" s="5" t="str">
        <f t="shared" si="10"/>
        <v>EI01</v>
      </c>
      <c r="E378" s="5" t="str">
        <f t="shared" si="11"/>
        <v>46674</v>
      </c>
      <c r="F378" s="6">
        <v>45471</v>
      </c>
      <c r="G378" s="6"/>
      <c r="I378" s="8">
        <v>86216</v>
      </c>
      <c r="K378" s="5" t="s">
        <v>20</v>
      </c>
    </row>
    <row r="379" spans="1:11" x14ac:dyDescent="0.35">
      <c r="A379" s="5">
        <v>891480000</v>
      </c>
      <c r="B379" s="5" t="s">
        <v>15</v>
      </c>
      <c r="C379" s="5" t="s">
        <v>389</v>
      </c>
      <c r="D379" s="5" t="str">
        <f t="shared" si="10"/>
        <v>EI01</v>
      </c>
      <c r="E379" s="5" t="str">
        <f t="shared" si="11"/>
        <v>46760</v>
      </c>
      <c r="F379" s="6">
        <v>45471</v>
      </c>
      <c r="G379" s="6"/>
      <c r="I379" s="8">
        <v>66900</v>
      </c>
      <c r="K379" s="5" t="s">
        <v>20</v>
      </c>
    </row>
    <row r="380" spans="1:11" x14ac:dyDescent="0.35">
      <c r="A380" s="5">
        <v>891480000</v>
      </c>
      <c r="B380" s="5" t="s">
        <v>15</v>
      </c>
      <c r="C380" s="5" t="s">
        <v>391</v>
      </c>
      <c r="D380" s="5" t="str">
        <f t="shared" si="10"/>
        <v>EI42</v>
      </c>
      <c r="E380" s="5" t="str">
        <f t="shared" si="11"/>
        <v>67700</v>
      </c>
      <c r="F380" s="6">
        <v>45471</v>
      </c>
      <c r="G380" s="6"/>
      <c r="I380" s="8">
        <v>406274</v>
      </c>
      <c r="K380" s="5" t="s">
        <v>20</v>
      </c>
    </row>
    <row r="381" spans="1:11" x14ac:dyDescent="0.35">
      <c r="A381" s="5">
        <v>891480000</v>
      </c>
      <c r="B381" s="5" t="s">
        <v>15</v>
      </c>
      <c r="C381" s="5" t="s">
        <v>394</v>
      </c>
      <c r="D381" s="5" t="str">
        <f t="shared" si="10"/>
        <v>EI46</v>
      </c>
      <c r="E381" s="5" t="str">
        <f t="shared" si="11"/>
        <v>9280</v>
      </c>
      <c r="F381" s="6">
        <v>45471</v>
      </c>
      <c r="G381" s="6"/>
      <c r="I381" s="8">
        <v>86306</v>
      </c>
      <c r="K381" s="5" t="s">
        <v>20</v>
      </c>
    </row>
    <row r="382" spans="1:11" x14ac:dyDescent="0.35">
      <c r="A382" s="5">
        <v>891480000</v>
      </c>
      <c r="B382" s="5" t="s">
        <v>15</v>
      </c>
      <c r="C382" s="5" t="s">
        <v>390</v>
      </c>
      <c r="D382" s="5" t="str">
        <f t="shared" si="10"/>
        <v>EI58</v>
      </c>
      <c r="E382" s="5" t="str">
        <f t="shared" si="11"/>
        <v>6070</v>
      </c>
      <c r="F382" s="6">
        <v>45471</v>
      </c>
      <c r="G382" s="6"/>
      <c r="I382" s="8">
        <v>10362991</v>
      </c>
      <c r="K382" s="5" t="s">
        <v>20</v>
      </c>
    </row>
    <row r="383" spans="1:11" x14ac:dyDescent="0.35">
      <c r="A383" s="5">
        <v>891480000</v>
      </c>
      <c r="B383" s="5" t="s">
        <v>15</v>
      </c>
      <c r="C383" s="5" t="s">
        <v>395</v>
      </c>
      <c r="D383" s="5" t="str">
        <f t="shared" si="10"/>
        <v>EI96</v>
      </c>
      <c r="E383" s="5" t="str">
        <f t="shared" si="11"/>
        <v>48611</v>
      </c>
      <c r="F383" s="6">
        <v>45471</v>
      </c>
      <c r="G383" s="6"/>
      <c r="I383" s="8">
        <v>572084</v>
      </c>
      <c r="K383" s="5" t="s">
        <v>20</v>
      </c>
    </row>
    <row r="384" spans="1:11" x14ac:dyDescent="0.35">
      <c r="A384" s="5">
        <v>891480000</v>
      </c>
      <c r="B384" s="5" t="s">
        <v>15</v>
      </c>
      <c r="C384" s="5" t="s">
        <v>392</v>
      </c>
      <c r="D384" s="5" t="str">
        <f t="shared" si="10"/>
        <v>EJ08</v>
      </c>
      <c r="E384" s="5" t="str">
        <f t="shared" si="11"/>
        <v>23211</v>
      </c>
      <c r="F384" s="6">
        <v>45471</v>
      </c>
      <c r="G384" s="6"/>
      <c r="I384" s="8">
        <v>66900</v>
      </c>
      <c r="K384" s="5" t="s">
        <v>20</v>
      </c>
    </row>
    <row r="385" spans="1:11" x14ac:dyDescent="0.35">
      <c r="A385" s="5">
        <v>891480000</v>
      </c>
      <c r="B385" s="5" t="s">
        <v>15</v>
      </c>
      <c r="C385" s="5" t="s">
        <v>424</v>
      </c>
      <c r="D385" s="5" t="str">
        <f t="shared" si="10"/>
        <v>EI01</v>
      </c>
      <c r="E385" s="5" t="str">
        <f t="shared" si="11"/>
        <v>45959</v>
      </c>
      <c r="F385" s="6">
        <v>45474</v>
      </c>
      <c r="G385" s="6"/>
      <c r="I385" s="8">
        <v>271435</v>
      </c>
      <c r="K385" s="5" t="s">
        <v>20</v>
      </c>
    </row>
    <row r="386" spans="1:11" x14ac:dyDescent="0.35">
      <c r="A386" s="5">
        <v>891480000</v>
      </c>
      <c r="B386" s="5" t="s">
        <v>15</v>
      </c>
      <c r="C386" s="5" t="s">
        <v>434</v>
      </c>
      <c r="D386" s="5" t="str">
        <f t="shared" ref="D386:D449" si="12">+MID(C386,1,4)</f>
        <v>EI01</v>
      </c>
      <c r="E386" s="5" t="str">
        <f t="shared" ref="E386:E449" si="13">+MID(C386,6,5)</f>
        <v>46182</v>
      </c>
      <c r="F386" s="6">
        <v>45474</v>
      </c>
      <c r="G386" s="6"/>
      <c r="I386" s="8">
        <v>306706</v>
      </c>
      <c r="K386" s="5" t="s">
        <v>20</v>
      </c>
    </row>
    <row r="387" spans="1:11" x14ac:dyDescent="0.35">
      <c r="A387" s="5">
        <v>891480000</v>
      </c>
      <c r="B387" s="5" t="s">
        <v>15</v>
      </c>
      <c r="C387" s="5" t="s">
        <v>420</v>
      </c>
      <c r="D387" s="5" t="str">
        <f t="shared" si="12"/>
        <v>EI01</v>
      </c>
      <c r="E387" s="5" t="str">
        <f t="shared" si="13"/>
        <v>46205</v>
      </c>
      <c r="F387" s="6">
        <v>45474</v>
      </c>
      <c r="G387" s="6"/>
      <c r="I387" s="8">
        <v>147673</v>
      </c>
      <c r="K387" s="5" t="s">
        <v>20</v>
      </c>
    </row>
    <row r="388" spans="1:11" x14ac:dyDescent="0.35">
      <c r="A388" s="5">
        <v>891480000</v>
      </c>
      <c r="B388" s="5" t="s">
        <v>15</v>
      </c>
      <c r="C388" s="5" t="s">
        <v>412</v>
      </c>
      <c r="D388" s="5" t="str">
        <f t="shared" si="12"/>
        <v>EI01</v>
      </c>
      <c r="E388" s="5" t="str">
        <f t="shared" si="13"/>
        <v>46308</v>
      </c>
      <c r="F388" s="6">
        <v>45474</v>
      </c>
      <c r="G388" s="6"/>
      <c r="I388" s="8">
        <v>62400</v>
      </c>
      <c r="K388" s="5" t="s">
        <v>20</v>
      </c>
    </row>
    <row r="389" spans="1:11" x14ac:dyDescent="0.35">
      <c r="A389" s="5">
        <v>891480000</v>
      </c>
      <c r="B389" s="5" t="s">
        <v>15</v>
      </c>
      <c r="C389" s="5" t="s">
        <v>406</v>
      </c>
      <c r="D389" s="5" t="str">
        <f t="shared" si="12"/>
        <v>EI01</v>
      </c>
      <c r="E389" s="5" t="str">
        <f t="shared" si="13"/>
        <v>46563</v>
      </c>
      <c r="F389" s="6">
        <v>45474</v>
      </c>
      <c r="G389" s="6"/>
      <c r="I389" s="8">
        <v>85859</v>
      </c>
      <c r="K389" s="5" t="s">
        <v>20</v>
      </c>
    </row>
    <row r="390" spans="1:11" x14ac:dyDescent="0.35">
      <c r="A390" s="5">
        <v>891480000</v>
      </c>
      <c r="B390" s="5" t="s">
        <v>15</v>
      </c>
      <c r="C390" s="5" t="s">
        <v>413</v>
      </c>
      <c r="D390" s="5" t="str">
        <f t="shared" si="12"/>
        <v>EI03</v>
      </c>
      <c r="E390" s="5" t="str">
        <f t="shared" si="13"/>
        <v>38780</v>
      </c>
      <c r="F390" s="6">
        <v>45474</v>
      </c>
      <c r="G390" s="6"/>
      <c r="I390" s="8">
        <v>62400</v>
      </c>
      <c r="K390" s="5" t="s">
        <v>20</v>
      </c>
    </row>
    <row r="391" spans="1:11" x14ac:dyDescent="0.35">
      <c r="A391" s="5">
        <v>891480000</v>
      </c>
      <c r="B391" s="5" t="s">
        <v>15</v>
      </c>
      <c r="C391" s="5" t="s">
        <v>407</v>
      </c>
      <c r="D391" s="5" t="str">
        <f t="shared" si="12"/>
        <v>EI03</v>
      </c>
      <c r="E391" s="5" t="str">
        <f t="shared" si="13"/>
        <v>38885</v>
      </c>
      <c r="F391" s="6">
        <v>45474</v>
      </c>
      <c r="G391" s="6"/>
      <c r="I391" s="8">
        <v>85859</v>
      </c>
      <c r="K391" s="5" t="s">
        <v>20</v>
      </c>
    </row>
    <row r="392" spans="1:11" x14ac:dyDescent="0.35">
      <c r="A392" s="5">
        <v>891480000</v>
      </c>
      <c r="B392" s="5" t="s">
        <v>15</v>
      </c>
      <c r="C392" s="5" t="s">
        <v>429</v>
      </c>
      <c r="D392" s="5" t="str">
        <f t="shared" si="12"/>
        <v>EI28</v>
      </c>
      <c r="E392" s="5" t="str">
        <f t="shared" si="13"/>
        <v>35710</v>
      </c>
      <c r="F392" s="6">
        <v>45474</v>
      </c>
      <c r="G392" s="6"/>
      <c r="I392" s="8">
        <v>104961</v>
      </c>
      <c r="K392" s="5" t="s">
        <v>20</v>
      </c>
    </row>
    <row r="393" spans="1:11" x14ac:dyDescent="0.35">
      <c r="A393" s="5">
        <v>891480000</v>
      </c>
      <c r="B393" s="5" t="s">
        <v>15</v>
      </c>
      <c r="C393" s="5" t="s">
        <v>422</v>
      </c>
      <c r="D393" s="5" t="str">
        <f t="shared" si="12"/>
        <v>EI28</v>
      </c>
      <c r="E393" s="5" t="str">
        <f t="shared" si="13"/>
        <v>36045</v>
      </c>
      <c r="F393" s="6">
        <v>45474</v>
      </c>
      <c r="G393" s="6"/>
      <c r="I393" s="8">
        <v>85859</v>
      </c>
      <c r="K393" s="5" t="s">
        <v>20</v>
      </c>
    </row>
    <row r="394" spans="1:11" x14ac:dyDescent="0.35">
      <c r="A394" s="5">
        <v>891480000</v>
      </c>
      <c r="B394" s="5" t="s">
        <v>15</v>
      </c>
      <c r="C394" s="5" t="s">
        <v>408</v>
      </c>
      <c r="D394" s="5" t="str">
        <f t="shared" si="12"/>
        <v>EI28</v>
      </c>
      <c r="E394" s="5" t="str">
        <f t="shared" si="13"/>
        <v>36389</v>
      </c>
      <c r="F394" s="6">
        <v>45474</v>
      </c>
      <c r="G394" s="6"/>
      <c r="I394" s="8">
        <v>62400</v>
      </c>
      <c r="K394" s="5" t="s">
        <v>20</v>
      </c>
    </row>
    <row r="395" spans="1:11" x14ac:dyDescent="0.35">
      <c r="A395" s="5">
        <v>891480000</v>
      </c>
      <c r="B395" s="5" t="s">
        <v>15</v>
      </c>
      <c r="C395" s="5" t="s">
        <v>432</v>
      </c>
      <c r="D395" s="5" t="str">
        <f t="shared" si="12"/>
        <v>EI42</v>
      </c>
      <c r="E395" s="5" t="str">
        <f t="shared" si="13"/>
        <v>67129</v>
      </c>
      <c r="F395" s="6">
        <v>45474</v>
      </c>
      <c r="G395" s="6"/>
      <c r="I395" s="8">
        <v>28062</v>
      </c>
      <c r="K395" s="5" t="s">
        <v>20</v>
      </c>
    </row>
    <row r="396" spans="1:11" x14ac:dyDescent="0.35">
      <c r="A396" s="5">
        <v>891480000</v>
      </c>
      <c r="B396" s="5" t="s">
        <v>15</v>
      </c>
      <c r="C396" s="5" t="s">
        <v>428</v>
      </c>
      <c r="D396" s="5" t="str">
        <f t="shared" si="12"/>
        <v>EI42</v>
      </c>
      <c r="E396" s="5" t="str">
        <f t="shared" si="13"/>
        <v>67144</v>
      </c>
      <c r="F396" s="6">
        <v>45474</v>
      </c>
      <c r="G396" s="6"/>
      <c r="I396" s="8">
        <v>311909</v>
      </c>
      <c r="K396" s="5" t="s">
        <v>20</v>
      </c>
    </row>
    <row r="397" spans="1:11" x14ac:dyDescent="0.35">
      <c r="A397" s="5">
        <v>891480000</v>
      </c>
      <c r="B397" s="5" t="s">
        <v>15</v>
      </c>
      <c r="C397" s="5" t="s">
        <v>421</v>
      </c>
      <c r="D397" s="5" t="str">
        <f t="shared" si="12"/>
        <v>EI48</v>
      </c>
      <c r="E397" s="5" t="str">
        <f t="shared" si="13"/>
        <v>57617</v>
      </c>
      <c r="F397" s="6">
        <v>45474</v>
      </c>
      <c r="G397" s="6"/>
      <c r="I397" s="8">
        <v>108672</v>
      </c>
      <c r="K397" s="5" t="s">
        <v>20</v>
      </c>
    </row>
    <row r="398" spans="1:11" x14ac:dyDescent="0.35">
      <c r="A398" s="5">
        <v>891480000</v>
      </c>
      <c r="B398" s="5" t="s">
        <v>15</v>
      </c>
      <c r="C398" s="5" t="s">
        <v>423</v>
      </c>
      <c r="D398" s="5" t="str">
        <f t="shared" si="12"/>
        <v>EI48</v>
      </c>
      <c r="E398" s="5" t="str">
        <f t="shared" si="13"/>
        <v>57790</v>
      </c>
      <c r="F398" s="6">
        <v>45474</v>
      </c>
      <c r="G398" s="6"/>
      <c r="I398" s="8">
        <v>45122</v>
      </c>
      <c r="K398" s="5" t="s">
        <v>20</v>
      </c>
    </row>
    <row r="399" spans="1:11" x14ac:dyDescent="0.35">
      <c r="A399" s="5">
        <v>891480000</v>
      </c>
      <c r="B399" s="5" t="s">
        <v>15</v>
      </c>
      <c r="C399" s="5" t="s">
        <v>435</v>
      </c>
      <c r="D399" s="5" t="str">
        <f t="shared" si="12"/>
        <v>EI48</v>
      </c>
      <c r="E399" s="5" t="str">
        <f t="shared" si="13"/>
        <v>57873</v>
      </c>
      <c r="F399" s="6">
        <v>45474</v>
      </c>
      <c r="G399" s="6"/>
      <c r="I399" s="8">
        <v>53798</v>
      </c>
      <c r="K399" s="5" t="s">
        <v>20</v>
      </c>
    </row>
    <row r="400" spans="1:11" x14ac:dyDescent="0.35">
      <c r="A400" s="5">
        <v>891480000</v>
      </c>
      <c r="B400" s="5" t="s">
        <v>15</v>
      </c>
      <c r="C400" s="5" t="s">
        <v>430</v>
      </c>
      <c r="D400" s="5" t="str">
        <f t="shared" si="12"/>
        <v>EI48</v>
      </c>
      <c r="E400" s="5" t="str">
        <f t="shared" si="13"/>
        <v>57882</v>
      </c>
      <c r="F400" s="6">
        <v>45474</v>
      </c>
      <c r="G400" s="6"/>
      <c r="I400" s="8">
        <v>974660</v>
      </c>
      <c r="K400" s="5" t="s">
        <v>20</v>
      </c>
    </row>
    <row r="401" spans="1:11" x14ac:dyDescent="0.35">
      <c r="A401" s="5">
        <v>891480000</v>
      </c>
      <c r="B401" s="5" t="s">
        <v>15</v>
      </c>
      <c r="C401" s="5" t="s">
        <v>409</v>
      </c>
      <c r="D401" s="5" t="str">
        <f t="shared" si="12"/>
        <v>EI48</v>
      </c>
      <c r="E401" s="5" t="str">
        <f t="shared" si="13"/>
        <v>58099</v>
      </c>
      <c r="F401" s="6">
        <v>45474</v>
      </c>
      <c r="G401" s="6"/>
      <c r="I401" s="8">
        <v>101920</v>
      </c>
      <c r="K401" s="5" t="s">
        <v>20</v>
      </c>
    </row>
    <row r="402" spans="1:11" x14ac:dyDescent="0.35">
      <c r="A402" s="5">
        <v>891480000</v>
      </c>
      <c r="B402" s="5" t="s">
        <v>15</v>
      </c>
      <c r="C402" s="5" t="s">
        <v>427</v>
      </c>
      <c r="D402" s="5" t="str">
        <f t="shared" si="12"/>
        <v>EI50</v>
      </c>
      <c r="E402" s="5" t="str">
        <f t="shared" si="13"/>
        <v>9128</v>
      </c>
      <c r="F402" s="6">
        <v>45474</v>
      </c>
      <c r="G402" s="6"/>
      <c r="I402" s="8">
        <v>2439738</v>
      </c>
      <c r="K402" s="5" t="s">
        <v>20</v>
      </c>
    </row>
    <row r="403" spans="1:11" x14ac:dyDescent="0.35">
      <c r="A403" s="5">
        <v>891480000</v>
      </c>
      <c r="B403" s="5" t="s">
        <v>15</v>
      </c>
      <c r="C403" s="5" t="s">
        <v>431</v>
      </c>
      <c r="D403" s="5" t="str">
        <f t="shared" si="12"/>
        <v>EI50</v>
      </c>
      <c r="E403" s="5" t="str">
        <f t="shared" si="13"/>
        <v>9180</v>
      </c>
      <c r="F403" s="6">
        <v>45474</v>
      </c>
      <c r="G403" s="6"/>
      <c r="I403" s="8">
        <v>46320110</v>
      </c>
      <c r="K403" s="5" t="s">
        <v>20</v>
      </c>
    </row>
    <row r="404" spans="1:11" x14ac:dyDescent="0.35">
      <c r="A404" s="5">
        <v>891480000</v>
      </c>
      <c r="B404" s="5" t="s">
        <v>15</v>
      </c>
      <c r="C404" s="5" t="s">
        <v>419</v>
      </c>
      <c r="D404" s="5" t="str">
        <f t="shared" si="12"/>
        <v>EI56</v>
      </c>
      <c r="E404" s="5" t="str">
        <f t="shared" si="13"/>
        <v>1400</v>
      </c>
      <c r="F404" s="6">
        <v>45474</v>
      </c>
      <c r="G404" s="6"/>
      <c r="I404" s="8">
        <v>239271</v>
      </c>
      <c r="K404" s="5" t="s">
        <v>20</v>
      </c>
    </row>
    <row r="405" spans="1:11" x14ac:dyDescent="0.35">
      <c r="A405" s="5">
        <v>891480000</v>
      </c>
      <c r="B405" s="5" t="s">
        <v>15</v>
      </c>
      <c r="C405" s="5" t="s">
        <v>418</v>
      </c>
      <c r="D405" s="5" t="str">
        <f t="shared" si="12"/>
        <v>EI57</v>
      </c>
      <c r="E405" s="5" t="str">
        <f t="shared" si="13"/>
        <v>1510</v>
      </c>
      <c r="F405" s="6">
        <v>45474</v>
      </c>
      <c r="G405" s="6"/>
      <c r="I405" s="8">
        <v>411740</v>
      </c>
      <c r="K405" s="5" t="s">
        <v>20</v>
      </c>
    </row>
    <row r="406" spans="1:11" x14ac:dyDescent="0.35">
      <c r="A406" s="5">
        <v>891480000</v>
      </c>
      <c r="B406" s="5" t="s">
        <v>15</v>
      </c>
      <c r="C406" s="5" t="s">
        <v>433</v>
      </c>
      <c r="D406" s="5" t="str">
        <f t="shared" si="12"/>
        <v>EI59</v>
      </c>
      <c r="E406" s="5" t="str">
        <f t="shared" si="13"/>
        <v>9805</v>
      </c>
      <c r="F406" s="6">
        <v>45474</v>
      </c>
      <c r="G406" s="6"/>
      <c r="I406" s="8">
        <v>10453889</v>
      </c>
      <c r="K406" s="5" t="s">
        <v>20</v>
      </c>
    </row>
    <row r="407" spans="1:11" x14ac:dyDescent="0.35">
      <c r="A407" s="5">
        <v>891480000</v>
      </c>
      <c r="B407" s="5" t="s">
        <v>15</v>
      </c>
      <c r="C407" s="5" t="s">
        <v>417</v>
      </c>
      <c r="D407" s="5" t="str">
        <f t="shared" si="12"/>
        <v>EI59</v>
      </c>
      <c r="E407" s="5" t="str">
        <f t="shared" si="13"/>
        <v>9851</v>
      </c>
      <c r="F407" s="6">
        <v>45474</v>
      </c>
      <c r="G407" s="6"/>
      <c r="I407" s="8">
        <v>31566973</v>
      </c>
      <c r="K407" s="5" t="s">
        <v>20</v>
      </c>
    </row>
    <row r="408" spans="1:11" x14ac:dyDescent="0.35">
      <c r="A408" s="5">
        <v>891480000</v>
      </c>
      <c r="B408" s="5" t="s">
        <v>15</v>
      </c>
      <c r="C408" s="5" t="s">
        <v>426</v>
      </c>
      <c r="D408" s="5" t="str">
        <f t="shared" si="12"/>
        <v>EI60</v>
      </c>
      <c r="E408" s="5" t="str">
        <f t="shared" si="13"/>
        <v>9430</v>
      </c>
      <c r="F408" s="6">
        <v>45474</v>
      </c>
      <c r="G408" s="6"/>
      <c r="I408" s="8">
        <v>5043736</v>
      </c>
      <c r="K408" s="5" t="s">
        <v>20</v>
      </c>
    </row>
    <row r="409" spans="1:11" x14ac:dyDescent="0.35">
      <c r="A409" s="5">
        <v>891480000</v>
      </c>
      <c r="B409" s="5" t="s">
        <v>15</v>
      </c>
      <c r="C409" s="5" t="s">
        <v>437</v>
      </c>
      <c r="D409" s="5" t="str">
        <f t="shared" si="12"/>
        <v>EI93</v>
      </c>
      <c r="E409" s="5" t="str">
        <f t="shared" si="13"/>
        <v>19752</v>
      </c>
      <c r="F409" s="6">
        <v>45474</v>
      </c>
      <c r="G409" s="6"/>
      <c r="I409" s="8">
        <v>60805</v>
      </c>
      <c r="K409" s="5" t="s">
        <v>20</v>
      </c>
    </row>
    <row r="410" spans="1:11" x14ac:dyDescent="0.35">
      <c r="A410" s="5">
        <v>891480000</v>
      </c>
      <c r="B410" s="5" t="s">
        <v>15</v>
      </c>
      <c r="C410" s="5" t="s">
        <v>411</v>
      </c>
      <c r="D410" s="5" t="str">
        <f t="shared" si="12"/>
        <v>EI93</v>
      </c>
      <c r="E410" s="5" t="str">
        <f t="shared" si="13"/>
        <v>19837</v>
      </c>
      <c r="F410" s="6">
        <v>45474</v>
      </c>
      <c r="G410" s="6"/>
      <c r="I410" s="8">
        <v>60805</v>
      </c>
      <c r="K410" s="5" t="s">
        <v>20</v>
      </c>
    </row>
    <row r="411" spans="1:11" x14ac:dyDescent="0.35">
      <c r="A411" s="5">
        <v>891480000</v>
      </c>
      <c r="B411" s="5" t="s">
        <v>15</v>
      </c>
      <c r="C411" s="5" t="s">
        <v>410</v>
      </c>
      <c r="D411" s="5" t="str">
        <f t="shared" si="12"/>
        <v>EI93</v>
      </c>
      <c r="E411" s="5" t="str">
        <f t="shared" si="13"/>
        <v>19846</v>
      </c>
      <c r="F411" s="6">
        <v>45474</v>
      </c>
      <c r="G411" s="6"/>
      <c r="I411" s="8">
        <v>241010</v>
      </c>
      <c r="K411" s="5" t="s">
        <v>20</v>
      </c>
    </row>
    <row r="412" spans="1:11" x14ac:dyDescent="0.35">
      <c r="A412" s="5">
        <v>891480000</v>
      </c>
      <c r="B412" s="5" t="s">
        <v>15</v>
      </c>
      <c r="C412" s="5" t="s">
        <v>436</v>
      </c>
      <c r="D412" s="5" t="str">
        <f t="shared" si="12"/>
        <v>EJ08</v>
      </c>
      <c r="E412" s="5" t="str">
        <f t="shared" si="13"/>
        <v>22823</v>
      </c>
      <c r="F412" s="6">
        <v>45474</v>
      </c>
      <c r="G412" s="6"/>
      <c r="I412" s="8">
        <v>48700</v>
      </c>
      <c r="K412" s="5" t="s">
        <v>20</v>
      </c>
    </row>
    <row r="413" spans="1:11" x14ac:dyDescent="0.35">
      <c r="A413" s="5">
        <v>891480000</v>
      </c>
      <c r="B413" s="5" t="s">
        <v>15</v>
      </c>
      <c r="C413" s="5" t="s">
        <v>425</v>
      </c>
      <c r="D413" s="5" t="str">
        <f t="shared" si="12"/>
        <v>EJ08</v>
      </c>
      <c r="E413" s="5" t="str">
        <f t="shared" si="13"/>
        <v>22924</v>
      </c>
      <c r="F413" s="6">
        <v>45474</v>
      </c>
      <c r="G413" s="6"/>
      <c r="I413" s="8">
        <v>81096</v>
      </c>
      <c r="K413" s="5" t="s">
        <v>20</v>
      </c>
    </row>
    <row r="414" spans="1:11" x14ac:dyDescent="0.35">
      <c r="A414" s="5">
        <v>891480000</v>
      </c>
      <c r="B414" s="5" t="s">
        <v>15</v>
      </c>
      <c r="C414" s="5" t="s">
        <v>416</v>
      </c>
      <c r="D414" s="5" t="str">
        <f t="shared" si="12"/>
        <v>EI01</v>
      </c>
      <c r="E414" s="5" t="str">
        <f t="shared" si="13"/>
        <v>46411</v>
      </c>
      <c r="F414" s="6">
        <v>45475</v>
      </c>
      <c r="G414" s="6"/>
      <c r="I414" s="8">
        <v>99296</v>
      </c>
      <c r="K414" s="5" t="s">
        <v>20</v>
      </c>
    </row>
    <row r="415" spans="1:11" x14ac:dyDescent="0.35">
      <c r="A415" s="5">
        <v>891480000</v>
      </c>
      <c r="B415" s="5" t="s">
        <v>15</v>
      </c>
      <c r="C415" s="5" t="s">
        <v>415</v>
      </c>
      <c r="D415" s="5" t="str">
        <f t="shared" si="12"/>
        <v>EI46</v>
      </c>
      <c r="E415" s="5" t="str">
        <f t="shared" si="13"/>
        <v>9255</v>
      </c>
      <c r="F415" s="6">
        <v>45475</v>
      </c>
      <c r="G415" s="6"/>
      <c r="I415" s="8">
        <v>191068</v>
      </c>
      <c r="K415" s="5" t="s">
        <v>20</v>
      </c>
    </row>
    <row r="416" spans="1:11" x14ac:dyDescent="0.35">
      <c r="A416" s="5">
        <v>891480000</v>
      </c>
      <c r="B416" s="5" t="s">
        <v>15</v>
      </c>
      <c r="C416" s="5" t="s">
        <v>414</v>
      </c>
      <c r="D416" s="5" t="str">
        <f t="shared" si="12"/>
        <v>EJ23</v>
      </c>
      <c r="E416" s="5" t="str">
        <f t="shared" si="13"/>
        <v>19970</v>
      </c>
      <c r="F416" s="6">
        <v>45475</v>
      </c>
      <c r="G416" s="6"/>
      <c r="I416" s="8">
        <v>127600</v>
      </c>
      <c r="K416" s="5" t="s">
        <v>20</v>
      </c>
    </row>
    <row r="417" spans="1:11" x14ac:dyDescent="0.35">
      <c r="A417" s="5">
        <v>891480000</v>
      </c>
      <c r="B417" s="5" t="s">
        <v>15</v>
      </c>
      <c r="C417" s="5" t="s">
        <v>399</v>
      </c>
      <c r="D417" s="5" t="str">
        <f t="shared" si="12"/>
        <v>EI01</v>
      </c>
      <c r="E417" s="5" t="str">
        <f t="shared" si="13"/>
        <v>46861</v>
      </c>
      <c r="F417" s="6">
        <v>45478</v>
      </c>
      <c r="G417" s="6"/>
      <c r="I417" s="8">
        <v>62400</v>
      </c>
      <c r="K417" s="5" t="s">
        <v>20</v>
      </c>
    </row>
    <row r="418" spans="1:11" x14ac:dyDescent="0.35">
      <c r="A418" s="5">
        <v>891480000</v>
      </c>
      <c r="B418" s="5" t="s">
        <v>15</v>
      </c>
      <c r="C418" s="5" t="s">
        <v>397</v>
      </c>
      <c r="D418" s="5" t="str">
        <f t="shared" si="12"/>
        <v>EI03</v>
      </c>
      <c r="E418" s="5" t="str">
        <f t="shared" si="13"/>
        <v>39192</v>
      </c>
      <c r="F418" s="6">
        <v>45478</v>
      </c>
      <c r="G418" s="6"/>
      <c r="I418" s="8">
        <v>46300</v>
      </c>
      <c r="K418" s="5" t="s">
        <v>20</v>
      </c>
    </row>
    <row r="419" spans="1:11" x14ac:dyDescent="0.35">
      <c r="A419" s="5">
        <v>891480000</v>
      </c>
      <c r="B419" s="5" t="s">
        <v>15</v>
      </c>
      <c r="C419" s="5" t="s">
        <v>403</v>
      </c>
      <c r="D419" s="5" t="str">
        <f t="shared" si="12"/>
        <v>EI28</v>
      </c>
      <c r="E419" s="5" t="str">
        <f t="shared" si="13"/>
        <v>36639</v>
      </c>
      <c r="F419" s="6">
        <v>45478</v>
      </c>
      <c r="G419" s="6"/>
      <c r="I419" s="8">
        <v>99296</v>
      </c>
      <c r="K419" s="5" t="s">
        <v>20</v>
      </c>
    </row>
    <row r="420" spans="1:11" x14ac:dyDescent="0.35">
      <c r="A420" s="5">
        <v>891480000</v>
      </c>
      <c r="B420" s="5" t="s">
        <v>15</v>
      </c>
      <c r="C420" s="5" t="s">
        <v>400</v>
      </c>
      <c r="D420" s="5" t="str">
        <f t="shared" si="12"/>
        <v>EI28</v>
      </c>
      <c r="E420" s="5" t="str">
        <f t="shared" si="13"/>
        <v>36683</v>
      </c>
      <c r="F420" s="6">
        <v>45478</v>
      </c>
      <c r="G420" s="6"/>
      <c r="I420" s="8">
        <v>60805</v>
      </c>
      <c r="K420" s="5" t="s">
        <v>20</v>
      </c>
    </row>
    <row r="421" spans="1:11" x14ac:dyDescent="0.35">
      <c r="A421" s="5">
        <v>891480000</v>
      </c>
      <c r="B421" s="5" t="s">
        <v>15</v>
      </c>
      <c r="C421" s="5" t="s">
        <v>398</v>
      </c>
      <c r="D421" s="5" t="str">
        <f t="shared" si="12"/>
        <v>EI28</v>
      </c>
      <c r="E421" s="5" t="str">
        <f t="shared" si="13"/>
        <v>36703</v>
      </c>
      <c r="F421" s="6">
        <v>45478</v>
      </c>
      <c r="G421" s="6"/>
      <c r="I421" s="8">
        <v>79262</v>
      </c>
      <c r="K421" s="5" t="s">
        <v>20</v>
      </c>
    </row>
    <row r="422" spans="1:11" x14ac:dyDescent="0.35">
      <c r="A422" s="5">
        <v>891480000</v>
      </c>
      <c r="B422" s="5" t="s">
        <v>15</v>
      </c>
      <c r="C422" s="5" t="s">
        <v>402</v>
      </c>
      <c r="D422" s="5" t="str">
        <f t="shared" si="12"/>
        <v>EI46</v>
      </c>
      <c r="E422" s="5" t="str">
        <f t="shared" si="13"/>
        <v>9321</v>
      </c>
      <c r="F422" s="6">
        <v>45478</v>
      </c>
      <c r="G422" s="6"/>
      <c r="I422" s="8">
        <v>58238</v>
      </c>
      <c r="K422" s="5" t="s">
        <v>20</v>
      </c>
    </row>
    <row r="423" spans="1:11" x14ac:dyDescent="0.35">
      <c r="A423" s="5">
        <v>891480000</v>
      </c>
      <c r="B423" s="5" t="s">
        <v>15</v>
      </c>
      <c r="C423" s="5" t="s">
        <v>404</v>
      </c>
      <c r="D423" s="5" t="str">
        <f t="shared" si="12"/>
        <v>EI51</v>
      </c>
      <c r="E423" s="5" t="str">
        <f t="shared" si="13"/>
        <v>22530</v>
      </c>
      <c r="F423" s="6">
        <v>45478</v>
      </c>
      <c r="G423" s="6"/>
      <c r="I423" s="8">
        <v>241217</v>
      </c>
      <c r="K423" s="5" t="s">
        <v>20</v>
      </c>
    </row>
    <row r="424" spans="1:11" x14ac:dyDescent="0.35">
      <c r="A424" s="5">
        <v>891480000</v>
      </c>
      <c r="B424" s="5" t="s">
        <v>15</v>
      </c>
      <c r="C424" s="5" t="s">
        <v>396</v>
      </c>
      <c r="D424" s="5" t="str">
        <f t="shared" si="12"/>
        <v>EI56</v>
      </c>
      <c r="E424" s="5" t="str">
        <f t="shared" si="13"/>
        <v>1466</v>
      </c>
      <c r="F424" s="6">
        <v>45478</v>
      </c>
      <c r="G424" s="6"/>
      <c r="I424" s="8">
        <v>250207</v>
      </c>
      <c r="K424" s="5" t="s">
        <v>20</v>
      </c>
    </row>
    <row r="425" spans="1:11" x14ac:dyDescent="0.35">
      <c r="A425" s="5">
        <v>891480000</v>
      </c>
      <c r="B425" s="5" t="s">
        <v>15</v>
      </c>
      <c r="C425" s="5" t="s">
        <v>405</v>
      </c>
      <c r="D425" s="5" t="str">
        <f t="shared" si="12"/>
        <v>EI59</v>
      </c>
      <c r="E425" s="5" t="str">
        <f t="shared" si="13"/>
        <v>9925</v>
      </c>
      <c r="F425" s="6">
        <v>45478</v>
      </c>
      <c r="G425" s="6"/>
      <c r="I425" s="8">
        <v>2047236</v>
      </c>
      <c r="K425" s="5" t="s">
        <v>20</v>
      </c>
    </row>
    <row r="426" spans="1:11" x14ac:dyDescent="0.35">
      <c r="A426" s="5">
        <v>891480000</v>
      </c>
      <c r="B426" s="5" t="s">
        <v>15</v>
      </c>
      <c r="C426" s="5" t="s">
        <v>401</v>
      </c>
      <c r="D426" s="5" t="str">
        <f t="shared" si="12"/>
        <v>EJ22</v>
      </c>
      <c r="E426" s="5" t="str">
        <f t="shared" si="13"/>
        <v>6714</v>
      </c>
      <c r="F426" s="6">
        <v>45478</v>
      </c>
      <c r="G426" s="6"/>
      <c r="I426" s="8">
        <v>1535634</v>
      </c>
      <c r="K426" s="5" t="s">
        <v>20</v>
      </c>
    </row>
    <row r="427" spans="1:11" x14ac:dyDescent="0.35">
      <c r="A427" s="5">
        <v>891480000</v>
      </c>
      <c r="B427" s="5" t="s">
        <v>15</v>
      </c>
      <c r="C427" s="5" t="s">
        <v>463</v>
      </c>
      <c r="D427" s="5" t="str">
        <f t="shared" si="12"/>
        <v>EI01</v>
      </c>
      <c r="E427" s="5" t="str">
        <f t="shared" si="13"/>
        <v>47001</v>
      </c>
      <c r="F427" s="6">
        <v>45485</v>
      </c>
      <c r="G427" s="6"/>
      <c r="I427" s="8">
        <v>83762</v>
      </c>
      <c r="K427" s="5" t="s">
        <v>20</v>
      </c>
    </row>
    <row r="428" spans="1:11" x14ac:dyDescent="0.35">
      <c r="A428" s="5">
        <v>891480000</v>
      </c>
      <c r="B428" s="5" t="s">
        <v>15</v>
      </c>
      <c r="C428" s="5" t="s">
        <v>473</v>
      </c>
      <c r="D428" s="5" t="str">
        <f t="shared" si="12"/>
        <v>EI03</v>
      </c>
      <c r="E428" s="5" t="str">
        <f t="shared" si="13"/>
        <v>39317</v>
      </c>
      <c r="F428" s="6">
        <v>45485</v>
      </c>
      <c r="G428" s="6"/>
      <c r="I428" s="8">
        <v>62400</v>
      </c>
      <c r="K428" s="5" t="s">
        <v>20</v>
      </c>
    </row>
    <row r="429" spans="1:11" x14ac:dyDescent="0.35">
      <c r="A429" s="5">
        <v>891480000</v>
      </c>
      <c r="B429" s="5" t="s">
        <v>15</v>
      </c>
      <c r="C429" s="5" t="s">
        <v>478</v>
      </c>
      <c r="D429" s="5" t="str">
        <f t="shared" si="12"/>
        <v>EI03</v>
      </c>
      <c r="E429" s="5" t="str">
        <f t="shared" si="13"/>
        <v>39512</v>
      </c>
      <c r="F429" s="6">
        <v>45485</v>
      </c>
      <c r="G429" s="6"/>
      <c r="I429" s="8">
        <v>271435</v>
      </c>
      <c r="K429" s="5" t="s">
        <v>20</v>
      </c>
    </row>
    <row r="430" spans="1:11" x14ac:dyDescent="0.35">
      <c r="A430" s="5">
        <v>891480000</v>
      </c>
      <c r="B430" s="5" t="s">
        <v>15</v>
      </c>
      <c r="C430" s="5" t="s">
        <v>471</v>
      </c>
      <c r="D430" s="5" t="str">
        <f t="shared" si="12"/>
        <v>EI28</v>
      </c>
      <c r="E430" s="5" t="str">
        <f t="shared" si="13"/>
        <v>36922</v>
      </c>
      <c r="F430" s="6">
        <v>45485</v>
      </c>
      <c r="G430" s="6"/>
      <c r="I430" s="8">
        <v>939979</v>
      </c>
      <c r="K430" s="5" t="s">
        <v>20</v>
      </c>
    </row>
    <row r="431" spans="1:11" x14ac:dyDescent="0.35">
      <c r="A431" s="5">
        <v>891480000</v>
      </c>
      <c r="B431" s="5" t="s">
        <v>15</v>
      </c>
      <c r="C431" s="5" t="s">
        <v>468</v>
      </c>
      <c r="D431" s="5" t="str">
        <f t="shared" si="12"/>
        <v>EI28</v>
      </c>
      <c r="E431" s="5" t="str">
        <f t="shared" si="13"/>
        <v>36986</v>
      </c>
      <c r="F431" s="6">
        <v>45485</v>
      </c>
      <c r="G431" s="6"/>
      <c r="I431" s="8">
        <v>99296</v>
      </c>
      <c r="K431" s="5" t="s">
        <v>20</v>
      </c>
    </row>
    <row r="432" spans="1:11" x14ac:dyDescent="0.35">
      <c r="A432" s="5">
        <v>891480000</v>
      </c>
      <c r="B432" s="5" t="s">
        <v>15</v>
      </c>
      <c r="C432" s="5" t="s">
        <v>466</v>
      </c>
      <c r="D432" s="5" t="str">
        <f t="shared" si="12"/>
        <v>EI42</v>
      </c>
      <c r="E432" s="5" t="str">
        <f t="shared" si="13"/>
        <v>67879</v>
      </c>
      <c r="F432" s="6">
        <v>45485</v>
      </c>
      <c r="G432" s="6"/>
      <c r="I432" s="8">
        <v>249716</v>
      </c>
      <c r="K432" s="5" t="s">
        <v>20</v>
      </c>
    </row>
    <row r="433" spans="1:11" x14ac:dyDescent="0.35">
      <c r="A433" s="5">
        <v>891480000</v>
      </c>
      <c r="B433" s="5" t="s">
        <v>15</v>
      </c>
      <c r="C433" s="5" t="s">
        <v>474</v>
      </c>
      <c r="D433" s="5" t="str">
        <f t="shared" si="12"/>
        <v>EI48</v>
      </c>
      <c r="E433" s="5" t="str">
        <f t="shared" si="13"/>
        <v>58260</v>
      </c>
      <c r="F433" s="6">
        <v>45485</v>
      </c>
      <c r="G433" s="6"/>
      <c r="I433" s="8">
        <v>53964</v>
      </c>
      <c r="K433" s="5" t="s">
        <v>20</v>
      </c>
    </row>
    <row r="434" spans="1:11" x14ac:dyDescent="0.35">
      <c r="A434" s="5">
        <v>891480000</v>
      </c>
      <c r="B434" s="5" t="s">
        <v>15</v>
      </c>
      <c r="C434" s="5" t="s">
        <v>475</v>
      </c>
      <c r="D434" s="5" t="str">
        <f t="shared" si="12"/>
        <v>EI48</v>
      </c>
      <c r="E434" s="5" t="str">
        <f t="shared" si="13"/>
        <v>58375</v>
      </c>
      <c r="F434" s="6">
        <v>45485</v>
      </c>
      <c r="G434" s="6"/>
      <c r="I434" s="8">
        <v>102305</v>
      </c>
      <c r="K434" s="5" t="s">
        <v>20</v>
      </c>
    </row>
    <row r="435" spans="1:11" x14ac:dyDescent="0.35">
      <c r="A435" s="5">
        <v>891480000</v>
      </c>
      <c r="B435" s="5" t="s">
        <v>15</v>
      </c>
      <c r="C435" s="5" t="s">
        <v>467</v>
      </c>
      <c r="D435" s="5" t="str">
        <f t="shared" si="12"/>
        <v>EI48</v>
      </c>
      <c r="E435" s="5" t="str">
        <f t="shared" si="13"/>
        <v>58461</v>
      </c>
      <c r="F435" s="6">
        <v>45485</v>
      </c>
      <c r="G435" s="6"/>
      <c r="I435" s="8">
        <v>220976</v>
      </c>
      <c r="K435" s="5" t="s">
        <v>20</v>
      </c>
    </row>
    <row r="436" spans="1:11" x14ac:dyDescent="0.35">
      <c r="A436" s="5">
        <v>891480000</v>
      </c>
      <c r="B436" s="5" t="s">
        <v>15</v>
      </c>
      <c r="C436" s="5" t="s">
        <v>470</v>
      </c>
      <c r="D436" s="5" t="str">
        <f t="shared" si="12"/>
        <v>EI63</v>
      </c>
      <c r="E436" s="5" t="str">
        <f t="shared" si="13"/>
        <v>23500</v>
      </c>
      <c r="F436" s="6">
        <v>45485</v>
      </c>
      <c r="G436" s="6"/>
      <c r="I436" s="8">
        <v>31424</v>
      </c>
      <c r="K436" s="5" t="s">
        <v>20</v>
      </c>
    </row>
    <row r="437" spans="1:11" x14ac:dyDescent="0.35">
      <c r="A437" s="5">
        <v>891480000</v>
      </c>
      <c r="B437" s="5" t="s">
        <v>15</v>
      </c>
      <c r="C437" s="5" t="s">
        <v>472</v>
      </c>
      <c r="D437" s="5" t="str">
        <f t="shared" si="12"/>
        <v>EI80</v>
      </c>
      <c r="E437" s="5" t="str">
        <f t="shared" si="13"/>
        <v>40220</v>
      </c>
      <c r="F437" s="6">
        <v>45485</v>
      </c>
      <c r="G437" s="6"/>
      <c r="I437" s="8">
        <v>271376</v>
      </c>
      <c r="K437" s="5" t="s">
        <v>20</v>
      </c>
    </row>
    <row r="438" spans="1:11" x14ac:dyDescent="0.35">
      <c r="A438" s="5">
        <v>891480000</v>
      </c>
      <c r="B438" s="5" t="s">
        <v>15</v>
      </c>
      <c r="C438" s="5" t="s">
        <v>469</v>
      </c>
      <c r="D438" s="5" t="str">
        <f t="shared" si="12"/>
        <v>EI82</v>
      </c>
      <c r="E438" s="5" t="str">
        <f t="shared" si="13"/>
        <v>26122</v>
      </c>
      <c r="F438" s="6">
        <v>45485</v>
      </c>
      <c r="G438" s="6"/>
      <c r="I438" s="8">
        <v>297958</v>
      </c>
      <c r="K438" s="5" t="s">
        <v>20</v>
      </c>
    </row>
    <row r="439" spans="1:11" x14ac:dyDescent="0.35">
      <c r="A439" s="5">
        <v>891480000</v>
      </c>
      <c r="B439" s="5" t="s">
        <v>15</v>
      </c>
      <c r="C439" s="5" t="s">
        <v>477</v>
      </c>
      <c r="D439" s="5" t="str">
        <f t="shared" si="12"/>
        <v>EI82</v>
      </c>
      <c r="E439" s="5" t="str">
        <f t="shared" si="13"/>
        <v>26129</v>
      </c>
      <c r="F439" s="6">
        <v>45485</v>
      </c>
      <c r="G439" s="6"/>
      <c r="I439" s="8">
        <v>297958</v>
      </c>
      <c r="K439" s="5" t="s">
        <v>20</v>
      </c>
    </row>
    <row r="440" spans="1:11" x14ac:dyDescent="0.35">
      <c r="A440" s="5">
        <v>891480000</v>
      </c>
      <c r="B440" s="5" t="s">
        <v>15</v>
      </c>
      <c r="C440" s="5" t="s">
        <v>464</v>
      </c>
      <c r="D440" s="5" t="str">
        <f t="shared" si="12"/>
        <v>EI93</v>
      </c>
      <c r="E440" s="5" t="str">
        <f t="shared" si="13"/>
        <v>19917</v>
      </c>
      <c r="F440" s="6">
        <v>45485</v>
      </c>
      <c r="G440" s="6"/>
      <c r="I440" s="8">
        <v>213294</v>
      </c>
      <c r="K440" s="5" t="s">
        <v>20</v>
      </c>
    </row>
    <row r="441" spans="1:11" x14ac:dyDescent="0.35">
      <c r="A441" s="5">
        <v>891480000</v>
      </c>
      <c r="B441" s="5" t="s">
        <v>15</v>
      </c>
      <c r="C441" s="5" t="s">
        <v>465</v>
      </c>
      <c r="D441" s="5" t="str">
        <f t="shared" si="12"/>
        <v>EJ23</v>
      </c>
      <c r="E441" s="5" t="str">
        <f t="shared" si="13"/>
        <v>20092</v>
      </c>
      <c r="F441" s="6">
        <v>45485</v>
      </c>
      <c r="G441" s="6"/>
      <c r="I441" s="8">
        <v>85859</v>
      </c>
      <c r="K441" s="5" t="s">
        <v>20</v>
      </c>
    </row>
    <row r="442" spans="1:11" x14ac:dyDescent="0.35">
      <c r="A442" s="5">
        <v>891480000</v>
      </c>
      <c r="B442" s="5" t="s">
        <v>15</v>
      </c>
      <c r="C442" s="5" t="s">
        <v>476</v>
      </c>
      <c r="D442" s="5" t="str">
        <f t="shared" si="12"/>
        <v>EJ23</v>
      </c>
      <c r="E442" s="5" t="str">
        <f t="shared" si="13"/>
        <v>20144</v>
      </c>
      <c r="F442" s="6">
        <v>45485</v>
      </c>
      <c r="G442" s="6"/>
      <c r="I442" s="8">
        <v>207600</v>
      </c>
      <c r="K442" s="5" t="s">
        <v>20</v>
      </c>
    </row>
    <row r="443" spans="1:11" x14ac:dyDescent="0.35">
      <c r="A443" s="5">
        <v>891480000</v>
      </c>
      <c r="B443" s="5" t="s">
        <v>15</v>
      </c>
      <c r="C443" s="5" t="s">
        <v>462</v>
      </c>
      <c r="D443" s="5" t="str">
        <f t="shared" si="12"/>
        <v>EJ23</v>
      </c>
      <c r="E443" s="5" t="str">
        <f t="shared" si="13"/>
        <v>20154</v>
      </c>
      <c r="F443" s="6">
        <v>45485</v>
      </c>
      <c r="G443" s="6"/>
      <c r="I443" s="8">
        <v>66900</v>
      </c>
      <c r="K443" s="5" t="s">
        <v>20</v>
      </c>
    </row>
    <row r="444" spans="1:11" x14ac:dyDescent="0.35">
      <c r="A444" s="5">
        <v>891480000</v>
      </c>
      <c r="B444" s="5" t="s">
        <v>15</v>
      </c>
      <c r="C444" s="5" t="s">
        <v>442</v>
      </c>
      <c r="D444" s="5" t="str">
        <f t="shared" si="12"/>
        <v>EI23</v>
      </c>
      <c r="E444" s="5" t="str">
        <f t="shared" si="13"/>
        <v>17470</v>
      </c>
      <c r="F444" s="6">
        <v>45489</v>
      </c>
      <c r="G444" s="6"/>
      <c r="I444" s="8">
        <v>20367</v>
      </c>
      <c r="K444" s="5" t="s">
        <v>20</v>
      </c>
    </row>
    <row r="445" spans="1:11" x14ac:dyDescent="0.35">
      <c r="A445" s="5">
        <v>891480000</v>
      </c>
      <c r="B445" s="5" t="s">
        <v>15</v>
      </c>
      <c r="C445" s="5" t="s">
        <v>440</v>
      </c>
      <c r="D445" s="5" t="str">
        <f t="shared" si="12"/>
        <v>EI23</v>
      </c>
      <c r="E445" s="5" t="str">
        <f t="shared" si="13"/>
        <v>17559</v>
      </c>
      <c r="F445" s="6">
        <v>45489</v>
      </c>
      <c r="G445" s="6"/>
      <c r="I445" s="8">
        <v>50558</v>
      </c>
      <c r="K445" s="5" t="s">
        <v>20</v>
      </c>
    </row>
    <row r="446" spans="1:11" x14ac:dyDescent="0.35">
      <c r="A446" s="5">
        <v>891480000</v>
      </c>
      <c r="B446" s="5" t="s">
        <v>15</v>
      </c>
      <c r="C446" s="5" t="s">
        <v>441</v>
      </c>
      <c r="D446" s="5" t="str">
        <f t="shared" si="12"/>
        <v>EI23</v>
      </c>
      <c r="E446" s="5" t="str">
        <f t="shared" si="13"/>
        <v>17561</v>
      </c>
      <c r="F446" s="6">
        <v>45489</v>
      </c>
      <c r="G446" s="6"/>
      <c r="I446" s="8">
        <v>516339</v>
      </c>
      <c r="K446" s="5" t="s">
        <v>20</v>
      </c>
    </row>
    <row r="447" spans="1:11" x14ac:dyDescent="0.35">
      <c r="A447" s="5">
        <v>891480000</v>
      </c>
      <c r="B447" s="5" t="s">
        <v>15</v>
      </c>
      <c r="C447" s="5" t="s">
        <v>439</v>
      </c>
      <c r="D447" s="5" t="str">
        <f t="shared" si="12"/>
        <v>EI86</v>
      </c>
      <c r="E447" s="5" t="str">
        <f t="shared" si="13"/>
        <v>25309</v>
      </c>
      <c r="F447" s="6">
        <v>45489</v>
      </c>
      <c r="G447" s="6"/>
      <c r="I447" s="8">
        <v>1101895</v>
      </c>
      <c r="K447" s="5" t="s">
        <v>20</v>
      </c>
    </row>
    <row r="448" spans="1:11" x14ac:dyDescent="0.35">
      <c r="A448" s="5">
        <v>891480000</v>
      </c>
      <c r="B448" s="5" t="s">
        <v>15</v>
      </c>
      <c r="C448" s="5" t="s">
        <v>446</v>
      </c>
      <c r="D448" s="5" t="str">
        <f t="shared" si="12"/>
        <v>EI01</v>
      </c>
      <c r="E448" s="5" t="str">
        <f t="shared" si="13"/>
        <v>47356</v>
      </c>
      <c r="F448" s="6">
        <v>45499</v>
      </c>
      <c r="G448" s="6"/>
      <c r="I448" s="8">
        <v>66900</v>
      </c>
      <c r="K448" s="5" t="s">
        <v>20</v>
      </c>
    </row>
    <row r="449" spans="1:11" x14ac:dyDescent="0.35">
      <c r="A449" s="5">
        <v>891480000</v>
      </c>
      <c r="B449" s="5" t="s">
        <v>15</v>
      </c>
      <c r="C449" s="5" t="s">
        <v>457</v>
      </c>
      <c r="D449" s="5" t="str">
        <f t="shared" si="12"/>
        <v>EI01</v>
      </c>
      <c r="E449" s="5" t="str">
        <f t="shared" si="13"/>
        <v>47402</v>
      </c>
      <c r="F449" s="6">
        <v>45499</v>
      </c>
      <c r="G449" s="6"/>
      <c r="I449" s="8">
        <v>66900</v>
      </c>
      <c r="K449" s="5" t="s">
        <v>20</v>
      </c>
    </row>
    <row r="450" spans="1:11" x14ac:dyDescent="0.35">
      <c r="A450" s="5">
        <v>891480000</v>
      </c>
      <c r="B450" s="5" t="s">
        <v>15</v>
      </c>
      <c r="C450" s="5" t="s">
        <v>453</v>
      </c>
      <c r="D450" s="5" t="str">
        <f t="shared" ref="D450:D513" si="14">+MID(C450,1,4)</f>
        <v>EI03</v>
      </c>
      <c r="E450" s="5" t="str">
        <f t="shared" ref="E450:E513" si="15">+MID(C450,6,5)</f>
        <v>39843</v>
      </c>
      <c r="F450" s="6">
        <v>45499</v>
      </c>
      <c r="G450" s="6"/>
      <c r="I450" s="8">
        <v>60805</v>
      </c>
      <c r="K450" s="5" t="s">
        <v>20</v>
      </c>
    </row>
    <row r="451" spans="1:11" x14ac:dyDescent="0.35">
      <c r="A451" s="5">
        <v>891480000</v>
      </c>
      <c r="B451" s="5" t="s">
        <v>15</v>
      </c>
      <c r="C451" s="5" t="s">
        <v>445</v>
      </c>
      <c r="D451" s="5" t="str">
        <f t="shared" si="14"/>
        <v>EI28</v>
      </c>
      <c r="E451" s="5" t="str">
        <f t="shared" si="15"/>
        <v>37485</v>
      </c>
      <c r="F451" s="6">
        <v>45499</v>
      </c>
      <c r="G451" s="6"/>
      <c r="I451" s="8">
        <v>94796</v>
      </c>
      <c r="K451" s="5" t="s">
        <v>20</v>
      </c>
    </row>
    <row r="452" spans="1:11" x14ac:dyDescent="0.35">
      <c r="A452" s="5">
        <v>891480000</v>
      </c>
      <c r="B452" s="5" t="s">
        <v>15</v>
      </c>
      <c r="C452" s="5" t="s">
        <v>452</v>
      </c>
      <c r="D452" s="5" t="str">
        <f t="shared" si="14"/>
        <v>EI42</v>
      </c>
      <c r="E452" s="5" t="str">
        <f t="shared" si="15"/>
        <v>68321</v>
      </c>
      <c r="F452" s="6">
        <v>45499</v>
      </c>
      <c r="G452" s="6"/>
      <c r="I452" s="8">
        <v>151653</v>
      </c>
      <c r="K452" s="5" t="s">
        <v>20</v>
      </c>
    </row>
    <row r="453" spans="1:11" x14ac:dyDescent="0.35">
      <c r="A453" s="5">
        <v>891480000</v>
      </c>
      <c r="B453" s="5" t="s">
        <v>15</v>
      </c>
      <c r="C453" s="5" t="s">
        <v>447</v>
      </c>
      <c r="D453" s="5" t="str">
        <f t="shared" si="14"/>
        <v>EI45</v>
      </c>
      <c r="E453" s="5" t="str">
        <f t="shared" si="15"/>
        <v>31864</v>
      </c>
      <c r="F453" s="6">
        <v>45499</v>
      </c>
      <c r="G453" s="6"/>
      <c r="I453" s="8">
        <v>44404</v>
      </c>
      <c r="K453" s="5" t="s">
        <v>20</v>
      </c>
    </row>
    <row r="454" spans="1:11" x14ac:dyDescent="0.35">
      <c r="A454" s="5">
        <v>891480000</v>
      </c>
      <c r="B454" s="5" t="s">
        <v>15</v>
      </c>
      <c r="C454" s="5" t="s">
        <v>454</v>
      </c>
      <c r="D454" s="5" t="str">
        <f t="shared" si="14"/>
        <v>EI48</v>
      </c>
      <c r="E454" s="5" t="str">
        <f t="shared" si="15"/>
        <v>58733</v>
      </c>
      <c r="F454" s="6">
        <v>45499</v>
      </c>
      <c r="G454" s="6"/>
      <c r="I454" s="8">
        <v>109174</v>
      </c>
      <c r="K454" s="5" t="s">
        <v>20</v>
      </c>
    </row>
    <row r="455" spans="1:11" x14ac:dyDescent="0.35">
      <c r="A455" s="5">
        <v>891480000</v>
      </c>
      <c r="B455" s="5" t="s">
        <v>15</v>
      </c>
      <c r="C455" s="5" t="s">
        <v>456</v>
      </c>
      <c r="D455" s="5" t="str">
        <f t="shared" si="14"/>
        <v>EI48</v>
      </c>
      <c r="E455" s="5" t="str">
        <f t="shared" si="15"/>
        <v>58789</v>
      </c>
      <c r="F455" s="6">
        <v>45499</v>
      </c>
      <c r="G455" s="6"/>
      <c r="I455" s="8">
        <v>133342</v>
      </c>
      <c r="K455" s="5" t="s">
        <v>20</v>
      </c>
    </row>
    <row r="456" spans="1:11" x14ac:dyDescent="0.35">
      <c r="A456" s="5">
        <v>891480000</v>
      </c>
      <c r="B456" s="5" t="s">
        <v>15</v>
      </c>
      <c r="C456" s="5" t="s">
        <v>443</v>
      </c>
      <c r="D456" s="5" t="str">
        <f t="shared" si="14"/>
        <v>EI53</v>
      </c>
      <c r="E456" s="5" t="str">
        <f t="shared" si="15"/>
        <v>9498</v>
      </c>
      <c r="F456" s="6">
        <v>45499</v>
      </c>
      <c r="G456" s="6"/>
      <c r="I456" s="8">
        <v>3751806</v>
      </c>
      <c r="K456" s="5" t="s">
        <v>20</v>
      </c>
    </row>
    <row r="457" spans="1:11" x14ac:dyDescent="0.35">
      <c r="A457" s="5">
        <v>891480000</v>
      </c>
      <c r="B457" s="5" t="s">
        <v>15</v>
      </c>
      <c r="C457" s="5" t="s">
        <v>449</v>
      </c>
      <c r="D457" s="5" t="str">
        <f t="shared" si="14"/>
        <v>EI80</v>
      </c>
      <c r="E457" s="5" t="str">
        <f t="shared" si="15"/>
        <v>40263</v>
      </c>
      <c r="F457" s="6">
        <v>45499</v>
      </c>
      <c r="G457" s="6"/>
      <c r="I457" s="8">
        <v>306706</v>
      </c>
      <c r="K457" s="5" t="s">
        <v>20</v>
      </c>
    </row>
    <row r="458" spans="1:11" x14ac:dyDescent="0.35">
      <c r="A458" s="5">
        <v>891480000</v>
      </c>
      <c r="B458" s="5" t="s">
        <v>15</v>
      </c>
      <c r="C458" s="5" t="s">
        <v>455</v>
      </c>
      <c r="D458" s="5" t="str">
        <f t="shared" si="14"/>
        <v>EI82</v>
      </c>
      <c r="E458" s="5" t="str">
        <f t="shared" si="15"/>
        <v>26193</v>
      </c>
      <c r="F458" s="6">
        <v>45499</v>
      </c>
      <c r="G458" s="6"/>
      <c r="I458" s="8">
        <v>326380</v>
      </c>
      <c r="K458" s="5" t="s">
        <v>20</v>
      </c>
    </row>
    <row r="459" spans="1:11" x14ac:dyDescent="0.35">
      <c r="A459" s="5">
        <v>891480000</v>
      </c>
      <c r="B459" s="5" t="s">
        <v>15</v>
      </c>
      <c r="C459" s="5" t="s">
        <v>444</v>
      </c>
      <c r="D459" s="5" t="str">
        <f t="shared" si="14"/>
        <v>EJ21</v>
      </c>
      <c r="E459" s="5" t="str">
        <f t="shared" si="15"/>
        <v>6768</v>
      </c>
      <c r="F459" s="6">
        <v>45499</v>
      </c>
      <c r="G459" s="6"/>
      <c r="I459" s="8">
        <v>45717</v>
      </c>
      <c r="K459" s="5" t="s">
        <v>20</v>
      </c>
    </row>
    <row r="460" spans="1:11" x14ac:dyDescent="0.35">
      <c r="A460" s="5">
        <v>891480000</v>
      </c>
      <c r="B460" s="5" t="s">
        <v>15</v>
      </c>
      <c r="C460" s="5" t="s">
        <v>450</v>
      </c>
      <c r="D460" s="5" t="str">
        <f t="shared" si="14"/>
        <v>EJ27</v>
      </c>
      <c r="E460" s="5" t="str">
        <f t="shared" si="15"/>
        <v>42168</v>
      </c>
      <c r="F460" s="6">
        <v>45499</v>
      </c>
      <c r="G460" s="6"/>
      <c r="I460" s="8">
        <v>1546553</v>
      </c>
      <c r="K460" s="5" t="s">
        <v>20</v>
      </c>
    </row>
    <row r="461" spans="1:11" x14ac:dyDescent="0.35">
      <c r="A461" s="5">
        <v>891480000</v>
      </c>
      <c r="B461" s="5" t="s">
        <v>15</v>
      </c>
      <c r="C461" s="5" t="s">
        <v>451</v>
      </c>
      <c r="D461" s="5" t="str">
        <f t="shared" si="14"/>
        <v>EJ28</v>
      </c>
      <c r="E461" s="5" t="str">
        <f t="shared" si="15"/>
        <v>9878</v>
      </c>
      <c r="F461" s="6">
        <v>45499</v>
      </c>
      <c r="G461" s="6"/>
      <c r="I461" s="8">
        <v>1715440</v>
      </c>
      <c r="K461" s="5" t="s">
        <v>20</v>
      </c>
    </row>
    <row r="462" spans="1:11" x14ac:dyDescent="0.35">
      <c r="A462" s="5">
        <v>891480000</v>
      </c>
      <c r="B462" s="5" t="s">
        <v>15</v>
      </c>
      <c r="C462" s="5" t="s">
        <v>448</v>
      </c>
      <c r="D462" s="5" t="str">
        <f t="shared" si="14"/>
        <v>EJ28</v>
      </c>
      <c r="E462" s="5" t="str">
        <f t="shared" si="15"/>
        <v>9952</v>
      </c>
      <c r="F462" s="6">
        <v>45499</v>
      </c>
      <c r="G462" s="6"/>
      <c r="I462" s="8">
        <v>3463587</v>
      </c>
      <c r="K462" s="5" t="s">
        <v>20</v>
      </c>
    </row>
    <row r="463" spans="1:11" x14ac:dyDescent="0.35">
      <c r="A463" s="5">
        <v>891480000</v>
      </c>
      <c r="B463" s="5" t="s">
        <v>15</v>
      </c>
      <c r="C463" s="5" t="s">
        <v>438</v>
      </c>
      <c r="D463" s="5" t="str">
        <f t="shared" si="14"/>
        <v>EJ04</v>
      </c>
      <c r="E463" s="5" t="str">
        <f t="shared" si="15"/>
        <v>20236</v>
      </c>
      <c r="F463" s="6">
        <v>45502</v>
      </c>
      <c r="G463" s="6"/>
      <c r="I463" s="8">
        <v>28833</v>
      </c>
      <c r="K463" s="5" t="s">
        <v>20</v>
      </c>
    </row>
    <row r="464" spans="1:11" x14ac:dyDescent="0.35">
      <c r="A464" s="5">
        <v>891480000</v>
      </c>
      <c r="B464" s="5" t="s">
        <v>15</v>
      </c>
      <c r="C464" s="5" t="s">
        <v>492</v>
      </c>
      <c r="D464" s="5" t="str">
        <f t="shared" si="14"/>
        <v>EI01</v>
      </c>
      <c r="E464" s="5" t="str">
        <f t="shared" si="15"/>
        <v>47596</v>
      </c>
      <c r="F464" s="6">
        <v>45503</v>
      </c>
      <c r="G464" s="6"/>
      <c r="I464" s="8">
        <v>66900</v>
      </c>
      <c r="K464" s="5" t="s">
        <v>20</v>
      </c>
    </row>
    <row r="465" spans="1:11" x14ac:dyDescent="0.35">
      <c r="A465" s="5">
        <v>891480000</v>
      </c>
      <c r="B465" s="5" t="s">
        <v>15</v>
      </c>
      <c r="C465" s="5" t="s">
        <v>488</v>
      </c>
      <c r="D465" s="5" t="str">
        <f t="shared" si="14"/>
        <v>EI01</v>
      </c>
      <c r="E465" s="5" t="str">
        <f t="shared" si="15"/>
        <v>47683</v>
      </c>
      <c r="F465" s="6">
        <v>45503</v>
      </c>
      <c r="G465" s="6"/>
      <c r="I465" s="8">
        <v>62400</v>
      </c>
      <c r="K465" s="5" t="s">
        <v>20</v>
      </c>
    </row>
    <row r="466" spans="1:11" x14ac:dyDescent="0.35">
      <c r="A466" s="5">
        <v>891480000</v>
      </c>
      <c r="B466" s="5" t="s">
        <v>15</v>
      </c>
      <c r="C466" s="5" t="s">
        <v>485</v>
      </c>
      <c r="D466" s="5" t="str">
        <f t="shared" si="14"/>
        <v>EI01</v>
      </c>
      <c r="E466" s="5" t="str">
        <f t="shared" si="15"/>
        <v>47889</v>
      </c>
      <c r="F466" s="6">
        <v>45503</v>
      </c>
      <c r="G466" s="6"/>
      <c r="I466" s="8">
        <v>60805</v>
      </c>
      <c r="K466" s="5" t="s">
        <v>20</v>
      </c>
    </row>
    <row r="467" spans="1:11" x14ac:dyDescent="0.35">
      <c r="A467" s="5">
        <v>891480000</v>
      </c>
      <c r="B467" s="5" t="s">
        <v>15</v>
      </c>
      <c r="C467" s="5" t="s">
        <v>487</v>
      </c>
      <c r="D467" s="5" t="str">
        <f t="shared" si="14"/>
        <v>EI28</v>
      </c>
      <c r="E467" s="5" t="str">
        <f t="shared" si="15"/>
        <v>37798</v>
      </c>
      <c r="F467" s="6">
        <v>45503</v>
      </c>
      <c r="G467" s="6"/>
      <c r="I467" s="8">
        <v>86500</v>
      </c>
      <c r="K467" s="5" t="s">
        <v>20</v>
      </c>
    </row>
    <row r="468" spans="1:11" x14ac:dyDescent="0.35">
      <c r="A468" s="5">
        <v>891480000</v>
      </c>
      <c r="B468" s="5" t="s">
        <v>15</v>
      </c>
      <c r="C468" s="5" t="s">
        <v>495</v>
      </c>
      <c r="D468" s="5" t="str">
        <f t="shared" si="14"/>
        <v>EI42</v>
      </c>
      <c r="E468" s="5" t="str">
        <f t="shared" si="15"/>
        <v>68458</v>
      </c>
      <c r="F468" s="6">
        <v>45503</v>
      </c>
      <c r="G468" s="6"/>
      <c r="I468" s="8">
        <v>738068</v>
      </c>
      <c r="K468" s="5" t="s">
        <v>20</v>
      </c>
    </row>
    <row r="469" spans="1:11" x14ac:dyDescent="0.35">
      <c r="A469" s="5">
        <v>891480000</v>
      </c>
      <c r="B469" s="5" t="s">
        <v>15</v>
      </c>
      <c r="C469" s="5" t="s">
        <v>489</v>
      </c>
      <c r="D469" s="5" t="str">
        <f t="shared" si="14"/>
        <v>EI46</v>
      </c>
      <c r="E469" s="5" t="str">
        <f t="shared" si="15"/>
        <v>9558</v>
      </c>
      <c r="F469" s="6">
        <v>45503</v>
      </c>
      <c r="G469" s="6"/>
      <c r="I469" s="8">
        <v>354412</v>
      </c>
      <c r="K469" s="5" t="s">
        <v>20</v>
      </c>
    </row>
    <row r="470" spans="1:11" x14ac:dyDescent="0.35">
      <c r="A470" s="5">
        <v>891480000</v>
      </c>
      <c r="B470" s="5" t="s">
        <v>15</v>
      </c>
      <c r="C470" s="5" t="s">
        <v>490</v>
      </c>
      <c r="D470" s="5" t="str">
        <f t="shared" si="14"/>
        <v>EI48</v>
      </c>
      <c r="E470" s="5" t="str">
        <f t="shared" si="15"/>
        <v>58884</v>
      </c>
      <c r="F470" s="6">
        <v>45503</v>
      </c>
      <c r="G470" s="6"/>
      <c r="I470" s="8">
        <v>58516</v>
      </c>
      <c r="K470" s="5" t="s">
        <v>20</v>
      </c>
    </row>
    <row r="471" spans="1:11" x14ac:dyDescent="0.35">
      <c r="A471" s="5">
        <v>891480000</v>
      </c>
      <c r="B471" s="5" t="s">
        <v>15</v>
      </c>
      <c r="C471" s="5" t="s">
        <v>491</v>
      </c>
      <c r="D471" s="5" t="str">
        <f t="shared" si="14"/>
        <v>EI62</v>
      </c>
      <c r="E471" s="5" t="str">
        <f t="shared" si="15"/>
        <v>40393</v>
      </c>
      <c r="F471" s="6">
        <v>45503</v>
      </c>
      <c r="G471" s="6"/>
      <c r="I471" s="8">
        <v>71085</v>
      </c>
      <c r="K471" s="5" t="s">
        <v>20</v>
      </c>
    </row>
    <row r="472" spans="1:11" x14ac:dyDescent="0.35">
      <c r="A472" s="5">
        <v>891480000</v>
      </c>
      <c r="B472" s="5" t="s">
        <v>15</v>
      </c>
      <c r="C472" s="5" t="s">
        <v>496</v>
      </c>
      <c r="D472" s="5" t="str">
        <f t="shared" si="14"/>
        <v>EI66</v>
      </c>
      <c r="E472" s="5" t="str">
        <f t="shared" si="15"/>
        <v>128</v>
      </c>
      <c r="F472" s="6">
        <v>45503</v>
      </c>
      <c r="G472" s="6"/>
      <c r="I472" s="8">
        <v>24142</v>
      </c>
      <c r="K472" s="5" t="s">
        <v>20</v>
      </c>
    </row>
    <row r="473" spans="1:11" x14ac:dyDescent="0.35">
      <c r="A473" s="5">
        <v>891480000</v>
      </c>
      <c r="B473" s="5" t="s">
        <v>15</v>
      </c>
      <c r="C473" s="5" t="s">
        <v>486</v>
      </c>
      <c r="D473" s="5" t="str">
        <f t="shared" si="14"/>
        <v>EI79</v>
      </c>
      <c r="E473" s="5" t="str">
        <f t="shared" si="15"/>
        <v>21810</v>
      </c>
      <c r="F473" s="6">
        <v>45503</v>
      </c>
      <c r="G473" s="6"/>
      <c r="I473" s="8">
        <v>133457</v>
      </c>
      <c r="K473" s="5" t="s">
        <v>20</v>
      </c>
    </row>
    <row r="474" spans="1:11" x14ac:dyDescent="0.35">
      <c r="A474" s="5">
        <v>891480000</v>
      </c>
      <c r="B474" s="5" t="s">
        <v>15</v>
      </c>
      <c r="C474" s="5" t="s">
        <v>493</v>
      </c>
      <c r="D474" s="5" t="str">
        <f t="shared" si="14"/>
        <v>EJ23</v>
      </c>
      <c r="E474" s="5" t="str">
        <f t="shared" si="15"/>
        <v>20721</v>
      </c>
      <c r="F474" s="6">
        <v>45503</v>
      </c>
      <c r="G474" s="6"/>
      <c r="I474" s="8">
        <v>66900</v>
      </c>
      <c r="K474" s="5" t="s">
        <v>20</v>
      </c>
    </row>
    <row r="475" spans="1:11" x14ac:dyDescent="0.35">
      <c r="A475" s="5">
        <v>891480000</v>
      </c>
      <c r="B475" s="5" t="s">
        <v>15</v>
      </c>
      <c r="C475" s="5" t="s">
        <v>494</v>
      </c>
      <c r="D475" s="5" t="str">
        <f t="shared" si="14"/>
        <v>EJ28</v>
      </c>
      <c r="E475" s="5" t="str">
        <f t="shared" si="15"/>
        <v>9997</v>
      </c>
      <c r="F475" s="6">
        <v>45503</v>
      </c>
      <c r="G475" s="6"/>
      <c r="I475" s="8">
        <v>1950701</v>
      </c>
      <c r="K475" s="5" t="s">
        <v>20</v>
      </c>
    </row>
    <row r="476" spans="1:11" x14ac:dyDescent="0.35">
      <c r="A476" s="5">
        <v>891480000</v>
      </c>
      <c r="B476" s="5" t="s">
        <v>15</v>
      </c>
      <c r="C476" s="5" t="s">
        <v>481</v>
      </c>
      <c r="D476" s="5" t="str">
        <f t="shared" si="14"/>
        <v>EI03</v>
      </c>
      <c r="E476" s="5" t="str">
        <f t="shared" si="15"/>
        <v>40203</v>
      </c>
      <c r="F476" s="6">
        <v>45504</v>
      </c>
      <c r="G476" s="6"/>
      <c r="I476" s="8">
        <v>66900</v>
      </c>
      <c r="K476" s="5" t="s">
        <v>20</v>
      </c>
    </row>
    <row r="477" spans="1:11" x14ac:dyDescent="0.35">
      <c r="A477" s="5">
        <v>891480000</v>
      </c>
      <c r="B477" s="5" t="s">
        <v>15</v>
      </c>
      <c r="C477" s="5" t="s">
        <v>479</v>
      </c>
      <c r="D477" s="5" t="str">
        <f t="shared" si="14"/>
        <v>EI14</v>
      </c>
      <c r="E477" s="5" t="str">
        <f t="shared" si="15"/>
        <v>4622</v>
      </c>
      <c r="F477" s="6">
        <v>45504</v>
      </c>
      <c r="G477" s="6"/>
      <c r="I477" s="8">
        <v>28833</v>
      </c>
      <c r="K477" s="5" t="s">
        <v>20</v>
      </c>
    </row>
    <row r="478" spans="1:11" x14ac:dyDescent="0.35">
      <c r="A478" s="5">
        <v>891480000</v>
      </c>
      <c r="B478" s="5" t="s">
        <v>15</v>
      </c>
      <c r="C478" s="5" t="s">
        <v>480</v>
      </c>
      <c r="D478" s="5" t="str">
        <f t="shared" si="14"/>
        <v>EI34</v>
      </c>
      <c r="E478" s="5" t="str">
        <f t="shared" si="15"/>
        <v>9718</v>
      </c>
      <c r="F478" s="6">
        <v>45504</v>
      </c>
      <c r="G478" s="6"/>
      <c r="I478" s="8">
        <v>28833</v>
      </c>
      <c r="K478" s="5" t="s">
        <v>20</v>
      </c>
    </row>
    <row r="479" spans="1:11" x14ac:dyDescent="0.35">
      <c r="A479" s="5">
        <v>891480000</v>
      </c>
      <c r="B479" s="5" t="s">
        <v>15</v>
      </c>
      <c r="C479" s="5" t="s">
        <v>484</v>
      </c>
      <c r="D479" s="5" t="str">
        <f t="shared" si="14"/>
        <v>EI60</v>
      </c>
      <c r="E479" s="5" t="str">
        <f t="shared" si="15"/>
        <v>9683</v>
      </c>
      <c r="F479" s="6">
        <v>45504</v>
      </c>
      <c r="G479" s="6"/>
      <c r="I479" s="8">
        <v>5304737</v>
      </c>
      <c r="K479" s="5" t="s">
        <v>20</v>
      </c>
    </row>
    <row r="480" spans="1:11" x14ac:dyDescent="0.35">
      <c r="A480" s="5">
        <v>891480000</v>
      </c>
      <c r="B480" s="5" t="s">
        <v>15</v>
      </c>
      <c r="C480" s="5" t="s">
        <v>482</v>
      </c>
      <c r="D480" s="5" t="str">
        <f t="shared" si="14"/>
        <v>EI63</v>
      </c>
      <c r="E480" s="5" t="str">
        <f t="shared" si="15"/>
        <v>24362</v>
      </c>
      <c r="F480" s="6">
        <v>45504</v>
      </c>
      <c r="G480" s="6"/>
      <c r="I480" s="8">
        <v>1025183</v>
      </c>
      <c r="K480" s="5" t="s">
        <v>20</v>
      </c>
    </row>
    <row r="481" spans="1:11" x14ac:dyDescent="0.35">
      <c r="A481" s="5">
        <v>891480000</v>
      </c>
      <c r="B481" s="5" t="s">
        <v>15</v>
      </c>
      <c r="C481" s="5" t="s">
        <v>483</v>
      </c>
      <c r="D481" s="5" t="str">
        <f t="shared" si="14"/>
        <v>EJ28</v>
      </c>
      <c r="E481" s="5" t="str">
        <f t="shared" si="15"/>
        <v>10025</v>
      </c>
      <c r="F481" s="6">
        <v>45504</v>
      </c>
      <c r="G481" s="6"/>
      <c r="I481" s="8">
        <v>992233</v>
      </c>
      <c r="K481" s="5" t="s">
        <v>20</v>
      </c>
    </row>
    <row r="482" spans="1:11" x14ac:dyDescent="0.35">
      <c r="A482" s="5">
        <v>891480000</v>
      </c>
      <c r="B482" s="5" t="s">
        <v>15</v>
      </c>
      <c r="C482" s="5" t="s">
        <v>460</v>
      </c>
      <c r="D482" s="5" t="str">
        <f t="shared" si="14"/>
        <v>EI01</v>
      </c>
      <c r="E482" s="5" t="str">
        <f t="shared" si="15"/>
        <v>47133</v>
      </c>
      <c r="F482" s="6">
        <v>45505</v>
      </c>
      <c r="G482" s="6"/>
      <c r="I482" s="8">
        <v>66900</v>
      </c>
      <c r="K482" s="5" t="s">
        <v>20</v>
      </c>
    </row>
    <row r="483" spans="1:11" x14ac:dyDescent="0.35">
      <c r="A483" s="5">
        <v>891480000</v>
      </c>
      <c r="B483" s="5" t="s">
        <v>15</v>
      </c>
      <c r="C483" s="5" t="s">
        <v>459</v>
      </c>
      <c r="D483" s="5" t="str">
        <f t="shared" si="14"/>
        <v>EI45</v>
      </c>
      <c r="E483" s="5" t="str">
        <f t="shared" si="15"/>
        <v>31721</v>
      </c>
      <c r="F483" s="6">
        <v>45505</v>
      </c>
      <c r="G483" s="6"/>
      <c r="I483" s="8">
        <v>213960</v>
      </c>
      <c r="K483" s="5" t="s">
        <v>20</v>
      </c>
    </row>
    <row r="484" spans="1:11" x14ac:dyDescent="0.35">
      <c r="A484" s="5">
        <v>891480000</v>
      </c>
      <c r="B484" s="5" t="s">
        <v>15</v>
      </c>
      <c r="C484" s="5" t="s">
        <v>461</v>
      </c>
      <c r="D484" s="5" t="str">
        <f t="shared" si="14"/>
        <v>EI93</v>
      </c>
      <c r="E484" s="5" t="str">
        <f t="shared" si="15"/>
        <v>19944</v>
      </c>
      <c r="F484" s="6">
        <v>45505</v>
      </c>
      <c r="G484" s="6"/>
      <c r="I484" s="8">
        <v>65305</v>
      </c>
      <c r="K484" s="5" t="s">
        <v>20</v>
      </c>
    </row>
    <row r="485" spans="1:11" x14ac:dyDescent="0.35">
      <c r="A485" s="5">
        <v>891480000</v>
      </c>
      <c r="B485" s="5" t="s">
        <v>15</v>
      </c>
      <c r="C485" s="5" t="s">
        <v>458</v>
      </c>
      <c r="D485" s="5" t="str">
        <f t="shared" si="14"/>
        <v>EJ23</v>
      </c>
      <c r="E485" s="5" t="str">
        <f t="shared" si="15"/>
        <v>20261</v>
      </c>
      <c r="F485" s="6">
        <v>45505</v>
      </c>
      <c r="G485" s="6"/>
      <c r="I485" s="8">
        <v>99296</v>
      </c>
      <c r="K485" s="5" t="s">
        <v>20</v>
      </c>
    </row>
    <row r="486" spans="1:11" x14ac:dyDescent="0.35">
      <c r="A486" s="5">
        <v>891480000</v>
      </c>
      <c r="B486" s="5" t="s">
        <v>15</v>
      </c>
      <c r="C486" s="5" t="s">
        <v>498</v>
      </c>
      <c r="D486" s="5" t="str">
        <f t="shared" si="14"/>
        <v>EI25</v>
      </c>
      <c r="E486" s="5" t="str">
        <f t="shared" si="15"/>
        <v>23353</v>
      </c>
      <c r="F486" s="6">
        <v>45512</v>
      </c>
      <c r="G486" s="6"/>
      <c r="I486" s="8">
        <v>57423</v>
      </c>
      <c r="K486" s="5" t="s">
        <v>20</v>
      </c>
    </row>
    <row r="487" spans="1:11" x14ac:dyDescent="0.35">
      <c r="A487" s="5">
        <v>891480000</v>
      </c>
      <c r="B487" s="5" t="s">
        <v>15</v>
      </c>
      <c r="C487" s="5" t="s">
        <v>497</v>
      </c>
      <c r="D487" s="5" t="str">
        <f t="shared" si="14"/>
        <v>EI25</v>
      </c>
      <c r="E487" s="5" t="str">
        <f t="shared" si="15"/>
        <v>23354</v>
      </c>
      <c r="F487" s="6">
        <v>45512</v>
      </c>
      <c r="G487" s="6"/>
      <c r="I487" s="8">
        <v>91681</v>
      </c>
      <c r="K487" s="5" t="s">
        <v>20</v>
      </c>
    </row>
    <row r="488" spans="1:11" x14ac:dyDescent="0.35">
      <c r="A488" s="5">
        <v>891480000</v>
      </c>
      <c r="B488" s="5" t="s">
        <v>15</v>
      </c>
      <c r="C488" s="5" t="s">
        <v>514</v>
      </c>
      <c r="D488" s="5" t="str">
        <f t="shared" si="14"/>
        <v>EI28</v>
      </c>
      <c r="E488" s="5" t="str">
        <f t="shared" si="15"/>
        <v>37869</v>
      </c>
      <c r="F488" s="6">
        <v>45514</v>
      </c>
      <c r="G488" s="6"/>
      <c r="I488" s="8">
        <v>85859</v>
      </c>
      <c r="K488" s="5" t="s">
        <v>20</v>
      </c>
    </row>
    <row r="489" spans="1:11" x14ac:dyDescent="0.35">
      <c r="A489" s="5">
        <v>891480000</v>
      </c>
      <c r="B489" s="5" t="s">
        <v>15</v>
      </c>
      <c r="C489" s="5" t="s">
        <v>509</v>
      </c>
      <c r="D489" s="5" t="str">
        <f t="shared" si="14"/>
        <v>EI28</v>
      </c>
      <c r="E489" s="5" t="str">
        <f t="shared" si="15"/>
        <v>38036</v>
      </c>
      <c r="F489" s="6">
        <v>45514</v>
      </c>
      <c r="G489" s="6"/>
      <c r="I489" s="8">
        <v>60805</v>
      </c>
      <c r="K489" s="5" t="s">
        <v>20</v>
      </c>
    </row>
    <row r="490" spans="1:11" x14ac:dyDescent="0.35">
      <c r="A490" s="5">
        <v>891480000</v>
      </c>
      <c r="B490" s="5" t="s">
        <v>15</v>
      </c>
      <c r="C490" s="5" t="s">
        <v>502</v>
      </c>
      <c r="D490" s="5" t="str">
        <f t="shared" si="14"/>
        <v>EI50</v>
      </c>
      <c r="E490" s="5" t="str">
        <f t="shared" si="15"/>
        <v>9459</v>
      </c>
      <c r="F490" s="6">
        <v>45514</v>
      </c>
      <c r="G490" s="6"/>
      <c r="I490" s="8">
        <v>948011</v>
      </c>
      <c r="K490" s="5" t="s">
        <v>20</v>
      </c>
    </row>
    <row r="491" spans="1:11" x14ac:dyDescent="0.35">
      <c r="A491" s="5">
        <v>891480000</v>
      </c>
      <c r="B491" s="5" t="s">
        <v>15</v>
      </c>
      <c r="C491" s="5" t="s">
        <v>500</v>
      </c>
      <c r="D491" s="5" t="str">
        <f t="shared" si="14"/>
        <v>EI50</v>
      </c>
      <c r="E491" s="5" t="str">
        <f t="shared" si="15"/>
        <v>9462</v>
      </c>
      <c r="F491" s="6">
        <v>45514</v>
      </c>
      <c r="G491" s="6"/>
      <c r="I491" s="8">
        <v>9432297</v>
      </c>
      <c r="K491" s="5" t="s">
        <v>20</v>
      </c>
    </row>
    <row r="492" spans="1:11" x14ac:dyDescent="0.35">
      <c r="A492" s="5">
        <v>891480000</v>
      </c>
      <c r="B492" s="5" t="s">
        <v>15</v>
      </c>
      <c r="C492" s="5" t="s">
        <v>505</v>
      </c>
      <c r="D492" s="5" t="str">
        <f t="shared" si="14"/>
        <v>EI80</v>
      </c>
      <c r="E492" s="5" t="str">
        <f t="shared" si="15"/>
        <v>40494</v>
      </c>
      <c r="F492" s="6">
        <v>45514</v>
      </c>
      <c r="G492" s="6"/>
      <c r="I492" s="8">
        <v>60805</v>
      </c>
      <c r="K492" s="5" t="s">
        <v>20</v>
      </c>
    </row>
    <row r="493" spans="1:11" x14ac:dyDescent="0.35">
      <c r="A493" s="5">
        <v>891480000</v>
      </c>
      <c r="B493" s="5" t="s">
        <v>15</v>
      </c>
      <c r="C493" s="5" t="s">
        <v>511</v>
      </c>
      <c r="D493" s="5" t="str">
        <f t="shared" si="14"/>
        <v>EI93</v>
      </c>
      <c r="E493" s="5" t="str">
        <f t="shared" si="15"/>
        <v>20095</v>
      </c>
      <c r="F493" s="6">
        <v>45514</v>
      </c>
      <c r="G493" s="6"/>
      <c r="I493" s="8">
        <v>60805</v>
      </c>
      <c r="K493" s="5" t="s">
        <v>20</v>
      </c>
    </row>
    <row r="494" spans="1:11" x14ac:dyDescent="0.35">
      <c r="A494" s="5">
        <v>891480000</v>
      </c>
      <c r="B494" s="5" t="s">
        <v>15</v>
      </c>
      <c r="C494" s="5" t="s">
        <v>506</v>
      </c>
      <c r="D494" s="5" t="str">
        <f t="shared" si="14"/>
        <v>EJ08</v>
      </c>
      <c r="E494" s="5" t="str">
        <f t="shared" si="15"/>
        <v>23490</v>
      </c>
      <c r="F494" s="6">
        <v>45514</v>
      </c>
      <c r="G494" s="6"/>
      <c r="I494" s="8">
        <v>99296</v>
      </c>
      <c r="K494" s="5" t="s">
        <v>20</v>
      </c>
    </row>
    <row r="495" spans="1:11" x14ac:dyDescent="0.35">
      <c r="A495" s="5">
        <v>891480000</v>
      </c>
      <c r="B495" s="5" t="s">
        <v>15</v>
      </c>
      <c r="C495" s="5" t="s">
        <v>501</v>
      </c>
      <c r="D495" s="5" t="str">
        <f t="shared" si="14"/>
        <v>EJ08</v>
      </c>
      <c r="E495" s="5" t="str">
        <f t="shared" si="15"/>
        <v>23586</v>
      </c>
      <c r="F495" s="6">
        <v>45514</v>
      </c>
      <c r="G495" s="6"/>
      <c r="I495" s="8">
        <v>86500</v>
      </c>
      <c r="K495" s="5" t="s">
        <v>20</v>
      </c>
    </row>
    <row r="496" spans="1:11" x14ac:dyDescent="0.35">
      <c r="A496" s="5">
        <v>891480000</v>
      </c>
      <c r="B496" s="5" t="s">
        <v>15</v>
      </c>
      <c r="C496" s="5" t="s">
        <v>499</v>
      </c>
      <c r="D496" s="5" t="str">
        <f t="shared" si="14"/>
        <v>EJ08</v>
      </c>
      <c r="E496" s="5" t="str">
        <f t="shared" si="15"/>
        <v>23618</v>
      </c>
      <c r="F496" s="6">
        <v>45514</v>
      </c>
      <c r="G496" s="6"/>
      <c r="I496" s="8">
        <v>60000</v>
      </c>
      <c r="K496" s="5" t="s">
        <v>20</v>
      </c>
    </row>
    <row r="497" spans="1:11" x14ac:dyDescent="0.35">
      <c r="A497" s="5">
        <v>891480000</v>
      </c>
      <c r="B497" s="5" t="s">
        <v>15</v>
      </c>
      <c r="C497" s="5" t="s">
        <v>513</v>
      </c>
      <c r="D497" s="5" t="str">
        <f t="shared" si="14"/>
        <v>EJ08</v>
      </c>
      <c r="E497" s="5" t="str">
        <f t="shared" si="15"/>
        <v>23623</v>
      </c>
      <c r="F497" s="6">
        <v>45514</v>
      </c>
      <c r="G497" s="6"/>
      <c r="I497" s="8">
        <v>62400</v>
      </c>
      <c r="K497" s="5" t="s">
        <v>20</v>
      </c>
    </row>
    <row r="498" spans="1:11" x14ac:dyDescent="0.35">
      <c r="A498" s="5">
        <v>891480000</v>
      </c>
      <c r="B498" s="5" t="s">
        <v>15</v>
      </c>
      <c r="C498" s="5" t="s">
        <v>512</v>
      </c>
      <c r="D498" s="5" t="str">
        <f t="shared" si="14"/>
        <v>EJ08</v>
      </c>
      <c r="E498" s="5" t="str">
        <f t="shared" si="15"/>
        <v>23636</v>
      </c>
      <c r="F498" s="6">
        <v>45514</v>
      </c>
      <c r="G498" s="6"/>
      <c r="I498" s="8">
        <v>72800</v>
      </c>
      <c r="K498" s="5" t="s">
        <v>20</v>
      </c>
    </row>
    <row r="499" spans="1:11" x14ac:dyDescent="0.35">
      <c r="A499" s="5">
        <v>891480000</v>
      </c>
      <c r="B499" s="5" t="s">
        <v>15</v>
      </c>
      <c r="C499" s="5" t="s">
        <v>510</v>
      </c>
      <c r="D499" s="5" t="str">
        <f t="shared" si="14"/>
        <v>EJ08</v>
      </c>
      <c r="E499" s="5" t="str">
        <f t="shared" si="15"/>
        <v>23655</v>
      </c>
      <c r="F499" s="6">
        <v>45514</v>
      </c>
      <c r="G499" s="6"/>
      <c r="I499" s="8">
        <v>62400</v>
      </c>
      <c r="K499" s="5" t="s">
        <v>20</v>
      </c>
    </row>
    <row r="500" spans="1:11" x14ac:dyDescent="0.35">
      <c r="A500" s="5">
        <v>891480000</v>
      </c>
      <c r="B500" s="5" t="s">
        <v>15</v>
      </c>
      <c r="C500" s="5" t="s">
        <v>508</v>
      </c>
      <c r="D500" s="5" t="str">
        <f t="shared" si="14"/>
        <v>EJ08</v>
      </c>
      <c r="E500" s="5" t="str">
        <f t="shared" si="15"/>
        <v>23687</v>
      </c>
      <c r="F500" s="6">
        <v>45514</v>
      </c>
      <c r="G500" s="6"/>
      <c r="I500" s="8">
        <v>66900</v>
      </c>
      <c r="K500" s="5" t="s">
        <v>20</v>
      </c>
    </row>
    <row r="501" spans="1:11" x14ac:dyDescent="0.35">
      <c r="A501" s="5">
        <v>891480000</v>
      </c>
      <c r="B501" s="5" t="s">
        <v>15</v>
      </c>
      <c r="C501" s="5" t="s">
        <v>503</v>
      </c>
      <c r="D501" s="5" t="str">
        <f t="shared" si="14"/>
        <v>EJ21</v>
      </c>
      <c r="E501" s="5" t="str">
        <f t="shared" si="15"/>
        <v>6825</v>
      </c>
      <c r="F501" s="6">
        <v>45514</v>
      </c>
      <c r="G501" s="6"/>
      <c r="I501" s="8">
        <v>1529505</v>
      </c>
      <c r="K501" s="5" t="s">
        <v>20</v>
      </c>
    </row>
    <row r="502" spans="1:11" x14ac:dyDescent="0.35">
      <c r="A502" s="5">
        <v>891480000</v>
      </c>
      <c r="B502" s="5" t="s">
        <v>15</v>
      </c>
      <c r="C502" s="5" t="s">
        <v>504</v>
      </c>
      <c r="D502" s="5" t="str">
        <f t="shared" si="14"/>
        <v>EJ23</v>
      </c>
      <c r="E502" s="5" t="str">
        <f t="shared" si="15"/>
        <v>20906</v>
      </c>
      <c r="F502" s="6">
        <v>45514</v>
      </c>
      <c r="G502" s="6"/>
      <c r="I502" s="8">
        <v>66900</v>
      </c>
      <c r="K502" s="5" t="s">
        <v>20</v>
      </c>
    </row>
    <row r="503" spans="1:11" x14ac:dyDescent="0.35">
      <c r="A503" s="5">
        <v>891480000</v>
      </c>
      <c r="B503" s="5" t="s">
        <v>15</v>
      </c>
      <c r="C503" s="5" t="s">
        <v>507</v>
      </c>
      <c r="D503" s="5" t="str">
        <f t="shared" si="14"/>
        <v>EJ23</v>
      </c>
      <c r="E503" s="5" t="str">
        <f t="shared" si="15"/>
        <v>21029</v>
      </c>
      <c r="F503" s="6">
        <v>45514</v>
      </c>
      <c r="G503" s="6"/>
      <c r="I503" s="8">
        <v>94796</v>
      </c>
      <c r="K503" s="5" t="s">
        <v>20</v>
      </c>
    </row>
    <row r="504" spans="1:11" x14ac:dyDescent="0.35">
      <c r="A504" s="5">
        <v>891480000</v>
      </c>
      <c r="B504" s="5" t="s">
        <v>15</v>
      </c>
      <c r="C504" s="5" t="s">
        <v>522</v>
      </c>
      <c r="D504" s="5" t="str">
        <f t="shared" si="14"/>
        <v>EI30</v>
      </c>
      <c r="E504" s="5" t="str">
        <f t="shared" si="15"/>
        <v>31738</v>
      </c>
      <c r="F504" s="6">
        <v>45524</v>
      </c>
      <c r="G504" s="6"/>
      <c r="I504" s="8">
        <v>15133</v>
      </c>
      <c r="K504" s="5" t="s">
        <v>20</v>
      </c>
    </row>
    <row r="505" spans="1:11" x14ac:dyDescent="0.35">
      <c r="A505" s="5">
        <v>891480000</v>
      </c>
      <c r="B505" s="5" t="s">
        <v>15</v>
      </c>
      <c r="C505" s="5" t="s">
        <v>521</v>
      </c>
      <c r="D505" s="5" t="str">
        <f t="shared" si="14"/>
        <v>EI86</v>
      </c>
      <c r="E505" s="5" t="str">
        <f t="shared" si="15"/>
        <v>26062</v>
      </c>
      <c r="F505" s="6">
        <v>45524</v>
      </c>
      <c r="G505" s="6"/>
      <c r="I505" s="8">
        <v>61161</v>
      </c>
      <c r="K505" s="5" t="s">
        <v>20</v>
      </c>
    </row>
    <row r="506" spans="1:11" x14ac:dyDescent="0.35">
      <c r="A506" s="5">
        <v>891480000</v>
      </c>
      <c r="B506" s="5" t="s">
        <v>15</v>
      </c>
      <c r="C506" s="5" t="s">
        <v>523</v>
      </c>
      <c r="D506" s="5" t="str">
        <f t="shared" si="14"/>
        <v>EJ04</v>
      </c>
      <c r="E506" s="5" t="str">
        <f t="shared" si="15"/>
        <v>20362</v>
      </c>
      <c r="F506" s="6">
        <v>45524</v>
      </c>
      <c r="G506" s="6"/>
      <c r="I506" s="8">
        <v>60893</v>
      </c>
      <c r="K506" s="5" t="s">
        <v>20</v>
      </c>
    </row>
    <row r="507" spans="1:11" x14ac:dyDescent="0.35">
      <c r="A507" s="5">
        <v>891480000</v>
      </c>
      <c r="B507" s="5" t="s">
        <v>15</v>
      </c>
      <c r="C507" s="5" t="s">
        <v>567</v>
      </c>
      <c r="D507" s="5" t="str">
        <f t="shared" si="14"/>
        <v>EI01</v>
      </c>
      <c r="E507" s="5" t="str">
        <f t="shared" si="15"/>
        <v>48040</v>
      </c>
      <c r="F507" s="6">
        <v>45531</v>
      </c>
      <c r="G507" s="6"/>
      <c r="I507" s="8">
        <v>62400</v>
      </c>
      <c r="K507" s="5" t="s">
        <v>20</v>
      </c>
    </row>
    <row r="508" spans="1:11" x14ac:dyDescent="0.35">
      <c r="A508" s="5">
        <v>891480000</v>
      </c>
      <c r="B508" s="5" t="s">
        <v>15</v>
      </c>
      <c r="C508" s="5" t="s">
        <v>573</v>
      </c>
      <c r="D508" s="5" t="str">
        <f t="shared" si="14"/>
        <v>EI03</v>
      </c>
      <c r="E508" s="5" t="str">
        <f t="shared" si="15"/>
        <v>40754</v>
      </c>
      <c r="F508" s="6">
        <v>45531</v>
      </c>
      <c r="G508" s="6"/>
      <c r="I508" s="8">
        <v>48700</v>
      </c>
      <c r="K508" s="5" t="s">
        <v>20</v>
      </c>
    </row>
    <row r="509" spans="1:11" x14ac:dyDescent="0.35">
      <c r="A509" s="5">
        <v>891480000</v>
      </c>
      <c r="B509" s="5" t="s">
        <v>15</v>
      </c>
      <c r="C509" s="5" t="s">
        <v>572</v>
      </c>
      <c r="D509" s="5" t="str">
        <f t="shared" si="14"/>
        <v>EI03</v>
      </c>
      <c r="E509" s="5" t="str">
        <f t="shared" si="15"/>
        <v>40817</v>
      </c>
      <c r="F509" s="6">
        <v>45531</v>
      </c>
      <c r="G509" s="6"/>
      <c r="I509" s="8">
        <v>66900</v>
      </c>
      <c r="K509" s="5" t="s">
        <v>20</v>
      </c>
    </row>
    <row r="510" spans="1:11" x14ac:dyDescent="0.35">
      <c r="A510" s="5">
        <v>891480000</v>
      </c>
      <c r="B510" s="5" t="s">
        <v>15</v>
      </c>
      <c r="C510" s="5" t="s">
        <v>570</v>
      </c>
      <c r="D510" s="5" t="str">
        <f t="shared" si="14"/>
        <v>EI03</v>
      </c>
      <c r="E510" s="5" t="str">
        <f t="shared" si="15"/>
        <v>40933</v>
      </c>
      <c r="F510" s="6">
        <v>45531</v>
      </c>
      <c r="G510" s="6"/>
      <c r="I510" s="8">
        <v>62400</v>
      </c>
      <c r="K510" s="5" t="s">
        <v>20</v>
      </c>
    </row>
    <row r="511" spans="1:11" x14ac:dyDescent="0.35">
      <c r="A511" s="5">
        <v>891480000</v>
      </c>
      <c r="B511" s="5" t="s">
        <v>15</v>
      </c>
      <c r="C511" s="5" t="s">
        <v>579</v>
      </c>
      <c r="D511" s="5" t="str">
        <f t="shared" si="14"/>
        <v>EI28</v>
      </c>
      <c r="E511" s="5" t="str">
        <f t="shared" si="15"/>
        <v>38318</v>
      </c>
      <c r="F511" s="6">
        <v>45531</v>
      </c>
      <c r="G511" s="6"/>
      <c r="I511" s="8">
        <v>86216</v>
      </c>
      <c r="K511" s="5" t="s">
        <v>20</v>
      </c>
    </row>
    <row r="512" spans="1:11" x14ac:dyDescent="0.35">
      <c r="A512" s="5">
        <v>891480000</v>
      </c>
      <c r="B512" s="5" t="s">
        <v>15</v>
      </c>
      <c r="C512" s="5" t="s">
        <v>578</v>
      </c>
      <c r="D512" s="5" t="str">
        <f t="shared" si="14"/>
        <v>EI28</v>
      </c>
      <c r="E512" s="5" t="str">
        <f t="shared" si="15"/>
        <v>38348</v>
      </c>
      <c r="F512" s="6">
        <v>45531</v>
      </c>
      <c r="G512" s="6"/>
      <c r="I512" s="8">
        <v>94796</v>
      </c>
      <c r="K512" s="5" t="s">
        <v>20</v>
      </c>
    </row>
    <row r="513" spans="1:11" x14ac:dyDescent="0.35">
      <c r="A513" s="5">
        <v>891480000</v>
      </c>
      <c r="B513" s="5" t="s">
        <v>15</v>
      </c>
      <c r="C513" s="5" t="s">
        <v>576</v>
      </c>
      <c r="D513" s="5" t="str">
        <f t="shared" si="14"/>
        <v>EI28</v>
      </c>
      <c r="E513" s="5" t="str">
        <f t="shared" si="15"/>
        <v>38483</v>
      </c>
      <c r="F513" s="6">
        <v>45531</v>
      </c>
      <c r="G513" s="6"/>
      <c r="I513" s="8">
        <v>147673</v>
      </c>
      <c r="K513" s="5" t="s">
        <v>20</v>
      </c>
    </row>
    <row r="514" spans="1:11" x14ac:dyDescent="0.35">
      <c r="A514" s="5">
        <v>891480000</v>
      </c>
      <c r="B514" s="5" t="s">
        <v>15</v>
      </c>
      <c r="C514" s="5" t="s">
        <v>575</v>
      </c>
      <c r="D514" s="5" t="str">
        <f t="shared" ref="D514:D577" si="16">+MID(C514,1,4)</f>
        <v>EI28</v>
      </c>
      <c r="E514" s="5" t="str">
        <f t="shared" ref="E514:E577" si="17">+MID(C514,6,5)</f>
        <v>38568</v>
      </c>
      <c r="F514" s="6">
        <v>45531</v>
      </c>
      <c r="G514" s="6"/>
      <c r="I514" s="8">
        <v>64500</v>
      </c>
      <c r="K514" s="5" t="s">
        <v>20</v>
      </c>
    </row>
    <row r="515" spans="1:11" x14ac:dyDescent="0.35">
      <c r="A515" s="5">
        <v>891480000</v>
      </c>
      <c r="B515" s="5" t="s">
        <v>15</v>
      </c>
      <c r="C515" s="5" t="s">
        <v>571</v>
      </c>
      <c r="D515" s="5" t="str">
        <f t="shared" si="16"/>
        <v>EI28</v>
      </c>
      <c r="E515" s="5" t="str">
        <f t="shared" si="17"/>
        <v>38814</v>
      </c>
      <c r="F515" s="6">
        <v>45531</v>
      </c>
      <c r="G515" s="6"/>
      <c r="I515" s="8">
        <v>62400</v>
      </c>
      <c r="K515" s="5" t="s">
        <v>20</v>
      </c>
    </row>
    <row r="516" spans="1:11" x14ac:dyDescent="0.35">
      <c r="A516" s="5">
        <v>891480000</v>
      </c>
      <c r="B516" s="5" t="s">
        <v>15</v>
      </c>
      <c r="C516" s="5" t="s">
        <v>559</v>
      </c>
      <c r="D516" s="5" t="str">
        <f t="shared" si="16"/>
        <v>EI42</v>
      </c>
      <c r="E516" s="5" t="str">
        <f t="shared" si="17"/>
        <v>68847</v>
      </c>
      <c r="F516" s="6">
        <v>45531</v>
      </c>
      <c r="G516" s="6"/>
      <c r="I516" s="8">
        <v>55268</v>
      </c>
      <c r="K516" s="5" t="s">
        <v>20</v>
      </c>
    </row>
    <row r="517" spans="1:11" x14ac:dyDescent="0.35">
      <c r="A517" s="5">
        <v>891480000</v>
      </c>
      <c r="B517" s="5" t="s">
        <v>15</v>
      </c>
      <c r="C517" s="5" t="s">
        <v>574</v>
      </c>
      <c r="D517" s="5" t="str">
        <f t="shared" si="16"/>
        <v>EI43</v>
      </c>
      <c r="E517" s="5" t="str">
        <f t="shared" si="17"/>
        <v>3937</v>
      </c>
      <c r="F517" s="6">
        <v>45531</v>
      </c>
      <c r="G517" s="6"/>
      <c r="I517" s="8">
        <v>136434</v>
      </c>
      <c r="K517" s="5" t="s">
        <v>20</v>
      </c>
    </row>
    <row r="518" spans="1:11" x14ac:dyDescent="0.35">
      <c r="A518" s="5">
        <v>891480000</v>
      </c>
      <c r="B518" s="5" t="s">
        <v>15</v>
      </c>
      <c r="C518" s="5" t="s">
        <v>560</v>
      </c>
      <c r="D518" s="5" t="str">
        <f t="shared" si="16"/>
        <v>EI46</v>
      </c>
      <c r="E518" s="5" t="str">
        <f t="shared" si="17"/>
        <v>9704</v>
      </c>
      <c r="F518" s="6">
        <v>45531</v>
      </c>
      <c r="G518" s="6"/>
      <c r="I518" s="8">
        <v>60682</v>
      </c>
      <c r="K518" s="5" t="s">
        <v>20</v>
      </c>
    </row>
    <row r="519" spans="1:11" x14ac:dyDescent="0.35">
      <c r="A519" s="5">
        <v>891480000</v>
      </c>
      <c r="B519" s="5" t="s">
        <v>15</v>
      </c>
      <c r="C519" s="5" t="s">
        <v>558</v>
      </c>
      <c r="D519" s="5" t="str">
        <f t="shared" si="16"/>
        <v>EI58</v>
      </c>
      <c r="E519" s="5" t="str">
        <f t="shared" si="17"/>
        <v>6219</v>
      </c>
      <c r="F519" s="6">
        <v>45531</v>
      </c>
      <c r="G519" s="6"/>
      <c r="I519" s="8">
        <v>3627643</v>
      </c>
      <c r="K519" s="5" t="s">
        <v>20</v>
      </c>
    </row>
    <row r="520" spans="1:11" x14ac:dyDescent="0.35">
      <c r="A520" s="5">
        <v>891480000</v>
      </c>
      <c r="B520" s="5" t="s">
        <v>15</v>
      </c>
      <c r="C520" s="5" t="s">
        <v>557</v>
      </c>
      <c r="D520" s="5" t="str">
        <f t="shared" si="16"/>
        <v>EI80</v>
      </c>
      <c r="E520" s="5" t="str">
        <f t="shared" si="17"/>
        <v>40702</v>
      </c>
      <c r="F520" s="6">
        <v>45531</v>
      </c>
      <c r="G520" s="6"/>
      <c r="I520" s="8">
        <v>306706</v>
      </c>
      <c r="K520" s="5" t="s">
        <v>20</v>
      </c>
    </row>
    <row r="521" spans="1:11" x14ac:dyDescent="0.35">
      <c r="A521" s="5">
        <v>891480000</v>
      </c>
      <c r="B521" s="5" t="s">
        <v>15</v>
      </c>
      <c r="C521" s="5" t="s">
        <v>566</v>
      </c>
      <c r="D521" s="5" t="str">
        <f t="shared" si="16"/>
        <v>EI80</v>
      </c>
      <c r="E521" s="5" t="str">
        <f t="shared" si="17"/>
        <v>40791</v>
      </c>
      <c r="F521" s="6">
        <v>45531</v>
      </c>
      <c r="G521" s="6"/>
      <c r="I521" s="8">
        <v>271406</v>
      </c>
      <c r="K521" s="5" t="s">
        <v>20</v>
      </c>
    </row>
    <row r="522" spans="1:11" x14ac:dyDescent="0.35">
      <c r="A522" s="5">
        <v>891480000</v>
      </c>
      <c r="B522" s="5" t="s">
        <v>15</v>
      </c>
      <c r="C522" s="5" t="s">
        <v>564</v>
      </c>
      <c r="D522" s="5" t="str">
        <f t="shared" si="16"/>
        <v>EI80</v>
      </c>
      <c r="E522" s="5" t="str">
        <f t="shared" si="17"/>
        <v>40795</v>
      </c>
      <c r="F522" s="6">
        <v>45531</v>
      </c>
      <c r="G522" s="6"/>
      <c r="I522" s="8">
        <v>271406</v>
      </c>
      <c r="K522" s="5" t="s">
        <v>20</v>
      </c>
    </row>
    <row r="523" spans="1:11" x14ac:dyDescent="0.35">
      <c r="A523" s="5">
        <v>891480000</v>
      </c>
      <c r="B523" s="5" t="s">
        <v>15</v>
      </c>
      <c r="C523" s="5" t="s">
        <v>561</v>
      </c>
      <c r="D523" s="5" t="str">
        <f t="shared" si="16"/>
        <v>EI80</v>
      </c>
      <c r="E523" s="5" t="str">
        <f t="shared" si="17"/>
        <v>40798</v>
      </c>
      <c r="F523" s="6">
        <v>45531</v>
      </c>
      <c r="G523" s="6"/>
      <c r="I523" s="8">
        <v>205462</v>
      </c>
      <c r="K523" s="5" t="s">
        <v>20</v>
      </c>
    </row>
    <row r="524" spans="1:11" x14ac:dyDescent="0.35">
      <c r="A524" s="5">
        <v>891480000</v>
      </c>
      <c r="B524" s="5" t="s">
        <v>15</v>
      </c>
      <c r="C524" s="5" t="s">
        <v>556</v>
      </c>
      <c r="D524" s="5" t="str">
        <f t="shared" si="16"/>
        <v>EJ08</v>
      </c>
      <c r="E524" s="5" t="str">
        <f t="shared" si="17"/>
        <v>24118</v>
      </c>
      <c r="F524" s="6">
        <v>45531</v>
      </c>
      <c r="G524" s="6"/>
      <c r="I524" s="8">
        <v>60000</v>
      </c>
      <c r="K524" s="5" t="s">
        <v>20</v>
      </c>
    </row>
    <row r="525" spans="1:11" x14ac:dyDescent="0.35">
      <c r="A525" s="5">
        <v>891480000</v>
      </c>
      <c r="B525" s="5" t="s">
        <v>15</v>
      </c>
      <c r="C525" s="5" t="s">
        <v>555</v>
      </c>
      <c r="D525" s="5" t="str">
        <f t="shared" si="16"/>
        <v>EJ08</v>
      </c>
      <c r="E525" s="5" t="str">
        <f t="shared" si="17"/>
        <v>24132</v>
      </c>
      <c r="F525" s="6">
        <v>45531</v>
      </c>
      <c r="G525" s="6"/>
      <c r="I525" s="8">
        <v>147673</v>
      </c>
      <c r="K525" s="5" t="s">
        <v>20</v>
      </c>
    </row>
    <row r="526" spans="1:11" x14ac:dyDescent="0.35">
      <c r="A526" s="5">
        <v>891480000</v>
      </c>
      <c r="B526" s="5" t="s">
        <v>15</v>
      </c>
      <c r="C526" s="5" t="s">
        <v>554</v>
      </c>
      <c r="D526" s="5" t="str">
        <f t="shared" si="16"/>
        <v>EJ08</v>
      </c>
      <c r="E526" s="5" t="str">
        <f t="shared" si="17"/>
        <v>24162</v>
      </c>
      <c r="F526" s="6">
        <v>45531</v>
      </c>
      <c r="G526" s="6"/>
      <c r="I526" s="8">
        <v>62400</v>
      </c>
      <c r="K526" s="5" t="s">
        <v>20</v>
      </c>
    </row>
    <row r="527" spans="1:11" x14ac:dyDescent="0.35">
      <c r="A527" s="5">
        <v>891480000</v>
      </c>
      <c r="B527" s="5" t="s">
        <v>15</v>
      </c>
      <c r="C527" s="5" t="s">
        <v>569</v>
      </c>
      <c r="D527" s="5" t="str">
        <f t="shared" si="16"/>
        <v>EJ08</v>
      </c>
      <c r="E527" s="5" t="str">
        <f t="shared" si="17"/>
        <v>24454</v>
      </c>
      <c r="F527" s="6">
        <v>45531</v>
      </c>
      <c r="G527" s="6"/>
      <c r="I527" s="8">
        <v>62400</v>
      </c>
      <c r="K527" s="5" t="s">
        <v>20</v>
      </c>
    </row>
    <row r="528" spans="1:11" x14ac:dyDescent="0.35">
      <c r="A528" s="5">
        <v>891480000</v>
      </c>
      <c r="B528" s="5" t="s">
        <v>15</v>
      </c>
      <c r="C528" s="5" t="s">
        <v>568</v>
      </c>
      <c r="D528" s="5" t="str">
        <f t="shared" si="16"/>
        <v>EJ08</v>
      </c>
      <c r="E528" s="5" t="str">
        <f t="shared" si="17"/>
        <v>24458</v>
      </c>
      <c r="F528" s="6">
        <v>45531</v>
      </c>
      <c r="G528" s="6"/>
      <c r="I528" s="8">
        <v>62400</v>
      </c>
      <c r="K528" s="5" t="s">
        <v>20</v>
      </c>
    </row>
    <row r="529" spans="1:11" x14ac:dyDescent="0.35">
      <c r="A529" s="5">
        <v>891480000</v>
      </c>
      <c r="B529" s="5" t="s">
        <v>15</v>
      </c>
      <c r="C529" s="5" t="s">
        <v>565</v>
      </c>
      <c r="D529" s="5" t="str">
        <f t="shared" si="16"/>
        <v>EJ08</v>
      </c>
      <c r="E529" s="5" t="str">
        <f t="shared" si="17"/>
        <v>24491</v>
      </c>
      <c r="F529" s="6">
        <v>45531</v>
      </c>
      <c r="G529" s="6"/>
      <c r="I529" s="8">
        <v>271406</v>
      </c>
      <c r="K529" s="5" t="s">
        <v>20</v>
      </c>
    </row>
    <row r="530" spans="1:11" x14ac:dyDescent="0.35">
      <c r="A530" s="5">
        <v>891480000</v>
      </c>
      <c r="B530" s="5" t="s">
        <v>15</v>
      </c>
      <c r="C530" s="5" t="s">
        <v>562</v>
      </c>
      <c r="D530" s="5" t="str">
        <f t="shared" si="16"/>
        <v>EJ08</v>
      </c>
      <c r="E530" s="5" t="str">
        <f t="shared" si="17"/>
        <v>24495</v>
      </c>
      <c r="F530" s="6">
        <v>45531</v>
      </c>
      <c r="G530" s="6"/>
      <c r="I530" s="8">
        <v>48700</v>
      </c>
      <c r="K530" s="5" t="s">
        <v>20</v>
      </c>
    </row>
    <row r="531" spans="1:11" x14ac:dyDescent="0.35">
      <c r="A531" s="5">
        <v>891480000</v>
      </c>
      <c r="B531" s="5" t="s">
        <v>15</v>
      </c>
      <c r="C531" s="5" t="s">
        <v>580</v>
      </c>
      <c r="D531" s="5" t="str">
        <f t="shared" si="16"/>
        <v>EJ23</v>
      </c>
      <c r="E531" s="5" t="str">
        <f t="shared" si="17"/>
        <v>21114</v>
      </c>
      <c r="F531" s="6">
        <v>45531</v>
      </c>
      <c r="G531" s="6"/>
      <c r="I531" s="8">
        <v>99296</v>
      </c>
      <c r="K531" s="5" t="s">
        <v>20</v>
      </c>
    </row>
    <row r="532" spans="1:11" x14ac:dyDescent="0.35">
      <c r="A532" s="5">
        <v>891480000</v>
      </c>
      <c r="B532" s="5" t="s">
        <v>15</v>
      </c>
      <c r="C532" s="5" t="s">
        <v>577</v>
      </c>
      <c r="D532" s="5" t="str">
        <f t="shared" si="16"/>
        <v>EJ23</v>
      </c>
      <c r="E532" s="5" t="str">
        <f t="shared" si="17"/>
        <v>21168</v>
      </c>
      <c r="F532" s="6">
        <v>45531</v>
      </c>
      <c r="G532" s="6"/>
      <c r="I532" s="8">
        <v>336928</v>
      </c>
      <c r="K532" s="5" t="s">
        <v>20</v>
      </c>
    </row>
    <row r="533" spans="1:11" x14ac:dyDescent="0.35">
      <c r="A533" s="5">
        <v>891480000</v>
      </c>
      <c r="B533" s="5" t="s">
        <v>15</v>
      </c>
      <c r="C533" s="5" t="s">
        <v>563</v>
      </c>
      <c r="D533" s="5" t="str">
        <f t="shared" si="16"/>
        <v>EJ28</v>
      </c>
      <c r="E533" s="5" t="str">
        <f t="shared" si="17"/>
        <v>10062</v>
      </c>
      <c r="F533" s="6">
        <v>45531</v>
      </c>
      <c r="G533" s="6"/>
      <c r="I533" s="8">
        <v>539588</v>
      </c>
      <c r="K533" s="5" t="s">
        <v>20</v>
      </c>
    </row>
    <row r="534" spans="1:11" x14ac:dyDescent="0.35">
      <c r="A534" s="5">
        <v>891480000</v>
      </c>
      <c r="B534" s="5" t="s">
        <v>15</v>
      </c>
      <c r="C534" s="5" t="s">
        <v>519</v>
      </c>
      <c r="D534" s="5" t="str">
        <f t="shared" si="16"/>
        <v>EI30</v>
      </c>
      <c r="E534" s="5" t="str">
        <f t="shared" si="17"/>
        <v>31971</v>
      </c>
      <c r="F534" s="6">
        <v>45533</v>
      </c>
      <c r="G534" s="6"/>
      <c r="I534" s="8">
        <v>20367</v>
      </c>
      <c r="K534" s="5" t="s">
        <v>20</v>
      </c>
    </row>
    <row r="535" spans="1:11" x14ac:dyDescent="0.35">
      <c r="A535" s="5">
        <v>891480000</v>
      </c>
      <c r="B535" s="5" t="s">
        <v>15</v>
      </c>
      <c r="C535" s="5" t="s">
        <v>520</v>
      </c>
      <c r="D535" s="5" t="str">
        <f t="shared" si="16"/>
        <v>EI32</v>
      </c>
      <c r="E535" s="5" t="str">
        <f t="shared" si="17"/>
        <v>12239</v>
      </c>
      <c r="F535" s="6">
        <v>45533</v>
      </c>
      <c r="G535" s="6"/>
      <c r="I535" s="8">
        <v>20367</v>
      </c>
      <c r="K535" s="5" t="s">
        <v>20</v>
      </c>
    </row>
    <row r="536" spans="1:11" x14ac:dyDescent="0.35">
      <c r="A536" s="5">
        <v>891480000</v>
      </c>
      <c r="B536" s="5" t="s">
        <v>15</v>
      </c>
      <c r="C536" s="5" t="s">
        <v>518</v>
      </c>
      <c r="D536" s="5" t="str">
        <f t="shared" si="16"/>
        <v>EJ04</v>
      </c>
      <c r="E536" s="5" t="str">
        <f t="shared" si="17"/>
        <v>20576</v>
      </c>
      <c r="F536" s="6">
        <v>45533</v>
      </c>
      <c r="G536" s="6"/>
      <c r="I536" s="8">
        <v>60893</v>
      </c>
      <c r="K536" s="5" t="s">
        <v>20</v>
      </c>
    </row>
    <row r="537" spans="1:11" x14ac:dyDescent="0.35">
      <c r="A537" s="5">
        <v>891480000</v>
      </c>
      <c r="B537" s="5" t="s">
        <v>15</v>
      </c>
      <c r="C537" s="5" t="s">
        <v>543</v>
      </c>
      <c r="D537" s="5" t="str">
        <f t="shared" si="16"/>
        <v>EI01</v>
      </c>
      <c r="E537" s="5" t="str">
        <f t="shared" si="17"/>
        <v>48251</v>
      </c>
      <c r="F537" s="6">
        <v>45534</v>
      </c>
      <c r="G537" s="6"/>
      <c r="I537" s="8">
        <v>85859</v>
      </c>
      <c r="K537" s="5" t="s">
        <v>20</v>
      </c>
    </row>
    <row r="538" spans="1:11" x14ac:dyDescent="0.35">
      <c r="A538" s="5">
        <v>891480000</v>
      </c>
      <c r="B538" s="5" t="s">
        <v>15</v>
      </c>
      <c r="C538" s="5" t="s">
        <v>538</v>
      </c>
      <c r="D538" s="5" t="str">
        <f t="shared" si="16"/>
        <v>EI01</v>
      </c>
      <c r="E538" s="5" t="str">
        <f t="shared" si="17"/>
        <v>48333</v>
      </c>
      <c r="F538" s="6">
        <v>45534</v>
      </c>
      <c r="G538" s="6"/>
      <c r="I538" s="8">
        <v>108000</v>
      </c>
      <c r="K538" s="5" t="s">
        <v>20</v>
      </c>
    </row>
    <row r="539" spans="1:11" x14ac:dyDescent="0.35">
      <c r="A539" s="5">
        <v>891480000</v>
      </c>
      <c r="B539" s="5" t="s">
        <v>15</v>
      </c>
      <c r="C539" s="5" t="s">
        <v>537</v>
      </c>
      <c r="D539" s="5" t="str">
        <f t="shared" si="16"/>
        <v>EI01</v>
      </c>
      <c r="E539" s="5" t="str">
        <f t="shared" si="17"/>
        <v>48370</v>
      </c>
      <c r="F539" s="6">
        <v>45534</v>
      </c>
      <c r="G539" s="6"/>
      <c r="I539" s="8">
        <v>62400</v>
      </c>
      <c r="K539" s="5" t="s">
        <v>20</v>
      </c>
    </row>
    <row r="540" spans="1:11" x14ac:dyDescent="0.35">
      <c r="A540" s="5">
        <v>891480000</v>
      </c>
      <c r="B540" s="5" t="s">
        <v>15</v>
      </c>
      <c r="C540" s="5" t="s">
        <v>533</v>
      </c>
      <c r="D540" s="5" t="str">
        <f t="shared" si="16"/>
        <v>EI03</v>
      </c>
      <c r="E540" s="5" t="str">
        <f t="shared" si="17"/>
        <v>41237</v>
      </c>
      <c r="F540" s="6">
        <v>45534</v>
      </c>
      <c r="G540" s="6"/>
      <c r="I540" s="8">
        <v>142500</v>
      </c>
      <c r="K540" s="5" t="s">
        <v>20</v>
      </c>
    </row>
    <row r="541" spans="1:11" x14ac:dyDescent="0.35">
      <c r="A541" s="5">
        <v>891480000</v>
      </c>
      <c r="B541" s="5" t="s">
        <v>15</v>
      </c>
      <c r="C541" s="5" t="s">
        <v>516</v>
      </c>
      <c r="D541" s="5" t="str">
        <f t="shared" si="16"/>
        <v>EI25</v>
      </c>
      <c r="E541" s="5" t="str">
        <f t="shared" si="17"/>
        <v>23632</v>
      </c>
      <c r="F541" s="6">
        <v>45534</v>
      </c>
      <c r="G541" s="6"/>
      <c r="I541" s="8">
        <v>91681</v>
      </c>
      <c r="K541" s="5" t="s">
        <v>20</v>
      </c>
    </row>
    <row r="542" spans="1:11" x14ac:dyDescent="0.35">
      <c r="A542" s="5">
        <v>891480000</v>
      </c>
      <c r="B542" s="5" t="s">
        <v>15</v>
      </c>
      <c r="C542" s="5" t="s">
        <v>517</v>
      </c>
      <c r="D542" s="5" t="str">
        <f t="shared" si="16"/>
        <v>EI25</v>
      </c>
      <c r="E542" s="5" t="str">
        <f t="shared" si="17"/>
        <v>23633</v>
      </c>
      <c r="F542" s="6">
        <v>45534</v>
      </c>
      <c r="G542" s="6"/>
      <c r="I542" s="8">
        <v>57423</v>
      </c>
      <c r="K542" s="5" t="s">
        <v>20</v>
      </c>
    </row>
    <row r="543" spans="1:11" x14ac:dyDescent="0.35">
      <c r="A543" s="5">
        <v>891480000</v>
      </c>
      <c r="B543" s="5" t="s">
        <v>15</v>
      </c>
      <c r="C543" s="5" t="s">
        <v>515</v>
      </c>
      <c r="D543" s="5" t="str">
        <f t="shared" si="16"/>
        <v>EI27</v>
      </c>
      <c r="E543" s="5" t="str">
        <f t="shared" si="17"/>
        <v>14514</v>
      </c>
      <c r="F543" s="6">
        <v>45534</v>
      </c>
      <c r="G543" s="6"/>
      <c r="I543" s="8">
        <v>1626248</v>
      </c>
      <c r="K543" s="5" t="s">
        <v>20</v>
      </c>
    </row>
    <row r="544" spans="1:11" x14ac:dyDescent="0.35">
      <c r="A544" s="5">
        <v>891480000</v>
      </c>
      <c r="B544" s="5" t="s">
        <v>15</v>
      </c>
      <c r="C544" s="5" t="s">
        <v>529</v>
      </c>
      <c r="D544" s="5" t="str">
        <f t="shared" si="16"/>
        <v>EI42</v>
      </c>
      <c r="E544" s="5" t="str">
        <f t="shared" si="17"/>
        <v>69059</v>
      </c>
      <c r="F544" s="6">
        <v>45534</v>
      </c>
      <c r="G544" s="6"/>
      <c r="I544" s="8">
        <v>28762</v>
      </c>
      <c r="K544" s="5" t="s">
        <v>20</v>
      </c>
    </row>
    <row r="545" spans="1:11" x14ac:dyDescent="0.35">
      <c r="A545" s="5">
        <v>891480000</v>
      </c>
      <c r="B545" s="5" t="s">
        <v>15</v>
      </c>
      <c r="C545" s="5" t="s">
        <v>524</v>
      </c>
      <c r="D545" s="5" t="str">
        <f t="shared" si="16"/>
        <v>EI42</v>
      </c>
      <c r="E545" s="5" t="str">
        <f t="shared" si="17"/>
        <v>69128</v>
      </c>
      <c r="F545" s="6">
        <v>45534</v>
      </c>
      <c r="G545" s="6"/>
      <c r="I545" s="8">
        <v>278360</v>
      </c>
      <c r="K545" s="5" t="s">
        <v>20</v>
      </c>
    </row>
    <row r="546" spans="1:11" x14ac:dyDescent="0.35">
      <c r="A546" s="5">
        <v>891480000</v>
      </c>
      <c r="B546" s="5" t="s">
        <v>15</v>
      </c>
      <c r="C546" s="5" t="s">
        <v>549</v>
      </c>
      <c r="D546" s="5" t="str">
        <f t="shared" si="16"/>
        <v>EI42</v>
      </c>
      <c r="E546" s="5" t="str">
        <f t="shared" si="17"/>
        <v>69167</v>
      </c>
      <c r="F546" s="6">
        <v>45534</v>
      </c>
      <c r="G546" s="6"/>
      <c r="I546" s="8">
        <v>24142</v>
      </c>
      <c r="K546" s="5" t="s">
        <v>20</v>
      </c>
    </row>
    <row r="547" spans="1:11" x14ac:dyDescent="0.35">
      <c r="A547" s="5">
        <v>891480000</v>
      </c>
      <c r="B547" s="5" t="s">
        <v>15</v>
      </c>
      <c r="C547" s="5" t="s">
        <v>547</v>
      </c>
      <c r="D547" s="5" t="str">
        <f t="shared" si="16"/>
        <v>EI42</v>
      </c>
      <c r="E547" s="5" t="str">
        <f t="shared" si="17"/>
        <v>69297</v>
      </c>
      <c r="F547" s="6">
        <v>45534</v>
      </c>
      <c r="G547" s="6"/>
      <c r="I547" s="8">
        <v>24142</v>
      </c>
      <c r="K547" s="5" t="s">
        <v>20</v>
      </c>
    </row>
    <row r="548" spans="1:11" x14ac:dyDescent="0.35">
      <c r="A548" s="5">
        <v>891480000</v>
      </c>
      <c r="B548" s="5" t="s">
        <v>15</v>
      </c>
      <c r="C548" s="5" t="s">
        <v>545</v>
      </c>
      <c r="D548" s="5" t="str">
        <f t="shared" si="16"/>
        <v>EI42</v>
      </c>
      <c r="E548" s="5" t="str">
        <f t="shared" si="17"/>
        <v>69313</v>
      </c>
      <c r="F548" s="6">
        <v>45534</v>
      </c>
      <c r="G548" s="6"/>
      <c r="I548" s="8">
        <v>40046</v>
      </c>
      <c r="K548" s="5" t="s">
        <v>20</v>
      </c>
    </row>
    <row r="549" spans="1:11" x14ac:dyDescent="0.35">
      <c r="A549" s="5">
        <v>891480000</v>
      </c>
      <c r="B549" s="5" t="s">
        <v>15</v>
      </c>
      <c r="C549" s="5" t="s">
        <v>527</v>
      </c>
      <c r="D549" s="5" t="str">
        <f t="shared" si="16"/>
        <v>EI43</v>
      </c>
      <c r="E549" s="5" t="str">
        <f t="shared" si="17"/>
        <v>4000</v>
      </c>
      <c r="F549" s="6">
        <v>45534</v>
      </c>
      <c r="G549" s="6"/>
      <c r="I549" s="8">
        <v>39096</v>
      </c>
      <c r="K549" s="5" t="s">
        <v>20</v>
      </c>
    </row>
    <row r="550" spans="1:11" x14ac:dyDescent="0.35">
      <c r="A550" s="5">
        <v>891480000</v>
      </c>
      <c r="B550" s="5" t="s">
        <v>15</v>
      </c>
      <c r="C550" s="5" t="s">
        <v>525</v>
      </c>
      <c r="D550" s="5" t="str">
        <f t="shared" si="16"/>
        <v>EI43</v>
      </c>
      <c r="E550" s="5" t="str">
        <f t="shared" si="17"/>
        <v>4022</v>
      </c>
      <c r="F550" s="6">
        <v>45534</v>
      </c>
      <c r="G550" s="6"/>
      <c r="I550" s="8">
        <v>152238</v>
      </c>
      <c r="K550" s="5" t="s">
        <v>20</v>
      </c>
    </row>
    <row r="551" spans="1:11" x14ac:dyDescent="0.35">
      <c r="A551" s="5">
        <v>891480000</v>
      </c>
      <c r="B551" s="5" t="s">
        <v>15</v>
      </c>
      <c r="C551" s="5" t="s">
        <v>551</v>
      </c>
      <c r="D551" s="5" t="str">
        <f t="shared" si="16"/>
        <v>EI43</v>
      </c>
      <c r="E551" s="5" t="str">
        <f t="shared" si="17"/>
        <v>4032</v>
      </c>
      <c r="F551" s="6">
        <v>45534</v>
      </c>
      <c r="G551" s="6"/>
      <c r="I551" s="8">
        <v>985035</v>
      </c>
      <c r="K551" s="5" t="s">
        <v>20</v>
      </c>
    </row>
    <row r="552" spans="1:11" x14ac:dyDescent="0.35">
      <c r="A552" s="5">
        <v>891480000</v>
      </c>
      <c r="B552" s="5" t="s">
        <v>15</v>
      </c>
      <c r="C552" s="5" t="s">
        <v>535</v>
      </c>
      <c r="D552" s="5" t="str">
        <f t="shared" si="16"/>
        <v>EI43</v>
      </c>
      <c r="E552" s="5" t="str">
        <f t="shared" si="17"/>
        <v>4198</v>
      </c>
      <c r="F552" s="6">
        <v>45534</v>
      </c>
      <c r="G552" s="6"/>
      <c r="I552" s="8">
        <v>213960</v>
      </c>
      <c r="K552" s="5" t="s">
        <v>20</v>
      </c>
    </row>
    <row r="553" spans="1:11" x14ac:dyDescent="0.35">
      <c r="A553" s="5">
        <v>891480000</v>
      </c>
      <c r="B553" s="5" t="s">
        <v>15</v>
      </c>
      <c r="C553" s="5" t="s">
        <v>532</v>
      </c>
      <c r="D553" s="5" t="str">
        <f t="shared" si="16"/>
        <v>EI43</v>
      </c>
      <c r="E553" s="5" t="str">
        <f t="shared" si="17"/>
        <v>4218</v>
      </c>
      <c r="F553" s="6">
        <v>45534</v>
      </c>
      <c r="G553" s="6"/>
      <c r="I553" s="8">
        <v>857893</v>
      </c>
      <c r="K553" s="5" t="s">
        <v>20</v>
      </c>
    </row>
    <row r="554" spans="1:11" x14ac:dyDescent="0.35">
      <c r="A554" s="5">
        <v>891480000</v>
      </c>
      <c r="B554" s="5" t="s">
        <v>15</v>
      </c>
      <c r="C554" s="5" t="s">
        <v>530</v>
      </c>
      <c r="D554" s="5" t="str">
        <f t="shared" si="16"/>
        <v>EI46</v>
      </c>
      <c r="E554" s="5" t="str">
        <f t="shared" si="17"/>
        <v>9852</v>
      </c>
      <c r="F554" s="6">
        <v>45534</v>
      </c>
      <c r="G554" s="6"/>
      <c r="I554" s="8">
        <v>159670</v>
      </c>
      <c r="K554" s="5" t="s">
        <v>20</v>
      </c>
    </row>
    <row r="555" spans="1:11" x14ac:dyDescent="0.35">
      <c r="A555" s="5">
        <v>891480000</v>
      </c>
      <c r="B555" s="5" t="s">
        <v>15</v>
      </c>
      <c r="C555" s="5" t="s">
        <v>531</v>
      </c>
      <c r="D555" s="5" t="str">
        <f t="shared" si="16"/>
        <v>EI48</v>
      </c>
      <c r="E555" s="5" t="str">
        <f t="shared" si="17"/>
        <v>59767</v>
      </c>
      <c r="F555" s="6">
        <v>45534</v>
      </c>
      <c r="G555" s="6"/>
      <c r="I555" s="8">
        <v>109328</v>
      </c>
      <c r="K555" s="5" t="s">
        <v>20</v>
      </c>
    </row>
    <row r="556" spans="1:11" x14ac:dyDescent="0.35">
      <c r="A556" s="5">
        <v>891480000</v>
      </c>
      <c r="B556" s="5" t="s">
        <v>15</v>
      </c>
      <c r="C556" s="5" t="s">
        <v>526</v>
      </c>
      <c r="D556" s="5" t="str">
        <f t="shared" si="16"/>
        <v>EI55</v>
      </c>
      <c r="E556" s="5" t="str">
        <f t="shared" si="17"/>
        <v>271</v>
      </c>
      <c r="F556" s="6">
        <v>45534</v>
      </c>
      <c r="G556" s="6"/>
      <c r="I556" s="8">
        <v>42537</v>
      </c>
      <c r="K556" s="5" t="s">
        <v>20</v>
      </c>
    </row>
    <row r="557" spans="1:11" x14ac:dyDescent="0.35">
      <c r="A557" s="5">
        <v>891480000</v>
      </c>
      <c r="B557" s="5" t="s">
        <v>15</v>
      </c>
      <c r="C557" s="5" t="s">
        <v>548</v>
      </c>
      <c r="D557" s="5" t="str">
        <f t="shared" si="16"/>
        <v>EI57</v>
      </c>
      <c r="E557" s="5" t="str">
        <f t="shared" si="17"/>
        <v>1634</v>
      </c>
      <c r="F557" s="6">
        <v>45534</v>
      </c>
      <c r="G557" s="6"/>
      <c r="I557" s="8">
        <v>24142</v>
      </c>
      <c r="K557" s="5" t="s">
        <v>20</v>
      </c>
    </row>
    <row r="558" spans="1:11" x14ac:dyDescent="0.35">
      <c r="A558" s="5">
        <v>891480000</v>
      </c>
      <c r="B558" s="5" t="s">
        <v>15</v>
      </c>
      <c r="C558" s="5" t="s">
        <v>528</v>
      </c>
      <c r="D558" s="5" t="str">
        <f t="shared" si="16"/>
        <v>EI58</v>
      </c>
      <c r="E558" s="5" t="str">
        <f t="shared" si="17"/>
        <v>6233</v>
      </c>
      <c r="F558" s="6">
        <v>45534</v>
      </c>
      <c r="G558" s="6"/>
      <c r="I558" s="8">
        <v>5103846</v>
      </c>
      <c r="K558" s="5" t="s">
        <v>20</v>
      </c>
    </row>
    <row r="559" spans="1:11" x14ac:dyDescent="0.35">
      <c r="A559" s="5">
        <v>891480000</v>
      </c>
      <c r="B559" s="5" t="s">
        <v>15</v>
      </c>
      <c r="C559" s="5" t="s">
        <v>550</v>
      </c>
      <c r="D559" s="5" t="str">
        <f t="shared" si="16"/>
        <v>EI58</v>
      </c>
      <c r="E559" s="5" t="str">
        <f t="shared" si="17"/>
        <v>6258</v>
      </c>
      <c r="F559" s="6">
        <v>45534</v>
      </c>
      <c r="G559" s="6"/>
      <c r="I559" s="8">
        <v>15109091</v>
      </c>
      <c r="K559" s="5" t="s">
        <v>20</v>
      </c>
    </row>
    <row r="560" spans="1:11" x14ac:dyDescent="0.35">
      <c r="A560" s="5">
        <v>891480000</v>
      </c>
      <c r="B560" s="5" t="s">
        <v>15</v>
      </c>
      <c r="C560" s="5" t="s">
        <v>539</v>
      </c>
      <c r="D560" s="5" t="str">
        <f t="shared" si="16"/>
        <v>EI58</v>
      </c>
      <c r="E560" s="5" t="str">
        <f t="shared" si="17"/>
        <v>6302</v>
      </c>
      <c r="F560" s="6">
        <v>45534</v>
      </c>
      <c r="G560" s="6"/>
      <c r="I560" s="8">
        <v>8080455</v>
      </c>
      <c r="K560" s="5" t="s">
        <v>20</v>
      </c>
    </row>
    <row r="561" spans="1:11" x14ac:dyDescent="0.35">
      <c r="A561" s="5">
        <v>891480000</v>
      </c>
      <c r="B561" s="5" t="s">
        <v>15</v>
      </c>
      <c r="C561" s="5" t="s">
        <v>540</v>
      </c>
      <c r="D561" s="5" t="str">
        <f t="shared" si="16"/>
        <v>EI82</v>
      </c>
      <c r="E561" s="5" t="str">
        <f t="shared" si="17"/>
        <v>26467</v>
      </c>
      <c r="F561" s="6">
        <v>45534</v>
      </c>
      <c r="G561" s="6"/>
      <c r="I561" s="8">
        <v>62400</v>
      </c>
      <c r="K561" s="5" t="s">
        <v>20</v>
      </c>
    </row>
    <row r="562" spans="1:11" x14ac:dyDescent="0.35">
      <c r="A562" s="5">
        <v>891480000</v>
      </c>
      <c r="B562" s="5" t="s">
        <v>15</v>
      </c>
      <c r="C562" s="5" t="s">
        <v>544</v>
      </c>
      <c r="D562" s="5" t="str">
        <f t="shared" si="16"/>
        <v>EJ08</v>
      </c>
      <c r="E562" s="5" t="str">
        <f t="shared" si="17"/>
        <v>24618</v>
      </c>
      <c r="F562" s="6">
        <v>45534</v>
      </c>
      <c r="G562" s="6"/>
      <c r="I562" s="8">
        <v>62400</v>
      </c>
      <c r="K562" s="5" t="s">
        <v>20</v>
      </c>
    </row>
    <row r="563" spans="1:11" x14ac:dyDescent="0.35">
      <c r="A563" s="5">
        <v>891480000</v>
      </c>
      <c r="B563" s="5" t="s">
        <v>15</v>
      </c>
      <c r="C563" s="5" t="s">
        <v>542</v>
      </c>
      <c r="D563" s="5" t="str">
        <f t="shared" si="16"/>
        <v>EJ08</v>
      </c>
      <c r="E563" s="5" t="str">
        <f t="shared" si="17"/>
        <v>24702</v>
      </c>
      <c r="F563" s="6">
        <v>45534</v>
      </c>
      <c r="G563" s="6"/>
      <c r="I563" s="8">
        <v>94796</v>
      </c>
      <c r="K563" s="5" t="s">
        <v>20</v>
      </c>
    </row>
    <row r="564" spans="1:11" x14ac:dyDescent="0.35">
      <c r="A564" s="5">
        <v>891480000</v>
      </c>
      <c r="B564" s="5" t="s">
        <v>15</v>
      </c>
      <c r="C564" s="5" t="s">
        <v>553</v>
      </c>
      <c r="D564" s="5" t="str">
        <f t="shared" si="16"/>
        <v>EJ08</v>
      </c>
      <c r="E564" s="5" t="str">
        <f t="shared" si="17"/>
        <v>24730</v>
      </c>
      <c r="F564" s="6">
        <v>45534</v>
      </c>
      <c r="G564" s="6"/>
      <c r="I564" s="8">
        <v>64500</v>
      </c>
      <c r="K564" s="5" t="s">
        <v>20</v>
      </c>
    </row>
    <row r="565" spans="1:11" x14ac:dyDescent="0.35">
      <c r="A565" s="5">
        <v>891480000</v>
      </c>
      <c r="B565" s="5" t="s">
        <v>15</v>
      </c>
      <c r="C565" s="5" t="s">
        <v>536</v>
      </c>
      <c r="D565" s="5" t="str">
        <f t="shared" si="16"/>
        <v>EJ08</v>
      </c>
      <c r="E565" s="5" t="str">
        <f t="shared" si="17"/>
        <v>24779</v>
      </c>
      <c r="F565" s="6">
        <v>45534</v>
      </c>
      <c r="G565" s="6"/>
      <c r="I565" s="8">
        <v>65305</v>
      </c>
      <c r="K565" s="5" t="s">
        <v>20</v>
      </c>
    </row>
    <row r="566" spans="1:11" x14ac:dyDescent="0.35">
      <c r="A566" s="5">
        <v>891480000</v>
      </c>
      <c r="B566" s="5" t="s">
        <v>15</v>
      </c>
      <c r="C566" s="5" t="s">
        <v>534</v>
      </c>
      <c r="D566" s="5" t="str">
        <f t="shared" si="16"/>
        <v>EJ08</v>
      </c>
      <c r="E566" s="5" t="str">
        <f t="shared" si="17"/>
        <v>24817</v>
      </c>
      <c r="F566" s="6">
        <v>45534</v>
      </c>
      <c r="G566" s="6"/>
      <c r="I566" s="8">
        <v>142500</v>
      </c>
      <c r="K566" s="5" t="s">
        <v>20</v>
      </c>
    </row>
    <row r="567" spans="1:11" x14ac:dyDescent="0.35">
      <c r="A567" s="5">
        <v>891480000</v>
      </c>
      <c r="B567" s="5" t="s">
        <v>15</v>
      </c>
      <c r="C567" s="5" t="s">
        <v>552</v>
      </c>
      <c r="D567" s="5" t="str">
        <f t="shared" si="16"/>
        <v>EJ21</v>
      </c>
      <c r="E567" s="5" t="str">
        <f t="shared" si="17"/>
        <v>6895</v>
      </c>
      <c r="F567" s="6">
        <v>45534</v>
      </c>
      <c r="G567" s="6"/>
      <c r="I567" s="8">
        <v>68705</v>
      </c>
      <c r="K567" s="5" t="s">
        <v>20</v>
      </c>
    </row>
    <row r="568" spans="1:11" x14ac:dyDescent="0.35">
      <c r="A568" s="5">
        <v>891480000</v>
      </c>
      <c r="B568" s="5" t="s">
        <v>15</v>
      </c>
      <c r="C568" s="5" t="s">
        <v>541</v>
      </c>
      <c r="D568" s="5" t="str">
        <f t="shared" si="16"/>
        <v>EJ21</v>
      </c>
      <c r="E568" s="5" t="str">
        <f t="shared" si="17"/>
        <v>6914</v>
      </c>
      <c r="F568" s="6">
        <v>45534</v>
      </c>
      <c r="G568" s="6"/>
      <c r="I568" s="8">
        <v>79212</v>
      </c>
      <c r="K568" s="5" t="s">
        <v>20</v>
      </c>
    </row>
    <row r="569" spans="1:11" x14ac:dyDescent="0.35">
      <c r="A569" s="5">
        <v>891480000</v>
      </c>
      <c r="B569" s="5" t="s">
        <v>15</v>
      </c>
      <c r="C569" s="5" t="s">
        <v>546</v>
      </c>
      <c r="D569" s="5" t="str">
        <f t="shared" si="16"/>
        <v>EJ22</v>
      </c>
      <c r="E569" s="5" t="str">
        <f t="shared" si="17"/>
        <v>6827</v>
      </c>
      <c r="F569" s="6">
        <v>45534</v>
      </c>
      <c r="G569" s="6"/>
      <c r="I569" s="8">
        <v>9276284</v>
      </c>
      <c r="K569" s="5" t="s">
        <v>20</v>
      </c>
    </row>
    <row r="570" spans="1:11" x14ac:dyDescent="0.35">
      <c r="A570" s="5">
        <v>891480000</v>
      </c>
      <c r="B570" s="5" t="s">
        <v>15</v>
      </c>
      <c r="C570" s="5" t="s">
        <v>630</v>
      </c>
      <c r="D570" s="5" t="str">
        <f t="shared" si="16"/>
        <v>EI01</v>
      </c>
      <c r="E570" s="5" t="str">
        <f t="shared" si="17"/>
        <v>48681</v>
      </c>
      <c r="F570" s="6">
        <v>45560</v>
      </c>
      <c r="G570" s="6"/>
      <c r="I570" s="8">
        <v>112500</v>
      </c>
      <c r="K570" s="5" t="s">
        <v>20</v>
      </c>
    </row>
    <row r="571" spans="1:11" x14ac:dyDescent="0.35">
      <c r="A571" s="5">
        <v>891480000</v>
      </c>
      <c r="B571" s="5" t="s">
        <v>15</v>
      </c>
      <c r="C571" s="5" t="s">
        <v>635</v>
      </c>
      <c r="D571" s="5" t="str">
        <f t="shared" si="16"/>
        <v>EI01</v>
      </c>
      <c r="E571" s="5" t="str">
        <f t="shared" si="17"/>
        <v>48703</v>
      </c>
      <c r="F571" s="6">
        <v>45560</v>
      </c>
      <c r="G571" s="6"/>
      <c r="I571" s="8">
        <v>86216</v>
      </c>
      <c r="K571" s="5" t="s">
        <v>20</v>
      </c>
    </row>
    <row r="572" spans="1:11" x14ac:dyDescent="0.35">
      <c r="A572" s="5">
        <v>891480000</v>
      </c>
      <c r="B572" s="5" t="s">
        <v>15</v>
      </c>
      <c r="C572" s="5" t="s">
        <v>632</v>
      </c>
      <c r="D572" s="5" t="str">
        <f t="shared" si="16"/>
        <v>EI01</v>
      </c>
      <c r="E572" s="5" t="str">
        <f t="shared" si="17"/>
        <v>48725</v>
      </c>
      <c r="F572" s="6">
        <v>45560</v>
      </c>
      <c r="G572" s="6"/>
      <c r="I572" s="8">
        <v>142500</v>
      </c>
      <c r="K572" s="5" t="s">
        <v>20</v>
      </c>
    </row>
    <row r="573" spans="1:11" x14ac:dyDescent="0.35">
      <c r="A573" s="5">
        <v>891480000</v>
      </c>
      <c r="B573" s="5" t="s">
        <v>15</v>
      </c>
      <c r="C573" s="5" t="s">
        <v>623</v>
      </c>
      <c r="D573" s="5" t="str">
        <f t="shared" si="16"/>
        <v>EI01</v>
      </c>
      <c r="E573" s="5" t="str">
        <f t="shared" si="17"/>
        <v>48880</v>
      </c>
      <c r="F573" s="6">
        <v>45560</v>
      </c>
      <c r="G573" s="6"/>
      <c r="I573" s="8">
        <v>85859</v>
      </c>
      <c r="K573" s="5" t="s">
        <v>20</v>
      </c>
    </row>
    <row r="574" spans="1:11" x14ac:dyDescent="0.35">
      <c r="A574" s="5">
        <v>891480000</v>
      </c>
      <c r="B574" s="5" t="s">
        <v>15</v>
      </c>
      <c r="C574" s="5" t="s">
        <v>627</v>
      </c>
      <c r="D574" s="5" t="str">
        <f t="shared" si="16"/>
        <v>EI01</v>
      </c>
      <c r="E574" s="5" t="str">
        <f t="shared" si="17"/>
        <v>49158</v>
      </c>
      <c r="F574" s="6">
        <v>45560</v>
      </c>
      <c r="G574" s="6"/>
      <c r="I574" s="8">
        <v>99296</v>
      </c>
      <c r="K574" s="5" t="s">
        <v>20</v>
      </c>
    </row>
    <row r="575" spans="1:11" x14ac:dyDescent="0.35">
      <c r="A575" s="5">
        <v>891480000</v>
      </c>
      <c r="B575" s="5" t="s">
        <v>15</v>
      </c>
      <c r="C575" s="5" t="s">
        <v>633</v>
      </c>
      <c r="D575" s="5" t="str">
        <f t="shared" si="16"/>
        <v>EI03</v>
      </c>
      <c r="E575" s="5" t="str">
        <f t="shared" si="17"/>
        <v>41308</v>
      </c>
      <c r="F575" s="6">
        <v>45560</v>
      </c>
      <c r="G575" s="6"/>
      <c r="I575" s="8">
        <v>62400</v>
      </c>
      <c r="K575" s="5" t="s">
        <v>20</v>
      </c>
    </row>
    <row r="576" spans="1:11" x14ac:dyDescent="0.35">
      <c r="A576" s="5">
        <v>891480000</v>
      </c>
      <c r="B576" s="5" t="s">
        <v>15</v>
      </c>
      <c r="C576" s="5" t="s">
        <v>626</v>
      </c>
      <c r="D576" s="5" t="str">
        <f t="shared" si="16"/>
        <v>EI03</v>
      </c>
      <c r="E576" s="5" t="str">
        <f t="shared" si="17"/>
        <v>41318</v>
      </c>
      <c r="F576" s="6">
        <v>45560</v>
      </c>
      <c r="G576" s="6"/>
      <c r="I576" s="8">
        <v>60805</v>
      </c>
      <c r="K576" s="5" t="s">
        <v>20</v>
      </c>
    </row>
    <row r="577" spans="1:11" x14ac:dyDescent="0.35">
      <c r="A577" s="5">
        <v>891480000</v>
      </c>
      <c r="B577" s="5" t="s">
        <v>15</v>
      </c>
      <c r="C577" s="5" t="s">
        <v>625</v>
      </c>
      <c r="D577" s="5" t="str">
        <f t="shared" si="16"/>
        <v>EI03</v>
      </c>
      <c r="E577" s="5" t="str">
        <f t="shared" si="17"/>
        <v>41510</v>
      </c>
      <c r="F577" s="6">
        <v>45560</v>
      </c>
      <c r="G577" s="6"/>
      <c r="I577" s="8">
        <v>62400</v>
      </c>
      <c r="K577" s="5" t="s">
        <v>20</v>
      </c>
    </row>
    <row r="578" spans="1:11" x14ac:dyDescent="0.35">
      <c r="A578" s="5">
        <v>891480000</v>
      </c>
      <c r="B578" s="5" t="s">
        <v>15</v>
      </c>
      <c r="C578" s="5" t="s">
        <v>636</v>
      </c>
      <c r="D578" s="5" t="str">
        <f t="shared" ref="D578:D641" si="18">+MID(C578,1,4)</f>
        <v>EI03</v>
      </c>
      <c r="E578" s="5" t="str">
        <f t="shared" ref="E578:E641" si="19">+MID(C578,6,5)</f>
        <v>41543</v>
      </c>
      <c r="F578" s="6">
        <v>45560</v>
      </c>
      <c r="G578" s="6"/>
      <c r="I578" s="8">
        <v>112500</v>
      </c>
      <c r="K578" s="5" t="s">
        <v>20</v>
      </c>
    </row>
    <row r="579" spans="1:11" x14ac:dyDescent="0.35">
      <c r="A579" s="5">
        <v>891480000</v>
      </c>
      <c r="B579" s="5" t="s">
        <v>15</v>
      </c>
      <c r="C579" s="5" t="s">
        <v>619</v>
      </c>
      <c r="D579" s="5" t="str">
        <f t="shared" si="18"/>
        <v>EI28</v>
      </c>
      <c r="E579" s="5" t="str">
        <f t="shared" si="19"/>
        <v>39087</v>
      </c>
      <c r="F579" s="6">
        <v>45560</v>
      </c>
      <c r="G579" s="6"/>
      <c r="I579" s="8">
        <v>183963</v>
      </c>
      <c r="K579" s="5" t="s">
        <v>20</v>
      </c>
    </row>
    <row r="580" spans="1:11" x14ac:dyDescent="0.35">
      <c r="A580" s="5">
        <v>891480000</v>
      </c>
      <c r="B580" s="5" t="s">
        <v>15</v>
      </c>
      <c r="C580" s="5" t="s">
        <v>629</v>
      </c>
      <c r="D580" s="5" t="str">
        <f t="shared" si="18"/>
        <v>EI43</v>
      </c>
      <c r="E580" s="5" t="str">
        <f t="shared" si="19"/>
        <v>4244</v>
      </c>
      <c r="F580" s="6">
        <v>45560</v>
      </c>
      <c r="G580" s="6"/>
      <c r="I580" s="8">
        <v>308528</v>
      </c>
      <c r="K580" s="5" t="s">
        <v>20</v>
      </c>
    </row>
    <row r="581" spans="1:11" x14ac:dyDescent="0.35">
      <c r="A581" s="5">
        <v>891480000</v>
      </c>
      <c r="B581" s="5" t="s">
        <v>15</v>
      </c>
      <c r="C581" s="5" t="s">
        <v>631</v>
      </c>
      <c r="D581" s="5" t="str">
        <f t="shared" si="18"/>
        <v>EI48</v>
      </c>
      <c r="E581" s="5" t="str">
        <f t="shared" si="19"/>
        <v>59796</v>
      </c>
      <c r="F581" s="6">
        <v>45560</v>
      </c>
      <c r="G581" s="6"/>
      <c r="I581" s="8">
        <v>492250</v>
      </c>
      <c r="K581" s="5" t="s">
        <v>20</v>
      </c>
    </row>
    <row r="582" spans="1:11" x14ac:dyDescent="0.35">
      <c r="A582" s="5">
        <v>891480000</v>
      </c>
      <c r="B582" s="5" t="s">
        <v>15</v>
      </c>
      <c r="C582" s="5" t="s">
        <v>620</v>
      </c>
      <c r="D582" s="5" t="str">
        <f t="shared" si="18"/>
        <v>EI63</v>
      </c>
      <c r="E582" s="5" t="str">
        <f t="shared" si="19"/>
        <v>25465</v>
      </c>
      <c r="F582" s="6">
        <v>45560</v>
      </c>
      <c r="G582" s="6"/>
      <c r="I582" s="8">
        <v>860925</v>
      </c>
      <c r="K582" s="5" t="s">
        <v>20</v>
      </c>
    </row>
    <row r="583" spans="1:11" x14ac:dyDescent="0.35">
      <c r="A583" s="5">
        <v>891480000</v>
      </c>
      <c r="B583" s="5" t="s">
        <v>15</v>
      </c>
      <c r="C583" s="5" t="s">
        <v>624</v>
      </c>
      <c r="D583" s="5" t="str">
        <f t="shared" si="18"/>
        <v>EI78</v>
      </c>
      <c r="E583" s="5" t="str">
        <f t="shared" si="19"/>
        <v>12305</v>
      </c>
      <c r="F583" s="6">
        <v>45560</v>
      </c>
      <c r="G583" s="6"/>
      <c r="I583" s="8">
        <v>290476</v>
      </c>
      <c r="K583" s="5" t="s">
        <v>20</v>
      </c>
    </row>
    <row r="584" spans="1:11" x14ac:dyDescent="0.35">
      <c r="A584" s="5">
        <v>891480000</v>
      </c>
      <c r="B584" s="5" t="s">
        <v>15</v>
      </c>
      <c r="C584" s="5" t="s">
        <v>638</v>
      </c>
      <c r="D584" s="5" t="str">
        <f t="shared" si="18"/>
        <v>EI80</v>
      </c>
      <c r="E584" s="5" t="str">
        <f t="shared" si="19"/>
        <v>40826</v>
      </c>
      <c r="F584" s="6">
        <v>45560</v>
      </c>
      <c r="G584" s="6"/>
      <c r="I584" s="8">
        <v>125375</v>
      </c>
      <c r="K584" s="5" t="s">
        <v>20</v>
      </c>
    </row>
    <row r="585" spans="1:11" x14ac:dyDescent="0.35">
      <c r="A585" s="5">
        <v>891480000</v>
      </c>
      <c r="B585" s="5" t="s">
        <v>15</v>
      </c>
      <c r="C585" s="5" t="s">
        <v>634</v>
      </c>
      <c r="D585" s="5" t="str">
        <f t="shared" si="18"/>
        <v>EI80</v>
      </c>
      <c r="E585" s="5" t="str">
        <f t="shared" si="19"/>
        <v>40901</v>
      </c>
      <c r="F585" s="6">
        <v>45560</v>
      </c>
      <c r="G585" s="6"/>
      <c r="I585" s="8">
        <v>62400</v>
      </c>
      <c r="K585" s="5" t="s">
        <v>20</v>
      </c>
    </row>
    <row r="586" spans="1:11" x14ac:dyDescent="0.35">
      <c r="A586" s="5">
        <v>891480000</v>
      </c>
      <c r="B586" s="5" t="s">
        <v>15</v>
      </c>
      <c r="C586" s="5" t="s">
        <v>621</v>
      </c>
      <c r="D586" s="5" t="str">
        <f t="shared" si="18"/>
        <v>EI80</v>
      </c>
      <c r="E586" s="5" t="str">
        <f t="shared" si="19"/>
        <v>40902</v>
      </c>
      <c r="F586" s="6">
        <v>45560</v>
      </c>
      <c r="G586" s="6"/>
      <c r="I586" s="8">
        <v>60805</v>
      </c>
      <c r="K586" s="5" t="s">
        <v>20</v>
      </c>
    </row>
    <row r="587" spans="1:11" x14ac:dyDescent="0.35">
      <c r="A587" s="5">
        <v>891480000</v>
      </c>
      <c r="B587" s="5" t="s">
        <v>15</v>
      </c>
      <c r="C587" s="5" t="s">
        <v>628</v>
      </c>
      <c r="D587" s="5" t="str">
        <f t="shared" si="18"/>
        <v>EI80</v>
      </c>
      <c r="E587" s="5" t="str">
        <f t="shared" si="19"/>
        <v>41029</v>
      </c>
      <c r="F587" s="6">
        <v>45560</v>
      </c>
      <c r="G587" s="6"/>
      <c r="I587" s="8">
        <v>920118</v>
      </c>
      <c r="K587" s="5" t="s">
        <v>20</v>
      </c>
    </row>
    <row r="588" spans="1:11" x14ac:dyDescent="0.35">
      <c r="A588" s="5">
        <v>891480000</v>
      </c>
      <c r="B588" s="5" t="s">
        <v>15</v>
      </c>
      <c r="C588" s="5" t="s">
        <v>639</v>
      </c>
      <c r="D588" s="5" t="str">
        <f t="shared" si="18"/>
        <v>EJ22</v>
      </c>
      <c r="E588" s="5" t="str">
        <f t="shared" si="19"/>
        <v>6691</v>
      </c>
      <c r="F588" s="6">
        <v>45560</v>
      </c>
      <c r="G588" s="6"/>
      <c r="I588" s="8">
        <v>1535595</v>
      </c>
      <c r="K588" s="5" t="s">
        <v>20</v>
      </c>
    </row>
    <row r="589" spans="1:11" x14ac:dyDescent="0.35">
      <c r="A589" s="5">
        <v>891480000</v>
      </c>
      <c r="B589" s="5" t="s">
        <v>15</v>
      </c>
      <c r="C589" s="5" t="s">
        <v>637</v>
      </c>
      <c r="D589" s="5" t="str">
        <f t="shared" si="18"/>
        <v>EJ23</v>
      </c>
      <c r="E589" s="5" t="str">
        <f t="shared" si="19"/>
        <v>21621</v>
      </c>
      <c r="F589" s="6">
        <v>45560</v>
      </c>
      <c r="G589" s="6"/>
      <c r="I589" s="8">
        <v>62400</v>
      </c>
      <c r="K589" s="5" t="s">
        <v>20</v>
      </c>
    </row>
    <row r="590" spans="1:11" x14ac:dyDescent="0.35">
      <c r="A590" s="5">
        <v>891480000</v>
      </c>
      <c r="B590" s="5" t="s">
        <v>15</v>
      </c>
      <c r="C590" s="5" t="s">
        <v>618</v>
      </c>
      <c r="D590" s="5" t="str">
        <f t="shared" si="18"/>
        <v>EJ23</v>
      </c>
      <c r="E590" s="5" t="str">
        <f t="shared" si="19"/>
        <v>21741</v>
      </c>
      <c r="F590" s="6">
        <v>45560</v>
      </c>
      <c r="G590" s="6"/>
      <c r="I590" s="8">
        <v>757742</v>
      </c>
      <c r="K590" s="5" t="s">
        <v>20</v>
      </c>
    </row>
    <row r="591" spans="1:11" x14ac:dyDescent="0.35">
      <c r="A591" s="5">
        <v>891480000</v>
      </c>
      <c r="B591" s="5" t="s">
        <v>15</v>
      </c>
      <c r="C591" s="5" t="s">
        <v>640</v>
      </c>
      <c r="D591" s="5" t="str">
        <f t="shared" si="18"/>
        <v>EJ23</v>
      </c>
      <c r="E591" s="5" t="str">
        <f t="shared" si="19"/>
        <v>21806</v>
      </c>
      <c r="F591" s="6">
        <v>45560</v>
      </c>
      <c r="G591" s="6"/>
      <c r="I591" s="8">
        <v>147000</v>
      </c>
      <c r="K591" s="5" t="s">
        <v>20</v>
      </c>
    </row>
    <row r="592" spans="1:11" x14ac:dyDescent="0.35">
      <c r="A592" s="5">
        <v>891480000</v>
      </c>
      <c r="B592" s="5" t="s">
        <v>15</v>
      </c>
      <c r="C592" s="5" t="s">
        <v>622</v>
      </c>
      <c r="D592" s="5" t="str">
        <f t="shared" si="18"/>
        <v>EJ28</v>
      </c>
      <c r="E592" s="5" t="str">
        <f t="shared" si="19"/>
        <v>10261</v>
      </c>
      <c r="F592" s="6">
        <v>45560</v>
      </c>
      <c r="G592" s="6"/>
      <c r="I592" s="8">
        <v>2393589</v>
      </c>
      <c r="K592" s="5" t="s">
        <v>20</v>
      </c>
    </row>
    <row r="593" spans="1:11" x14ac:dyDescent="0.35">
      <c r="A593" s="5">
        <v>891480000</v>
      </c>
      <c r="B593" s="5" t="s">
        <v>15</v>
      </c>
      <c r="C593" s="5" t="s">
        <v>641</v>
      </c>
      <c r="D593" s="5" t="str">
        <f t="shared" si="18"/>
        <v>EJ28</v>
      </c>
      <c r="E593" s="5" t="str">
        <f t="shared" si="19"/>
        <v>9438</v>
      </c>
      <c r="F593" s="6">
        <v>45560</v>
      </c>
      <c r="G593" s="6"/>
      <c r="I593" s="8">
        <v>5858400</v>
      </c>
      <c r="K593" s="5" t="s">
        <v>20</v>
      </c>
    </row>
    <row r="594" spans="1:11" x14ac:dyDescent="0.35">
      <c r="A594" s="5">
        <v>891480000</v>
      </c>
      <c r="B594" s="5" t="s">
        <v>15</v>
      </c>
      <c r="C594" s="5" t="s">
        <v>648</v>
      </c>
      <c r="D594" s="5" t="str">
        <f t="shared" si="18"/>
        <v>EI01</v>
      </c>
      <c r="E594" s="5" t="str">
        <f t="shared" si="19"/>
        <v>48191</v>
      </c>
      <c r="F594" s="6">
        <v>45561</v>
      </c>
      <c r="G594" s="6"/>
      <c r="I594" s="8">
        <v>65305</v>
      </c>
      <c r="K594" s="5" t="s">
        <v>20</v>
      </c>
    </row>
    <row r="595" spans="1:11" x14ac:dyDescent="0.35">
      <c r="A595" s="5">
        <v>891480000</v>
      </c>
      <c r="B595" s="5" t="s">
        <v>15</v>
      </c>
      <c r="C595" s="5" t="s">
        <v>643</v>
      </c>
      <c r="D595" s="5" t="str">
        <f t="shared" si="18"/>
        <v>EI01</v>
      </c>
      <c r="E595" s="5" t="str">
        <f t="shared" si="19"/>
        <v>49012</v>
      </c>
      <c r="F595" s="6">
        <v>45561</v>
      </c>
      <c r="G595" s="6"/>
      <c r="I595" s="8">
        <v>21500</v>
      </c>
      <c r="K595" s="5" t="s">
        <v>20</v>
      </c>
    </row>
    <row r="596" spans="1:11" x14ac:dyDescent="0.35">
      <c r="A596" s="5">
        <v>891480000</v>
      </c>
      <c r="B596" s="5" t="s">
        <v>15</v>
      </c>
      <c r="C596" s="5" t="s">
        <v>646</v>
      </c>
      <c r="D596" s="5" t="str">
        <f t="shared" si="18"/>
        <v>EI03</v>
      </c>
      <c r="E596" s="5" t="str">
        <f t="shared" si="19"/>
        <v>41638</v>
      </c>
      <c r="F596" s="6">
        <v>45561</v>
      </c>
      <c r="G596" s="6"/>
      <c r="I596" s="8">
        <v>21500</v>
      </c>
      <c r="K596" s="5" t="s">
        <v>20</v>
      </c>
    </row>
    <row r="597" spans="1:11" x14ac:dyDescent="0.35">
      <c r="A597" s="5">
        <v>891480000</v>
      </c>
      <c r="B597" s="5" t="s">
        <v>15</v>
      </c>
      <c r="C597" s="5" t="s">
        <v>645</v>
      </c>
      <c r="D597" s="5" t="str">
        <f t="shared" si="18"/>
        <v>EI03</v>
      </c>
      <c r="E597" s="5" t="str">
        <f t="shared" si="19"/>
        <v>41740</v>
      </c>
      <c r="F597" s="6">
        <v>45561</v>
      </c>
      <c r="G597" s="6"/>
      <c r="I597" s="8">
        <v>21500</v>
      </c>
      <c r="K597" s="5" t="s">
        <v>20</v>
      </c>
    </row>
    <row r="598" spans="1:11" x14ac:dyDescent="0.35">
      <c r="A598" s="5">
        <v>891480000</v>
      </c>
      <c r="B598" s="5" t="s">
        <v>15</v>
      </c>
      <c r="C598" s="5" t="s">
        <v>644</v>
      </c>
      <c r="D598" s="5" t="str">
        <f t="shared" si="18"/>
        <v>EI28</v>
      </c>
      <c r="E598" s="5" t="str">
        <f t="shared" si="19"/>
        <v>38890</v>
      </c>
      <c r="F598" s="6">
        <v>45561</v>
      </c>
      <c r="G598" s="6"/>
      <c r="I598" s="8">
        <v>21500</v>
      </c>
      <c r="K598" s="5" t="s">
        <v>20</v>
      </c>
    </row>
    <row r="599" spans="1:11" x14ac:dyDescent="0.35">
      <c r="A599" s="5">
        <v>891480000</v>
      </c>
      <c r="B599" s="5" t="s">
        <v>15</v>
      </c>
      <c r="C599" s="5" t="s">
        <v>642</v>
      </c>
      <c r="D599" s="5" t="str">
        <f t="shared" si="18"/>
        <v>EI28</v>
      </c>
      <c r="E599" s="5" t="str">
        <f t="shared" si="19"/>
        <v>38897</v>
      </c>
      <c r="F599" s="6">
        <v>45561</v>
      </c>
      <c r="G599" s="6"/>
      <c r="I599" s="8">
        <v>112500</v>
      </c>
      <c r="K599" s="5" t="s">
        <v>20</v>
      </c>
    </row>
    <row r="600" spans="1:11" x14ac:dyDescent="0.35">
      <c r="A600" s="5">
        <v>891480000</v>
      </c>
      <c r="B600" s="5" t="s">
        <v>15</v>
      </c>
      <c r="C600" s="5" t="s">
        <v>616</v>
      </c>
      <c r="D600" s="5" t="str">
        <f t="shared" si="18"/>
        <v>EI44</v>
      </c>
      <c r="E600" s="5" t="str">
        <f t="shared" si="19"/>
        <v>2316</v>
      </c>
      <c r="F600" s="6">
        <v>45561</v>
      </c>
      <c r="G600" s="6"/>
      <c r="I600" s="8">
        <v>14690188</v>
      </c>
      <c r="K600" s="5" t="s">
        <v>20</v>
      </c>
    </row>
    <row r="601" spans="1:11" x14ac:dyDescent="0.35">
      <c r="A601" s="5">
        <v>891480000</v>
      </c>
      <c r="B601" s="5" t="s">
        <v>15</v>
      </c>
      <c r="C601" s="5" t="s">
        <v>617</v>
      </c>
      <c r="D601" s="5" t="str">
        <f t="shared" si="18"/>
        <v>EI58</v>
      </c>
      <c r="E601" s="5" t="str">
        <f t="shared" si="19"/>
        <v>6322</v>
      </c>
      <c r="F601" s="6">
        <v>45561</v>
      </c>
      <c r="G601" s="6"/>
      <c r="I601" s="8">
        <v>151860</v>
      </c>
      <c r="K601" s="5" t="s">
        <v>20</v>
      </c>
    </row>
    <row r="602" spans="1:11" x14ac:dyDescent="0.35">
      <c r="A602" s="5">
        <v>891480000</v>
      </c>
      <c r="B602" s="5" t="s">
        <v>15</v>
      </c>
      <c r="C602" s="5" t="s">
        <v>647</v>
      </c>
      <c r="D602" s="5" t="str">
        <f t="shared" si="18"/>
        <v>EJ23</v>
      </c>
      <c r="E602" s="5" t="str">
        <f t="shared" si="19"/>
        <v>21791</v>
      </c>
      <c r="F602" s="6">
        <v>45561</v>
      </c>
      <c r="G602" s="6"/>
      <c r="I602" s="8">
        <v>21500</v>
      </c>
      <c r="K602" s="5" t="s">
        <v>20</v>
      </c>
    </row>
    <row r="603" spans="1:11" x14ac:dyDescent="0.35">
      <c r="A603" s="5">
        <v>891480000</v>
      </c>
      <c r="B603" s="5" t="s">
        <v>15</v>
      </c>
      <c r="C603" s="5" t="s">
        <v>605</v>
      </c>
      <c r="D603" s="5" t="str">
        <f t="shared" si="18"/>
        <v>EI01</v>
      </c>
      <c r="E603" s="5" t="str">
        <f t="shared" si="19"/>
        <v>48782</v>
      </c>
      <c r="F603" s="6">
        <v>45565</v>
      </c>
      <c r="G603" s="6"/>
      <c r="I603" s="8">
        <v>147673</v>
      </c>
      <c r="K603" s="5" t="s">
        <v>20</v>
      </c>
    </row>
    <row r="604" spans="1:11" x14ac:dyDescent="0.35">
      <c r="A604" s="5">
        <v>891480000</v>
      </c>
      <c r="B604" s="5" t="s">
        <v>15</v>
      </c>
      <c r="C604" s="5" t="s">
        <v>584</v>
      </c>
      <c r="D604" s="5" t="str">
        <f t="shared" si="18"/>
        <v>EI01</v>
      </c>
      <c r="E604" s="5" t="str">
        <f t="shared" si="19"/>
        <v>49285</v>
      </c>
      <c r="F604" s="6">
        <v>45565</v>
      </c>
      <c r="G604" s="6"/>
      <c r="I604" s="8">
        <v>83761</v>
      </c>
      <c r="K604" s="5" t="s">
        <v>20</v>
      </c>
    </row>
    <row r="605" spans="1:11" x14ac:dyDescent="0.35">
      <c r="A605" s="5">
        <v>891480000</v>
      </c>
      <c r="B605" s="5" t="s">
        <v>15</v>
      </c>
      <c r="C605" s="5" t="s">
        <v>593</v>
      </c>
      <c r="D605" s="5" t="str">
        <f t="shared" si="18"/>
        <v>EI01</v>
      </c>
      <c r="E605" s="5" t="str">
        <f t="shared" si="19"/>
        <v>49339</v>
      </c>
      <c r="F605" s="6">
        <v>45565</v>
      </c>
      <c r="G605" s="6"/>
      <c r="I605" s="8">
        <v>48700</v>
      </c>
      <c r="K605" s="5" t="s">
        <v>20</v>
      </c>
    </row>
    <row r="606" spans="1:11" x14ac:dyDescent="0.35">
      <c r="A606" s="5">
        <v>891480000</v>
      </c>
      <c r="B606" s="5" t="s">
        <v>15</v>
      </c>
      <c r="C606" s="5" t="s">
        <v>590</v>
      </c>
      <c r="D606" s="5" t="str">
        <f t="shared" si="18"/>
        <v>EI01</v>
      </c>
      <c r="E606" s="5" t="str">
        <f t="shared" si="19"/>
        <v>49416</v>
      </c>
      <c r="F606" s="6">
        <v>45565</v>
      </c>
      <c r="G606" s="6"/>
      <c r="I606" s="8">
        <v>79261</v>
      </c>
      <c r="K606" s="5" t="s">
        <v>20</v>
      </c>
    </row>
    <row r="607" spans="1:11" x14ac:dyDescent="0.35">
      <c r="A607" s="5">
        <v>891480000</v>
      </c>
      <c r="B607" s="5" t="s">
        <v>15</v>
      </c>
      <c r="C607" s="5" t="s">
        <v>595</v>
      </c>
      <c r="D607" s="5" t="str">
        <f t="shared" si="18"/>
        <v>EI01</v>
      </c>
      <c r="E607" s="5" t="str">
        <f t="shared" si="19"/>
        <v>49500</v>
      </c>
      <c r="F607" s="6">
        <v>45565</v>
      </c>
      <c r="G607" s="6"/>
      <c r="I607" s="8">
        <v>96831</v>
      </c>
      <c r="K607" s="5" t="s">
        <v>20</v>
      </c>
    </row>
    <row r="608" spans="1:11" x14ac:dyDescent="0.35">
      <c r="A608" s="5">
        <v>891480000</v>
      </c>
      <c r="B608" s="5" t="s">
        <v>15</v>
      </c>
      <c r="C608" s="5" t="s">
        <v>602</v>
      </c>
      <c r="D608" s="5" t="str">
        <f t="shared" si="18"/>
        <v>EI01</v>
      </c>
      <c r="E608" s="5" t="str">
        <f t="shared" si="19"/>
        <v>49520</v>
      </c>
      <c r="F608" s="6">
        <v>45565</v>
      </c>
      <c r="G608" s="6"/>
      <c r="I608" s="8">
        <v>39284</v>
      </c>
      <c r="K608" s="5" t="s">
        <v>20</v>
      </c>
    </row>
    <row r="609" spans="1:11" x14ac:dyDescent="0.35">
      <c r="A609" s="5">
        <v>891480000</v>
      </c>
      <c r="B609" s="5" t="s">
        <v>15</v>
      </c>
      <c r="C609" s="5" t="s">
        <v>606</v>
      </c>
      <c r="D609" s="5" t="str">
        <f t="shared" si="18"/>
        <v>EI01</v>
      </c>
      <c r="E609" s="5" t="str">
        <f t="shared" si="19"/>
        <v>49621</v>
      </c>
      <c r="F609" s="6">
        <v>45565</v>
      </c>
      <c r="G609" s="6"/>
      <c r="I609" s="8">
        <v>60805</v>
      </c>
      <c r="K609" s="5" t="s">
        <v>20</v>
      </c>
    </row>
    <row r="610" spans="1:11" x14ac:dyDescent="0.35">
      <c r="A610" s="5">
        <v>891480000</v>
      </c>
      <c r="B610" s="5" t="s">
        <v>15</v>
      </c>
      <c r="C610" s="5" t="s">
        <v>586</v>
      </c>
      <c r="D610" s="5" t="str">
        <f t="shared" si="18"/>
        <v>EI01</v>
      </c>
      <c r="E610" s="5" t="str">
        <f t="shared" si="19"/>
        <v>49660</v>
      </c>
      <c r="F610" s="6">
        <v>45565</v>
      </c>
      <c r="G610" s="6"/>
      <c r="I610" s="8">
        <v>21500</v>
      </c>
      <c r="K610" s="5" t="s">
        <v>20</v>
      </c>
    </row>
    <row r="611" spans="1:11" x14ac:dyDescent="0.35">
      <c r="A611" s="5">
        <v>891480000</v>
      </c>
      <c r="B611" s="5" t="s">
        <v>15</v>
      </c>
      <c r="C611" s="5" t="s">
        <v>588</v>
      </c>
      <c r="D611" s="5" t="str">
        <f t="shared" si="18"/>
        <v>EI03</v>
      </c>
      <c r="E611" s="5" t="str">
        <f t="shared" si="19"/>
        <v>41715</v>
      </c>
      <c r="F611" s="6">
        <v>45565</v>
      </c>
      <c r="G611" s="6"/>
      <c r="I611" s="8">
        <v>21500</v>
      </c>
      <c r="K611" s="5" t="s">
        <v>20</v>
      </c>
    </row>
    <row r="612" spans="1:11" x14ac:dyDescent="0.35">
      <c r="A612" s="5">
        <v>891480000</v>
      </c>
      <c r="B612" s="5" t="s">
        <v>15</v>
      </c>
      <c r="C612" s="5" t="s">
        <v>604</v>
      </c>
      <c r="D612" s="5" t="str">
        <f t="shared" si="18"/>
        <v>EI03</v>
      </c>
      <c r="E612" s="5" t="str">
        <f t="shared" si="19"/>
        <v>42285</v>
      </c>
      <c r="F612" s="6">
        <v>45565</v>
      </c>
      <c r="G612" s="6"/>
      <c r="I612" s="8">
        <v>271435</v>
      </c>
      <c r="K612" s="5" t="s">
        <v>20</v>
      </c>
    </row>
    <row r="613" spans="1:11" x14ac:dyDescent="0.35">
      <c r="A613" s="5">
        <v>891480000</v>
      </c>
      <c r="B613" s="5" t="s">
        <v>15</v>
      </c>
      <c r="C613" s="5" t="s">
        <v>583</v>
      </c>
      <c r="D613" s="5" t="str">
        <f t="shared" si="18"/>
        <v>EI25</v>
      </c>
      <c r="E613" s="5" t="str">
        <f t="shared" si="19"/>
        <v>24035</v>
      </c>
      <c r="F613" s="6">
        <v>45565</v>
      </c>
      <c r="G613" s="6"/>
      <c r="I613" s="8">
        <v>91681</v>
      </c>
      <c r="K613" s="5" t="s">
        <v>20</v>
      </c>
    </row>
    <row r="614" spans="1:11" x14ac:dyDescent="0.35">
      <c r="A614" s="5">
        <v>891480000</v>
      </c>
      <c r="B614" s="5" t="s">
        <v>15</v>
      </c>
      <c r="C614" s="5" t="s">
        <v>581</v>
      </c>
      <c r="D614" s="5" t="str">
        <f t="shared" si="18"/>
        <v>EI25</v>
      </c>
      <c r="E614" s="5" t="str">
        <f t="shared" si="19"/>
        <v>24038</v>
      </c>
      <c r="F614" s="6">
        <v>45565</v>
      </c>
      <c r="G614" s="6"/>
      <c r="I614" s="8">
        <v>57422</v>
      </c>
      <c r="K614" s="5" t="s">
        <v>20</v>
      </c>
    </row>
    <row r="615" spans="1:11" x14ac:dyDescent="0.35">
      <c r="A615" s="5">
        <v>891480000</v>
      </c>
      <c r="B615" s="5" t="s">
        <v>15</v>
      </c>
      <c r="C615" s="5" t="s">
        <v>596</v>
      </c>
      <c r="D615" s="5" t="str">
        <f t="shared" si="18"/>
        <v>EI28</v>
      </c>
      <c r="E615" s="5" t="str">
        <f t="shared" si="19"/>
        <v>39171</v>
      </c>
      <c r="F615" s="6">
        <v>45565</v>
      </c>
      <c r="G615" s="6"/>
      <c r="I615" s="8">
        <v>108000</v>
      </c>
      <c r="K615" s="5" t="s">
        <v>20</v>
      </c>
    </row>
    <row r="616" spans="1:11" x14ac:dyDescent="0.35">
      <c r="A616" s="5">
        <v>891480000</v>
      </c>
      <c r="B616" s="5" t="s">
        <v>15</v>
      </c>
      <c r="C616" s="5" t="s">
        <v>607</v>
      </c>
      <c r="D616" s="5" t="str">
        <f t="shared" si="18"/>
        <v>EI28</v>
      </c>
      <c r="E616" s="5" t="str">
        <f t="shared" si="19"/>
        <v>39240</v>
      </c>
      <c r="F616" s="6">
        <v>45565</v>
      </c>
      <c r="G616" s="6"/>
      <c r="I616" s="8">
        <v>62400</v>
      </c>
      <c r="K616" s="5" t="s">
        <v>20</v>
      </c>
    </row>
    <row r="617" spans="1:11" x14ac:dyDescent="0.35">
      <c r="A617" s="5">
        <v>891480000</v>
      </c>
      <c r="B617" s="5" t="s">
        <v>15</v>
      </c>
      <c r="C617" s="5" t="s">
        <v>591</v>
      </c>
      <c r="D617" s="5" t="str">
        <f t="shared" si="18"/>
        <v>EI28</v>
      </c>
      <c r="E617" s="5" t="str">
        <f t="shared" si="19"/>
        <v>39393</v>
      </c>
      <c r="F617" s="6">
        <v>45565</v>
      </c>
      <c r="G617" s="6"/>
      <c r="I617" s="8">
        <v>25584</v>
      </c>
      <c r="K617" s="5" t="s">
        <v>20</v>
      </c>
    </row>
    <row r="618" spans="1:11" x14ac:dyDescent="0.35">
      <c r="A618" s="5">
        <v>891480000</v>
      </c>
      <c r="B618" s="5" t="s">
        <v>15</v>
      </c>
      <c r="C618" s="5" t="s">
        <v>597</v>
      </c>
      <c r="D618" s="5" t="str">
        <f t="shared" si="18"/>
        <v>EI28</v>
      </c>
      <c r="E618" s="5" t="str">
        <f t="shared" si="19"/>
        <v>39573</v>
      </c>
      <c r="F618" s="6">
        <v>45565</v>
      </c>
      <c r="G618" s="6"/>
      <c r="I618" s="8">
        <v>62400</v>
      </c>
      <c r="K618" s="5" t="s">
        <v>20</v>
      </c>
    </row>
    <row r="619" spans="1:11" x14ac:dyDescent="0.35">
      <c r="A619" s="5">
        <v>891480000</v>
      </c>
      <c r="B619" s="5" t="s">
        <v>15</v>
      </c>
      <c r="C619" s="5" t="s">
        <v>592</v>
      </c>
      <c r="D619" s="5" t="str">
        <f t="shared" si="18"/>
        <v>EI28</v>
      </c>
      <c r="E619" s="5" t="str">
        <f t="shared" si="19"/>
        <v>39601</v>
      </c>
      <c r="F619" s="6">
        <v>45565</v>
      </c>
      <c r="G619" s="6"/>
      <c r="I619" s="8">
        <v>142500</v>
      </c>
      <c r="K619" s="5" t="s">
        <v>20</v>
      </c>
    </row>
    <row r="620" spans="1:11" x14ac:dyDescent="0.35">
      <c r="A620" s="5">
        <v>891480000</v>
      </c>
      <c r="B620" s="5" t="s">
        <v>15</v>
      </c>
      <c r="C620" s="5" t="s">
        <v>598</v>
      </c>
      <c r="D620" s="5" t="str">
        <f t="shared" si="18"/>
        <v>EI28</v>
      </c>
      <c r="E620" s="5" t="str">
        <f t="shared" si="19"/>
        <v>39604</v>
      </c>
      <c r="F620" s="6">
        <v>45565</v>
      </c>
      <c r="G620" s="6"/>
      <c r="I620" s="8">
        <v>142500</v>
      </c>
      <c r="K620" s="5" t="s">
        <v>20</v>
      </c>
    </row>
    <row r="621" spans="1:11" x14ac:dyDescent="0.35">
      <c r="A621" s="5">
        <v>891480000</v>
      </c>
      <c r="B621" s="5" t="s">
        <v>15</v>
      </c>
      <c r="C621" s="5" t="s">
        <v>611</v>
      </c>
      <c r="D621" s="5" t="str">
        <f t="shared" si="18"/>
        <v>EI44</v>
      </c>
      <c r="E621" s="5" t="str">
        <f t="shared" si="19"/>
        <v>2325</v>
      </c>
      <c r="F621" s="6">
        <v>45565</v>
      </c>
      <c r="G621" s="6"/>
      <c r="I621" s="8">
        <v>80214920</v>
      </c>
      <c r="K621" s="5" t="s">
        <v>20</v>
      </c>
    </row>
    <row r="622" spans="1:11" x14ac:dyDescent="0.35">
      <c r="A622" s="5">
        <v>891480000</v>
      </c>
      <c r="B622" s="5" t="s">
        <v>15</v>
      </c>
      <c r="C622" s="5" t="s">
        <v>614</v>
      </c>
      <c r="D622" s="5" t="str">
        <f t="shared" si="18"/>
        <v>EI44</v>
      </c>
      <c r="E622" s="5" t="str">
        <f t="shared" si="19"/>
        <v>2368</v>
      </c>
      <c r="F622" s="6">
        <v>45565</v>
      </c>
      <c r="G622" s="6"/>
      <c r="I622" s="8">
        <v>4082155</v>
      </c>
      <c r="K622" s="5" t="s">
        <v>20</v>
      </c>
    </row>
    <row r="623" spans="1:11" x14ac:dyDescent="0.35">
      <c r="A623" s="5">
        <v>891480000</v>
      </c>
      <c r="B623" s="5" t="s">
        <v>15</v>
      </c>
      <c r="C623" s="5" t="s">
        <v>610</v>
      </c>
      <c r="D623" s="5" t="str">
        <f t="shared" si="18"/>
        <v>EI53</v>
      </c>
      <c r="E623" s="5" t="str">
        <f t="shared" si="19"/>
        <v>9812</v>
      </c>
      <c r="F623" s="6">
        <v>45565</v>
      </c>
      <c r="G623" s="6"/>
      <c r="I623" s="8">
        <v>4871136</v>
      </c>
      <c r="K623" s="5" t="s">
        <v>20</v>
      </c>
    </row>
    <row r="624" spans="1:11" x14ac:dyDescent="0.35">
      <c r="A624" s="5">
        <v>891480000</v>
      </c>
      <c r="B624" s="5" t="s">
        <v>15</v>
      </c>
      <c r="C624" s="5" t="s">
        <v>609</v>
      </c>
      <c r="D624" s="5" t="str">
        <f t="shared" si="18"/>
        <v>EI54</v>
      </c>
      <c r="E624" s="5" t="str">
        <f t="shared" si="19"/>
        <v>6781</v>
      </c>
      <c r="F624" s="6">
        <v>45565</v>
      </c>
      <c r="G624" s="6"/>
      <c r="I624" s="8">
        <v>33260727</v>
      </c>
      <c r="K624" s="5" t="s">
        <v>20</v>
      </c>
    </row>
    <row r="625" spans="1:11" x14ac:dyDescent="0.35">
      <c r="A625" s="5">
        <v>891480000</v>
      </c>
      <c r="B625" s="5" t="s">
        <v>15</v>
      </c>
      <c r="C625" s="5" t="s">
        <v>608</v>
      </c>
      <c r="D625" s="5" t="str">
        <f t="shared" si="18"/>
        <v>EI56</v>
      </c>
      <c r="E625" s="5" t="str">
        <f t="shared" si="19"/>
        <v>2001</v>
      </c>
      <c r="F625" s="6">
        <v>45565</v>
      </c>
      <c r="G625" s="6"/>
      <c r="I625" s="8">
        <v>3429314</v>
      </c>
      <c r="K625" s="5" t="s">
        <v>20</v>
      </c>
    </row>
    <row r="626" spans="1:11" x14ac:dyDescent="0.35">
      <c r="A626" s="5">
        <v>891480000</v>
      </c>
      <c r="B626" s="5" t="s">
        <v>15</v>
      </c>
      <c r="C626" s="5" t="s">
        <v>613</v>
      </c>
      <c r="D626" s="5" t="str">
        <f t="shared" si="18"/>
        <v>EI58</v>
      </c>
      <c r="E626" s="5" t="str">
        <f t="shared" si="19"/>
        <v>5898</v>
      </c>
      <c r="F626" s="6">
        <v>45565</v>
      </c>
      <c r="G626" s="6"/>
      <c r="I626" s="8">
        <v>338000</v>
      </c>
      <c r="K626" s="5" t="s">
        <v>20</v>
      </c>
    </row>
    <row r="627" spans="1:11" x14ac:dyDescent="0.35">
      <c r="A627" s="5">
        <v>891480000</v>
      </c>
      <c r="B627" s="5" t="s">
        <v>15</v>
      </c>
      <c r="C627" s="5" t="s">
        <v>612</v>
      </c>
      <c r="D627" s="5" t="str">
        <f t="shared" si="18"/>
        <v>EI60</v>
      </c>
      <c r="E627" s="5" t="str">
        <f t="shared" si="19"/>
        <v>9927</v>
      </c>
      <c r="F627" s="6">
        <v>45565</v>
      </c>
      <c r="G627" s="6"/>
      <c r="I627" s="8">
        <v>1457747</v>
      </c>
      <c r="K627" s="5" t="s">
        <v>20</v>
      </c>
    </row>
    <row r="628" spans="1:11" x14ac:dyDescent="0.35">
      <c r="A628" s="5">
        <v>891480000</v>
      </c>
      <c r="B628" s="5" t="s">
        <v>15</v>
      </c>
      <c r="C628" s="5" t="s">
        <v>582</v>
      </c>
      <c r="D628" s="5" t="str">
        <f t="shared" si="18"/>
        <v>EI86</v>
      </c>
      <c r="E628" s="5" t="str">
        <f t="shared" si="19"/>
        <v>26764</v>
      </c>
      <c r="F628" s="6">
        <v>45565</v>
      </c>
      <c r="G628" s="6"/>
      <c r="I628" s="8">
        <v>776000</v>
      </c>
      <c r="K628" s="5" t="s">
        <v>20</v>
      </c>
    </row>
    <row r="629" spans="1:11" x14ac:dyDescent="0.35">
      <c r="A629" s="5">
        <v>891480000</v>
      </c>
      <c r="B629" s="5" t="s">
        <v>15</v>
      </c>
      <c r="C629" s="5" t="s">
        <v>587</v>
      </c>
      <c r="D629" s="5" t="str">
        <f t="shared" si="18"/>
        <v>EI96</v>
      </c>
      <c r="E629" s="5" t="str">
        <f t="shared" si="19"/>
        <v>50484</v>
      </c>
      <c r="F629" s="6">
        <v>45565</v>
      </c>
      <c r="G629" s="6"/>
      <c r="I629" s="8">
        <v>282308</v>
      </c>
      <c r="K629" s="5" t="s">
        <v>20</v>
      </c>
    </row>
    <row r="630" spans="1:11" x14ac:dyDescent="0.35">
      <c r="A630" s="5">
        <v>891480000</v>
      </c>
      <c r="B630" s="5" t="s">
        <v>15</v>
      </c>
      <c r="C630" s="5" t="s">
        <v>615</v>
      </c>
      <c r="D630" s="5" t="str">
        <f t="shared" si="18"/>
        <v>EJ04</v>
      </c>
      <c r="E630" s="5" t="str">
        <f t="shared" si="19"/>
        <v>20861</v>
      </c>
      <c r="F630" s="6">
        <v>45565</v>
      </c>
      <c r="G630" s="6"/>
      <c r="I630" s="8">
        <v>60893</v>
      </c>
      <c r="K630" s="5" t="s">
        <v>20</v>
      </c>
    </row>
    <row r="631" spans="1:11" x14ac:dyDescent="0.35">
      <c r="A631" s="5">
        <v>891480000</v>
      </c>
      <c r="B631" s="5" t="s">
        <v>15</v>
      </c>
      <c r="C631" s="5" t="s">
        <v>600</v>
      </c>
      <c r="D631" s="5" t="str">
        <f t="shared" si="18"/>
        <v>EJ08</v>
      </c>
      <c r="E631" s="5" t="str">
        <f t="shared" si="19"/>
        <v>25611</v>
      </c>
      <c r="F631" s="6">
        <v>45565</v>
      </c>
      <c r="G631" s="6"/>
      <c r="I631" s="8">
        <v>60000</v>
      </c>
      <c r="K631" s="5" t="s">
        <v>20</v>
      </c>
    </row>
    <row r="632" spans="1:11" x14ac:dyDescent="0.35">
      <c r="A632" s="5">
        <v>891480000</v>
      </c>
      <c r="B632" s="5" t="s">
        <v>15</v>
      </c>
      <c r="C632" s="5" t="s">
        <v>594</v>
      </c>
      <c r="D632" s="5" t="str">
        <f t="shared" si="18"/>
        <v>EJ08</v>
      </c>
      <c r="E632" s="5" t="str">
        <f t="shared" si="19"/>
        <v>25675</v>
      </c>
      <c r="F632" s="6">
        <v>45565</v>
      </c>
      <c r="G632" s="6"/>
      <c r="I632" s="8">
        <v>62400</v>
      </c>
      <c r="K632" s="5" t="s">
        <v>20</v>
      </c>
    </row>
    <row r="633" spans="1:11" x14ac:dyDescent="0.35">
      <c r="A633" s="5">
        <v>891480000</v>
      </c>
      <c r="B633" s="5" t="s">
        <v>15</v>
      </c>
      <c r="C633" s="5" t="s">
        <v>601</v>
      </c>
      <c r="D633" s="5" t="str">
        <f t="shared" si="18"/>
        <v>EJ08</v>
      </c>
      <c r="E633" s="5" t="str">
        <f t="shared" si="19"/>
        <v>25676</v>
      </c>
      <c r="F633" s="6">
        <v>45565</v>
      </c>
      <c r="G633" s="6"/>
      <c r="I633" s="8">
        <v>66900</v>
      </c>
      <c r="K633" s="5" t="s">
        <v>20</v>
      </c>
    </row>
    <row r="634" spans="1:11" x14ac:dyDescent="0.35">
      <c r="A634" s="5">
        <v>891480000</v>
      </c>
      <c r="B634" s="5" t="s">
        <v>15</v>
      </c>
      <c r="C634" s="5" t="s">
        <v>585</v>
      </c>
      <c r="D634" s="5" t="str">
        <f t="shared" si="18"/>
        <v>EJ08</v>
      </c>
      <c r="E634" s="5" t="str">
        <f t="shared" si="19"/>
        <v>25881</v>
      </c>
      <c r="F634" s="6">
        <v>45565</v>
      </c>
      <c r="G634" s="6"/>
      <c r="I634" s="8">
        <v>21500</v>
      </c>
      <c r="K634" s="5" t="s">
        <v>20</v>
      </c>
    </row>
    <row r="635" spans="1:11" x14ac:dyDescent="0.35">
      <c r="A635" s="5">
        <v>891480000</v>
      </c>
      <c r="B635" s="5" t="s">
        <v>15</v>
      </c>
      <c r="C635" s="5" t="s">
        <v>589</v>
      </c>
      <c r="D635" s="5" t="str">
        <f t="shared" si="18"/>
        <v>EJ08</v>
      </c>
      <c r="E635" s="5" t="str">
        <f t="shared" si="19"/>
        <v>25988</v>
      </c>
      <c r="F635" s="6">
        <v>45565</v>
      </c>
      <c r="G635" s="6"/>
      <c r="I635" s="8">
        <v>142500</v>
      </c>
      <c r="K635" s="5" t="s">
        <v>20</v>
      </c>
    </row>
    <row r="636" spans="1:11" x14ac:dyDescent="0.35">
      <c r="A636" s="5">
        <v>891480000</v>
      </c>
      <c r="B636" s="5" t="s">
        <v>15</v>
      </c>
      <c r="C636" s="5" t="s">
        <v>599</v>
      </c>
      <c r="D636" s="5" t="str">
        <f t="shared" si="18"/>
        <v>EJ23</v>
      </c>
      <c r="E636" s="5" t="str">
        <f t="shared" si="19"/>
        <v>21827</v>
      </c>
      <c r="F636" s="6">
        <v>45565</v>
      </c>
      <c r="G636" s="6"/>
      <c r="I636" s="8">
        <v>143173</v>
      </c>
      <c r="K636" s="5" t="s">
        <v>20</v>
      </c>
    </row>
    <row r="637" spans="1:11" x14ac:dyDescent="0.35">
      <c r="A637" s="5">
        <v>891480000</v>
      </c>
      <c r="B637" s="5" t="s">
        <v>15</v>
      </c>
      <c r="C637" s="5" t="s">
        <v>603</v>
      </c>
      <c r="D637" s="5" t="str">
        <f t="shared" si="18"/>
        <v>EJ26</v>
      </c>
      <c r="E637" s="5" t="str">
        <f t="shared" si="19"/>
        <v>33198</v>
      </c>
      <c r="F637" s="6">
        <v>45565</v>
      </c>
      <c r="G637" s="6"/>
      <c r="I637" s="8">
        <v>39476</v>
      </c>
      <c r="K637" s="5" t="s">
        <v>20</v>
      </c>
    </row>
    <row r="638" spans="1:11" x14ac:dyDescent="0.35">
      <c r="A638" s="5">
        <v>891480000</v>
      </c>
      <c r="B638" s="5" t="s">
        <v>15</v>
      </c>
      <c r="C638" s="5" t="s">
        <v>748</v>
      </c>
      <c r="D638" s="5" t="str">
        <f t="shared" si="18"/>
        <v>EI03</v>
      </c>
      <c r="E638" s="5" t="str">
        <f t="shared" si="19"/>
        <v>39495</v>
      </c>
      <c r="F638" s="6">
        <v>45580</v>
      </c>
      <c r="G638" s="6"/>
      <c r="I638" s="8">
        <v>271435</v>
      </c>
      <c r="K638" s="5" t="s">
        <v>20</v>
      </c>
    </row>
    <row r="639" spans="1:11" x14ac:dyDescent="0.35">
      <c r="A639" s="5">
        <v>891480000</v>
      </c>
      <c r="B639" s="5" t="s">
        <v>15</v>
      </c>
      <c r="C639" s="5" t="s">
        <v>711</v>
      </c>
      <c r="D639" s="5" t="str">
        <f t="shared" si="18"/>
        <v>EI42</v>
      </c>
      <c r="E639" s="5" t="str">
        <f t="shared" si="19"/>
        <v>67806</v>
      </c>
      <c r="F639" s="6">
        <v>45580</v>
      </c>
      <c r="G639" s="6"/>
      <c r="I639" s="8">
        <v>354622</v>
      </c>
      <c r="K639" s="5" t="s">
        <v>20</v>
      </c>
    </row>
    <row r="640" spans="1:11" x14ac:dyDescent="0.35">
      <c r="A640" s="5">
        <v>891480000</v>
      </c>
      <c r="B640" s="5" t="s">
        <v>15</v>
      </c>
      <c r="C640" s="5" t="s">
        <v>710</v>
      </c>
      <c r="D640" s="5" t="str">
        <f t="shared" si="18"/>
        <v>EI42</v>
      </c>
      <c r="E640" s="5" t="str">
        <f t="shared" si="19"/>
        <v>69781</v>
      </c>
      <c r="F640" s="6">
        <v>45580</v>
      </c>
      <c r="G640" s="6"/>
      <c r="I640" s="8">
        <v>138296</v>
      </c>
      <c r="K640" s="5" t="s">
        <v>20</v>
      </c>
    </row>
    <row r="641" spans="1:11" x14ac:dyDescent="0.35">
      <c r="A641" s="5">
        <v>891480000</v>
      </c>
      <c r="B641" s="5" t="s">
        <v>15</v>
      </c>
      <c r="C641" s="5" t="s">
        <v>708</v>
      </c>
      <c r="D641" s="5" t="str">
        <f t="shared" si="18"/>
        <v>EI42</v>
      </c>
      <c r="E641" s="5" t="str">
        <f t="shared" si="19"/>
        <v>70095</v>
      </c>
      <c r="F641" s="6">
        <v>45580</v>
      </c>
      <c r="G641" s="6"/>
      <c r="I641" s="8">
        <v>146926</v>
      </c>
      <c r="K641" s="5" t="s">
        <v>20</v>
      </c>
    </row>
    <row r="642" spans="1:11" x14ac:dyDescent="0.35">
      <c r="A642" s="5">
        <v>891480000</v>
      </c>
      <c r="B642" s="5" t="s">
        <v>15</v>
      </c>
      <c r="C642" s="5" t="s">
        <v>707</v>
      </c>
      <c r="D642" s="5" t="str">
        <f t="shared" ref="D642:D705" si="20">+MID(C642,1,4)</f>
        <v>EI42</v>
      </c>
      <c r="E642" s="5" t="str">
        <f t="shared" ref="E642:E705" si="21">+MID(C642,6,5)</f>
        <v>70120</v>
      </c>
      <c r="F642" s="6">
        <v>45580</v>
      </c>
      <c r="G642" s="6"/>
      <c r="I642" s="8">
        <v>195692</v>
      </c>
      <c r="K642" s="5" t="s">
        <v>20</v>
      </c>
    </row>
    <row r="643" spans="1:11" x14ac:dyDescent="0.35">
      <c r="A643" s="5">
        <v>891480000</v>
      </c>
      <c r="B643" s="5" t="s">
        <v>15</v>
      </c>
      <c r="C643" s="5" t="s">
        <v>706</v>
      </c>
      <c r="D643" s="5" t="str">
        <f t="shared" si="20"/>
        <v>EI42</v>
      </c>
      <c r="E643" s="5" t="str">
        <f t="shared" si="21"/>
        <v>70157</v>
      </c>
      <c r="F643" s="6">
        <v>45580</v>
      </c>
      <c r="G643" s="6"/>
      <c r="I643" s="8">
        <v>195679</v>
      </c>
      <c r="K643" s="5" t="s">
        <v>20</v>
      </c>
    </row>
    <row r="644" spans="1:11" x14ac:dyDescent="0.35">
      <c r="A644" s="5">
        <v>891480000</v>
      </c>
      <c r="B644" s="5" t="s">
        <v>15</v>
      </c>
      <c r="C644" s="5" t="s">
        <v>696</v>
      </c>
      <c r="D644" s="5" t="str">
        <f t="shared" si="20"/>
        <v>EI45</v>
      </c>
      <c r="E644" s="5" t="str">
        <f t="shared" si="21"/>
        <v>33382</v>
      </c>
      <c r="F644" s="6">
        <v>45580</v>
      </c>
      <c r="G644" s="6"/>
      <c r="I644" s="8">
        <v>230159</v>
      </c>
      <c r="K644" s="5" t="s">
        <v>20</v>
      </c>
    </row>
    <row r="645" spans="1:11" x14ac:dyDescent="0.35">
      <c r="A645" s="5">
        <v>891480000</v>
      </c>
      <c r="B645" s="5" t="s">
        <v>15</v>
      </c>
      <c r="C645" s="5" t="s">
        <v>692</v>
      </c>
      <c r="D645" s="5" t="str">
        <f t="shared" si="20"/>
        <v>EI48</v>
      </c>
      <c r="E645" s="5" t="str">
        <f t="shared" si="21"/>
        <v>60604</v>
      </c>
      <c r="F645" s="6">
        <v>45580</v>
      </c>
      <c r="G645" s="6"/>
      <c r="I645" s="8">
        <v>400039</v>
      </c>
      <c r="K645" s="5" t="s">
        <v>20</v>
      </c>
    </row>
    <row r="646" spans="1:11" x14ac:dyDescent="0.35">
      <c r="A646" s="5">
        <v>891480000</v>
      </c>
      <c r="B646" s="5" t="s">
        <v>15</v>
      </c>
      <c r="C646" s="5" t="s">
        <v>689</v>
      </c>
      <c r="D646" s="5" t="str">
        <f t="shared" si="20"/>
        <v>EI50</v>
      </c>
      <c r="E646" s="5" t="str">
        <f t="shared" si="21"/>
        <v>9122</v>
      </c>
      <c r="F646" s="6">
        <v>45580</v>
      </c>
      <c r="G646" s="6"/>
      <c r="I646" s="8">
        <v>2991913</v>
      </c>
      <c r="K646" s="5" t="s">
        <v>20</v>
      </c>
    </row>
    <row r="647" spans="1:11" x14ac:dyDescent="0.35">
      <c r="A647" s="5">
        <v>891480000</v>
      </c>
      <c r="B647" s="5" t="s">
        <v>15</v>
      </c>
      <c r="C647" s="5" t="s">
        <v>684</v>
      </c>
      <c r="D647" s="5" t="str">
        <f t="shared" si="20"/>
        <v>EI51</v>
      </c>
      <c r="E647" s="5" t="str">
        <f t="shared" si="21"/>
        <v>23763</v>
      </c>
      <c r="F647" s="6">
        <v>45580</v>
      </c>
      <c r="G647" s="6"/>
      <c r="I647" s="8">
        <v>63740</v>
      </c>
      <c r="K647" s="5" t="s">
        <v>20</v>
      </c>
    </row>
    <row r="648" spans="1:11" x14ac:dyDescent="0.35">
      <c r="A648" s="5">
        <v>891480000</v>
      </c>
      <c r="B648" s="5" t="s">
        <v>15</v>
      </c>
      <c r="C648" s="5" t="s">
        <v>678</v>
      </c>
      <c r="D648" s="5" t="str">
        <f t="shared" si="20"/>
        <v>EI54</v>
      </c>
      <c r="E648" s="5" t="str">
        <f t="shared" si="21"/>
        <v>6631</v>
      </c>
      <c r="F648" s="6">
        <v>45580</v>
      </c>
      <c r="G648" s="6"/>
      <c r="I648" s="8">
        <v>443052</v>
      </c>
      <c r="K648" s="5" t="s">
        <v>20</v>
      </c>
    </row>
    <row r="649" spans="1:11" x14ac:dyDescent="0.35">
      <c r="A649" s="5">
        <v>891480000</v>
      </c>
      <c r="B649" s="5" t="s">
        <v>15</v>
      </c>
      <c r="C649" s="5" t="s">
        <v>673</v>
      </c>
      <c r="D649" s="5" t="str">
        <f t="shared" si="20"/>
        <v>EI56</v>
      </c>
      <c r="E649" s="5" t="str">
        <f t="shared" si="21"/>
        <v>1959</v>
      </c>
      <c r="F649" s="6">
        <v>45580</v>
      </c>
      <c r="G649" s="6"/>
      <c r="I649" s="8">
        <v>227639</v>
      </c>
      <c r="K649" s="5" t="s">
        <v>20</v>
      </c>
    </row>
    <row r="650" spans="1:11" x14ac:dyDescent="0.35">
      <c r="A650" s="5">
        <v>891480000</v>
      </c>
      <c r="B650" s="5" t="s">
        <v>15</v>
      </c>
      <c r="C650" s="5" t="s">
        <v>672</v>
      </c>
      <c r="D650" s="5" t="str">
        <f t="shared" si="20"/>
        <v>EI56</v>
      </c>
      <c r="E650" s="5" t="str">
        <f t="shared" si="21"/>
        <v>2062</v>
      </c>
      <c r="F650" s="6">
        <v>45580</v>
      </c>
      <c r="G650" s="6"/>
      <c r="I650" s="8">
        <v>670999</v>
      </c>
      <c r="K650" s="5" t="s">
        <v>20</v>
      </c>
    </row>
    <row r="651" spans="1:11" x14ac:dyDescent="0.35">
      <c r="A651" s="5">
        <v>891480000</v>
      </c>
      <c r="B651" s="5" t="s">
        <v>15</v>
      </c>
      <c r="C651" s="5" t="s">
        <v>669</v>
      </c>
      <c r="D651" s="5" t="str">
        <f t="shared" si="20"/>
        <v>EI58</v>
      </c>
      <c r="E651" s="5" t="str">
        <f t="shared" si="21"/>
        <v>6410</v>
      </c>
      <c r="F651" s="6">
        <v>45580</v>
      </c>
      <c r="G651" s="6"/>
      <c r="I651" s="8">
        <v>288761</v>
      </c>
      <c r="K651" s="5" t="s">
        <v>20</v>
      </c>
    </row>
    <row r="652" spans="1:11" x14ac:dyDescent="0.35">
      <c r="A652" s="5">
        <v>891480000</v>
      </c>
      <c r="B652" s="5" t="s">
        <v>15</v>
      </c>
      <c r="C652" s="5" t="s">
        <v>668</v>
      </c>
      <c r="D652" s="5" t="str">
        <f t="shared" si="20"/>
        <v>EI58</v>
      </c>
      <c r="E652" s="5" t="str">
        <f t="shared" si="21"/>
        <v>6474</v>
      </c>
      <c r="F652" s="6">
        <v>45580</v>
      </c>
      <c r="G652" s="6"/>
      <c r="I652" s="8">
        <v>316180</v>
      </c>
      <c r="K652" s="5" t="s">
        <v>20</v>
      </c>
    </row>
    <row r="653" spans="1:11" x14ac:dyDescent="0.35">
      <c r="A653" s="5">
        <v>891480000</v>
      </c>
      <c r="B653" s="5" t="s">
        <v>15</v>
      </c>
      <c r="C653" s="5" t="s">
        <v>667</v>
      </c>
      <c r="D653" s="5" t="str">
        <f t="shared" si="20"/>
        <v>EI58</v>
      </c>
      <c r="E653" s="5" t="str">
        <f t="shared" si="21"/>
        <v>6482</v>
      </c>
      <c r="F653" s="6">
        <v>45580</v>
      </c>
      <c r="G653" s="6"/>
      <c r="I653" s="8">
        <v>1401232</v>
      </c>
      <c r="K653" s="5" t="s">
        <v>20</v>
      </c>
    </row>
    <row r="654" spans="1:11" x14ac:dyDescent="0.35">
      <c r="A654" s="5">
        <v>891480000</v>
      </c>
      <c r="B654" s="5" t="s">
        <v>15</v>
      </c>
      <c r="C654" s="5" t="s">
        <v>766</v>
      </c>
      <c r="D654" s="5" t="str">
        <f t="shared" si="20"/>
        <v>EI01</v>
      </c>
      <c r="E654" s="5" t="str">
        <f t="shared" si="21"/>
        <v>49708</v>
      </c>
      <c r="F654" s="6">
        <v>45595</v>
      </c>
      <c r="G654" s="6"/>
      <c r="I654" s="8">
        <v>62400</v>
      </c>
      <c r="K654" s="5" t="s">
        <v>20</v>
      </c>
    </row>
    <row r="655" spans="1:11" x14ac:dyDescent="0.35">
      <c r="A655" s="5">
        <v>891480000</v>
      </c>
      <c r="B655" s="5" t="s">
        <v>15</v>
      </c>
      <c r="C655" s="5" t="s">
        <v>765</v>
      </c>
      <c r="D655" s="5" t="str">
        <f t="shared" si="20"/>
        <v>EI01</v>
      </c>
      <c r="E655" s="5" t="str">
        <f t="shared" si="21"/>
        <v>49817</v>
      </c>
      <c r="F655" s="6">
        <v>45595</v>
      </c>
      <c r="G655" s="6"/>
      <c r="I655" s="8">
        <v>141911</v>
      </c>
      <c r="K655" s="5" t="s">
        <v>20</v>
      </c>
    </row>
    <row r="656" spans="1:11" x14ac:dyDescent="0.35">
      <c r="A656" s="5">
        <v>891480000</v>
      </c>
      <c r="B656" s="5" t="s">
        <v>15</v>
      </c>
      <c r="C656" s="5" t="s">
        <v>764</v>
      </c>
      <c r="D656" s="5" t="str">
        <f t="shared" si="20"/>
        <v>EI01</v>
      </c>
      <c r="E656" s="5" t="str">
        <f t="shared" si="21"/>
        <v>49873</v>
      </c>
      <c r="F656" s="6">
        <v>45595</v>
      </c>
      <c r="G656" s="6"/>
      <c r="I656" s="8">
        <v>62400</v>
      </c>
      <c r="K656" s="5" t="s">
        <v>20</v>
      </c>
    </row>
    <row r="657" spans="1:11" x14ac:dyDescent="0.35">
      <c r="A657" s="5">
        <v>891480000</v>
      </c>
      <c r="B657" s="5" t="s">
        <v>15</v>
      </c>
      <c r="C657" s="5" t="s">
        <v>763</v>
      </c>
      <c r="D657" s="5" t="str">
        <f t="shared" si="20"/>
        <v>EI01</v>
      </c>
      <c r="E657" s="5" t="str">
        <f t="shared" si="21"/>
        <v>50001</v>
      </c>
      <c r="F657" s="6">
        <v>45595</v>
      </c>
      <c r="G657" s="6"/>
      <c r="I657" s="8">
        <v>60805</v>
      </c>
      <c r="K657" s="5" t="s">
        <v>20</v>
      </c>
    </row>
    <row r="658" spans="1:11" x14ac:dyDescent="0.35">
      <c r="A658" s="5">
        <v>891480000</v>
      </c>
      <c r="B658" s="5" t="s">
        <v>15</v>
      </c>
      <c r="C658" s="5" t="s">
        <v>762</v>
      </c>
      <c r="D658" s="5" t="str">
        <f t="shared" si="20"/>
        <v>EI01</v>
      </c>
      <c r="E658" s="5" t="str">
        <f t="shared" si="21"/>
        <v>50105</v>
      </c>
      <c r="F658" s="6">
        <v>45595</v>
      </c>
      <c r="G658" s="6"/>
      <c r="I658" s="8">
        <v>60000</v>
      </c>
      <c r="K658" s="5" t="s">
        <v>20</v>
      </c>
    </row>
    <row r="659" spans="1:11" x14ac:dyDescent="0.35">
      <c r="A659" s="5">
        <v>891480000</v>
      </c>
      <c r="B659" s="5" t="s">
        <v>15</v>
      </c>
      <c r="C659" s="5" t="s">
        <v>761</v>
      </c>
      <c r="D659" s="5" t="str">
        <f t="shared" si="20"/>
        <v>EI01</v>
      </c>
      <c r="E659" s="5" t="str">
        <f t="shared" si="21"/>
        <v>50197</v>
      </c>
      <c r="F659" s="6">
        <v>45595</v>
      </c>
      <c r="G659" s="6"/>
      <c r="I659" s="8">
        <v>108000</v>
      </c>
      <c r="K659" s="5" t="s">
        <v>20</v>
      </c>
    </row>
    <row r="660" spans="1:11" x14ac:dyDescent="0.35">
      <c r="A660" s="5">
        <v>891480000</v>
      </c>
      <c r="B660" s="5" t="s">
        <v>15</v>
      </c>
      <c r="C660" s="5" t="s">
        <v>760</v>
      </c>
      <c r="D660" s="5" t="str">
        <f t="shared" si="20"/>
        <v>EI01</v>
      </c>
      <c r="E660" s="5" t="str">
        <f t="shared" si="21"/>
        <v>50241</v>
      </c>
      <c r="F660" s="6">
        <v>45595</v>
      </c>
      <c r="G660" s="6"/>
      <c r="I660" s="8">
        <v>62400</v>
      </c>
      <c r="K660" s="5" t="s">
        <v>20</v>
      </c>
    </row>
    <row r="661" spans="1:11" x14ac:dyDescent="0.35">
      <c r="A661" s="5">
        <v>891480000</v>
      </c>
      <c r="B661" s="5" t="s">
        <v>15</v>
      </c>
      <c r="C661" s="5" t="s">
        <v>759</v>
      </c>
      <c r="D661" s="5" t="str">
        <f t="shared" si="20"/>
        <v>EI01</v>
      </c>
      <c r="E661" s="5" t="str">
        <f t="shared" si="21"/>
        <v>50263</v>
      </c>
      <c r="F661" s="6">
        <v>45595</v>
      </c>
      <c r="G661" s="6"/>
      <c r="I661" s="8">
        <v>143173</v>
      </c>
      <c r="K661" s="5" t="s">
        <v>20</v>
      </c>
    </row>
    <row r="662" spans="1:11" x14ac:dyDescent="0.35">
      <c r="A662" s="5">
        <v>891480000</v>
      </c>
      <c r="B662" s="5" t="s">
        <v>15</v>
      </c>
      <c r="C662" s="5" t="s">
        <v>758</v>
      </c>
      <c r="D662" s="5" t="str">
        <f t="shared" si="20"/>
        <v>EI01</v>
      </c>
      <c r="E662" s="5" t="str">
        <f t="shared" si="21"/>
        <v>50339</v>
      </c>
      <c r="F662" s="6">
        <v>45595</v>
      </c>
      <c r="G662" s="6"/>
      <c r="I662" s="8">
        <v>60805</v>
      </c>
      <c r="K662" s="5" t="s">
        <v>20</v>
      </c>
    </row>
    <row r="663" spans="1:11" x14ac:dyDescent="0.35">
      <c r="A663" s="5">
        <v>891480000</v>
      </c>
      <c r="B663" s="5" t="s">
        <v>15</v>
      </c>
      <c r="C663" s="5" t="s">
        <v>747</v>
      </c>
      <c r="D663" s="5" t="str">
        <f t="shared" si="20"/>
        <v>EI03</v>
      </c>
      <c r="E663" s="5" t="str">
        <f t="shared" si="21"/>
        <v>42423</v>
      </c>
      <c r="F663" s="6">
        <v>45595</v>
      </c>
      <c r="G663" s="6"/>
      <c r="I663" s="8">
        <v>39284</v>
      </c>
      <c r="K663" s="5" t="s">
        <v>20</v>
      </c>
    </row>
    <row r="664" spans="1:11" x14ac:dyDescent="0.35">
      <c r="A664" s="5">
        <v>891480000</v>
      </c>
      <c r="B664" s="5" t="s">
        <v>15</v>
      </c>
      <c r="C664" s="5" t="s">
        <v>724</v>
      </c>
      <c r="D664" s="5" t="str">
        <f t="shared" si="20"/>
        <v>EI28</v>
      </c>
      <c r="E664" s="5" t="str">
        <f t="shared" si="21"/>
        <v>39678</v>
      </c>
      <c r="F664" s="6">
        <v>45595</v>
      </c>
      <c r="G664" s="6"/>
      <c r="I664" s="8">
        <v>60805</v>
      </c>
      <c r="K664" s="5" t="s">
        <v>20</v>
      </c>
    </row>
    <row r="665" spans="1:11" x14ac:dyDescent="0.35">
      <c r="A665" s="5">
        <v>891480000</v>
      </c>
      <c r="B665" s="5" t="s">
        <v>15</v>
      </c>
      <c r="C665" s="5" t="s">
        <v>723</v>
      </c>
      <c r="D665" s="5" t="str">
        <f t="shared" si="20"/>
        <v>EI28</v>
      </c>
      <c r="E665" s="5" t="str">
        <f t="shared" si="21"/>
        <v>39681</v>
      </c>
      <c r="F665" s="6">
        <v>45595</v>
      </c>
      <c r="G665" s="6"/>
      <c r="I665" s="8">
        <v>83761</v>
      </c>
      <c r="K665" s="5" t="s">
        <v>20</v>
      </c>
    </row>
    <row r="666" spans="1:11" x14ac:dyDescent="0.35">
      <c r="A666" s="5">
        <v>891480000</v>
      </c>
      <c r="B666" s="5" t="s">
        <v>15</v>
      </c>
      <c r="C666" s="5" t="s">
        <v>722</v>
      </c>
      <c r="D666" s="5" t="str">
        <f t="shared" si="20"/>
        <v>EI28</v>
      </c>
      <c r="E666" s="5" t="str">
        <f t="shared" si="21"/>
        <v>39849</v>
      </c>
      <c r="F666" s="6">
        <v>45595</v>
      </c>
      <c r="G666" s="6"/>
      <c r="I666" s="8">
        <v>66900</v>
      </c>
      <c r="K666" s="5" t="s">
        <v>20</v>
      </c>
    </row>
    <row r="667" spans="1:11" x14ac:dyDescent="0.35">
      <c r="A667" s="5">
        <v>891480000</v>
      </c>
      <c r="B667" s="5" t="s">
        <v>15</v>
      </c>
      <c r="C667" s="5" t="s">
        <v>721</v>
      </c>
      <c r="D667" s="5" t="str">
        <f t="shared" si="20"/>
        <v>EI28</v>
      </c>
      <c r="E667" s="5" t="str">
        <f t="shared" si="21"/>
        <v>40202</v>
      </c>
      <c r="F667" s="6">
        <v>45595</v>
      </c>
      <c r="G667" s="6"/>
      <c r="I667" s="8">
        <v>39284</v>
      </c>
      <c r="K667" s="5" t="s">
        <v>20</v>
      </c>
    </row>
    <row r="668" spans="1:11" x14ac:dyDescent="0.35">
      <c r="A668" s="5">
        <v>891480000</v>
      </c>
      <c r="B668" s="5" t="s">
        <v>15</v>
      </c>
      <c r="C668" s="5" t="s">
        <v>720</v>
      </c>
      <c r="D668" s="5" t="str">
        <f t="shared" si="20"/>
        <v>EI28</v>
      </c>
      <c r="E668" s="5" t="str">
        <f t="shared" si="21"/>
        <v>40395</v>
      </c>
      <c r="F668" s="6">
        <v>45595</v>
      </c>
      <c r="G668" s="6"/>
      <c r="I668" s="8">
        <v>94796</v>
      </c>
      <c r="K668" s="5" t="s">
        <v>20</v>
      </c>
    </row>
    <row r="669" spans="1:11" x14ac:dyDescent="0.35">
      <c r="A669" s="5">
        <v>891480000</v>
      </c>
      <c r="B669" s="5" t="s">
        <v>15</v>
      </c>
      <c r="C669" s="5" t="s">
        <v>713</v>
      </c>
      <c r="D669" s="5" t="str">
        <f t="shared" si="20"/>
        <v>EI35</v>
      </c>
      <c r="E669" s="5" t="str">
        <f t="shared" si="21"/>
        <v>32567</v>
      </c>
      <c r="F669" s="6">
        <v>45595</v>
      </c>
      <c r="G669" s="6"/>
      <c r="I669" s="8">
        <v>65661</v>
      </c>
      <c r="K669" s="5" t="s">
        <v>20</v>
      </c>
    </row>
    <row r="670" spans="1:11" x14ac:dyDescent="0.35">
      <c r="A670" s="5">
        <v>891480000</v>
      </c>
      <c r="B670" s="5" t="s">
        <v>15</v>
      </c>
      <c r="C670" s="5" t="s">
        <v>688</v>
      </c>
      <c r="D670" s="5" t="str">
        <f t="shared" si="20"/>
        <v>EI50</v>
      </c>
      <c r="E670" s="5" t="str">
        <f t="shared" si="21"/>
        <v>9698</v>
      </c>
      <c r="F670" s="6">
        <v>45595</v>
      </c>
      <c r="G670" s="6"/>
      <c r="I670" s="8">
        <v>13578804</v>
      </c>
      <c r="K670" s="5" t="s">
        <v>20</v>
      </c>
    </row>
    <row r="671" spans="1:11" x14ac:dyDescent="0.35">
      <c r="A671" s="5">
        <v>891480000</v>
      </c>
      <c r="B671" s="5" t="s">
        <v>15</v>
      </c>
      <c r="C671" s="5" t="s">
        <v>687</v>
      </c>
      <c r="D671" s="5" t="str">
        <f t="shared" si="20"/>
        <v>EI50</v>
      </c>
      <c r="E671" s="5" t="str">
        <f t="shared" si="21"/>
        <v>9776</v>
      </c>
      <c r="F671" s="6">
        <v>45595</v>
      </c>
      <c r="G671" s="6"/>
      <c r="I671" s="8">
        <v>26881774</v>
      </c>
      <c r="K671" s="5" t="s">
        <v>20</v>
      </c>
    </row>
    <row r="672" spans="1:11" x14ac:dyDescent="0.35">
      <c r="A672" s="5">
        <v>891480000</v>
      </c>
      <c r="B672" s="5" t="s">
        <v>15</v>
      </c>
      <c r="C672" s="5" t="s">
        <v>671</v>
      </c>
      <c r="D672" s="5" t="str">
        <f t="shared" si="20"/>
        <v>EI56</v>
      </c>
      <c r="E672" s="5" t="str">
        <f t="shared" si="21"/>
        <v>2143</v>
      </c>
      <c r="F672" s="6">
        <v>45595</v>
      </c>
      <c r="G672" s="6"/>
      <c r="I672" s="8">
        <v>6607144</v>
      </c>
      <c r="K672" s="5" t="s">
        <v>20</v>
      </c>
    </row>
    <row r="673" spans="1:11" x14ac:dyDescent="0.35">
      <c r="A673" s="5">
        <v>891480000</v>
      </c>
      <c r="B673" s="5" t="s">
        <v>15</v>
      </c>
      <c r="C673" s="5" t="s">
        <v>670</v>
      </c>
      <c r="D673" s="5" t="str">
        <f t="shared" si="20"/>
        <v>EI56</v>
      </c>
      <c r="E673" s="5" t="str">
        <f t="shared" si="21"/>
        <v>2234</v>
      </c>
      <c r="F673" s="6">
        <v>45595</v>
      </c>
      <c r="G673" s="6"/>
      <c r="I673" s="8">
        <v>759034</v>
      </c>
      <c r="K673" s="5" t="s">
        <v>20</v>
      </c>
    </row>
    <row r="674" spans="1:11" x14ac:dyDescent="0.35">
      <c r="A674" s="5">
        <v>891480000</v>
      </c>
      <c r="B674" s="5" t="s">
        <v>15</v>
      </c>
      <c r="C674" s="5" t="s">
        <v>655</v>
      </c>
      <c r="D674" s="5" t="str">
        <f t="shared" si="20"/>
        <v>EI80</v>
      </c>
      <c r="E674" s="5" t="str">
        <f t="shared" si="21"/>
        <v>41329</v>
      </c>
      <c r="F674" s="6">
        <v>45595</v>
      </c>
      <c r="G674" s="6"/>
      <c r="I674" s="8">
        <v>306706</v>
      </c>
      <c r="K674" s="5" t="s">
        <v>20</v>
      </c>
    </row>
    <row r="675" spans="1:11" x14ac:dyDescent="0.35">
      <c r="A675" s="5">
        <v>891480000</v>
      </c>
      <c r="B675" s="5" t="s">
        <v>15</v>
      </c>
      <c r="C675" s="5" t="s">
        <v>649</v>
      </c>
      <c r="D675" s="5" t="str">
        <f t="shared" si="20"/>
        <v>EI93</v>
      </c>
      <c r="E675" s="5" t="str">
        <f t="shared" si="21"/>
        <v>20393</v>
      </c>
      <c r="F675" s="6">
        <v>45595</v>
      </c>
      <c r="G675" s="6"/>
      <c r="I675" s="8">
        <v>60805</v>
      </c>
      <c r="K675" s="5" t="s">
        <v>20</v>
      </c>
    </row>
    <row r="676" spans="1:11" x14ac:dyDescent="0.35">
      <c r="A676" s="5">
        <v>891480000</v>
      </c>
      <c r="B676" s="5" t="s">
        <v>15</v>
      </c>
      <c r="C676" s="5" t="s">
        <v>740</v>
      </c>
      <c r="D676" s="5" t="str">
        <f t="shared" si="20"/>
        <v>EJ04</v>
      </c>
      <c r="E676" s="5" t="str">
        <f t="shared" si="21"/>
        <v>21053</v>
      </c>
      <c r="F676" s="6">
        <v>45595</v>
      </c>
      <c r="G676" s="6"/>
      <c r="I676" s="8">
        <v>60893</v>
      </c>
      <c r="K676" s="5" t="s">
        <v>20</v>
      </c>
    </row>
    <row r="677" spans="1:11" x14ac:dyDescent="0.35">
      <c r="A677" s="5">
        <v>891480000</v>
      </c>
      <c r="B677" s="5" t="s">
        <v>15</v>
      </c>
      <c r="C677" s="5" t="s">
        <v>738</v>
      </c>
      <c r="D677" s="5" t="str">
        <f t="shared" si="20"/>
        <v>EJ08</v>
      </c>
      <c r="E677" s="5" t="str">
        <f t="shared" si="21"/>
        <v>26257</v>
      </c>
      <c r="F677" s="6">
        <v>45595</v>
      </c>
      <c r="G677" s="6"/>
      <c r="I677" s="8">
        <v>81716</v>
      </c>
      <c r="K677" s="5" t="s">
        <v>20</v>
      </c>
    </row>
    <row r="678" spans="1:11" x14ac:dyDescent="0.35">
      <c r="A678" s="5">
        <v>891480000</v>
      </c>
      <c r="B678" s="5" t="s">
        <v>15</v>
      </c>
      <c r="C678" s="5" t="s">
        <v>737</v>
      </c>
      <c r="D678" s="5" t="str">
        <f t="shared" si="20"/>
        <v>EJ08</v>
      </c>
      <c r="E678" s="5" t="str">
        <f t="shared" si="21"/>
        <v>26579</v>
      </c>
      <c r="F678" s="6">
        <v>45595</v>
      </c>
      <c r="G678" s="6"/>
      <c r="I678" s="8">
        <v>108000</v>
      </c>
      <c r="K678" s="5" t="s">
        <v>20</v>
      </c>
    </row>
    <row r="679" spans="1:11" x14ac:dyDescent="0.35">
      <c r="A679" s="5">
        <v>891480000</v>
      </c>
      <c r="B679" s="5" t="s">
        <v>15</v>
      </c>
      <c r="C679" s="5" t="s">
        <v>736</v>
      </c>
      <c r="D679" s="5" t="str">
        <f t="shared" si="20"/>
        <v>EJ08</v>
      </c>
      <c r="E679" s="5" t="str">
        <f t="shared" si="21"/>
        <v>26671</v>
      </c>
      <c r="F679" s="6">
        <v>45595</v>
      </c>
      <c r="G679" s="6"/>
      <c r="I679" s="8">
        <v>62400</v>
      </c>
      <c r="K679" s="5" t="s">
        <v>20</v>
      </c>
    </row>
    <row r="680" spans="1:11" x14ac:dyDescent="0.35">
      <c r="A680" s="5">
        <v>891480000</v>
      </c>
      <c r="B680" s="5" t="s">
        <v>15</v>
      </c>
      <c r="C680" s="5" t="s">
        <v>735</v>
      </c>
      <c r="D680" s="5" t="str">
        <f t="shared" si="20"/>
        <v>EJ08</v>
      </c>
      <c r="E680" s="5" t="str">
        <f t="shared" si="21"/>
        <v>26797</v>
      </c>
      <c r="F680" s="6">
        <v>45595</v>
      </c>
      <c r="G680" s="6"/>
      <c r="I680" s="8">
        <v>253606</v>
      </c>
      <c r="K680" s="5" t="s">
        <v>20</v>
      </c>
    </row>
    <row r="681" spans="1:11" x14ac:dyDescent="0.35">
      <c r="A681" s="5">
        <v>891480000</v>
      </c>
      <c r="B681" s="5" t="s">
        <v>15</v>
      </c>
      <c r="C681" s="5" t="s">
        <v>712</v>
      </c>
      <c r="D681" s="5" t="str">
        <f t="shared" si="20"/>
        <v>EI42</v>
      </c>
      <c r="E681" s="5" t="str">
        <f t="shared" si="21"/>
        <v>67303</v>
      </c>
      <c r="F681" s="6">
        <v>45610</v>
      </c>
      <c r="G681" s="6"/>
      <c r="I681" s="8">
        <v>40046</v>
      </c>
      <c r="K681" s="5" t="s">
        <v>20</v>
      </c>
    </row>
    <row r="682" spans="1:11" x14ac:dyDescent="0.35">
      <c r="A682" s="5">
        <v>891480000</v>
      </c>
      <c r="B682" s="5" t="s">
        <v>15</v>
      </c>
      <c r="C682" s="5" t="s">
        <v>709</v>
      </c>
      <c r="D682" s="5" t="str">
        <f t="shared" si="20"/>
        <v>EI42</v>
      </c>
      <c r="E682" s="5" t="str">
        <f t="shared" si="21"/>
        <v>70074</v>
      </c>
      <c r="F682" s="6">
        <v>45610</v>
      </c>
      <c r="G682" s="6"/>
      <c r="I682" s="8">
        <v>39736</v>
      </c>
      <c r="K682" s="5" t="s">
        <v>20</v>
      </c>
    </row>
    <row r="683" spans="1:11" x14ac:dyDescent="0.35">
      <c r="A683" s="5">
        <v>891480000</v>
      </c>
      <c r="B683" s="5" t="s">
        <v>15</v>
      </c>
      <c r="C683" s="5" t="s">
        <v>705</v>
      </c>
      <c r="D683" s="5" t="str">
        <f t="shared" si="20"/>
        <v>EI42</v>
      </c>
      <c r="E683" s="5" t="str">
        <f t="shared" si="21"/>
        <v>70946</v>
      </c>
      <c r="F683" s="6">
        <v>45610</v>
      </c>
      <c r="G683" s="6"/>
      <c r="I683" s="8">
        <v>48650</v>
      </c>
      <c r="K683" s="5" t="s">
        <v>20</v>
      </c>
    </row>
    <row r="684" spans="1:11" x14ac:dyDescent="0.35">
      <c r="A684" s="5">
        <v>891480000</v>
      </c>
      <c r="B684" s="5" t="s">
        <v>15</v>
      </c>
      <c r="C684" s="5" t="s">
        <v>704</v>
      </c>
      <c r="D684" s="5" t="str">
        <f t="shared" si="20"/>
        <v>EI42</v>
      </c>
      <c r="E684" s="5" t="str">
        <f t="shared" si="21"/>
        <v>71098</v>
      </c>
      <c r="F684" s="6">
        <v>45610</v>
      </c>
      <c r="G684" s="6"/>
      <c r="I684" s="8">
        <v>24360</v>
      </c>
      <c r="K684" s="5" t="s">
        <v>20</v>
      </c>
    </row>
    <row r="685" spans="1:11" x14ac:dyDescent="0.35">
      <c r="A685" s="5">
        <v>891480000</v>
      </c>
      <c r="B685" s="5" t="s">
        <v>15</v>
      </c>
      <c r="C685" s="5" t="s">
        <v>703</v>
      </c>
      <c r="D685" s="5" t="str">
        <f t="shared" si="20"/>
        <v>EI42</v>
      </c>
      <c r="E685" s="5" t="str">
        <f t="shared" si="21"/>
        <v>71101</v>
      </c>
      <c r="F685" s="6">
        <v>45610</v>
      </c>
      <c r="G685" s="6"/>
      <c r="I685" s="8">
        <v>291624</v>
      </c>
      <c r="K685" s="5" t="s">
        <v>20</v>
      </c>
    </row>
    <row r="686" spans="1:11" x14ac:dyDescent="0.35">
      <c r="A686" s="5">
        <v>891480000</v>
      </c>
      <c r="B686" s="5" t="s">
        <v>15</v>
      </c>
      <c r="C686" s="5" t="s">
        <v>695</v>
      </c>
      <c r="D686" s="5" t="str">
        <f t="shared" si="20"/>
        <v>EI45</v>
      </c>
      <c r="E686" s="5" t="str">
        <f t="shared" si="21"/>
        <v>33412</v>
      </c>
      <c r="F686" s="6">
        <v>45610</v>
      </c>
      <c r="G686" s="6"/>
      <c r="I686" s="8">
        <v>288804</v>
      </c>
      <c r="K686" s="5" t="s">
        <v>20</v>
      </c>
    </row>
    <row r="687" spans="1:11" x14ac:dyDescent="0.35">
      <c r="A687" s="5">
        <v>891480000</v>
      </c>
      <c r="B687" s="5" t="s">
        <v>15</v>
      </c>
      <c r="C687" s="5" t="s">
        <v>694</v>
      </c>
      <c r="D687" s="5" t="str">
        <f t="shared" si="20"/>
        <v>EI46</v>
      </c>
      <c r="E687" s="5" t="str">
        <f t="shared" si="21"/>
        <v>9191</v>
      </c>
      <c r="F687" s="6">
        <v>45610</v>
      </c>
      <c r="G687" s="6"/>
      <c r="I687" s="8">
        <v>78724</v>
      </c>
      <c r="K687" s="5" t="s">
        <v>20</v>
      </c>
    </row>
    <row r="688" spans="1:11" x14ac:dyDescent="0.35">
      <c r="A688" s="5">
        <v>891480000</v>
      </c>
      <c r="B688" s="5" t="s">
        <v>15</v>
      </c>
      <c r="C688" s="5" t="s">
        <v>693</v>
      </c>
      <c r="D688" s="5" t="str">
        <f t="shared" si="20"/>
        <v>EI48</v>
      </c>
      <c r="E688" s="5" t="str">
        <f t="shared" si="21"/>
        <v>58208</v>
      </c>
      <c r="F688" s="6">
        <v>45610</v>
      </c>
      <c r="G688" s="6"/>
      <c r="I688" s="8">
        <v>25388</v>
      </c>
      <c r="K688" s="5" t="s">
        <v>20</v>
      </c>
    </row>
    <row r="689" spans="1:11" x14ac:dyDescent="0.35">
      <c r="A689" s="5">
        <v>891480000</v>
      </c>
      <c r="B689" s="5" t="s">
        <v>15</v>
      </c>
      <c r="C689" s="5" t="s">
        <v>691</v>
      </c>
      <c r="D689" s="5" t="str">
        <f t="shared" si="20"/>
        <v>EI48</v>
      </c>
      <c r="E689" s="5" t="str">
        <f t="shared" si="21"/>
        <v>60665</v>
      </c>
      <c r="F689" s="6">
        <v>45610</v>
      </c>
      <c r="G689" s="6"/>
      <c r="I689" s="8">
        <v>25525</v>
      </c>
      <c r="K689" s="5" t="s">
        <v>20</v>
      </c>
    </row>
    <row r="690" spans="1:11" x14ac:dyDescent="0.35">
      <c r="A690" s="5">
        <v>891480000</v>
      </c>
      <c r="B690" s="5" t="s">
        <v>15</v>
      </c>
      <c r="C690" s="5" t="s">
        <v>690</v>
      </c>
      <c r="D690" s="5" t="str">
        <f t="shared" si="20"/>
        <v>EI48</v>
      </c>
      <c r="E690" s="5" t="str">
        <f t="shared" si="21"/>
        <v>60957</v>
      </c>
      <c r="F690" s="6">
        <v>45610</v>
      </c>
      <c r="G690" s="6"/>
      <c r="I690" s="8">
        <v>85086</v>
      </c>
      <c r="K690" s="5" t="s">
        <v>20</v>
      </c>
    </row>
    <row r="691" spans="1:11" x14ac:dyDescent="0.35">
      <c r="A691" s="5">
        <v>891480000</v>
      </c>
      <c r="B691" s="5" t="s">
        <v>15</v>
      </c>
      <c r="C691" s="5" t="s">
        <v>683</v>
      </c>
      <c r="D691" s="5" t="str">
        <f t="shared" si="20"/>
        <v>EI51</v>
      </c>
      <c r="E691" s="5" t="str">
        <f t="shared" si="21"/>
        <v>23892</v>
      </c>
      <c r="F691" s="6">
        <v>45610</v>
      </c>
      <c r="G691" s="6"/>
      <c r="I691" s="8">
        <v>48907</v>
      </c>
      <c r="K691" s="5" t="s">
        <v>20</v>
      </c>
    </row>
    <row r="692" spans="1:11" x14ac:dyDescent="0.35">
      <c r="A692" s="5">
        <v>891480000</v>
      </c>
      <c r="B692" s="5" t="s">
        <v>15</v>
      </c>
      <c r="C692" s="5" t="s">
        <v>682</v>
      </c>
      <c r="D692" s="5" t="str">
        <f t="shared" si="20"/>
        <v>EI51</v>
      </c>
      <c r="E692" s="5" t="str">
        <f t="shared" si="21"/>
        <v>24221</v>
      </c>
      <c r="F692" s="6">
        <v>45610</v>
      </c>
      <c r="G692" s="6"/>
      <c r="I692" s="8">
        <v>318669</v>
      </c>
      <c r="K692" s="5" t="s">
        <v>20</v>
      </c>
    </row>
    <row r="693" spans="1:11" x14ac:dyDescent="0.35">
      <c r="A693" s="5">
        <v>891480000</v>
      </c>
      <c r="B693" s="5" t="s">
        <v>15</v>
      </c>
      <c r="C693" s="5" t="s">
        <v>681</v>
      </c>
      <c r="D693" s="5" t="str">
        <f t="shared" si="20"/>
        <v>EI53</v>
      </c>
      <c r="E693" s="5" t="str">
        <f t="shared" si="21"/>
        <v>10095</v>
      </c>
      <c r="F693" s="6">
        <v>45610</v>
      </c>
      <c r="G693" s="6"/>
      <c r="I693" s="8">
        <v>298954</v>
      </c>
      <c r="K693" s="5" t="s">
        <v>20</v>
      </c>
    </row>
    <row r="694" spans="1:11" x14ac:dyDescent="0.35">
      <c r="A694" s="5">
        <v>891480000</v>
      </c>
      <c r="B694" s="5" t="s">
        <v>15</v>
      </c>
      <c r="C694" s="5" t="s">
        <v>677</v>
      </c>
      <c r="D694" s="5" t="str">
        <f t="shared" si="20"/>
        <v>EI54</v>
      </c>
      <c r="E694" s="5" t="str">
        <f t="shared" si="21"/>
        <v>6875</v>
      </c>
      <c r="F694" s="6">
        <v>45610</v>
      </c>
      <c r="G694" s="6"/>
      <c r="I694" s="8">
        <v>92827</v>
      </c>
      <c r="K694" s="5" t="s">
        <v>20</v>
      </c>
    </row>
    <row r="695" spans="1:11" x14ac:dyDescent="0.35">
      <c r="A695" s="5">
        <v>891480000</v>
      </c>
      <c r="B695" s="5" t="s">
        <v>15</v>
      </c>
      <c r="C695" s="5" t="s">
        <v>676</v>
      </c>
      <c r="D695" s="5" t="str">
        <f t="shared" si="20"/>
        <v>EI54</v>
      </c>
      <c r="E695" s="5" t="str">
        <f t="shared" si="21"/>
        <v>7034</v>
      </c>
      <c r="F695" s="6">
        <v>45610</v>
      </c>
      <c r="G695" s="6"/>
      <c r="I695" s="8">
        <v>1156461</v>
      </c>
      <c r="K695" s="5" t="s">
        <v>20</v>
      </c>
    </row>
    <row r="696" spans="1:11" x14ac:dyDescent="0.35">
      <c r="A696" s="5">
        <v>891480000</v>
      </c>
      <c r="B696" s="5" t="s">
        <v>15</v>
      </c>
      <c r="C696" s="5" t="s">
        <v>666</v>
      </c>
      <c r="D696" s="5" t="str">
        <f t="shared" si="20"/>
        <v>EI58</v>
      </c>
      <c r="E696" s="5" t="str">
        <f t="shared" si="21"/>
        <v>6664</v>
      </c>
      <c r="F696" s="6">
        <v>45610</v>
      </c>
      <c r="G696" s="6"/>
      <c r="I696" s="8">
        <v>6048034</v>
      </c>
      <c r="K696" s="5" t="s">
        <v>20</v>
      </c>
    </row>
    <row r="697" spans="1:11" x14ac:dyDescent="0.35">
      <c r="A697" s="5">
        <v>891480000</v>
      </c>
      <c r="B697" s="5" t="s">
        <v>15</v>
      </c>
      <c r="C697" s="5" t="s">
        <v>662</v>
      </c>
      <c r="D697" s="5" t="str">
        <f t="shared" si="20"/>
        <v>EI60</v>
      </c>
      <c r="E697" s="5" t="str">
        <f t="shared" si="21"/>
        <v>10287</v>
      </c>
      <c r="F697" s="6">
        <v>45610</v>
      </c>
      <c r="G697" s="6"/>
      <c r="I697" s="8">
        <v>2041296</v>
      </c>
      <c r="K697" s="5" t="s">
        <v>20</v>
      </c>
    </row>
    <row r="698" spans="1:11" x14ac:dyDescent="0.35">
      <c r="A698" s="5">
        <v>891480000</v>
      </c>
      <c r="B698" s="5" t="s">
        <v>15</v>
      </c>
      <c r="C698" s="5" t="s">
        <v>661</v>
      </c>
      <c r="D698" s="5" t="str">
        <f t="shared" si="20"/>
        <v>EI67</v>
      </c>
      <c r="E698" s="5" t="str">
        <f t="shared" si="21"/>
        <v>5963</v>
      </c>
      <c r="F698" s="6">
        <v>45610</v>
      </c>
      <c r="G698" s="6"/>
      <c r="I698" s="8">
        <v>2283307</v>
      </c>
      <c r="K698" s="5" t="s">
        <v>20</v>
      </c>
    </row>
    <row r="699" spans="1:11" x14ac:dyDescent="0.35">
      <c r="A699" s="5">
        <v>891480000</v>
      </c>
      <c r="B699" s="5" t="s">
        <v>15</v>
      </c>
      <c r="C699" s="5" t="s">
        <v>660</v>
      </c>
      <c r="D699" s="5" t="str">
        <f t="shared" si="20"/>
        <v>EI67</v>
      </c>
      <c r="E699" s="5" t="str">
        <f t="shared" si="21"/>
        <v>6049</v>
      </c>
      <c r="F699" s="6">
        <v>45610</v>
      </c>
      <c r="G699" s="6"/>
      <c r="I699" s="8">
        <v>341354</v>
      </c>
      <c r="K699" s="5" t="s">
        <v>20</v>
      </c>
    </row>
    <row r="700" spans="1:11" x14ac:dyDescent="0.35">
      <c r="A700" s="5">
        <v>891480000</v>
      </c>
      <c r="B700" s="5" t="s">
        <v>15</v>
      </c>
      <c r="C700" s="5" t="s">
        <v>659</v>
      </c>
      <c r="D700" s="5" t="str">
        <f t="shared" si="20"/>
        <v>EI67</v>
      </c>
      <c r="E700" s="5" t="str">
        <f t="shared" si="21"/>
        <v>6066</v>
      </c>
      <c r="F700" s="6">
        <v>45610</v>
      </c>
      <c r="G700" s="6"/>
      <c r="I700" s="8">
        <v>4680240</v>
      </c>
      <c r="K700" s="5" t="s">
        <v>20</v>
      </c>
    </row>
    <row r="701" spans="1:11" x14ac:dyDescent="0.35">
      <c r="A701" s="5">
        <v>891480000</v>
      </c>
      <c r="B701" s="5" t="s">
        <v>15</v>
      </c>
      <c r="C701" s="5" t="s">
        <v>727</v>
      </c>
      <c r="D701" s="5" t="str">
        <f t="shared" si="20"/>
        <v>EJ22</v>
      </c>
      <c r="E701" s="5" t="str">
        <f t="shared" si="21"/>
        <v>6995</v>
      </c>
      <c r="F701" s="6">
        <v>45610</v>
      </c>
      <c r="G701" s="6"/>
      <c r="I701" s="8">
        <v>3229746</v>
      </c>
      <c r="K701" s="5" t="s">
        <v>20</v>
      </c>
    </row>
    <row r="702" spans="1:11" x14ac:dyDescent="0.35">
      <c r="A702" s="5">
        <v>891480000</v>
      </c>
      <c r="B702" s="5" t="s">
        <v>15</v>
      </c>
      <c r="C702" s="5" t="s">
        <v>725</v>
      </c>
      <c r="D702" s="5" t="str">
        <f t="shared" si="20"/>
        <v>EJ28</v>
      </c>
      <c r="E702" s="5" t="str">
        <f t="shared" si="21"/>
        <v>10198</v>
      </c>
      <c r="F702" s="6">
        <v>45610</v>
      </c>
      <c r="G702" s="6"/>
      <c r="I702" s="8">
        <v>958498</v>
      </c>
      <c r="K702" s="5" t="s">
        <v>20</v>
      </c>
    </row>
    <row r="703" spans="1:11" x14ac:dyDescent="0.35">
      <c r="A703" s="5">
        <v>891480000</v>
      </c>
      <c r="B703" s="5" t="s">
        <v>15</v>
      </c>
      <c r="C703" s="5" t="s">
        <v>1212</v>
      </c>
      <c r="D703" s="5" t="str">
        <f t="shared" si="20"/>
        <v>EJ46</v>
      </c>
      <c r="E703" s="5" t="str">
        <f t="shared" si="21"/>
        <v>1037</v>
      </c>
      <c r="F703" s="6">
        <v>45610</v>
      </c>
      <c r="I703" s="8">
        <v>24142</v>
      </c>
      <c r="K703" s="5" t="s">
        <v>20</v>
      </c>
    </row>
    <row r="704" spans="1:11" x14ac:dyDescent="0.35">
      <c r="A704" s="5">
        <v>891480000</v>
      </c>
      <c r="B704" s="5" t="s">
        <v>15</v>
      </c>
      <c r="C704" s="5" t="s">
        <v>1213</v>
      </c>
      <c r="D704" s="5" t="str">
        <f t="shared" si="20"/>
        <v>EJ46</v>
      </c>
      <c r="E704" s="5" t="str">
        <f t="shared" si="21"/>
        <v>1083</v>
      </c>
      <c r="F704" s="6">
        <v>45610</v>
      </c>
      <c r="I704" s="8">
        <v>236126</v>
      </c>
      <c r="K704" s="5" t="s">
        <v>20</v>
      </c>
    </row>
    <row r="705" spans="1:11" x14ac:dyDescent="0.35">
      <c r="A705" s="5">
        <v>891480000</v>
      </c>
      <c r="B705" s="5" t="s">
        <v>15</v>
      </c>
      <c r="C705" s="5" t="s">
        <v>1214</v>
      </c>
      <c r="D705" s="5" t="str">
        <f t="shared" si="20"/>
        <v>EJ46</v>
      </c>
      <c r="E705" s="5" t="str">
        <f t="shared" si="21"/>
        <v>1100</v>
      </c>
      <c r="F705" s="6">
        <v>45610</v>
      </c>
      <c r="I705" s="8">
        <v>71461</v>
      </c>
      <c r="K705" s="5" t="s">
        <v>20</v>
      </c>
    </row>
    <row r="706" spans="1:11" x14ac:dyDescent="0.35">
      <c r="A706" s="5">
        <v>891480000</v>
      </c>
      <c r="B706" s="5" t="s">
        <v>15</v>
      </c>
      <c r="C706" s="5" t="s">
        <v>1215</v>
      </c>
      <c r="D706" s="5" t="str">
        <f t="shared" ref="D706:D769" si="22">+MID(C706,1,4)</f>
        <v>EJ46</v>
      </c>
      <c r="E706" s="5" t="str">
        <f t="shared" ref="E706:E769" si="23">+MID(C706,6,5)</f>
        <v>1138</v>
      </c>
      <c r="F706" s="6">
        <v>45610</v>
      </c>
      <c r="I706" s="8">
        <v>82575</v>
      </c>
      <c r="K706" s="5" t="s">
        <v>20</v>
      </c>
    </row>
    <row r="707" spans="1:11" x14ac:dyDescent="0.35">
      <c r="A707" s="5">
        <v>891480000</v>
      </c>
      <c r="B707" s="5" t="s">
        <v>15</v>
      </c>
      <c r="C707" s="5" t="s">
        <v>1216</v>
      </c>
      <c r="D707" s="5" t="str">
        <f t="shared" si="22"/>
        <v>EJ46</v>
      </c>
      <c r="E707" s="5" t="str">
        <f t="shared" si="23"/>
        <v>1402</v>
      </c>
      <c r="F707" s="6">
        <v>45610</v>
      </c>
      <c r="I707" s="8">
        <v>77894</v>
      </c>
      <c r="K707" s="5" t="s">
        <v>20</v>
      </c>
    </row>
    <row r="708" spans="1:11" x14ac:dyDescent="0.35">
      <c r="A708" s="5">
        <v>891480000</v>
      </c>
      <c r="B708" s="5" t="s">
        <v>15</v>
      </c>
      <c r="C708" s="5" t="s">
        <v>1217</v>
      </c>
      <c r="D708" s="5" t="str">
        <f t="shared" si="22"/>
        <v>EJ46</v>
      </c>
      <c r="E708" s="5" t="str">
        <f t="shared" si="23"/>
        <v>1510</v>
      </c>
      <c r="F708" s="6">
        <v>45610</v>
      </c>
      <c r="I708" s="8">
        <v>24142</v>
      </c>
      <c r="K708" s="5" t="s">
        <v>20</v>
      </c>
    </row>
    <row r="709" spans="1:11" x14ac:dyDescent="0.35">
      <c r="A709" s="5">
        <v>891480000</v>
      </c>
      <c r="B709" s="5" t="s">
        <v>15</v>
      </c>
      <c r="C709" s="5" t="s">
        <v>1218</v>
      </c>
      <c r="D709" s="5" t="str">
        <f t="shared" si="22"/>
        <v>EJ46</v>
      </c>
      <c r="E709" s="5" t="str">
        <f t="shared" si="23"/>
        <v>1585</v>
      </c>
      <c r="F709" s="6">
        <v>45610</v>
      </c>
      <c r="I709" s="8">
        <v>79004</v>
      </c>
      <c r="K709" s="5" t="s">
        <v>20</v>
      </c>
    </row>
    <row r="710" spans="1:11" x14ac:dyDescent="0.35">
      <c r="A710" s="5">
        <v>891480000</v>
      </c>
      <c r="B710" s="5" t="s">
        <v>15</v>
      </c>
      <c r="C710" s="5" t="s">
        <v>1219</v>
      </c>
      <c r="D710" s="5" t="str">
        <f t="shared" si="22"/>
        <v>EJ46</v>
      </c>
      <c r="E710" s="5" t="str">
        <f t="shared" si="23"/>
        <v>1590</v>
      </c>
      <c r="F710" s="6">
        <v>45610</v>
      </c>
      <c r="I710" s="8">
        <v>228608</v>
      </c>
      <c r="K710" s="5" t="s">
        <v>20</v>
      </c>
    </row>
    <row r="711" spans="1:11" x14ac:dyDescent="0.35">
      <c r="A711" s="5">
        <v>891480000</v>
      </c>
      <c r="B711" s="5" t="s">
        <v>15</v>
      </c>
      <c r="C711" s="5" t="s">
        <v>1221</v>
      </c>
      <c r="D711" s="5" t="str">
        <f t="shared" si="22"/>
        <v>EJ46</v>
      </c>
      <c r="E711" s="5" t="str">
        <f t="shared" si="23"/>
        <v>1670</v>
      </c>
      <c r="F711" s="6">
        <v>45610</v>
      </c>
      <c r="I711" s="8">
        <v>40876</v>
      </c>
      <c r="K711" s="5" t="s">
        <v>20</v>
      </c>
    </row>
    <row r="712" spans="1:11" x14ac:dyDescent="0.35">
      <c r="A712" s="5">
        <v>891480000</v>
      </c>
      <c r="B712" s="5" t="s">
        <v>15</v>
      </c>
      <c r="C712" s="5" t="s">
        <v>1222</v>
      </c>
      <c r="D712" s="5" t="str">
        <f t="shared" si="22"/>
        <v>EJ46</v>
      </c>
      <c r="E712" s="5" t="str">
        <f t="shared" si="23"/>
        <v>1719</v>
      </c>
      <c r="F712" s="6">
        <v>45610</v>
      </c>
      <c r="I712" s="8">
        <v>84496</v>
      </c>
      <c r="K712" s="5" t="s">
        <v>20</v>
      </c>
    </row>
    <row r="713" spans="1:11" x14ac:dyDescent="0.35">
      <c r="A713" s="5">
        <v>891480000</v>
      </c>
      <c r="B713" s="5" t="s">
        <v>15</v>
      </c>
      <c r="C713" s="5" t="s">
        <v>1223</v>
      </c>
      <c r="D713" s="5" t="str">
        <f t="shared" si="22"/>
        <v>EJ46</v>
      </c>
      <c r="E713" s="5" t="str">
        <f t="shared" si="23"/>
        <v>1879</v>
      </c>
      <c r="F713" s="6">
        <v>45610</v>
      </c>
      <c r="I713" s="8">
        <v>66964</v>
      </c>
      <c r="K713" s="5" t="s">
        <v>20</v>
      </c>
    </row>
    <row r="714" spans="1:11" x14ac:dyDescent="0.35">
      <c r="A714" s="5">
        <v>891480000</v>
      </c>
      <c r="B714" s="5" t="s">
        <v>15</v>
      </c>
      <c r="C714" s="5" t="s">
        <v>1225</v>
      </c>
      <c r="D714" s="5" t="str">
        <f t="shared" si="22"/>
        <v>EJ46</v>
      </c>
      <c r="E714" s="5" t="str">
        <f t="shared" si="23"/>
        <v>1982</v>
      </c>
      <c r="F714" s="6">
        <v>45610</v>
      </c>
      <c r="I714" s="8">
        <v>105947</v>
      </c>
      <c r="K714" s="5" t="s">
        <v>20</v>
      </c>
    </row>
    <row r="715" spans="1:11" x14ac:dyDescent="0.35">
      <c r="A715" s="5">
        <v>891480000</v>
      </c>
      <c r="B715" s="5" t="s">
        <v>15</v>
      </c>
      <c r="C715" s="5" t="s">
        <v>1226</v>
      </c>
      <c r="D715" s="5" t="str">
        <f t="shared" si="22"/>
        <v>EJ46</v>
      </c>
      <c r="E715" s="5" t="str">
        <f t="shared" si="23"/>
        <v>2041</v>
      </c>
      <c r="F715" s="6">
        <v>45610</v>
      </c>
      <c r="I715" s="8">
        <v>59930</v>
      </c>
      <c r="K715" s="5" t="s">
        <v>20</v>
      </c>
    </row>
    <row r="716" spans="1:11" x14ac:dyDescent="0.35">
      <c r="A716" s="5">
        <v>891480000</v>
      </c>
      <c r="B716" s="5" t="s">
        <v>15</v>
      </c>
      <c r="C716" s="5" t="s">
        <v>1227</v>
      </c>
      <c r="D716" s="5" t="str">
        <f t="shared" si="22"/>
        <v>EJ46</v>
      </c>
      <c r="E716" s="5" t="str">
        <f t="shared" si="23"/>
        <v>208</v>
      </c>
      <c r="F716" s="6">
        <v>45610</v>
      </c>
      <c r="I716" s="8">
        <v>212700</v>
      </c>
      <c r="K716" s="5" t="s">
        <v>20</v>
      </c>
    </row>
    <row r="717" spans="1:11" x14ac:dyDescent="0.35">
      <c r="A717" s="5">
        <v>891480000</v>
      </c>
      <c r="B717" s="5" t="s">
        <v>15</v>
      </c>
      <c r="C717" s="5" t="s">
        <v>1228</v>
      </c>
      <c r="D717" s="5" t="str">
        <f t="shared" si="22"/>
        <v>EJ46</v>
      </c>
      <c r="E717" s="5" t="str">
        <f t="shared" si="23"/>
        <v>2173</v>
      </c>
      <c r="F717" s="6">
        <v>45610</v>
      </c>
      <c r="I717" s="8">
        <v>102648</v>
      </c>
      <c r="K717" s="5" t="s">
        <v>20</v>
      </c>
    </row>
    <row r="718" spans="1:11" x14ac:dyDescent="0.35">
      <c r="A718" s="5">
        <v>891480000</v>
      </c>
      <c r="B718" s="5" t="s">
        <v>15</v>
      </c>
      <c r="C718" s="5" t="s">
        <v>1229</v>
      </c>
      <c r="D718" s="5" t="str">
        <f t="shared" si="22"/>
        <v>EJ46</v>
      </c>
      <c r="E718" s="5" t="str">
        <f t="shared" si="23"/>
        <v>2230</v>
      </c>
      <c r="F718" s="6">
        <v>45610</v>
      </c>
      <c r="I718" s="8">
        <v>24142</v>
      </c>
      <c r="K718" s="5" t="s">
        <v>20</v>
      </c>
    </row>
    <row r="719" spans="1:11" x14ac:dyDescent="0.35">
      <c r="A719" s="5">
        <v>891480000</v>
      </c>
      <c r="B719" s="5" t="s">
        <v>15</v>
      </c>
      <c r="C719" s="5" t="s">
        <v>1230</v>
      </c>
      <c r="D719" s="5" t="str">
        <f t="shared" si="22"/>
        <v>EJ46</v>
      </c>
      <c r="E719" s="5" t="str">
        <f t="shared" si="23"/>
        <v>2292</v>
      </c>
      <c r="F719" s="6">
        <v>45610</v>
      </c>
      <c r="I719" s="8">
        <v>47414</v>
      </c>
      <c r="K719" s="5" t="s">
        <v>20</v>
      </c>
    </row>
    <row r="720" spans="1:11" x14ac:dyDescent="0.35">
      <c r="A720" s="5">
        <v>891480000</v>
      </c>
      <c r="B720" s="5" t="s">
        <v>15</v>
      </c>
      <c r="C720" s="5" t="s">
        <v>1231</v>
      </c>
      <c r="D720" s="5" t="str">
        <f t="shared" si="22"/>
        <v>EJ46</v>
      </c>
      <c r="E720" s="5" t="str">
        <f t="shared" si="23"/>
        <v>2320</v>
      </c>
      <c r="F720" s="6">
        <v>45610</v>
      </c>
      <c r="I720" s="8">
        <v>127820</v>
      </c>
      <c r="K720" s="5" t="s">
        <v>20</v>
      </c>
    </row>
    <row r="721" spans="1:11" x14ac:dyDescent="0.35">
      <c r="A721" s="5">
        <v>891480000</v>
      </c>
      <c r="B721" s="5" t="s">
        <v>15</v>
      </c>
      <c r="C721" s="5" t="s">
        <v>1232</v>
      </c>
      <c r="D721" s="5" t="str">
        <f t="shared" si="22"/>
        <v>EJ46</v>
      </c>
      <c r="E721" s="5" t="str">
        <f t="shared" si="23"/>
        <v>2339</v>
      </c>
      <c r="F721" s="6">
        <v>45610</v>
      </c>
      <c r="I721" s="8">
        <v>24142</v>
      </c>
      <c r="K721" s="5" t="s">
        <v>20</v>
      </c>
    </row>
    <row r="722" spans="1:11" x14ac:dyDescent="0.35">
      <c r="A722" s="5">
        <v>891480000</v>
      </c>
      <c r="B722" s="5" t="s">
        <v>15</v>
      </c>
      <c r="C722" s="5" t="s">
        <v>1233</v>
      </c>
      <c r="D722" s="5" t="str">
        <f t="shared" si="22"/>
        <v>EJ46</v>
      </c>
      <c r="E722" s="5" t="str">
        <f t="shared" si="23"/>
        <v>239</v>
      </c>
      <c r="F722" s="6">
        <v>45610</v>
      </c>
      <c r="I722" s="8">
        <v>25402</v>
      </c>
      <c r="K722" s="5" t="s">
        <v>20</v>
      </c>
    </row>
    <row r="723" spans="1:11" x14ac:dyDescent="0.35">
      <c r="A723" s="5">
        <v>891480000</v>
      </c>
      <c r="B723" s="5" t="s">
        <v>15</v>
      </c>
      <c r="C723" s="5" t="s">
        <v>1234</v>
      </c>
      <c r="D723" s="5" t="str">
        <f t="shared" si="22"/>
        <v>EJ46</v>
      </c>
      <c r="E723" s="5" t="str">
        <f t="shared" si="23"/>
        <v>249</v>
      </c>
      <c r="F723" s="6">
        <v>45610</v>
      </c>
      <c r="I723" s="8">
        <v>24142</v>
      </c>
      <c r="K723" s="5" t="s">
        <v>20</v>
      </c>
    </row>
    <row r="724" spans="1:11" x14ac:dyDescent="0.35">
      <c r="A724" s="5">
        <v>891480000</v>
      </c>
      <c r="B724" s="5" t="s">
        <v>15</v>
      </c>
      <c r="C724" s="5" t="s">
        <v>1235</v>
      </c>
      <c r="D724" s="5" t="str">
        <f t="shared" si="22"/>
        <v>EJ46</v>
      </c>
      <c r="E724" s="5" t="str">
        <f t="shared" si="23"/>
        <v>336</v>
      </c>
      <c r="F724" s="6">
        <v>45610</v>
      </c>
      <c r="I724" s="8">
        <v>66020</v>
      </c>
      <c r="K724" s="5" t="s">
        <v>20</v>
      </c>
    </row>
    <row r="725" spans="1:11" x14ac:dyDescent="0.35">
      <c r="A725" s="5">
        <v>891480000</v>
      </c>
      <c r="B725" s="5" t="s">
        <v>15</v>
      </c>
      <c r="C725" s="5" t="s">
        <v>1236</v>
      </c>
      <c r="D725" s="5" t="str">
        <f t="shared" si="22"/>
        <v>EJ46</v>
      </c>
      <c r="E725" s="5" t="str">
        <f t="shared" si="23"/>
        <v>441</v>
      </c>
      <c r="F725" s="6">
        <v>45610</v>
      </c>
      <c r="I725" s="8">
        <v>76059</v>
      </c>
      <c r="K725" s="5" t="s">
        <v>20</v>
      </c>
    </row>
    <row r="726" spans="1:11" x14ac:dyDescent="0.35">
      <c r="A726" s="5">
        <v>891480000</v>
      </c>
      <c r="B726" s="5" t="s">
        <v>15</v>
      </c>
      <c r="C726" s="5" t="s">
        <v>1238</v>
      </c>
      <c r="D726" s="5" t="str">
        <f t="shared" si="22"/>
        <v>EJ46</v>
      </c>
      <c r="E726" s="5" t="str">
        <f t="shared" si="23"/>
        <v>495</v>
      </c>
      <c r="F726" s="6">
        <v>45610</v>
      </c>
      <c r="I726" s="8">
        <v>24142</v>
      </c>
      <c r="K726" s="5" t="s">
        <v>20</v>
      </c>
    </row>
    <row r="727" spans="1:11" x14ac:dyDescent="0.35">
      <c r="A727" s="5">
        <v>891480000</v>
      </c>
      <c r="B727" s="5" t="s">
        <v>15</v>
      </c>
      <c r="C727" s="5" t="s">
        <v>1239</v>
      </c>
      <c r="D727" s="5" t="str">
        <f t="shared" si="22"/>
        <v>EJ46</v>
      </c>
      <c r="E727" s="5" t="str">
        <f t="shared" si="23"/>
        <v>583</v>
      </c>
      <c r="F727" s="6">
        <v>45610</v>
      </c>
      <c r="I727" s="8">
        <v>125834</v>
      </c>
      <c r="K727" s="5" t="s">
        <v>20</v>
      </c>
    </row>
    <row r="728" spans="1:11" x14ac:dyDescent="0.35">
      <c r="A728" s="5">
        <v>891480000</v>
      </c>
      <c r="B728" s="5" t="s">
        <v>15</v>
      </c>
      <c r="C728" s="5" t="s">
        <v>1240</v>
      </c>
      <c r="D728" s="5" t="str">
        <f t="shared" si="22"/>
        <v>EJ46</v>
      </c>
      <c r="E728" s="5" t="str">
        <f t="shared" si="23"/>
        <v>674</v>
      </c>
      <c r="F728" s="6">
        <v>45610</v>
      </c>
      <c r="I728" s="8">
        <v>69346</v>
      </c>
      <c r="K728" s="5" t="s">
        <v>20</v>
      </c>
    </row>
    <row r="729" spans="1:11" x14ac:dyDescent="0.35">
      <c r="A729" s="5">
        <v>891480000</v>
      </c>
      <c r="B729" s="5" t="s">
        <v>15</v>
      </c>
      <c r="C729" s="5" t="s">
        <v>1241</v>
      </c>
      <c r="D729" s="5" t="str">
        <f t="shared" si="22"/>
        <v>EJ46</v>
      </c>
      <c r="E729" s="5" t="str">
        <f t="shared" si="23"/>
        <v>903</v>
      </c>
      <c r="F729" s="6">
        <v>45610</v>
      </c>
      <c r="I729" s="8">
        <v>24142</v>
      </c>
      <c r="K729" s="5" t="s">
        <v>20</v>
      </c>
    </row>
    <row r="730" spans="1:11" x14ac:dyDescent="0.35">
      <c r="A730" s="5">
        <v>891480000</v>
      </c>
      <c r="B730" s="5" t="s">
        <v>15</v>
      </c>
      <c r="C730" s="5" t="s">
        <v>757</v>
      </c>
      <c r="D730" s="5" t="str">
        <f t="shared" si="22"/>
        <v>EI01</v>
      </c>
      <c r="E730" s="5" t="str">
        <f t="shared" si="23"/>
        <v>50421</v>
      </c>
      <c r="F730" s="6">
        <v>45611</v>
      </c>
      <c r="G730" s="6"/>
      <c r="I730" s="8">
        <v>64500</v>
      </c>
      <c r="K730" s="5" t="s">
        <v>20</v>
      </c>
    </row>
    <row r="731" spans="1:11" x14ac:dyDescent="0.35">
      <c r="A731" s="5">
        <v>891480000</v>
      </c>
      <c r="B731" s="5" t="s">
        <v>15</v>
      </c>
      <c r="C731" s="5" t="s">
        <v>756</v>
      </c>
      <c r="D731" s="5" t="str">
        <f t="shared" si="22"/>
        <v>EI01</v>
      </c>
      <c r="E731" s="5" t="str">
        <f t="shared" si="23"/>
        <v>50957</v>
      </c>
      <c r="F731" s="6">
        <v>45611</v>
      </c>
      <c r="G731" s="6"/>
      <c r="I731" s="8">
        <v>96831</v>
      </c>
      <c r="K731" s="5" t="s">
        <v>20</v>
      </c>
    </row>
    <row r="732" spans="1:11" x14ac:dyDescent="0.35">
      <c r="A732" s="5">
        <v>891480000</v>
      </c>
      <c r="B732" s="5" t="s">
        <v>15</v>
      </c>
      <c r="C732" s="5" t="s">
        <v>755</v>
      </c>
      <c r="D732" s="5" t="str">
        <f t="shared" si="22"/>
        <v>EI01</v>
      </c>
      <c r="E732" s="5" t="str">
        <f t="shared" si="23"/>
        <v>50965</v>
      </c>
      <c r="F732" s="6">
        <v>45611</v>
      </c>
      <c r="G732" s="6"/>
      <c r="I732" s="8">
        <v>60805</v>
      </c>
      <c r="K732" s="5" t="s">
        <v>20</v>
      </c>
    </row>
    <row r="733" spans="1:11" x14ac:dyDescent="0.35">
      <c r="A733" s="5">
        <v>891480000</v>
      </c>
      <c r="B733" s="5" t="s">
        <v>15</v>
      </c>
      <c r="C733" s="5" t="s">
        <v>754</v>
      </c>
      <c r="D733" s="5" t="str">
        <f t="shared" si="22"/>
        <v>EI01</v>
      </c>
      <c r="E733" s="5" t="str">
        <f t="shared" si="23"/>
        <v>51039</v>
      </c>
      <c r="F733" s="6">
        <v>45611</v>
      </c>
      <c r="G733" s="6"/>
      <c r="I733" s="8">
        <v>85859</v>
      </c>
      <c r="K733" s="5" t="s">
        <v>20</v>
      </c>
    </row>
    <row r="734" spans="1:11" x14ac:dyDescent="0.35">
      <c r="A734" s="5">
        <v>891480000</v>
      </c>
      <c r="B734" s="5" t="s">
        <v>15</v>
      </c>
      <c r="C734" s="5" t="s">
        <v>753</v>
      </c>
      <c r="D734" s="5" t="str">
        <f t="shared" si="22"/>
        <v>EI01</v>
      </c>
      <c r="E734" s="5" t="str">
        <f t="shared" si="23"/>
        <v>51122</v>
      </c>
      <c r="F734" s="6">
        <v>45611</v>
      </c>
      <c r="G734" s="6"/>
      <c r="I734" s="8">
        <v>207600</v>
      </c>
      <c r="K734" s="5" t="s">
        <v>20</v>
      </c>
    </row>
    <row r="735" spans="1:11" x14ac:dyDescent="0.35">
      <c r="A735" s="5">
        <v>891480000</v>
      </c>
      <c r="B735" s="5" t="s">
        <v>15</v>
      </c>
      <c r="C735" s="5" t="s">
        <v>752</v>
      </c>
      <c r="D735" s="5" t="str">
        <f t="shared" si="22"/>
        <v>EI01</v>
      </c>
      <c r="E735" s="5" t="str">
        <f t="shared" si="23"/>
        <v>51168</v>
      </c>
      <c r="F735" s="6">
        <v>45611</v>
      </c>
      <c r="G735" s="6"/>
      <c r="I735" s="8">
        <v>142500</v>
      </c>
      <c r="K735" s="5" t="s">
        <v>20</v>
      </c>
    </row>
    <row r="736" spans="1:11" x14ac:dyDescent="0.35">
      <c r="A736" s="5">
        <v>891480000</v>
      </c>
      <c r="B736" s="5" t="s">
        <v>15</v>
      </c>
      <c r="C736" s="5" t="s">
        <v>751</v>
      </c>
      <c r="D736" s="5" t="str">
        <f t="shared" si="22"/>
        <v>EI01</v>
      </c>
      <c r="E736" s="5" t="str">
        <f t="shared" si="23"/>
        <v>51174</v>
      </c>
      <c r="F736" s="6">
        <v>45611</v>
      </c>
      <c r="G736" s="6"/>
      <c r="I736" s="8">
        <v>142500</v>
      </c>
      <c r="K736" s="5" t="s">
        <v>20</v>
      </c>
    </row>
    <row r="737" spans="1:11" x14ac:dyDescent="0.35">
      <c r="A737" s="5">
        <v>891480000</v>
      </c>
      <c r="B737" s="5" t="s">
        <v>15</v>
      </c>
      <c r="C737" s="5" t="s">
        <v>750</v>
      </c>
      <c r="D737" s="5" t="str">
        <f t="shared" si="22"/>
        <v>EI01</v>
      </c>
      <c r="E737" s="5" t="str">
        <f t="shared" si="23"/>
        <v>51291</v>
      </c>
      <c r="F737" s="6">
        <v>45611</v>
      </c>
      <c r="G737" s="6"/>
      <c r="I737" s="8">
        <v>62400</v>
      </c>
      <c r="K737" s="5" t="s">
        <v>20</v>
      </c>
    </row>
    <row r="738" spans="1:11" x14ac:dyDescent="0.35">
      <c r="A738" s="5">
        <v>891480000</v>
      </c>
      <c r="B738" s="5" t="s">
        <v>15</v>
      </c>
      <c r="C738" s="5" t="s">
        <v>746</v>
      </c>
      <c r="D738" s="5" t="str">
        <f t="shared" si="22"/>
        <v>EI03</v>
      </c>
      <c r="E738" s="5" t="str">
        <f t="shared" si="23"/>
        <v>42574</v>
      </c>
      <c r="F738" s="6">
        <v>45611</v>
      </c>
      <c r="G738" s="6"/>
      <c r="I738" s="8">
        <v>85859</v>
      </c>
      <c r="K738" s="5" t="s">
        <v>20</v>
      </c>
    </row>
    <row r="739" spans="1:11" x14ac:dyDescent="0.35">
      <c r="A739" s="5">
        <v>891480000</v>
      </c>
      <c r="B739" s="5" t="s">
        <v>15</v>
      </c>
      <c r="C739" s="5" t="s">
        <v>745</v>
      </c>
      <c r="D739" s="5" t="str">
        <f t="shared" si="22"/>
        <v>EI03</v>
      </c>
      <c r="E739" s="5" t="str">
        <f t="shared" si="23"/>
        <v>42606</v>
      </c>
      <c r="F739" s="6">
        <v>45611</v>
      </c>
      <c r="G739" s="6"/>
      <c r="I739" s="8">
        <v>62400</v>
      </c>
      <c r="K739" s="5" t="s">
        <v>20</v>
      </c>
    </row>
    <row r="740" spans="1:11" x14ac:dyDescent="0.35">
      <c r="A740" s="5">
        <v>891480000</v>
      </c>
      <c r="B740" s="5" t="s">
        <v>15</v>
      </c>
      <c r="C740" s="5" t="s">
        <v>744</v>
      </c>
      <c r="D740" s="5" t="str">
        <f t="shared" si="22"/>
        <v>EI03</v>
      </c>
      <c r="E740" s="5" t="str">
        <f t="shared" si="23"/>
        <v>42675</v>
      </c>
      <c r="F740" s="6">
        <v>45611</v>
      </c>
      <c r="G740" s="6"/>
      <c r="I740" s="8">
        <v>60805</v>
      </c>
      <c r="K740" s="5" t="s">
        <v>20</v>
      </c>
    </row>
    <row r="741" spans="1:11" x14ac:dyDescent="0.35">
      <c r="A741" s="5">
        <v>891480000</v>
      </c>
      <c r="B741" s="5" t="s">
        <v>15</v>
      </c>
      <c r="C741" s="5" t="s">
        <v>733</v>
      </c>
      <c r="D741" s="5" t="str">
        <f t="shared" si="22"/>
        <v>EI11</v>
      </c>
      <c r="E741" s="5" t="str">
        <f t="shared" si="23"/>
        <v>71038</v>
      </c>
      <c r="F741" s="6">
        <v>45611</v>
      </c>
      <c r="G741" s="6"/>
      <c r="I741" s="8">
        <v>66900</v>
      </c>
      <c r="K741" s="5" t="s">
        <v>20</v>
      </c>
    </row>
    <row r="742" spans="1:11" x14ac:dyDescent="0.35">
      <c r="A742" s="5">
        <v>891480000</v>
      </c>
      <c r="B742" s="5" t="s">
        <v>15</v>
      </c>
      <c r="C742" s="5" t="s">
        <v>732</v>
      </c>
      <c r="D742" s="5" t="str">
        <f t="shared" si="22"/>
        <v>EI16</v>
      </c>
      <c r="E742" s="5" t="str">
        <f t="shared" si="23"/>
        <v>49655</v>
      </c>
      <c r="F742" s="6">
        <v>45611</v>
      </c>
      <c r="G742" s="6"/>
      <c r="I742" s="8">
        <v>66900</v>
      </c>
      <c r="K742" s="5" t="s">
        <v>20</v>
      </c>
    </row>
    <row r="743" spans="1:11" x14ac:dyDescent="0.35">
      <c r="A743" s="5">
        <v>891480000</v>
      </c>
      <c r="B743" s="5" t="s">
        <v>15</v>
      </c>
      <c r="C743" s="5" t="s">
        <v>731</v>
      </c>
      <c r="D743" s="5" t="str">
        <f t="shared" si="22"/>
        <v>EI17</v>
      </c>
      <c r="E743" s="5" t="str">
        <f t="shared" si="23"/>
        <v>58370</v>
      </c>
      <c r="F743" s="6">
        <v>45611</v>
      </c>
      <c r="G743" s="6"/>
      <c r="I743" s="8">
        <v>170100</v>
      </c>
      <c r="K743" s="5" t="s">
        <v>20</v>
      </c>
    </row>
    <row r="744" spans="1:11" x14ac:dyDescent="0.35">
      <c r="A744" s="5">
        <v>891480000</v>
      </c>
      <c r="B744" s="5" t="s">
        <v>15</v>
      </c>
      <c r="C744" s="5" t="s">
        <v>730</v>
      </c>
      <c r="D744" s="5" t="str">
        <f t="shared" si="22"/>
        <v>EI17</v>
      </c>
      <c r="E744" s="5" t="str">
        <f t="shared" si="23"/>
        <v>60603</v>
      </c>
      <c r="F744" s="6">
        <v>45611</v>
      </c>
      <c r="G744" s="6"/>
      <c r="I744" s="8">
        <v>170100</v>
      </c>
      <c r="K744" s="5" t="s">
        <v>20</v>
      </c>
    </row>
    <row r="745" spans="1:11" x14ac:dyDescent="0.35">
      <c r="A745" s="5">
        <v>891480000</v>
      </c>
      <c r="B745" s="5" t="s">
        <v>15</v>
      </c>
      <c r="C745" s="5" t="s">
        <v>729</v>
      </c>
      <c r="D745" s="5" t="str">
        <f t="shared" si="22"/>
        <v>EI17</v>
      </c>
      <c r="E745" s="5" t="str">
        <f t="shared" si="23"/>
        <v>63892</v>
      </c>
      <c r="F745" s="6">
        <v>45611</v>
      </c>
      <c r="G745" s="6"/>
      <c r="I745" s="8">
        <v>66900</v>
      </c>
      <c r="K745" s="5" t="s">
        <v>20</v>
      </c>
    </row>
    <row r="746" spans="1:11" x14ac:dyDescent="0.35">
      <c r="A746" s="5">
        <v>891480000</v>
      </c>
      <c r="B746" s="5" t="s">
        <v>15</v>
      </c>
      <c r="C746" s="5" t="s">
        <v>728</v>
      </c>
      <c r="D746" s="5" t="str">
        <f t="shared" si="22"/>
        <v>EI21</v>
      </c>
      <c r="E746" s="5" t="str">
        <f t="shared" si="23"/>
        <v>83804</v>
      </c>
      <c r="F746" s="6">
        <v>45611</v>
      </c>
      <c r="G746" s="6"/>
      <c r="I746" s="8">
        <v>6209</v>
      </c>
      <c r="K746" s="5" t="s">
        <v>20</v>
      </c>
    </row>
    <row r="747" spans="1:11" x14ac:dyDescent="0.35">
      <c r="A747" s="5">
        <v>891480000</v>
      </c>
      <c r="B747" s="5" t="s">
        <v>15</v>
      </c>
      <c r="C747" s="5" t="s">
        <v>719</v>
      </c>
      <c r="D747" s="5" t="str">
        <f t="shared" si="22"/>
        <v>EI28</v>
      </c>
      <c r="E747" s="5" t="str">
        <f t="shared" si="23"/>
        <v>40833</v>
      </c>
      <c r="F747" s="6">
        <v>45611</v>
      </c>
      <c r="G747" s="6"/>
      <c r="I747" s="8">
        <v>62400</v>
      </c>
      <c r="K747" s="5" t="s">
        <v>20</v>
      </c>
    </row>
    <row r="748" spans="1:11" x14ac:dyDescent="0.35">
      <c r="A748" s="5">
        <v>891480000</v>
      </c>
      <c r="B748" s="5" t="s">
        <v>15</v>
      </c>
      <c r="C748" s="5" t="s">
        <v>718</v>
      </c>
      <c r="D748" s="5" t="str">
        <f t="shared" si="22"/>
        <v>EI28</v>
      </c>
      <c r="E748" s="5" t="str">
        <f t="shared" si="23"/>
        <v>40844</v>
      </c>
      <c r="F748" s="6">
        <v>45611</v>
      </c>
      <c r="G748" s="6"/>
      <c r="I748" s="8">
        <v>86216</v>
      </c>
      <c r="K748" s="5" t="s">
        <v>20</v>
      </c>
    </row>
    <row r="749" spans="1:11" x14ac:dyDescent="0.35">
      <c r="A749" s="5">
        <v>891480000</v>
      </c>
      <c r="B749" s="5" t="s">
        <v>15</v>
      </c>
      <c r="C749" s="5" t="s">
        <v>717</v>
      </c>
      <c r="D749" s="5" t="str">
        <f t="shared" si="22"/>
        <v>EI28</v>
      </c>
      <c r="E749" s="5" t="str">
        <f t="shared" si="23"/>
        <v>40994</v>
      </c>
      <c r="F749" s="6">
        <v>45611</v>
      </c>
      <c r="G749" s="6"/>
      <c r="I749" s="8">
        <v>60805</v>
      </c>
      <c r="K749" s="5" t="s">
        <v>20</v>
      </c>
    </row>
    <row r="750" spans="1:11" x14ac:dyDescent="0.35">
      <c r="A750" s="5">
        <v>891480000</v>
      </c>
      <c r="B750" s="5" t="s">
        <v>15</v>
      </c>
      <c r="C750" s="5" t="s">
        <v>716</v>
      </c>
      <c r="D750" s="5" t="str">
        <f t="shared" si="22"/>
        <v>EI28</v>
      </c>
      <c r="E750" s="5" t="str">
        <f t="shared" si="23"/>
        <v>41162</v>
      </c>
      <c r="F750" s="6">
        <v>45611</v>
      </c>
      <c r="G750" s="6"/>
      <c r="I750" s="8">
        <v>62400</v>
      </c>
      <c r="K750" s="5" t="s">
        <v>20</v>
      </c>
    </row>
    <row r="751" spans="1:11" x14ac:dyDescent="0.35">
      <c r="A751" s="5">
        <v>891480000</v>
      </c>
      <c r="B751" s="5" t="s">
        <v>15</v>
      </c>
      <c r="C751" s="5" t="s">
        <v>715</v>
      </c>
      <c r="D751" s="5" t="str">
        <f t="shared" si="22"/>
        <v>EI28</v>
      </c>
      <c r="E751" s="5" t="str">
        <f t="shared" si="23"/>
        <v>41208</v>
      </c>
      <c r="F751" s="6">
        <v>45611</v>
      </c>
      <c r="G751" s="6"/>
      <c r="I751" s="8">
        <v>62400</v>
      </c>
      <c r="K751" s="5" t="s">
        <v>20</v>
      </c>
    </row>
    <row r="752" spans="1:11" x14ac:dyDescent="0.35">
      <c r="A752" s="5">
        <v>891480000</v>
      </c>
      <c r="B752" s="5" t="s">
        <v>15</v>
      </c>
      <c r="C752" s="5" t="s">
        <v>675</v>
      </c>
      <c r="D752" s="5" t="str">
        <f t="shared" si="22"/>
        <v>EI54</v>
      </c>
      <c r="E752" s="5" t="str">
        <f t="shared" si="23"/>
        <v>7065</v>
      </c>
      <c r="F752" s="6">
        <v>45611</v>
      </c>
      <c r="G752" s="6"/>
      <c r="I752" s="8">
        <v>519640</v>
      </c>
      <c r="K752" s="5" t="s">
        <v>20</v>
      </c>
    </row>
    <row r="753" spans="1:11" x14ac:dyDescent="0.35">
      <c r="A753" s="5">
        <v>891480000</v>
      </c>
      <c r="B753" s="5" t="s">
        <v>15</v>
      </c>
      <c r="C753" s="5" t="s">
        <v>656</v>
      </c>
      <c r="D753" s="5" t="str">
        <f t="shared" si="22"/>
        <v>EI78</v>
      </c>
      <c r="E753" s="5" t="str">
        <f t="shared" si="23"/>
        <v>13148</v>
      </c>
      <c r="F753" s="6">
        <v>45611</v>
      </c>
      <c r="G753" s="6"/>
      <c r="I753" s="8">
        <v>65305</v>
      </c>
      <c r="K753" s="5" t="s">
        <v>20</v>
      </c>
    </row>
    <row r="754" spans="1:11" x14ac:dyDescent="0.35">
      <c r="A754" s="5">
        <v>891480000</v>
      </c>
      <c r="B754" s="5" t="s">
        <v>15</v>
      </c>
      <c r="C754" s="5" t="s">
        <v>654</v>
      </c>
      <c r="D754" s="5" t="str">
        <f t="shared" si="22"/>
        <v>EI80</v>
      </c>
      <c r="E754" s="5" t="str">
        <f t="shared" si="23"/>
        <v>41407</v>
      </c>
      <c r="F754" s="6">
        <v>45611</v>
      </c>
      <c r="G754" s="6"/>
      <c r="I754" s="8">
        <v>271406</v>
      </c>
      <c r="K754" s="5" t="s">
        <v>20</v>
      </c>
    </row>
    <row r="755" spans="1:11" x14ac:dyDescent="0.35">
      <c r="A755" s="5">
        <v>891480000</v>
      </c>
      <c r="B755" s="5" t="s">
        <v>15</v>
      </c>
      <c r="C755" s="5" t="s">
        <v>653</v>
      </c>
      <c r="D755" s="5" t="str">
        <f t="shared" si="22"/>
        <v>EI82</v>
      </c>
      <c r="E755" s="5" t="str">
        <f t="shared" si="23"/>
        <v>26930</v>
      </c>
      <c r="F755" s="6">
        <v>45611</v>
      </c>
      <c r="G755" s="6"/>
      <c r="I755" s="8">
        <v>368780</v>
      </c>
      <c r="K755" s="5" t="s">
        <v>20</v>
      </c>
    </row>
    <row r="756" spans="1:11" x14ac:dyDescent="0.35">
      <c r="A756" s="5">
        <v>891480000</v>
      </c>
      <c r="B756" s="5" t="s">
        <v>15</v>
      </c>
      <c r="C756" s="5" t="s">
        <v>739</v>
      </c>
      <c r="D756" s="5" t="str">
        <f t="shared" si="22"/>
        <v>EJ07</v>
      </c>
      <c r="E756" s="5" t="str">
        <f t="shared" si="23"/>
        <v>33340</v>
      </c>
      <c r="F756" s="6">
        <v>45611</v>
      </c>
      <c r="G756" s="6"/>
      <c r="I756" s="8">
        <v>62400</v>
      </c>
      <c r="K756" s="5" t="s">
        <v>20</v>
      </c>
    </row>
    <row r="757" spans="1:11" x14ac:dyDescent="0.35">
      <c r="A757" s="5">
        <v>891480000</v>
      </c>
      <c r="B757" s="5" t="s">
        <v>15</v>
      </c>
      <c r="C757" s="5" t="s">
        <v>734</v>
      </c>
      <c r="D757" s="5" t="str">
        <f t="shared" si="22"/>
        <v>EJ08</v>
      </c>
      <c r="E757" s="5" t="str">
        <f t="shared" si="23"/>
        <v>27445</v>
      </c>
      <c r="F757" s="6">
        <v>45611</v>
      </c>
      <c r="G757" s="6"/>
      <c r="I757" s="8">
        <v>108000</v>
      </c>
      <c r="K757" s="5" t="s">
        <v>20</v>
      </c>
    </row>
    <row r="758" spans="1:11" x14ac:dyDescent="0.35">
      <c r="A758" s="5">
        <v>891480000</v>
      </c>
      <c r="B758" s="5" t="s">
        <v>15</v>
      </c>
      <c r="C758" s="5" t="s">
        <v>714</v>
      </c>
      <c r="D758" s="5" t="str">
        <f t="shared" si="22"/>
        <v>EJ33</v>
      </c>
      <c r="E758" s="5" t="str">
        <f t="shared" si="23"/>
        <v>28053</v>
      </c>
      <c r="F758" s="6">
        <v>45611</v>
      </c>
      <c r="I758" s="8">
        <v>535070</v>
      </c>
      <c r="K758" s="5" t="s">
        <v>20</v>
      </c>
    </row>
    <row r="759" spans="1:11" x14ac:dyDescent="0.35">
      <c r="A759" s="5">
        <v>891480000</v>
      </c>
      <c r="B759" s="5" t="s">
        <v>15</v>
      </c>
      <c r="C759" s="5" t="s">
        <v>749</v>
      </c>
      <c r="D759" s="5" t="str">
        <f t="shared" si="22"/>
        <v>EI01</v>
      </c>
      <c r="E759" s="5" t="str">
        <f t="shared" si="23"/>
        <v>51666</v>
      </c>
      <c r="F759" s="6">
        <v>45622</v>
      </c>
      <c r="G759" s="6"/>
      <c r="I759" s="8">
        <v>83761</v>
      </c>
      <c r="K759" s="5" t="s">
        <v>20</v>
      </c>
    </row>
    <row r="760" spans="1:11" x14ac:dyDescent="0.35">
      <c r="A760" s="5">
        <v>891480000</v>
      </c>
      <c r="B760" s="5" t="s">
        <v>15</v>
      </c>
      <c r="C760" s="5" t="s">
        <v>743</v>
      </c>
      <c r="D760" s="5" t="str">
        <f t="shared" si="22"/>
        <v>EI03</v>
      </c>
      <c r="E760" s="5" t="str">
        <f t="shared" si="23"/>
        <v>42917</v>
      </c>
      <c r="F760" s="6">
        <v>45622</v>
      </c>
      <c r="G760" s="6"/>
      <c r="I760" s="8">
        <v>90359</v>
      </c>
      <c r="K760" s="5" t="s">
        <v>20</v>
      </c>
    </row>
    <row r="761" spans="1:11" x14ac:dyDescent="0.35">
      <c r="A761" s="5">
        <v>891480000</v>
      </c>
      <c r="B761" s="5" t="s">
        <v>15</v>
      </c>
      <c r="C761" s="5" t="s">
        <v>742</v>
      </c>
      <c r="D761" s="5" t="str">
        <f t="shared" si="22"/>
        <v>EI03</v>
      </c>
      <c r="E761" s="5" t="str">
        <f t="shared" si="23"/>
        <v>43215</v>
      </c>
      <c r="F761" s="6">
        <v>45622</v>
      </c>
      <c r="G761" s="6"/>
      <c r="I761" s="8">
        <v>147000</v>
      </c>
      <c r="K761" s="5" t="s">
        <v>20</v>
      </c>
    </row>
    <row r="762" spans="1:11" x14ac:dyDescent="0.35">
      <c r="A762" s="5">
        <v>891480000</v>
      </c>
      <c r="B762" s="5" t="s">
        <v>15</v>
      </c>
      <c r="C762" s="5" t="s">
        <v>741</v>
      </c>
      <c r="D762" s="5" t="str">
        <f t="shared" si="22"/>
        <v>EI03</v>
      </c>
      <c r="E762" s="5" t="str">
        <f t="shared" si="23"/>
        <v>43275</v>
      </c>
      <c r="F762" s="6">
        <v>45622</v>
      </c>
      <c r="G762" s="6"/>
      <c r="I762" s="8">
        <v>83761</v>
      </c>
      <c r="K762" s="5" t="s">
        <v>20</v>
      </c>
    </row>
    <row r="763" spans="1:11" x14ac:dyDescent="0.35">
      <c r="A763" s="5">
        <v>891480000</v>
      </c>
      <c r="B763" s="5" t="s">
        <v>15</v>
      </c>
      <c r="C763" s="5" t="s">
        <v>702</v>
      </c>
      <c r="D763" s="5" t="str">
        <f t="shared" si="22"/>
        <v>EI42</v>
      </c>
      <c r="E763" s="5" t="str">
        <f t="shared" si="23"/>
        <v>71273</v>
      </c>
      <c r="F763" s="6">
        <v>45622</v>
      </c>
      <c r="G763" s="6"/>
      <c r="I763" s="8">
        <v>229683</v>
      </c>
      <c r="K763" s="5" t="s">
        <v>20</v>
      </c>
    </row>
    <row r="764" spans="1:11" x14ac:dyDescent="0.35">
      <c r="A764" s="5">
        <v>891480000</v>
      </c>
      <c r="B764" s="5" t="s">
        <v>15</v>
      </c>
      <c r="C764" s="5" t="s">
        <v>701</v>
      </c>
      <c r="D764" s="5" t="str">
        <f t="shared" si="22"/>
        <v>EI42</v>
      </c>
      <c r="E764" s="5" t="str">
        <f t="shared" si="23"/>
        <v>71465</v>
      </c>
      <c r="F764" s="6">
        <v>45622</v>
      </c>
      <c r="G764" s="6"/>
      <c r="I764" s="8">
        <v>49232</v>
      </c>
      <c r="K764" s="5" t="s">
        <v>20</v>
      </c>
    </row>
    <row r="765" spans="1:11" x14ac:dyDescent="0.35">
      <c r="A765" s="5">
        <v>891480000</v>
      </c>
      <c r="B765" s="5" t="s">
        <v>15</v>
      </c>
      <c r="C765" s="5" t="s">
        <v>700</v>
      </c>
      <c r="D765" s="5" t="str">
        <f t="shared" si="22"/>
        <v>EI43</v>
      </c>
      <c r="E765" s="5" t="str">
        <f t="shared" si="23"/>
        <v>4777</v>
      </c>
      <c r="F765" s="6">
        <v>45622</v>
      </c>
      <c r="G765" s="6"/>
      <c r="I765" s="8">
        <v>374922</v>
      </c>
      <c r="K765" s="5" t="s">
        <v>20</v>
      </c>
    </row>
    <row r="766" spans="1:11" x14ac:dyDescent="0.35">
      <c r="A766" s="5">
        <v>891480000</v>
      </c>
      <c r="B766" s="5" t="s">
        <v>15</v>
      </c>
      <c r="C766" s="5" t="s">
        <v>699</v>
      </c>
      <c r="D766" s="5" t="str">
        <f t="shared" si="22"/>
        <v>EI43</v>
      </c>
      <c r="E766" s="5" t="str">
        <f t="shared" si="23"/>
        <v>4812</v>
      </c>
      <c r="F766" s="6">
        <v>45622</v>
      </c>
      <c r="G766" s="6"/>
      <c r="I766" s="8">
        <v>359495</v>
      </c>
      <c r="K766" s="5" t="s">
        <v>20</v>
      </c>
    </row>
    <row r="767" spans="1:11" x14ac:dyDescent="0.35">
      <c r="A767" s="5">
        <v>891480000</v>
      </c>
      <c r="B767" s="5" t="s">
        <v>15</v>
      </c>
      <c r="C767" s="5" t="s">
        <v>698</v>
      </c>
      <c r="D767" s="5" t="str">
        <f t="shared" si="22"/>
        <v>EI43</v>
      </c>
      <c r="E767" s="5" t="str">
        <f t="shared" si="23"/>
        <v>4853</v>
      </c>
      <c r="F767" s="6">
        <v>45622</v>
      </c>
      <c r="G767" s="6"/>
      <c r="I767" s="8">
        <v>211638</v>
      </c>
      <c r="K767" s="5" t="s">
        <v>20</v>
      </c>
    </row>
    <row r="768" spans="1:11" x14ac:dyDescent="0.35">
      <c r="A768" s="5">
        <v>891480000</v>
      </c>
      <c r="B768" s="5" t="s">
        <v>15</v>
      </c>
      <c r="C768" s="5" t="s">
        <v>697</v>
      </c>
      <c r="D768" s="5" t="str">
        <f t="shared" si="22"/>
        <v>EI43</v>
      </c>
      <c r="E768" s="5" t="str">
        <f t="shared" si="23"/>
        <v>4866</v>
      </c>
      <c r="F768" s="6">
        <v>45622</v>
      </c>
      <c r="G768" s="6"/>
      <c r="I768" s="8">
        <v>104932</v>
      </c>
      <c r="K768" s="5" t="s">
        <v>20</v>
      </c>
    </row>
    <row r="769" spans="1:11" x14ac:dyDescent="0.35">
      <c r="A769" s="5">
        <v>891480000</v>
      </c>
      <c r="B769" s="5" t="s">
        <v>15</v>
      </c>
      <c r="C769" s="5" t="s">
        <v>680</v>
      </c>
      <c r="D769" s="5" t="str">
        <f t="shared" si="22"/>
        <v>EI53</v>
      </c>
      <c r="E769" s="5" t="str">
        <f t="shared" si="23"/>
        <v>10316</v>
      </c>
      <c r="F769" s="6">
        <v>45622</v>
      </c>
      <c r="G769" s="6"/>
      <c r="I769" s="8">
        <v>2533275</v>
      </c>
      <c r="K769" s="5" t="s">
        <v>20</v>
      </c>
    </row>
    <row r="770" spans="1:11" x14ac:dyDescent="0.35">
      <c r="A770" s="5">
        <v>891480000</v>
      </c>
      <c r="B770" s="5" t="s">
        <v>15</v>
      </c>
      <c r="C770" s="5" t="s">
        <v>665</v>
      </c>
      <c r="D770" s="5" t="str">
        <f t="shared" ref="D770:D833" si="24">+MID(C770,1,4)</f>
        <v>EI58</v>
      </c>
      <c r="E770" s="5" t="str">
        <f t="shared" ref="E770:E833" si="25">+MID(C770,6,5)</f>
        <v>6730</v>
      </c>
      <c r="F770" s="6">
        <v>45622</v>
      </c>
      <c r="G770" s="6"/>
      <c r="I770" s="8">
        <v>1915308</v>
      </c>
      <c r="K770" s="5" t="s">
        <v>20</v>
      </c>
    </row>
    <row r="771" spans="1:11" x14ac:dyDescent="0.35">
      <c r="A771" s="5">
        <v>891480000</v>
      </c>
      <c r="B771" s="5" t="s">
        <v>15</v>
      </c>
      <c r="C771" s="5" t="s">
        <v>657</v>
      </c>
      <c r="D771" s="5" t="str">
        <f t="shared" si="24"/>
        <v>EI68</v>
      </c>
      <c r="E771" s="5" t="str">
        <f t="shared" si="25"/>
        <v>5214</v>
      </c>
      <c r="F771" s="6">
        <v>45622</v>
      </c>
      <c r="G771" s="6"/>
      <c r="I771" s="8">
        <v>3345225</v>
      </c>
      <c r="K771" s="5" t="s">
        <v>20</v>
      </c>
    </row>
    <row r="772" spans="1:11" x14ac:dyDescent="0.35">
      <c r="A772" s="5">
        <v>891480000</v>
      </c>
      <c r="B772" s="5" t="s">
        <v>15</v>
      </c>
      <c r="C772" s="5" t="s">
        <v>652</v>
      </c>
      <c r="D772" s="5" t="str">
        <f t="shared" si="24"/>
        <v>EI92</v>
      </c>
      <c r="E772" s="5" t="str">
        <f t="shared" si="25"/>
        <v>7200</v>
      </c>
      <c r="F772" s="6">
        <v>45622</v>
      </c>
      <c r="G772" s="6"/>
      <c r="I772" s="8">
        <v>85328</v>
      </c>
      <c r="K772" s="5" t="s">
        <v>20</v>
      </c>
    </row>
    <row r="773" spans="1:11" x14ac:dyDescent="0.35">
      <c r="A773" s="5">
        <v>891480000</v>
      </c>
      <c r="B773" s="5" t="s">
        <v>15</v>
      </c>
      <c r="C773" s="5" t="s">
        <v>651</v>
      </c>
      <c r="D773" s="5" t="str">
        <f t="shared" si="24"/>
        <v>EI92</v>
      </c>
      <c r="E773" s="5" t="str">
        <f t="shared" si="25"/>
        <v>7201</v>
      </c>
      <c r="F773" s="6">
        <v>45622</v>
      </c>
      <c r="G773" s="6"/>
      <c r="I773" s="8">
        <v>164826</v>
      </c>
      <c r="K773" s="5" t="s">
        <v>20</v>
      </c>
    </row>
    <row r="774" spans="1:11" x14ac:dyDescent="0.35">
      <c r="A774" s="5">
        <v>891480000</v>
      </c>
      <c r="B774" s="5" t="s">
        <v>15</v>
      </c>
      <c r="C774" s="5" t="s">
        <v>650</v>
      </c>
      <c r="D774" s="5" t="str">
        <f t="shared" si="24"/>
        <v>EI92</v>
      </c>
      <c r="E774" s="5" t="str">
        <f t="shared" si="25"/>
        <v>7210</v>
      </c>
      <c r="F774" s="6">
        <v>45622</v>
      </c>
      <c r="G774" s="6"/>
      <c r="I774" s="8">
        <v>41847</v>
      </c>
      <c r="K774" s="5" t="s">
        <v>20</v>
      </c>
    </row>
    <row r="775" spans="1:11" x14ac:dyDescent="0.35">
      <c r="A775" s="5">
        <v>891480000</v>
      </c>
      <c r="B775" s="5" t="s">
        <v>15</v>
      </c>
      <c r="C775" s="5" t="s">
        <v>767</v>
      </c>
      <c r="D775" s="5" t="str">
        <f t="shared" si="24"/>
        <v>EJ01</v>
      </c>
      <c r="E775" s="5" t="str">
        <f t="shared" si="25"/>
        <v>5343</v>
      </c>
      <c r="F775" s="6">
        <v>45622</v>
      </c>
      <c r="G775" s="6"/>
      <c r="I775" s="8">
        <v>630576</v>
      </c>
      <c r="K775" s="5" t="s">
        <v>20</v>
      </c>
    </row>
    <row r="776" spans="1:11" x14ac:dyDescent="0.35">
      <c r="A776" s="5">
        <v>891480000</v>
      </c>
      <c r="B776" s="5" t="s">
        <v>15</v>
      </c>
      <c r="C776" s="5" t="s">
        <v>685</v>
      </c>
      <c r="D776" s="5" t="str">
        <f t="shared" si="24"/>
        <v>EI50</v>
      </c>
      <c r="E776" s="5" t="str">
        <f t="shared" si="25"/>
        <v>9923</v>
      </c>
      <c r="F776" s="6">
        <v>45629</v>
      </c>
      <c r="G776" s="6"/>
      <c r="I776" s="8">
        <v>66355683</v>
      </c>
      <c r="K776" s="5" t="s">
        <v>20</v>
      </c>
    </row>
    <row r="777" spans="1:11" x14ac:dyDescent="0.35">
      <c r="A777" s="5">
        <v>891480000</v>
      </c>
      <c r="B777" s="5" t="s">
        <v>15</v>
      </c>
      <c r="C777" s="5" t="s">
        <v>674</v>
      </c>
      <c r="D777" s="5" t="str">
        <f t="shared" si="24"/>
        <v>EI54</v>
      </c>
      <c r="E777" s="5" t="str">
        <f t="shared" si="25"/>
        <v>7101</v>
      </c>
      <c r="F777" s="6">
        <v>45629</v>
      </c>
      <c r="G777" s="6"/>
      <c r="I777" s="8">
        <v>2785747</v>
      </c>
      <c r="K777" s="5" t="s">
        <v>20</v>
      </c>
    </row>
    <row r="778" spans="1:11" x14ac:dyDescent="0.35">
      <c r="A778" s="5">
        <v>891480000</v>
      </c>
      <c r="B778" s="5" t="s">
        <v>15</v>
      </c>
      <c r="C778" s="5" t="s">
        <v>664</v>
      </c>
      <c r="D778" s="5" t="str">
        <f t="shared" si="24"/>
        <v>EI58</v>
      </c>
      <c r="E778" s="5" t="str">
        <f t="shared" si="25"/>
        <v>6772</v>
      </c>
      <c r="F778" s="6">
        <v>45629</v>
      </c>
      <c r="G778" s="6"/>
      <c r="I778" s="8">
        <v>2606472</v>
      </c>
      <c r="K778" s="5" t="s">
        <v>20</v>
      </c>
    </row>
    <row r="779" spans="1:11" x14ac:dyDescent="0.35">
      <c r="A779" s="5">
        <v>891480000</v>
      </c>
      <c r="B779" s="5" t="s">
        <v>15</v>
      </c>
      <c r="C779" s="5" t="s">
        <v>663</v>
      </c>
      <c r="D779" s="5" t="str">
        <f t="shared" si="24"/>
        <v>EI58</v>
      </c>
      <c r="E779" s="5" t="str">
        <f t="shared" si="25"/>
        <v>6776</v>
      </c>
      <c r="F779" s="6">
        <v>45629</v>
      </c>
      <c r="G779" s="6"/>
      <c r="I779" s="8">
        <v>1986579</v>
      </c>
      <c r="K779" s="5" t="s">
        <v>20</v>
      </c>
    </row>
    <row r="780" spans="1:11" x14ac:dyDescent="0.35">
      <c r="A780" s="5">
        <v>891480000</v>
      </c>
      <c r="B780" s="5" t="s">
        <v>15</v>
      </c>
      <c r="C780" s="5" t="s">
        <v>726</v>
      </c>
      <c r="D780" s="5" t="str">
        <f t="shared" si="24"/>
        <v>EJ22</v>
      </c>
      <c r="E780" s="5" t="str">
        <f t="shared" si="25"/>
        <v>7050</v>
      </c>
      <c r="F780" s="6">
        <v>45629</v>
      </c>
      <c r="G780" s="6"/>
      <c r="I780" s="8">
        <v>14031981</v>
      </c>
      <c r="K780" s="5" t="s">
        <v>20</v>
      </c>
    </row>
    <row r="781" spans="1:11" x14ac:dyDescent="0.35">
      <c r="A781" s="5">
        <v>891480000</v>
      </c>
      <c r="B781" s="5" t="s">
        <v>15</v>
      </c>
      <c r="C781" s="5" t="s">
        <v>686</v>
      </c>
      <c r="D781" s="5" t="str">
        <f t="shared" si="24"/>
        <v>EI50</v>
      </c>
      <c r="E781" s="5" t="str">
        <f t="shared" si="25"/>
        <v>9845</v>
      </c>
      <c r="F781" s="6">
        <v>45632</v>
      </c>
      <c r="G781" s="6"/>
      <c r="I781" s="8">
        <v>7730468</v>
      </c>
      <c r="K781" s="5" t="s">
        <v>20</v>
      </c>
    </row>
    <row r="782" spans="1:11" x14ac:dyDescent="0.35">
      <c r="A782" s="5">
        <v>891480000</v>
      </c>
      <c r="B782" s="5" t="s">
        <v>15</v>
      </c>
      <c r="C782" s="5" t="s">
        <v>679</v>
      </c>
      <c r="D782" s="5" t="str">
        <f t="shared" si="24"/>
        <v>EI53</v>
      </c>
      <c r="E782" s="5" t="str">
        <f t="shared" si="25"/>
        <v>10418</v>
      </c>
      <c r="F782" s="6">
        <v>45632</v>
      </c>
      <c r="G782" s="6"/>
      <c r="I782" s="8">
        <v>1087221</v>
      </c>
      <c r="K782" s="5" t="s">
        <v>20</v>
      </c>
    </row>
    <row r="783" spans="1:11" x14ac:dyDescent="0.35">
      <c r="A783" s="5">
        <v>891480000</v>
      </c>
      <c r="B783" s="5" t="s">
        <v>15</v>
      </c>
      <c r="C783" s="5" t="s">
        <v>658</v>
      </c>
      <c r="D783" s="5" t="str">
        <f t="shared" si="24"/>
        <v>EI67</v>
      </c>
      <c r="E783" s="5" t="str">
        <f t="shared" si="25"/>
        <v>6436</v>
      </c>
      <c r="F783" s="6">
        <v>45632</v>
      </c>
      <c r="G783" s="6"/>
      <c r="I783" s="8">
        <v>7155185</v>
      </c>
      <c r="K783" s="5" t="s">
        <v>20</v>
      </c>
    </row>
    <row r="784" spans="1:11" x14ac:dyDescent="0.35">
      <c r="A784" s="5">
        <v>891480000</v>
      </c>
      <c r="B784" s="5" t="s">
        <v>15</v>
      </c>
      <c r="C784" s="5" t="s">
        <v>809</v>
      </c>
      <c r="D784" s="5" t="str">
        <f t="shared" si="24"/>
        <v>EI01</v>
      </c>
      <c r="E784" s="5" t="str">
        <f t="shared" si="25"/>
        <v>52382</v>
      </c>
      <c r="F784" s="6">
        <v>45638</v>
      </c>
      <c r="G784" s="6"/>
      <c r="I784" s="8">
        <v>66900</v>
      </c>
      <c r="K784" s="5" t="s">
        <v>20</v>
      </c>
    </row>
    <row r="785" spans="1:11" x14ac:dyDescent="0.35">
      <c r="A785" s="5">
        <v>891480000</v>
      </c>
      <c r="B785" s="5" t="s">
        <v>15</v>
      </c>
      <c r="C785" s="5" t="s">
        <v>810</v>
      </c>
      <c r="D785" s="5" t="str">
        <f t="shared" si="24"/>
        <v>EI01</v>
      </c>
      <c r="E785" s="5" t="str">
        <f t="shared" si="25"/>
        <v>52383</v>
      </c>
      <c r="F785" s="6">
        <v>45638</v>
      </c>
      <c r="G785" s="6"/>
      <c r="I785" s="8">
        <v>62400</v>
      </c>
      <c r="K785" s="5" t="s">
        <v>20</v>
      </c>
    </row>
    <row r="786" spans="1:11" x14ac:dyDescent="0.35">
      <c r="A786" s="5">
        <v>891480000</v>
      </c>
      <c r="B786" s="5" t="s">
        <v>15</v>
      </c>
      <c r="C786" s="5" t="s">
        <v>811</v>
      </c>
      <c r="D786" s="5" t="str">
        <f t="shared" si="24"/>
        <v>EI01</v>
      </c>
      <c r="E786" s="5" t="str">
        <f t="shared" si="25"/>
        <v>52457</v>
      </c>
      <c r="F786" s="6">
        <v>45638</v>
      </c>
      <c r="G786" s="6"/>
      <c r="I786" s="8">
        <v>85859</v>
      </c>
      <c r="K786" s="5" t="s">
        <v>20</v>
      </c>
    </row>
    <row r="787" spans="1:11" x14ac:dyDescent="0.35">
      <c r="A787" s="5">
        <v>891480000</v>
      </c>
      <c r="B787" s="5" t="s">
        <v>15</v>
      </c>
      <c r="C787" s="5" t="s">
        <v>854</v>
      </c>
      <c r="D787" s="5" t="str">
        <f t="shared" si="24"/>
        <v>EI03</v>
      </c>
      <c r="E787" s="5" t="str">
        <f t="shared" si="25"/>
        <v>43982</v>
      </c>
      <c r="F787" s="6">
        <v>45638</v>
      </c>
      <c r="G787" s="6"/>
      <c r="I787" s="8">
        <v>66900</v>
      </c>
      <c r="K787" s="5" t="s">
        <v>20</v>
      </c>
    </row>
    <row r="788" spans="1:11" x14ac:dyDescent="0.35">
      <c r="A788" s="5">
        <v>891480000</v>
      </c>
      <c r="B788" s="5" t="s">
        <v>15</v>
      </c>
      <c r="C788" s="5" t="s">
        <v>891</v>
      </c>
      <c r="D788" s="5" t="str">
        <f t="shared" si="24"/>
        <v>EI14</v>
      </c>
      <c r="E788" s="5" t="str">
        <f t="shared" si="25"/>
        <v>6110</v>
      </c>
      <c r="F788" s="6">
        <v>45638</v>
      </c>
      <c r="G788" s="6"/>
      <c r="I788" s="8">
        <v>924471</v>
      </c>
      <c r="K788" s="5" t="s">
        <v>20</v>
      </c>
    </row>
    <row r="789" spans="1:11" x14ac:dyDescent="0.35">
      <c r="A789" s="5">
        <v>891480000</v>
      </c>
      <c r="B789" s="5" t="s">
        <v>15</v>
      </c>
      <c r="C789" s="5" t="s">
        <v>983</v>
      </c>
      <c r="D789" s="5" t="str">
        <f t="shared" si="24"/>
        <v>EI43</v>
      </c>
      <c r="E789" s="5" t="str">
        <f t="shared" si="25"/>
        <v>4108</v>
      </c>
      <c r="F789" s="6">
        <v>45638</v>
      </c>
      <c r="G789" s="6"/>
      <c r="I789" s="8">
        <v>68705</v>
      </c>
      <c r="K789" s="5" t="s">
        <v>20</v>
      </c>
    </row>
    <row r="790" spans="1:11" x14ac:dyDescent="0.35">
      <c r="A790" s="5">
        <v>891480000</v>
      </c>
      <c r="B790" s="5" t="s">
        <v>15</v>
      </c>
      <c r="C790" s="5" t="s">
        <v>988</v>
      </c>
      <c r="D790" s="5" t="str">
        <f t="shared" si="24"/>
        <v>EI46</v>
      </c>
      <c r="E790" s="5" t="str">
        <f t="shared" si="25"/>
        <v>10317</v>
      </c>
      <c r="F790" s="6">
        <v>45638</v>
      </c>
      <c r="G790" s="6"/>
      <c r="I790" s="8">
        <v>643318</v>
      </c>
      <c r="K790" s="5" t="s">
        <v>20</v>
      </c>
    </row>
    <row r="791" spans="1:11" x14ac:dyDescent="0.35">
      <c r="A791" s="5">
        <v>891480000</v>
      </c>
      <c r="B791" s="5" t="s">
        <v>15</v>
      </c>
      <c r="C791" s="5" t="s">
        <v>989</v>
      </c>
      <c r="D791" s="5" t="str">
        <f t="shared" si="24"/>
        <v>EI46</v>
      </c>
      <c r="E791" s="5" t="str">
        <f t="shared" si="25"/>
        <v>10563</v>
      </c>
      <c r="F791" s="6">
        <v>45638</v>
      </c>
      <c r="G791" s="6"/>
      <c r="I791" s="8">
        <v>43042</v>
      </c>
      <c r="K791" s="5" t="s">
        <v>20</v>
      </c>
    </row>
    <row r="792" spans="1:11" x14ac:dyDescent="0.35">
      <c r="A792" s="5">
        <v>891480000</v>
      </c>
      <c r="B792" s="5" t="s">
        <v>15</v>
      </c>
      <c r="C792" s="5" t="s">
        <v>996</v>
      </c>
      <c r="D792" s="5" t="str">
        <f t="shared" si="24"/>
        <v>EI50</v>
      </c>
      <c r="E792" s="5" t="str">
        <f t="shared" si="25"/>
        <v>9933</v>
      </c>
      <c r="F792" s="6">
        <v>45638</v>
      </c>
      <c r="G792" s="6"/>
      <c r="I792" s="8">
        <v>34942733</v>
      </c>
      <c r="K792" s="5" t="s">
        <v>20</v>
      </c>
    </row>
    <row r="793" spans="1:11" x14ac:dyDescent="0.35">
      <c r="A793" s="5">
        <v>891480000</v>
      </c>
      <c r="B793" s="5" t="s">
        <v>15</v>
      </c>
      <c r="C793" s="5" t="s">
        <v>1003</v>
      </c>
      <c r="D793" s="5" t="str">
        <f t="shared" si="24"/>
        <v>EI55</v>
      </c>
      <c r="E793" s="5" t="str">
        <f t="shared" si="25"/>
        <v>591</v>
      </c>
      <c r="F793" s="6">
        <v>45638</v>
      </c>
      <c r="G793" s="6"/>
      <c r="I793" s="8">
        <v>548538</v>
      </c>
      <c r="K793" s="5" t="s">
        <v>20</v>
      </c>
    </row>
    <row r="794" spans="1:11" x14ac:dyDescent="0.35">
      <c r="A794" s="5">
        <v>891480000</v>
      </c>
      <c r="B794" s="5" t="s">
        <v>15</v>
      </c>
      <c r="C794" s="5" t="s">
        <v>1012</v>
      </c>
      <c r="D794" s="5" t="str">
        <f t="shared" si="24"/>
        <v>EI59</v>
      </c>
      <c r="E794" s="5" t="str">
        <f t="shared" si="25"/>
        <v>10643</v>
      </c>
      <c r="F794" s="6">
        <v>45638</v>
      </c>
      <c r="G794" s="6"/>
      <c r="I794" s="8">
        <v>1974437</v>
      </c>
      <c r="K794" s="5" t="s">
        <v>20</v>
      </c>
    </row>
    <row r="795" spans="1:11" x14ac:dyDescent="0.35">
      <c r="A795" s="5">
        <v>891480000</v>
      </c>
      <c r="B795" s="5" t="s">
        <v>15</v>
      </c>
      <c r="C795" s="5" t="s">
        <v>1013</v>
      </c>
      <c r="D795" s="5" t="str">
        <f t="shared" si="24"/>
        <v>EI59</v>
      </c>
      <c r="E795" s="5" t="str">
        <f t="shared" si="25"/>
        <v>10645</v>
      </c>
      <c r="F795" s="6">
        <v>45638</v>
      </c>
      <c r="G795" s="6"/>
      <c r="I795" s="8">
        <v>742210</v>
      </c>
      <c r="K795" s="5" t="s">
        <v>20</v>
      </c>
    </row>
    <row r="796" spans="1:11" x14ac:dyDescent="0.35">
      <c r="A796" s="5">
        <v>891480000</v>
      </c>
      <c r="B796" s="5" t="s">
        <v>15</v>
      </c>
      <c r="C796" s="5" t="s">
        <v>1026</v>
      </c>
      <c r="D796" s="5" t="str">
        <f t="shared" si="24"/>
        <v>EI67</v>
      </c>
      <c r="E796" s="5" t="str">
        <f t="shared" si="25"/>
        <v>6377</v>
      </c>
      <c r="F796" s="6">
        <v>45638</v>
      </c>
      <c r="G796" s="6"/>
      <c r="I796" s="8">
        <v>378114</v>
      </c>
      <c r="K796" s="5" t="s">
        <v>20</v>
      </c>
    </row>
    <row r="797" spans="1:11" x14ac:dyDescent="0.35">
      <c r="A797" s="5">
        <v>891480000</v>
      </c>
      <c r="B797" s="5" t="s">
        <v>15</v>
      </c>
      <c r="C797" s="5" t="s">
        <v>1027</v>
      </c>
      <c r="D797" s="5" t="str">
        <f t="shared" si="24"/>
        <v>EI67</v>
      </c>
      <c r="E797" s="5" t="str">
        <f t="shared" si="25"/>
        <v>6486</v>
      </c>
      <c r="F797" s="6">
        <v>45638</v>
      </c>
      <c r="G797" s="6"/>
      <c r="I797" s="8">
        <v>1434925</v>
      </c>
      <c r="K797" s="5" t="s">
        <v>20</v>
      </c>
    </row>
    <row r="798" spans="1:11" x14ac:dyDescent="0.35">
      <c r="A798" s="5">
        <v>891480000</v>
      </c>
      <c r="B798" s="5" t="s">
        <v>15</v>
      </c>
      <c r="C798" s="5" t="s">
        <v>1063</v>
      </c>
      <c r="D798" s="5" t="str">
        <f t="shared" si="24"/>
        <v>EI82</v>
      </c>
      <c r="E798" s="5" t="str">
        <f t="shared" si="25"/>
        <v>27181</v>
      </c>
      <c r="F798" s="6">
        <v>45638</v>
      </c>
      <c r="G798" s="6"/>
      <c r="I798" s="8">
        <v>438380</v>
      </c>
      <c r="K798" s="5" t="s">
        <v>20</v>
      </c>
    </row>
    <row r="799" spans="1:11" x14ac:dyDescent="0.35">
      <c r="A799" s="5">
        <v>891480000</v>
      </c>
      <c r="B799" s="5" t="s">
        <v>15</v>
      </c>
      <c r="C799" s="5" t="s">
        <v>1159</v>
      </c>
      <c r="D799" s="5" t="str">
        <f t="shared" si="24"/>
        <v>EJ08</v>
      </c>
      <c r="E799" s="5" t="str">
        <f t="shared" si="25"/>
        <v>28700</v>
      </c>
      <c r="F799" s="6">
        <v>45638</v>
      </c>
      <c r="G799" s="6"/>
      <c r="I799" s="8">
        <v>60805</v>
      </c>
      <c r="K799" s="5" t="s">
        <v>20</v>
      </c>
    </row>
    <row r="800" spans="1:11" x14ac:dyDescent="0.35">
      <c r="A800" s="5">
        <v>891480000</v>
      </c>
      <c r="B800" s="5" t="s">
        <v>15</v>
      </c>
      <c r="C800" s="5" t="s">
        <v>1180</v>
      </c>
      <c r="D800" s="5" t="str">
        <f t="shared" si="24"/>
        <v>EJ21</v>
      </c>
      <c r="E800" s="5" t="str">
        <f t="shared" si="25"/>
        <v>7709</v>
      </c>
      <c r="F800" s="6">
        <v>45638</v>
      </c>
      <c r="G800" s="6"/>
      <c r="I800" s="8">
        <v>626377</v>
      </c>
      <c r="K800" s="5" t="s">
        <v>20</v>
      </c>
    </row>
    <row r="801" spans="1:11" x14ac:dyDescent="0.35">
      <c r="A801" s="5">
        <v>891480000</v>
      </c>
      <c r="B801" s="5" t="s">
        <v>15</v>
      </c>
      <c r="C801" s="5" t="s">
        <v>1191</v>
      </c>
      <c r="D801" s="5" t="str">
        <f t="shared" si="24"/>
        <v>EJ23</v>
      </c>
      <c r="E801" s="5" t="str">
        <f t="shared" si="25"/>
        <v>22549</v>
      </c>
      <c r="F801" s="6">
        <v>45638</v>
      </c>
      <c r="G801" s="6"/>
      <c r="I801" s="8">
        <v>60805</v>
      </c>
      <c r="K801" s="5" t="s">
        <v>20</v>
      </c>
    </row>
    <row r="802" spans="1:11" x14ac:dyDescent="0.35">
      <c r="A802" s="5">
        <v>891480000</v>
      </c>
      <c r="B802" s="5" t="s">
        <v>15</v>
      </c>
      <c r="C802" s="5" t="s">
        <v>1204</v>
      </c>
      <c r="D802" s="5" t="str">
        <f t="shared" si="24"/>
        <v>EJ28</v>
      </c>
      <c r="E802" s="5" t="str">
        <f t="shared" si="25"/>
        <v>10770</v>
      </c>
      <c r="F802" s="6">
        <v>45638</v>
      </c>
      <c r="G802" s="6"/>
      <c r="I802" s="8">
        <v>2137996</v>
      </c>
      <c r="K802" s="5" t="s">
        <v>20</v>
      </c>
    </row>
    <row r="803" spans="1:11" x14ac:dyDescent="0.35">
      <c r="A803" s="5">
        <v>891480000</v>
      </c>
      <c r="B803" s="5" t="s">
        <v>15</v>
      </c>
      <c r="C803" s="5" t="s">
        <v>1224</v>
      </c>
      <c r="D803" s="5" t="str">
        <f t="shared" si="24"/>
        <v>EJ46</v>
      </c>
      <c r="E803" s="5" t="str">
        <f t="shared" si="25"/>
        <v>1930</v>
      </c>
      <c r="F803" s="6">
        <v>45638</v>
      </c>
      <c r="I803" s="8">
        <v>73919</v>
      </c>
      <c r="K803" s="5" t="s">
        <v>20</v>
      </c>
    </row>
    <row r="804" spans="1:11" x14ac:dyDescent="0.35">
      <c r="A804" s="5">
        <v>891480000</v>
      </c>
      <c r="B804" s="5" t="s">
        <v>15</v>
      </c>
      <c r="C804" s="5" t="s">
        <v>1237</v>
      </c>
      <c r="D804" s="5" t="str">
        <f t="shared" si="24"/>
        <v>EJ46</v>
      </c>
      <c r="E804" s="5" t="str">
        <f t="shared" si="25"/>
        <v>454</v>
      </c>
      <c r="F804" s="6">
        <v>45638</v>
      </c>
      <c r="I804" s="8">
        <v>24142</v>
      </c>
      <c r="K804" s="5" t="s">
        <v>20</v>
      </c>
    </row>
    <row r="805" spans="1:11" x14ac:dyDescent="0.35">
      <c r="A805" s="5">
        <v>891480000</v>
      </c>
      <c r="B805" s="5" t="s">
        <v>15</v>
      </c>
      <c r="C805" s="5" t="s">
        <v>977</v>
      </c>
      <c r="D805" s="5" t="str">
        <f t="shared" si="24"/>
        <v>EI42</v>
      </c>
      <c r="E805" s="5" t="str">
        <f t="shared" si="25"/>
        <v>71895</v>
      </c>
      <c r="F805" s="6">
        <v>45643</v>
      </c>
      <c r="G805" s="6"/>
      <c r="I805" s="8">
        <v>283302</v>
      </c>
      <c r="K805" s="5" t="s">
        <v>20</v>
      </c>
    </row>
    <row r="806" spans="1:11" x14ac:dyDescent="0.35">
      <c r="A806" s="5">
        <v>891480000</v>
      </c>
      <c r="B806" s="5" t="s">
        <v>15</v>
      </c>
      <c r="C806" s="5" t="s">
        <v>984</v>
      </c>
      <c r="D806" s="5" t="str">
        <f t="shared" si="24"/>
        <v>EI43</v>
      </c>
      <c r="E806" s="5" t="str">
        <f t="shared" si="25"/>
        <v>4916</v>
      </c>
      <c r="F806" s="6">
        <v>45643</v>
      </c>
      <c r="G806" s="6"/>
      <c r="I806" s="8">
        <v>36182</v>
      </c>
      <c r="K806" s="5" t="s">
        <v>20</v>
      </c>
    </row>
    <row r="807" spans="1:11" x14ac:dyDescent="0.35">
      <c r="A807" s="5">
        <v>891480000</v>
      </c>
      <c r="B807" s="5" t="s">
        <v>15</v>
      </c>
      <c r="C807" s="5" t="s">
        <v>990</v>
      </c>
      <c r="D807" s="5" t="str">
        <f t="shared" si="24"/>
        <v>EI46</v>
      </c>
      <c r="E807" s="5" t="str">
        <f t="shared" si="25"/>
        <v>10688</v>
      </c>
      <c r="F807" s="6">
        <v>45643</v>
      </c>
      <c r="G807" s="6"/>
      <c r="I807" s="8">
        <v>63235</v>
      </c>
      <c r="K807" s="5" t="s">
        <v>20</v>
      </c>
    </row>
    <row r="808" spans="1:11" x14ac:dyDescent="0.35">
      <c r="A808" s="5">
        <v>891480000</v>
      </c>
      <c r="B808" s="5" t="s">
        <v>15</v>
      </c>
      <c r="C808" s="5" t="s">
        <v>992</v>
      </c>
      <c r="D808" s="5" t="str">
        <f t="shared" si="24"/>
        <v>EI48</v>
      </c>
      <c r="E808" s="5" t="str">
        <f t="shared" si="25"/>
        <v>61676</v>
      </c>
      <c r="F808" s="6">
        <v>45643</v>
      </c>
      <c r="G808" s="6"/>
      <c r="I808" s="8">
        <v>161899</v>
      </c>
      <c r="K808" s="5" t="s">
        <v>20</v>
      </c>
    </row>
    <row r="809" spans="1:11" x14ac:dyDescent="0.35">
      <c r="A809" s="5">
        <v>891480000</v>
      </c>
      <c r="B809" s="5" t="s">
        <v>15</v>
      </c>
      <c r="C809" s="5" t="s">
        <v>997</v>
      </c>
      <c r="D809" s="5" t="str">
        <f t="shared" si="24"/>
        <v>EI51</v>
      </c>
      <c r="E809" s="5" t="str">
        <f t="shared" si="25"/>
        <v>23899</v>
      </c>
      <c r="F809" s="6">
        <v>45643</v>
      </c>
      <c r="G809" s="6"/>
      <c r="I809" s="8">
        <v>24142</v>
      </c>
      <c r="K809" s="5" t="s">
        <v>20</v>
      </c>
    </row>
    <row r="810" spans="1:11" x14ac:dyDescent="0.35">
      <c r="A810" s="5">
        <v>891480000</v>
      </c>
      <c r="B810" s="5" t="s">
        <v>15</v>
      </c>
      <c r="C810" s="5" t="s">
        <v>1004</v>
      </c>
      <c r="D810" s="5" t="str">
        <f t="shared" si="24"/>
        <v>EI55</v>
      </c>
      <c r="E810" s="5" t="str">
        <f t="shared" si="25"/>
        <v>809</v>
      </c>
      <c r="F810" s="6">
        <v>45643</v>
      </c>
      <c r="G810" s="6"/>
      <c r="I810" s="8">
        <v>828802</v>
      </c>
      <c r="K810" s="5" t="s">
        <v>20</v>
      </c>
    </row>
    <row r="811" spans="1:11" x14ac:dyDescent="0.35">
      <c r="A811" s="5">
        <v>891480000</v>
      </c>
      <c r="B811" s="5" t="s">
        <v>15</v>
      </c>
      <c r="C811" s="5" t="s">
        <v>1005</v>
      </c>
      <c r="D811" s="5" t="str">
        <f t="shared" si="24"/>
        <v>EI55</v>
      </c>
      <c r="E811" s="5" t="str">
        <f t="shared" si="25"/>
        <v>811</v>
      </c>
      <c r="F811" s="6">
        <v>45643</v>
      </c>
      <c r="G811" s="6"/>
      <c r="I811" s="8">
        <v>834994</v>
      </c>
      <c r="K811" s="5" t="s">
        <v>20</v>
      </c>
    </row>
    <row r="812" spans="1:11" x14ac:dyDescent="0.35">
      <c r="A812" s="5">
        <v>891480000</v>
      </c>
      <c r="B812" s="5" t="s">
        <v>15</v>
      </c>
      <c r="C812" s="5" t="s">
        <v>1006</v>
      </c>
      <c r="D812" s="5" t="str">
        <f t="shared" si="24"/>
        <v>EI55</v>
      </c>
      <c r="E812" s="5" t="str">
        <f t="shared" si="25"/>
        <v>831</v>
      </c>
      <c r="F812" s="6">
        <v>45643</v>
      </c>
      <c r="G812" s="6"/>
      <c r="I812" s="8">
        <v>2292201</v>
      </c>
      <c r="K812" s="5" t="s">
        <v>20</v>
      </c>
    </row>
    <row r="813" spans="1:11" x14ac:dyDescent="0.35">
      <c r="A813" s="5">
        <v>891480000</v>
      </c>
      <c r="B813" s="5" t="s">
        <v>15</v>
      </c>
      <c r="C813" s="5" t="s">
        <v>975</v>
      </c>
      <c r="D813" s="5" t="str">
        <f t="shared" si="24"/>
        <v>EI35</v>
      </c>
      <c r="E813" s="5" t="str">
        <f t="shared" si="25"/>
        <v>33538</v>
      </c>
      <c r="F813" s="6">
        <v>45656</v>
      </c>
      <c r="G813" s="6"/>
      <c r="I813" s="8">
        <v>57422</v>
      </c>
      <c r="K813" s="5" t="s">
        <v>20</v>
      </c>
    </row>
    <row r="814" spans="1:11" x14ac:dyDescent="0.35">
      <c r="A814" s="5">
        <v>891480000</v>
      </c>
      <c r="B814" s="5" t="s">
        <v>15</v>
      </c>
      <c r="C814" s="5" t="s">
        <v>976</v>
      </c>
      <c r="D814" s="5" t="str">
        <f t="shared" si="24"/>
        <v>EI35</v>
      </c>
      <c r="E814" s="5" t="str">
        <f t="shared" si="25"/>
        <v>33539</v>
      </c>
      <c r="F814" s="6">
        <v>45656</v>
      </c>
      <c r="G814" s="6"/>
      <c r="I814" s="8">
        <v>91681</v>
      </c>
      <c r="K814" s="5" t="s">
        <v>20</v>
      </c>
    </row>
    <row r="815" spans="1:11" x14ac:dyDescent="0.35">
      <c r="A815" s="5">
        <v>891480000</v>
      </c>
      <c r="B815" s="5" t="s">
        <v>15</v>
      </c>
      <c r="C815" s="5" t="s">
        <v>769</v>
      </c>
      <c r="D815" s="5" t="str">
        <f t="shared" si="24"/>
        <v>EI01</v>
      </c>
      <c r="E815" s="5" t="str">
        <f t="shared" si="25"/>
        <v>49929</v>
      </c>
      <c r="F815" s="6">
        <v>45659</v>
      </c>
      <c r="G815" s="6"/>
      <c r="I815" s="8">
        <v>66900</v>
      </c>
      <c r="K815" s="5" t="s">
        <v>20</v>
      </c>
    </row>
    <row r="816" spans="1:11" x14ac:dyDescent="0.35">
      <c r="A816" s="5">
        <v>891480000</v>
      </c>
      <c r="B816" s="5" t="s">
        <v>15</v>
      </c>
      <c r="C816" s="5" t="s">
        <v>789</v>
      </c>
      <c r="D816" s="5" t="str">
        <f t="shared" si="24"/>
        <v>EI01</v>
      </c>
      <c r="E816" s="5" t="str">
        <f t="shared" si="25"/>
        <v>51809</v>
      </c>
      <c r="F816" s="6">
        <v>45659</v>
      </c>
      <c r="G816" s="6"/>
      <c r="I816" s="8">
        <v>83762</v>
      </c>
      <c r="K816" s="5" t="s">
        <v>20</v>
      </c>
    </row>
    <row r="817" spans="1:11" x14ac:dyDescent="0.35">
      <c r="A817" s="5">
        <v>891480000</v>
      </c>
      <c r="B817" s="5" t="s">
        <v>15</v>
      </c>
      <c r="C817" s="5" t="s">
        <v>791</v>
      </c>
      <c r="D817" s="5" t="str">
        <f t="shared" si="24"/>
        <v>EI01</v>
      </c>
      <c r="E817" s="5" t="str">
        <f t="shared" si="25"/>
        <v>51858</v>
      </c>
      <c r="F817" s="6">
        <v>45659</v>
      </c>
      <c r="G817" s="6"/>
      <c r="I817" s="8">
        <v>112500</v>
      </c>
      <c r="K817" s="5" t="s">
        <v>20</v>
      </c>
    </row>
    <row r="818" spans="1:11" x14ac:dyDescent="0.35">
      <c r="A818" s="5">
        <v>891480000</v>
      </c>
      <c r="B818" s="5" t="s">
        <v>15</v>
      </c>
      <c r="C818" s="5" t="s">
        <v>792</v>
      </c>
      <c r="D818" s="5" t="str">
        <f t="shared" si="24"/>
        <v>EI01</v>
      </c>
      <c r="E818" s="5" t="str">
        <f t="shared" si="25"/>
        <v>51865</v>
      </c>
      <c r="F818" s="6">
        <v>45659</v>
      </c>
      <c r="G818" s="6"/>
      <c r="I818" s="8">
        <v>99296</v>
      </c>
      <c r="K818" s="5" t="s">
        <v>20</v>
      </c>
    </row>
    <row r="819" spans="1:11" x14ac:dyDescent="0.35">
      <c r="A819" s="5">
        <v>891480000</v>
      </c>
      <c r="B819" s="5" t="s">
        <v>15</v>
      </c>
      <c r="C819" s="5" t="s">
        <v>797</v>
      </c>
      <c r="D819" s="5" t="str">
        <f t="shared" si="24"/>
        <v>EI01</v>
      </c>
      <c r="E819" s="5" t="str">
        <f t="shared" si="25"/>
        <v>51942</v>
      </c>
      <c r="F819" s="6">
        <v>45659</v>
      </c>
      <c r="G819" s="6"/>
      <c r="I819" s="8">
        <v>147673</v>
      </c>
      <c r="K819" s="5" t="s">
        <v>20</v>
      </c>
    </row>
    <row r="820" spans="1:11" x14ac:dyDescent="0.35">
      <c r="A820" s="5">
        <v>891480000</v>
      </c>
      <c r="B820" s="5" t="s">
        <v>15</v>
      </c>
      <c r="C820" s="5" t="s">
        <v>798</v>
      </c>
      <c r="D820" s="5" t="str">
        <f t="shared" si="24"/>
        <v>EI01</v>
      </c>
      <c r="E820" s="5" t="str">
        <f t="shared" si="25"/>
        <v>51961</v>
      </c>
      <c r="F820" s="6">
        <v>45659</v>
      </c>
      <c r="G820" s="6"/>
      <c r="I820" s="8">
        <v>66900</v>
      </c>
      <c r="K820" s="5" t="s">
        <v>20</v>
      </c>
    </row>
    <row r="821" spans="1:11" x14ac:dyDescent="0.35">
      <c r="A821" s="5">
        <v>891480000</v>
      </c>
      <c r="B821" s="5" t="s">
        <v>15</v>
      </c>
      <c r="C821" s="5" t="s">
        <v>799</v>
      </c>
      <c r="D821" s="5" t="str">
        <f t="shared" si="24"/>
        <v>EI01</v>
      </c>
      <c r="E821" s="5" t="str">
        <f t="shared" si="25"/>
        <v>52063</v>
      </c>
      <c r="F821" s="6">
        <v>45659</v>
      </c>
      <c r="G821" s="6"/>
      <c r="I821" s="8">
        <v>613412</v>
      </c>
      <c r="K821" s="5" t="s">
        <v>20</v>
      </c>
    </row>
    <row r="822" spans="1:11" x14ac:dyDescent="0.35">
      <c r="A822" s="5">
        <v>891480000</v>
      </c>
      <c r="B822" s="5" t="s">
        <v>15</v>
      </c>
      <c r="C822" s="5" t="s">
        <v>800</v>
      </c>
      <c r="D822" s="5" t="str">
        <f t="shared" si="24"/>
        <v>EI01</v>
      </c>
      <c r="E822" s="5" t="str">
        <f t="shared" si="25"/>
        <v>52114</v>
      </c>
      <c r="F822" s="6">
        <v>45659</v>
      </c>
      <c r="G822" s="6"/>
      <c r="I822" s="8">
        <v>66900</v>
      </c>
      <c r="K822" s="5" t="s">
        <v>20</v>
      </c>
    </row>
    <row r="823" spans="1:11" x14ac:dyDescent="0.35">
      <c r="A823" s="5">
        <v>891480000</v>
      </c>
      <c r="B823" s="5" t="s">
        <v>15</v>
      </c>
      <c r="C823" s="5" t="s">
        <v>801</v>
      </c>
      <c r="D823" s="5" t="str">
        <f t="shared" si="24"/>
        <v>EI01</v>
      </c>
      <c r="E823" s="5" t="str">
        <f t="shared" si="25"/>
        <v>52151</v>
      </c>
      <c r="F823" s="6">
        <v>45659</v>
      </c>
      <c r="G823" s="6"/>
      <c r="I823" s="8">
        <v>96831</v>
      </c>
      <c r="K823" s="5" t="s">
        <v>20</v>
      </c>
    </row>
    <row r="824" spans="1:11" x14ac:dyDescent="0.35">
      <c r="A824" s="5">
        <v>891480000</v>
      </c>
      <c r="B824" s="5" t="s">
        <v>15</v>
      </c>
      <c r="C824" s="5" t="s">
        <v>802</v>
      </c>
      <c r="D824" s="5" t="str">
        <f t="shared" si="24"/>
        <v>EI01</v>
      </c>
      <c r="E824" s="5" t="str">
        <f t="shared" si="25"/>
        <v>52157</v>
      </c>
      <c r="F824" s="6">
        <v>45659</v>
      </c>
      <c r="G824" s="6"/>
      <c r="I824" s="8">
        <v>99296</v>
      </c>
      <c r="K824" s="5" t="s">
        <v>20</v>
      </c>
    </row>
    <row r="825" spans="1:11" x14ac:dyDescent="0.35">
      <c r="A825" s="5">
        <v>891480000</v>
      </c>
      <c r="B825" s="5" t="s">
        <v>15</v>
      </c>
      <c r="C825" s="5" t="s">
        <v>803</v>
      </c>
      <c r="D825" s="5" t="str">
        <f t="shared" si="24"/>
        <v>EI01</v>
      </c>
      <c r="E825" s="5" t="str">
        <f t="shared" si="25"/>
        <v>52212</v>
      </c>
      <c r="F825" s="6">
        <v>45659</v>
      </c>
      <c r="G825" s="6"/>
      <c r="I825" s="8">
        <v>86216</v>
      </c>
      <c r="K825" s="5" t="s">
        <v>20</v>
      </c>
    </row>
    <row r="826" spans="1:11" x14ac:dyDescent="0.35">
      <c r="A826" s="5">
        <v>891480000</v>
      </c>
      <c r="B826" s="5" t="s">
        <v>15</v>
      </c>
      <c r="C826" s="5" t="s">
        <v>807</v>
      </c>
      <c r="D826" s="5" t="str">
        <f t="shared" si="24"/>
        <v>EI01</v>
      </c>
      <c r="E826" s="5" t="str">
        <f t="shared" si="25"/>
        <v>52274</v>
      </c>
      <c r="F826" s="6">
        <v>45659</v>
      </c>
      <c r="G826" s="6"/>
      <c r="I826" s="8">
        <v>147000</v>
      </c>
      <c r="K826" s="5" t="s">
        <v>20</v>
      </c>
    </row>
    <row r="827" spans="1:11" x14ac:dyDescent="0.35">
      <c r="A827" s="5">
        <v>891480000</v>
      </c>
      <c r="B827" s="5" t="s">
        <v>15</v>
      </c>
      <c r="C827" s="5" t="s">
        <v>808</v>
      </c>
      <c r="D827" s="5" t="str">
        <f t="shared" si="24"/>
        <v>EI01</v>
      </c>
      <c r="E827" s="5" t="str">
        <f t="shared" si="25"/>
        <v>52343</v>
      </c>
      <c r="F827" s="6">
        <v>45659</v>
      </c>
      <c r="G827" s="6"/>
      <c r="I827" s="8">
        <v>115832</v>
      </c>
      <c r="K827" s="5" t="s">
        <v>20</v>
      </c>
    </row>
    <row r="828" spans="1:11" x14ac:dyDescent="0.35">
      <c r="A828" s="5">
        <v>891480000</v>
      </c>
      <c r="B828" s="5" t="s">
        <v>15</v>
      </c>
      <c r="C828" s="5" t="s">
        <v>812</v>
      </c>
      <c r="D828" s="5" t="str">
        <f t="shared" si="24"/>
        <v>EI01</v>
      </c>
      <c r="E828" s="5" t="str">
        <f t="shared" si="25"/>
        <v>52666</v>
      </c>
      <c r="F828" s="6">
        <v>45659</v>
      </c>
      <c r="G828" s="6"/>
      <c r="I828" s="8">
        <v>65305</v>
      </c>
      <c r="K828" s="5" t="s">
        <v>20</v>
      </c>
    </row>
    <row r="829" spans="1:11" x14ac:dyDescent="0.35">
      <c r="A829" s="5">
        <v>891480000</v>
      </c>
      <c r="B829" s="5" t="s">
        <v>15</v>
      </c>
      <c r="C829" s="5" t="s">
        <v>813</v>
      </c>
      <c r="D829" s="5" t="str">
        <f t="shared" si="24"/>
        <v>EI01</v>
      </c>
      <c r="E829" s="5" t="str">
        <f t="shared" si="25"/>
        <v>52670</v>
      </c>
      <c r="F829" s="6">
        <v>45659</v>
      </c>
      <c r="G829" s="6"/>
      <c r="I829" s="8">
        <v>65305</v>
      </c>
      <c r="K829" s="5" t="s">
        <v>20</v>
      </c>
    </row>
    <row r="830" spans="1:11" x14ac:dyDescent="0.35">
      <c r="A830" s="5">
        <v>891480000</v>
      </c>
      <c r="B830" s="5" t="s">
        <v>15</v>
      </c>
      <c r="C830" s="5" t="s">
        <v>814</v>
      </c>
      <c r="D830" s="5" t="str">
        <f t="shared" si="24"/>
        <v>EI01</v>
      </c>
      <c r="E830" s="5" t="str">
        <f t="shared" si="25"/>
        <v>52701</v>
      </c>
      <c r="F830" s="6">
        <v>45659</v>
      </c>
      <c r="G830" s="6"/>
      <c r="I830" s="8">
        <v>65305</v>
      </c>
      <c r="K830" s="5" t="s">
        <v>20</v>
      </c>
    </row>
    <row r="831" spans="1:11" x14ac:dyDescent="0.35">
      <c r="A831" s="5">
        <v>891480000</v>
      </c>
      <c r="B831" s="5" t="s">
        <v>15</v>
      </c>
      <c r="C831" s="5" t="s">
        <v>815</v>
      </c>
      <c r="D831" s="5" t="str">
        <f t="shared" si="24"/>
        <v>EI01</v>
      </c>
      <c r="E831" s="5" t="str">
        <f t="shared" si="25"/>
        <v>52710</v>
      </c>
      <c r="F831" s="6">
        <v>45659</v>
      </c>
      <c r="G831" s="6"/>
      <c r="I831" s="8">
        <v>65305</v>
      </c>
      <c r="K831" s="5" t="s">
        <v>20</v>
      </c>
    </row>
    <row r="832" spans="1:11" x14ac:dyDescent="0.35">
      <c r="A832" s="5">
        <v>891480000</v>
      </c>
      <c r="B832" s="5" t="s">
        <v>15</v>
      </c>
      <c r="C832" s="5" t="s">
        <v>816</v>
      </c>
      <c r="D832" s="5" t="str">
        <f t="shared" si="24"/>
        <v>EI01</v>
      </c>
      <c r="E832" s="5" t="str">
        <f t="shared" si="25"/>
        <v>52783</v>
      </c>
      <c r="F832" s="6">
        <v>45659</v>
      </c>
      <c r="G832" s="6"/>
      <c r="I832" s="8">
        <v>108000</v>
      </c>
      <c r="K832" s="5" t="s">
        <v>20</v>
      </c>
    </row>
    <row r="833" spans="1:11" x14ac:dyDescent="0.35">
      <c r="A833" s="5">
        <v>891480000</v>
      </c>
      <c r="B833" s="5" t="s">
        <v>15</v>
      </c>
      <c r="C833" s="5" t="s">
        <v>817</v>
      </c>
      <c r="D833" s="5" t="str">
        <f t="shared" si="24"/>
        <v>EI01</v>
      </c>
      <c r="E833" s="5" t="str">
        <f t="shared" si="25"/>
        <v>52816</v>
      </c>
      <c r="F833" s="6">
        <v>45659</v>
      </c>
      <c r="G833" s="6"/>
      <c r="I833" s="8">
        <v>66900</v>
      </c>
      <c r="K833" s="5" t="s">
        <v>20</v>
      </c>
    </row>
    <row r="834" spans="1:11" x14ac:dyDescent="0.35">
      <c r="A834" s="5">
        <v>891480000</v>
      </c>
      <c r="B834" s="5" t="s">
        <v>15</v>
      </c>
      <c r="C834" s="5" t="s">
        <v>818</v>
      </c>
      <c r="D834" s="5" t="str">
        <f t="shared" ref="D834:D897" si="26">+MID(C834,1,4)</f>
        <v>EI01</v>
      </c>
      <c r="E834" s="5" t="str">
        <f t="shared" ref="E834:E897" si="27">+MID(C834,6,5)</f>
        <v>52836</v>
      </c>
      <c r="F834" s="6">
        <v>45659</v>
      </c>
      <c r="G834" s="6"/>
      <c r="I834" s="8">
        <v>90359</v>
      </c>
      <c r="K834" s="5" t="s">
        <v>20</v>
      </c>
    </row>
    <row r="835" spans="1:11" x14ac:dyDescent="0.35">
      <c r="A835" s="5">
        <v>891480000</v>
      </c>
      <c r="B835" s="5" t="s">
        <v>15</v>
      </c>
      <c r="C835" s="5" t="s">
        <v>836</v>
      </c>
      <c r="D835" s="5" t="str">
        <f t="shared" si="26"/>
        <v>EI03</v>
      </c>
      <c r="E835" s="5" t="str">
        <f t="shared" si="27"/>
        <v>43172</v>
      </c>
      <c r="F835" s="6">
        <v>45659</v>
      </c>
      <c r="G835" s="6"/>
      <c r="I835" s="8">
        <v>66900</v>
      </c>
      <c r="K835" s="5" t="s">
        <v>20</v>
      </c>
    </row>
    <row r="836" spans="1:11" x14ac:dyDescent="0.35">
      <c r="A836" s="5">
        <v>891480000</v>
      </c>
      <c r="B836" s="5" t="s">
        <v>15</v>
      </c>
      <c r="C836" s="5" t="s">
        <v>837</v>
      </c>
      <c r="D836" s="5" t="str">
        <f t="shared" si="26"/>
        <v>EI03</v>
      </c>
      <c r="E836" s="5" t="str">
        <f t="shared" si="27"/>
        <v>43198</v>
      </c>
      <c r="F836" s="6">
        <v>45659</v>
      </c>
      <c r="G836" s="6"/>
      <c r="I836" s="8">
        <v>66900</v>
      </c>
      <c r="K836" s="5" t="s">
        <v>20</v>
      </c>
    </row>
    <row r="837" spans="1:11" x14ac:dyDescent="0.35">
      <c r="A837" s="5">
        <v>891480000</v>
      </c>
      <c r="B837" s="5" t="s">
        <v>15</v>
      </c>
      <c r="C837" s="5" t="s">
        <v>838</v>
      </c>
      <c r="D837" s="5" t="str">
        <f t="shared" si="26"/>
        <v>EI03</v>
      </c>
      <c r="E837" s="5" t="str">
        <f t="shared" si="27"/>
        <v>43219</v>
      </c>
      <c r="F837" s="6">
        <v>45659</v>
      </c>
      <c r="G837" s="6"/>
      <c r="I837" s="8">
        <v>66900</v>
      </c>
      <c r="K837" s="5" t="s">
        <v>20</v>
      </c>
    </row>
    <row r="838" spans="1:11" x14ac:dyDescent="0.35">
      <c r="A838" s="5">
        <v>891480000</v>
      </c>
      <c r="B838" s="5" t="s">
        <v>15</v>
      </c>
      <c r="C838" s="5" t="s">
        <v>839</v>
      </c>
      <c r="D838" s="5" t="str">
        <f t="shared" si="26"/>
        <v>EI03</v>
      </c>
      <c r="E838" s="5" t="str">
        <f t="shared" si="27"/>
        <v>43300</v>
      </c>
      <c r="F838" s="6">
        <v>45659</v>
      </c>
      <c r="G838" s="6"/>
      <c r="I838" s="8">
        <v>66900</v>
      </c>
      <c r="K838" s="5" t="s">
        <v>20</v>
      </c>
    </row>
    <row r="839" spans="1:11" x14ac:dyDescent="0.35">
      <c r="A839" s="5">
        <v>891480000</v>
      </c>
      <c r="B839" s="5" t="s">
        <v>15</v>
      </c>
      <c r="C839" s="5" t="s">
        <v>840</v>
      </c>
      <c r="D839" s="5" t="str">
        <f t="shared" si="26"/>
        <v>EI03</v>
      </c>
      <c r="E839" s="5" t="str">
        <f t="shared" si="27"/>
        <v>43379</v>
      </c>
      <c r="F839" s="6">
        <v>45659</v>
      </c>
      <c r="G839" s="6"/>
      <c r="I839" s="8">
        <v>66900</v>
      </c>
      <c r="K839" s="5" t="s">
        <v>20</v>
      </c>
    </row>
    <row r="840" spans="1:11" x14ac:dyDescent="0.35">
      <c r="A840" s="5">
        <v>891480000</v>
      </c>
      <c r="B840" s="5" t="s">
        <v>15</v>
      </c>
      <c r="C840" s="5" t="s">
        <v>841</v>
      </c>
      <c r="D840" s="5" t="str">
        <f t="shared" si="26"/>
        <v>EI03</v>
      </c>
      <c r="E840" s="5" t="str">
        <f t="shared" si="27"/>
        <v>43400</v>
      </c>
      <c r="F840" s="6">
        <v>45659</v>
      </c>
      <c r="G840" s="6"/>
      <c r="I840" s="8">
        <v>66900</v>
      </c>
      <c r="K840" s="5" t="s">
        <v>20</v>
      </c>
    </row>
    <row r="841" spans="1:11" x14ac:dyDescent="0.35">
      <c r="A841" s="5">
        <v>891480000</v>
      </c>
      <c r="B841" s="5" t="s">
        <v>15</v>
      </c>
      <c r="C841" s="5" t="s">
        <v>842</v>
      </c>
      <c r="D841" s="5" t="str">
        <f t="shared" si="26"/>
        <v>EI03</v>
      </c>
      <c r="E841" s="5" t="str">
        <f t="shared" si="27"/>
        <v>43407</v>
      </c>
      <c r="F841" s="6">
        <v>45659</v>
      </c>
      <c r="G841" s="6"/>
      <c r="I841" s="8">
        <v>112500</v>
      </c>
      <c r="K841" s="5" t="s">
        <v>20</v>
      </c>
    </row>
    <row r="842" spans="1:11" x14ac:dyDescent="0.35">
      <c r="A842" s="5">
        <v>891480000</v>
      </c>
      <c r="B842" s="5" t="s">
        <v>15</v>
      </c>
      <c r="C842" s="5" t="s">
        <v>843</v>
      </c>
      <c r="D842" s="5" t="str">
        <f t="shared" si="26"/>
        <v>EI03</v>
      </c>
      <c r="E842" s="5" t="str">
        <f t="shared" si="27"/>
        <v>43420</v>
      </c>
      <c r="F842" s="6">
        <v>45659</v>
      </c>
      <c r="G842" s="6"/>
      <c r="I842" s="8">
        <v>83762</v>
      </c>
      <c r="K842" s="5" t="s">
        <v>20</v>
      </c>
    </row>
    <row r="843" spans="1:11" x14ac:dyDescent="0.35">
      <c r="A843" s="5">
        <v>891480000</v>
      </c>
      <c r="B843" s="5" t="s">
        <v>15</v>
      </c>
      <c r="C843" s="5" t="s">
        <v>844</v>
      </c>
      <c r="D843" s="5" t="str">
        <f t="shared" si="26"/>
        <v>EI03</v>
      </c>
      <c r="E843" s="5" t="str">
        <f t="shared" si="27"/>
        <v>43464</v>
      </c>
      <c r="F843" s="6">
        <v>45659</v>
      </c>
      <c r="G843" s="6"/>
      <c r="I843" s="8">
        <v>271435</v>
      </c>
      <c r="K843" s="5" t="s">
        <v>20</v>
      </c>
    </row>
    <row r="844" spans="1:11" x14ac:dyDescent="0.35">
      <c r="A844" s="5">
        <v>891480000</v>
      </c>
      <c r="B844" s="5" t="s">
        <v>15</v>
      </c>
      <c r="C844" s="5" t="s">
        <v>845</v>
      </c>
      <c r="D844" s="5" t="str">
        <f t="shared" si="26"/>
        <v>EI03</v>
      </c>
      <c r="E844" s="5" t="str">
        <f t="shared" si="27"/>
        <v>43512</v>
      </c>
      <c r="F844" s="6">
        <v>45659</v>
      </c>
      <c r="G844" s="6"/>
      <c r="I844" s="8">
        <v>147673</v>
      </c>
      <c r="K844" s="5" t="s">
        <v>20</v>
      </c>
    </row>
    <row r="845" spans="1:11" x14ac:dyDescent="0.35">
      <c r="A845" s="5">
        <v>891480000</v>
      </c>
      <c r="B845" s="5" t="s">
        <v>15</v>
      </c>
      <c r="C845" s="5" t="s">
        <v>846</v>
      </c>
      <c r="D845" s="5" t="str">
        <f t="shared" si="26"/>
        <v>EI03</v>
      </c>
      <c r="E845" s="5" t="str">
        <f t="shared" si="27"/>
        <v>43514</v>
      </c>
      <c r="F845" s="6">
        <v>45659</v>
      </c>
      <c r="G845" s="6"/>
      <c r="I845" s="8">
        <v>138934</v>
      </c>
      <c r="K845" s="5" t="s">
        <v>20</v>
      </c>
    </row>
    <row r="846" spans="1:11" x14ac:dyDescent="0.35">
      <c r="A846" s="5">
        <v>891480000</v>
      </c>
      <c r="B846" s="5" t="s">
        <v>15</v>
      </c>
      <c r="C846" s="5" t="s">
        <v>847</v>
      </c>
      <c r="D846" s="5" t="str">
        <f t="shared" si="26"/>
        <v>EI03</v>
      </c>
      <c r="E846" s="5" t="str">
        <f t="shared" si="27"/>
        <v>43600</v>
      </c>
      <c r="F846" s="6">
        <v>45659</v>
      </c>
      <c r="G846" s="6"/>
      <c r="I846" s="8">
        <v>99296</v>
      </c>
      <c r="K846" s="5" t="s">
        <v>20</v>
      </c>
    </row>
    <row r="847" spans="1:11" x14ac:dyDescent="0.35">
      <c r="A847" s="5">
        <v>891480000</v>
      </c>
      <c r="B847" s="5" t="s">
        <v>15</v>
      </c>
      <c r="C847" s="5" t="s">
        <v>849</v>
      </c>
      <c r="D847" s="5" t="str">
        <f t="shared" si="26"/>
        <v>EI03</v>
      </c>
      <c r="E847" s="5" t="str">
        <f t="shared" si="27"/>
        <v>43655</v>
      </c>
      <c r="F847" s="6">
        <v>45659</v>
      </c>
      <c r="G847" s="6"/>
      <c r="I847" s="8">
        <v>62400</v>
      </c>
      <c r="K847" s="5" t="s">
        <v>20</v>
      </c>
    </row>
    <row r="848" spans="1:11" x14ac:dyDescent="0.35">
      <c r="A848" s="5">
        <v>891480000</v>
      </c>
      <c r="B848" s="5" t="s">
        <v>15</v>
      </c>
      <c r="C848" s="5" t="s">
        <v>850</v>
      </c>
      <c r="D848" s="5" t="str">
        <f t="shared" si="26"/>
        <v>EI03</v>
      </c>
      <c r="E848" s="5" t="str">
        <f t="shared" si="27"/>
        <v>43706</v>
      </c>
      <c r="F848" s="6">
        <v>45659</v>
      </c>
      <c r="G848" s="6"/>
      <c r="I848" s="8">
        <v>66900</v>
      </c>
      <c r="K848" s="5" t="s">
        <v>20</v>
      </c>
    </row>
    <row r="849" spans="1:11" x14ac:dyDescent="0.35">
      <c r="A849" s="5">
        <v>891480000</v>
      </c>
      <c r="B849" s="5" t="s">
        <v>15</v>
      </c>
      <c r="C849" s="5" t="s">
        <v>851</v>
      </c>
      <c r="D849" s="5" t="str">
        <f t="shared" si="26"/>
        <v>EI03</v>
      </c>
      <c r="E849" s="5" t="str">
        <f t="shared" si="27"/>
        <v>43741</v>
      </c>
      <c r="F849" s="6">
        <v>45659</v>
      </c>
      <c r="G849" s="6"/>
      <c r="I849" s="8">
        <v>66900</v>
      </c>
      <c r="K849" s="5" t="s">
        <v>20</v>
      </c>
    </row>
    <row r="850" spans="1:11" x14ac:dyDescent="0.35">
      <c r="A850" s="5">
        <v>891480000</v>
      </c>
      <c r="B850" s="5" t="s">
        <v>15</v>
      </c>
      <c r="C850" s="5" t="s">
        <v>852</v>
      </c>
      <c r="D850" s="5" t="str">
        <f t="shared" si="26"/>
        <v>EI03</v>
      </c>
      <c r="E850" s="5" t="str">
        <f t="shared" si="27"/>
        <v>43764</v>
      </c>
      <c r="F850" s="6">
        <v>45659</v>
      </c>
      <c r="G850" s="6"/>
      <c r="I850" s="8">
        <v>1018282</v>
      </c>
      <c r="K850" s="5" t="s">
        <v>20</v>
      </c>
    </row>
    <row r="851" spans="1:11" x14ac:dyDescent="0.35">
      <c r="A851" s="5">
        <v>891480000</v>
      </c>
      <c r="B851" s="5" t="s">
        <v>15</v>
      </c>
      <c r="C851" s="5" t="s">
        <v>853</v>
      </c>
      <c r="D851" s="5" t="str">
        <f t="shared" si="26"/>
        <v>EI03</v>
      </c>
      <c r="E851" s="5" t="str">
        <f t="shared" si="27"/>
        <v>43858</v>
      </c>
      <c r="F851" s="6">
        <v>45659</v>
      </c>
      <c r="G851" s="6"/>
      <c r="I851" s="8">
        <v>66900</v>
      </c>
      <c r="K851" s="5" t="s">
        <v>20</v>
      </c>
    </row>
    <row r="852" spans="1:11" x14ac:dyDescent="0.35">
      <c r="A852" s="5">
        <v>891480000</v>
      </c>
      <c r="B852" s="5" t="s">
        <v>15</v>
      </c>
      <c r="C852" s="5" t="s">
        <v>855</v>
      </c>
      <c r="D852" s="5" t="str">
        <f t="shared" si="26"/>
        <v>EI03</v>
      </c>
      <c r="E852" s="5" t="str">
        <f t="shared" si="27"/>
        <v>44174</v>
      </c>
      <c r="F852" s="6">
        <v>45659</v>
      </c>
      <c r="G852" s="6"/>
      <c r="I852" s="8">
        <v>613412</v>
      </c>
      <c r="K852" s="5" t="s">
        <v>20</v>
      </c>
    </row>
    <row r="853" spans="1:11" x14ac:dyDescent="0.35">
      <c r="A853" s="5">
        <v>891480000</v>
      </c>
      <c r="B853" s="5" t="s">
        <v>15</v>
      </c>
      <c r="C853" s="5" t="s">
        <v>856</v>
      </c>
      <c r="D853" s="5" t="str">
        <f t="shared" si="26"/>
        <v>EI03</v>
      </c>
      <c r="E853" s="5" t="str">
        <f t="shared" si="27"/>
        <v>44248</v>
      </c>
      <c r="F853" s="6">
        <v>45659</v>
      </c>
      <c r="G853" s="6"/>
      <c r="I853" s="8">
        <v>66900</v>
      </c>
      <c r="K853" s="5" t="s">
        <v>20</v>
      </c>
    </row>
    <row r="854" spans="1:11" x14ac:dyDescent="0.35">
      <c r="A854" s="5">
        <v>891480000</v>
      </c>
      <c r="B854" s="5" t="s">
        <v>15</v>
      </c>
      <c r="C854" s="5" t="s">
        <v>857</v>
      </c>
      <c r="D854" s="5" t="str">
        <f t="shared" si="26"/>
        <v>EI03</v>
      </c>
      <c r="E854" s="5" t="str">
        <f t="shared" si="27"/>
        <v>44256</v>
      </c>
      <c r="F854" s="6">
        <v>45659</v>
      </c>
      <c r="G854" s="6"/>
      <c r="I854" s="8">
        <v>112500</v>
      </c>
      <c r="K854" s="5" t="s">
        <v>20</v>
      </c>
    </row>
    <row r="855" spans="1:11" x14ac:dyDescent="0.35">
      <c r="A855" s="5">
        <v>891480000</v>
      </c>
      <c r="B855" s="5" t="s">
        <v>15</v>
      </c>
      <c r="C855" s="5" t="s">
        <v>858</v>
      </c>
      <c r="D855" s="5" t="str">
        <f t="shared" si="26"/>
        <v>EI03</v>
      </c>
      <c r="E855" s="5" t="str">
        <f t="shared" si="27"/>
        <v>44264</v>
      </c>
      <c r="F855" s="6">
        <v>45659</v>
      </c>
      <c r="G855" s="6"/>
      <c r="I855" s="8">
        <v>81716</v>
      </c>
      <c r="K855" s="5" t="s">
        <v>20</v>
      </c>
    </row>
    <row r="856" spans="1:11" x14ac:dyDescent="0.35">
      <c r="A856" s="5">
        <v>891480000</v>
      </c>
      <c r="B856" s="5" t="s">
        <v>15</v>
      </c>
      <c r="C856" s="5" t="s">
        <v>859</v>
      </c>
      <c r="D856" s="5" t="str">
        <f t="shared" si="26"/>
        <v>EI03</v>
      </c>
      <c r="E856" s="5" t="str">
        <f t="shared" si="27"/>
        <v>44273</v>
      </c>
      <c r="F856" s="6">
        <v>45659</v>
      </c>
      <c r="G856" s="6"/>
      <c r="I856" s="8">
        <v>66900</v>
      </c>
      <c r="K856" s="5" t="s">
        <v>20</v>
      </c>
    </row>
    <row r="857" spans="1:11" x14ac:dyDescent="0.35">
      <c r="A857" s="5">
        <v>891480000</v>
      </c>
      <c r="B857" s="5" t="s">
        <v>15</v>
      </c>
      <c r="C857" s="5" t="s">
        <v>860</v>
      </c>
      <c r="D857" s="5" t="str">
        <f t="shared" si="26"/>
        <v>EI03</v>
      </c>
      <c r="E857" s="5" t="str">
        <f t="shared" si="27"/>
        <v>44304</v>
      </c>
      <c r="F857" s="6">
        <v>45659</v>
      </c>
      <c r="G857" s="6"/>
      <c r="I857" s="8">
        <v>147673</v>
      </c>
      <c r="K857" s="5" t="s">
        <v>20</v>
      </c>
    </row>
    <row r="858" spans="1:11" x14ac:dyDescent="0.35">
      <c r="A858" s="5">
        <v>891480000</v>
      </c>
      <c r="B858" s="5" t="s">
        <v>15</v>
      </c>
      <c r="C858" s="5" t="s">
        <v>861</v>
      </c>
      <c r="D858" s="5" t="str">
        <f t="shared" si="26"/>
        <v>EI03</v>
      </c>
      <c r="E858" s="5" t="str">
        <f t="shared" si="27"/>
        <v>44353</v>
      </c>
      <c r="F858" s="6">
        <v>45659</v>
      </c>
      <c r="G858" s="6"/>
      <c r="I858" s="8">
        <v>66900</v>
      </c>
      <c r="K858" s="5" t="s">
        <v>20</v>
      </c>
    </row>
    <row r="859" spans="1:11" x14ac:dyDescent="0.35">
      <c r="A859" s="5">
        <v>891480000</v>
      </c>
      <c r="B859" s="5" t="s">
        <v>15</v>
      </c>
      <c r="C859" s="5" t="s">
        <v>862</v>
      </c>
      <c r="D859" s="5" t="str">
        <f t="shared" si="26"/>
        <v>EI03</v>
      </c>
      <c r="E859" s="5" t="str">
        <f t="shared" si="27"/>
        <v>44358</v>
      </c>
      <c r="F859" s="6">
        <v>45659</v>
      </c>
      <c r="G859" s="6"/>
      <c r="I859" s="8">
        <v>99296</v>
      </c>
      <c r="K859" s="5" t="s">
        <v>20</v>
      </c>
    </row>
    <row r="860" spans="1:11" x14ac:dyDescent="0.35">
      <c r="A860" s="5">
        <v>891480000</v>
      </c>
      <c r="B860" s="5" t="s">
        <v>15</v>
      </c>
      <c r="C860" s="5" t="s">
        <v>863</v>
      </c>
      <c r="D860" s="5" t="str">
        <f t="shared" si="26"/>
        <v>EI03</v>
      </c>
      <c r="E860" s="5" t="str">
        <f t="shared" si="27"/>
        <v>44367</v>
      </c>
      <c r="F860" s="6">
        <v>45659</v>
      </c>
      <c r="G860" s="6"/>
      <c r="I860" s="8">
        <v>66900</v>
      </c>
      <c r="K860" s="5" t="s">
        <v>20</v>
      </c>
    </row>
    <row r="861" spans="1:11" x14ac:dyDescent="0.35">
      <c r="A861" s="5">
        <v>891480000</v>
      </c>
      <c r="B861" s="5" t="s">
        <v>15</v>
      </c>
      <c r="C861" s="5" t="s">
        <v>864</v>
      </c>
      <c r="D861" s="5" t="str">
        <f t="shared" si="26"/>
        <v>EI03</v>
      </c>
      <c r="E861" s="5" t="str">
        <f t="shared" si="27"/>
        <v>44383</v>
      </c>
      <c r="F861" s="6">
        <v>45659</v>
      </c>
      <c r="G861" s="6"/>
      <c r="I861" s="8">
        <v>60805</v>
      </c>
      <c r="K861" s="5" t="s">
        <v>20</v>
      </c>
    </row>
    <row r="862" spans="1:11" x14ac:dyDescent="0.35">
      <c r="A862" s="5">
        <v>891480000</v>
      </c>
      <c r="B862" s="5" t="s">
        <v>15</v>
      </c>
      <c r="C862" s="5" t="s">
        <v>908</v>
      </c>
      <c r="D862" s="5" t="str">
        <f t="shared" si="26"/>
        <v>EI28</v>
      </c>
      <c r="E862" s="5" t="str">
        <f t="shared" si="27"/>
        <v>41763</v>
      </c>
      <c r="F862" s="6">
        <v>45659</v>
      </c>
      <c r="G862" s="6"/>
      <c r="I862" s="8">
        <v>66900</v>
      </c>
      <c r="K862" s="5" t="s">
        <v>20</v>
      </c>
    </row>
    <row r="863" spans="1:11" x14ac:dyDescent="0.35">
      <c r="A863" s="5">
        <v>891480000</v>
      </c>
      <c r="B863" s="5" t="s">
        <v>15</v>
      </c>
      <c r="C863" s="5" t="s">
        <v>925</v>
      </c>
      <c r="D863" s="5" t="str">
        <f t="shared" si="26"/>
        <v>EI28</v>
      </c>
      <c r="E863" s="5" t="str">
        <f t="shared" si="27"/>
        <v>42216</v>
      </c>
      <c r="F863" s="6">
        <v>45659</v>
      </c>
      <c r="G863" s="6"/>
      <c r="I863" s="8">
        <v>66900</v>
      </c>
      <c r="K863" s="5" t="s">
        <v>20</v>
      </c>
    </row>
    <row r="864" spans="1:11" x14ac:dyDescent="0.35">
      <c r="A864" s="5">
        <v>891480000</v>
      </c>
      <c r="B864" s="5" t="s">
        <v>15</v>
      </c>
      <c r="C864" s="5" t="s">
        <v>926</v>
      </c>
      <c r="D864" s="5" t="str">
        <f t="shared" si="26"/>
        <v>EI28</v>
      </c>
      <c r="E864" s="5" t="str">
        <f t="shared" si="27"/>
        <v>42219</v>
      </c>
      <c r="F864" s="6">
        <v>45659</v>
      </c>
      <c r="G864" s="6"/>
      <c r="I864" s="8">
        <v>66900</v>
      </c>
      <c r="K864" s="5" t="s">
        <v>20</v>
      </c>
    </row>
    <row r="865" spans="1:11" x14ac:dyDescent="0.35">
      <c r="A865" s="5">
        <v>891480000</v>
      </c>
      <c r="B865" s="5" t="s">
        <v>15</v>
      </c>
      <c r="C865" s="5" t="s">
        <v>927</v>
      </c>
      <c r="D865" s="5" t="str">
        <f t="shared" si="26"/>
        <v>EI28</v>
      </c>
      <c r="E865" s="5" t="str">
        <f t="shared" si="27"/>
        <v>42266</v>
      </c>
      <c r="F865" s="6">
        <v>45659</v>
      </c>
      <c r="G865" s="6"/>
      <c r="I865" s="8">
        <v>147000</v>
      </c>
      <c r="K865" s="5" t="s">
        <v>20</v>
      </c>
    </row>
    <row r="866" spans="1:11" x14ac:dyDescent="0.35">
      <c r="A866" s="5">
        <v>891480000</v>
      </c>
      <c r="B866" s="5" t="s">
        <v>15</v>
      </c>
      <c r="C866" s="5" t="s">
        <v>928</v>
      </c>
      <c r="D866" s="5" t="str">
        <f t="shared" si="26"/>
        <v>EI28</v>
      </c>
      <c r="E866" s="5" t="str">
        <f t="shared" si="27"/>
        <v>42275</v>
      </c>
      <c r="F866" s="6">
        <v>45659</v>
      </c>
      <c r="G866" s="6"/>
      <c r="I866" s="8">
        <v>62400</v>
      </c>
      <c r="K866" s="5" t="s">
        <v>20</v>
      </c>
    </row>
    <row r="867" spans="1:11" x14ac:dyDescent="0.35">
      <c r="A867" s="5">
        <v>891480000</v>
      </c>
      <c r="B867" s="5" t="s">
        <v>15</v>
      </c>
      <c r="C867" s="5" t="s">
        <v>930</v>
      </c>
      <c r="D867" s="5" t="str">
        <f t="shared" si="26"/>
        <v>EI28</v>
      </c>
      <c r="E867" s="5" t="str">
        <f t="shared" si="27"/>
        <v>42348</v>
      </c>
      <c r="F867" s="6">
        <v>45659</v>
      </c>
      <c r="G867" s="6"/>
      <c r="I867" s="8">
        <v>65305</v>
      </c>
      <c r="K867" s="5" t="s">
        <v>20</v>
      </c>
    </row>
    <row r="868" spans="1:11" x14ac:dyDescent="0.35">
      <c r="A868" s="5">
        <v>891480000</v>
      </c>
      <c r="B868" s="5" t="s">
        <v>15</v>
      </c>
      <c r="C868" s="5" t="s">
        <v>931</v>
      </c>
      <c r="D868" s="5" t="str">
        <f t="shared" si="26"/>
        <v>EI28</v>
      </c>
      <c r="E868" s="5" t="str">
        <f t="shared" si="27"/>
        <v>42354</v>
      </c>
      <c r="F868" s="6">
        <v>45659</v>
      </c>
      <c r="G868" s="6"/>
      <c r="I868" s="8">
        <v>60805</v>
      </c>
      <c r="K868" s="5" t="s">
        <v>20</v>
      </c>
    </row>
    <row r="869" spans="1:11" x14ac:dyDescent="0.35">
      <c r="A869" s="5">
        <v>891480000</v>
      </c>
      <c r="B869" s="5" t="s">
        <v>15</v>
      </c>
      <c r="C869" s="5" t="s">
        <v>932</v>
      </c>
      <c r="D869" s="5" t="str">
        <f t="shared" si="26"/>
        <v>EI28</v>
      </c>
      <c r="E869" s="5" t="str">
        <f t="shared" si="27"/>
        <v>42368</v>
      </c>
      <c r="F869" s="6">
        <v>45659</v>
      </c>
      <c r="G869" s="6"/>
      <c r="I869" s="8">
        <v>66900</v>
      </c>
      <c r="K869" s="5" t="s">
        <v>20</v>
      </c>
    </row>
    <row r="870" spans="1:11" x14ac:dyDescent="0.35">
      <c r="A870" s="5">
        <v>891480000</v>
      </c>
      <c r="B870" s="5" t="s">
        <v>15</v>
      </c>
      <c r="C870" s="5" t="s">
        <v>933</v>
      </c>
      <c r="D870" s="5" t="str">
        <f t="shared" si="26"/>
        <v>EI28</v>
      </c>
      <c r="E870" s="5" t="str">
        <f t="shared" si="27"/>
        <v>42376</v>
      </c>
      <c r="F870" s="6">
        <v>45659</v>
      </c>
      <c r="G870" s="6"/>
      <c r="I870" s="8">
        <v>99296</v>
      </c>
      <c r="K870" s="5" t="s">
        <v>20</v>
      </c>
    </row>
    <row r="871" spans="1:11" x14ac:dyDescent="0.35">
      <c r="A871" s="5">
        <v>891480000</v>
      </c>
      <c r="B871" s="5" t="s">
        <v>15</v>
      </c>
      <c r="C871" s="5" t="s">
        <v>944</v>
      </c>
      <c r="D871" s="5" t="str">
        <f t="shared" si="26"/>
        <v>EI28</v>
      </c>
      <c r="E871" s="5" t="str">
        <f t="shared" si="27"/>
        <v>42893</v>
      </c>
      <c r="F871" s="6">
        <v>45659</v>
      </c>
      <c r="G871" s="6"/>
      <c r="I871" s="8">
        <v>147673</v>
      </c>
      <c r="K871" s="5" t="s">
        <v>20</v>
      </c>
    </row>
    <row r="872" spans="1:11" x14ac:dyDescent="0.35">
      <c r="A872" s="5">
        <v>891480000</v>
      </c>
      <c r="B872" s="5" t="s">
        <v>15</v>
      </c>
      <c r="C872" s="5" t="s">
        <v>945</v>
      </c>
      <c r="D872" s="5" t="str">
        <f t="shared" si="26"/>
        <v>EI28</v>
      </c>
      <c r="E872" s="5" t="str">
        <f t="shared" si="27"/>
        <v>42990</v>
      </c>
      <c r="F872" s="6">
        <v>45659</v>
      </c>
      <c r="G872" s="6"/>
      <c r="I872" s="8">
        <v>66900</v>
      </c>
      <c r="K872" s="5" t="s">
        <v>20</v>
      </c>
    </row>
    <row r="873" spans="1:11" x14ac:dyDescent="0.35">
      <c r="A873" s="5">
        <v>891480000</v>
      </c>
      <c r="B873" s="5" t="s">
        <v>15</v>
      </c>
      <c r="C873" s="5" t="s">
        <v>1022</v>
      </c>
      <c r="D873" s="5" t="str">
        <f t="shared" si="26"/>
        <v>EI62</v>
      </c>
      <c r="E873" s="5" t="str">
        <f t="shared" si="27"/>
        <v>44159</v>
      </c>
      <c r="F873" s="6">
        <v>45659</v>
      </c>
      <c r="G873" s="6"/>
      <c r="I873" s="8">
        <v>24232</v>
      </c>
      <c r="K873" s="5" t="s">
        <v>20</v>
      </c>
    </row>
    <row r="874" spans="1:11" x14ac:dyDescent="0.35">
      <c r="A874" s="5">
        <v>891480000</v>
      </c>
      <c r="B874" s="5" t="s">
        <v>15</v>
      </c>
      <c r="C874" s="5" t="s">
        <v>1023</v>
      </c>
      <c r="D874" s="5" t="str">
        <f t="shared" si="26"/>
        <v>EI63</v>
      </c>
      <c r="E874" s="5" t="str">
        <f t="shared" si="27"/>
        <v>27054</v>
      </c>
      <c r="F874" s="6">
        <v>45659</v>
      </c>
      <c r="G874" s="6"/>
      <c r="I874" s="8">
        <v>66512</v>
      </c>
      <c r="K874" s="5" t="s">
        <v>20</v>
      </c>
    </row>
    <row r="875" spans="1:11" x14ac:dyDescent="0.35">
      <c r="A875" s="5">
        <v>891480000</v>
      </c>
      <c r="B875" s="5" t="s">
        <v>15</v>
      </c>
      <c r="C875" s="5" t="s">
        <v>1024</v>
      </c>
      <c r="D875" s="5" t="str">
        <f t="shared" si="26"/>
        <v>EI63</v>
      </c>
      <c r="E875" s="5" t="str">
        <f t="shared" si="27"/>
        <v>27181</v>
      </c>
      <c r="F875" s="6">
        <v>45659</v>
      </c>
      <c r="G875" s="6"/>
      <c r="I875" s="8">
        <v>42280</v>
      </c>
      <c r="K875" s="5" t="s">
        <v>20</v>
      </c>
    </row>
    <row r="876" spans="1:11" x14ac:dyDescent="0.35">
      <c r="A876" s="5">
        <v>891480000</v>
      </c>
      <c r="B876" s="5" t="s">
        <v>15</v>
      </c>
      <c r="C876" s="5" t="s">
        <v>1025</v>
      </c>
      <c r="D876" s="5" t="str">
        <f t="shared" si="26"/>
        <v>EI63</v>
      </c>
      <c r="E876" s="5" t="str">
        <f t="shared" si="27"/>
        <v>27201</v>
      </c>
      <c r="F876" s="6">
        <v>45659</v>
      </c>
      <c r="G876" s="6"/>
      <c r="I876" s="8">
        <v>42280</v>
      </c>
      <c r="K876" s="5" t="s">
        <v>20</v>
      </c>
    </row>
    <row r="877" spans="1:11" x14ac:dyDescent="0.35">
      <c r="A877" s="5">
        <v>891480000</v>
      </c>
      <c r="B877" s="5" t="s">
        <v>15</v>
      </c>
      <c r="C877" s="5" t="s">
        <v>1041</v>
      </c>
      <c r="D877" s="5" t="str">
        <f t="shared" si="26"/>
        <v>EI77</v>
      </c>
      <c r="E877" s="5" t="str">
        <f t="shared" si="27"/>
        <v>4941</v>
      </c>
      <c r="F877" s="6">
        <v>45659</v>
      </c>
      <c r="G877" s="6"/>
      <c r="I877" s="8">
        <v>1090410</v>
      </c>
      <c r="K877" s="5" t="s">
        <v>20</v>
      </c>
    </row>
    <row r="878" spans="1:11" x14ac:dyDescent="0.35">
      <c r="A878" s="5">
        <v>891480000</v>
      </c>
      <c r="B878" s="5" t="s">
        <v>15</v>
      </c>
      <c r="C878" s="5" t="s">
        <v>1043</v>
      </c>
      <c r="D878" s="5" t="str">
        <f t="shared" si="26"/>
        <v>EI78</v>
      </c>
      <c r="E878" s="5" t="str">
        <f t="shared" si="27"/>
        <v>13466</v>
      </c>
      <c r="F878" s="6">
        <v>45659</v>
      </c>
      <c r="G878" s="6"/>
      <c r="I878" s="8">
        <v>308676</v>
      </c>
      <c r="K878" s="5" t="s">
        <v>20</v>
      </c>
    </row>
    <row r="879" spans="1:11" x14ac:dyDescent="0.35">
      <c r="A879" s="5">
        <v>891480000</v>
      </c>
      <c r="B879" s="5" t="s">
        <v>15</v>
      </c>
      <c r="C879" s="5" t="s">
        <v>1044</v>
      </c>
      <c r="D879" s="5" t="str">
        <f t="shared" si="26"/>
        <v>EI78</v>
      </c>
      <c r="E879" s="5" t="str">
        <f t="shared" si="27"/>
        <v>13731</v>
      </c>
      <c r="F879" s="6">
        <v>45659</v>
      </c>
      <c r="G879" s="6"/>
      <c r="I879" s="8">
        <v>308676</v>
      </c>
      <c r="K879" s="5" t="s">
        <v>20</v>
      </c>
    </row>
    <row r="880" spans="1:11" x14ac:dyDescent="0.35">
      <c r="A880" s="5">
        <v>891480000</v>
      </c>
      <c r="B880" s="5" t="s">
        <v>15</v>
      </c>
      <c r="C880" s="5" t="s">
        <v>1046</v>
      </c>
      <c r="D880" s="5" t="str">
        <f t="shared" si="26"/>
        <v>EI79</v>
      </c>
      <c r="E880" s="5" t="str">
        <f t="shared" si="27"/>
        <v>22483</v>
      </c>
      <c r="F880" s="6">
        <v>45659</v>
      </c>
      <c r="G880" s="6"/>
      <c r="I880" s="8">
        <v>65305</v>
      </c>
      <c r="K880" s="5" t="s">
        <v>20</v>
      </c>
    </row>
    <row r="881" spans="1:11" x14ac:dyDescent="0.35">
      <c r="A881" s="5">
        <v>891480000</v>
      </c>
      <c r="B881" s="5" t="s">
        <v>15</v>
      </c>
      <c r="C881" s="5" t="s">
        <v>1062</v>
      </c>
      <c r="D881" s="5" t="str">
        <f t="shared" si="26"/>
        <v>EI82</v>
      </c>
      <c r="E881" s="5" t="str">
        <f t="shared" si="27"/>
        <v>27079</v>
      </c>
      <c r="F881" s="6">
        <v>45659</v>
      </c>
      <c r="G881" s="6"/>
      <c r="I881" s="8">
        <v>66900</v>
      </c>
      <c r="K881" s="5" t="s">
        <v>20</v>
      </c>
    </row>
    <row r="882" spans="1:11" x14ac:dyDescent="0.35">
      <c r="A882" s="5">
        <v>891480000</v>
      </c>
      <c r="B882" s="5" t="s">
        <v>15</v>
      </c>
      <c r="C882" s="5" t="s">
        <v>1064</v>
      </c>
      <c r="D882" s="5" t="str">
        <f t="shared" si="26"/>
        <v>EI82</v>
      </c>
      <c r="E882" s="5" t="str">
        <f t="shared" si="27"/>
        <v>27253</v>
      </c>
      <c r="F882" s="6">
        <v>45659</v>
      </c>
      <c r="G882" s="6"/>
      <c r="I882" s="8">
        <v>64500</v>
      </c>
      <c r="K882" s="5" t="s">
        <v>20</v>
      </c>
    </row>
    <row r="883" spans="1:11" x14ac:dyDescent="0.35">
      <c r="A883" s="5">
        <v>891480000</v>
      </c>
      <c r="B883" s="5" t="s">
        <v>15</v>
      </c>
      <c r="C883" s="5" t="s">
        <v>1070</v>
      </c>
      <c r="D883" s="5" t="str">
        <f t="shared" si="26"/>
        <v>EI83</v>
      </c>
      <c r="E883" s="5" t="str">
        <f t="shared" si="27"/>
        <v>16007</v>
      </c>
      <c r="F883" s="6">
        <v>45659</v>
      </c>
      <c r="G883" s="6"/>
      <c r="I883" s="8">
        <v>80790</v>
      </c>
      <c r="K883" s="5" t="s">
        <v>20</v>
      </c>
    </row>
    <row r="884" spans="1:11" x14ac:dyDescent="0.35">
      <c r="A884" s="5">
        <v>891480000</v>
      </c>
      <c r="B884" s="5" t="s">
        <v>15</v>
      </c>
      <c r="C884" s="5" t="s">
        <v>1071</v>
      </c>
      <c r="D884" s="5" t="str">
        <f t="shared" si="26"/>
        <v>EI83</v>
      </c>
      <c r="E884" s="5" t="str">
        <f t="shared" si="27"/>
        <v>16008</v>
      </c>
      <c r="F884" s="6">
        <v>45659</v>
      </c>
      <c r="G884" s="6"/>
      <c r="I884" s="8">
        <v>342330</v>
      </c>
      <c r="K884" s="5" t="s">
        <v>20</v>
      </c>
    </row>
    <row r="885" spans="1:11" x14ac:dyDescent="0.35">
      <c r="A885" s="5">
        <v>891480000</v>
      </c>
      <c r="B885" s="5" t="s">
        <v>15</v>
      </c>
      <c r="C885" s="5" t="s">
        <v>1074</v>
      </c>
      <c r="D885" s="5" t="str">
        <f t="shared" si="26"/>
        <v>EI93</v>
      </c>
      <c r="E885" s="5" t="str">
        <f t="shared" si="27"/>
        <v>20586</v>
      </c>
      <c r="F885" s="6">
        <v>45659</v>
      </c>
      <c r="G885" s="6"/>
      <c r="I885" s="8">
        <v>65305</v>
      </c>
      <c r="K885" s="5" t="s">
        <v>20</v>
      </c>
    </row>
    <row r="886" spans="1:11" x14ac:dyDescent="0.35">
      <c r="A886" s="5">
        <v>891480000</v>
      </c>
      <c r="B886" s="5" t="s">
        <v>15</v>
      </c>
      <c r="C886" s="5" t="s">
        <v>1075</v>
      </c>
      <c r="D886" s="5" t="str">
        <f t="shared" si="26"/>
        <v>EI93</v>
      </c>
      <c r="E886" s="5" t="str">
        <f t="shared" si="27"/>
        <v>20587</v>
      </c>
      <c r="F886" s="6">
        <v>45659</v>
      </c>
      <c r="G886" s="6"/>
      <c r="I886" s="8">
        <v>65305</v>
      </c>
      <c r="K886" s="5" t="s">
        <v>20</v>
      </c>
    </row>
    <row r="887" spans="1:11" x14ac:dyDescent="0.35">
      <c r="A887" s="5">
        <v>891480000</v>
      </c>
      <c r="B887" s="5" t="s">
        <v>15</v>
      </c>
      <c r="C887" s="5" t="s">
        <v>1076</v>
      </c>
      <c r="D887" s="5" t="str">
        <f t="shared" si="26"/>
        <v>EI93</v>
      </c>
      <c r="E887" s="5" t="str">
        <f t="shared" si="27"/>
        <v>20615</v>
      </c>
      <c r="F887" s="6">
        <v>45659</v>
      </c>
      <c r="G887" s="6"/>
      <c r="I887" s="8">
        <v>65305</v>
      </c>
      <c r="K887" s="5" t="s">
        <v>20</v>
      </c>
    </row>
    <row r="888" spans="1:11" x14ac:dyDescent="0.35">
      <c r="A888" s="5">
        <v>891480000</v>
      </c>
      <c r="B888" s="5" t="s">
        <v>15</v>
      </c>
      <c r="C888" s="5" t="s">
        <v>1077</v>
      </c>
      <c r="D888" s="5" t="str">
        <f t="shared" si="26"/>
        <v>EI93</v>
      </c>
      <c r="E888" s="5" t="str">
        <f t="shared" si="27"/>
        <v>20660</v>
      </c>
      <c r="F888" s="6">
        <v>45659</v>
      </c>
      <c r="G888" s="6"/>
      <c r="I888" s="8">
        <v>65305</v>
      </c>
      <c r="K888" s="5" t="s">
        <v>20</v>
      </c>
    </row>
    <row r="889" spans="1:11" x14ac:dyDescent="0.35">
      <c r="A889" s="5">
        <v>891480000</v>
      </c>
      <c r="B889" s="5" t="s">
        <v>15</v>
      </c>
      <c r="C889" s="5" t="s">
        <v>1079</v>
      </c>
      <c r="D889" s="5" t="str">
        <f t="shared" si="26"/>
        <v>EI93</v>
      </c>
      <c r="E889" s="5" t="str">
        <f t="shared" si="27"/>
        <v>20694</v>
      </c>
      <c r="F889" s="6">
        <v>45659</v>
      </c>
      <c r="G889" s="6"/>
      <c r="I889" s="8">
        <v>65305</v>
      </c>
      <c r="K889" s="5" t="s">
        <v>20</v>
      </c>
    </row>
    <row r="890" spans="1:11" x14ac:dyDescent="0.35">
      <c r="A890" s="5">
        <v>891480000</v>
      </c>
      <c r="B890" s="5" t="s">
        <v>15</v>
      </c>
      <c r="C890" s="5" t="s">
        <v>1084</v>
      </c>
      <c r="D890" s="5" t="str">
        <f t="shared" si="26"/>
        <v>EI96</v>
      </c>
      <c r="E890" s="5" t="str">
        <f t="shared" si="27"/>
        <v>52272</v>
      </c>
      <c r="F890" s="6">
        <v>45659</v>
      </c>
      <c r="G890" s="6"/>
      <c r="I890" s="8">
        <v>2594256</v>
      </c>
      <c r="K890" s="5" t="s">
        <v>20</v>
      </c>
    </row>
    <row r="891" spans="1:11" x14ac:dyDescent="0.35">
      <c r="A891" s="5">
        <v>891480000</v>
      </c>
      <c r="B891" s="5" t="s">
        <v>15</v>
      </c>
      <c r="C891" s="5" t="s">
        <v>1088</v>
      </c>
      <c r="D891" s="5" t="str">
        <f t="shared" si="26"/>
        <v>EI96</v>
      </c>
      <c r="E891" s="5" t="str">
        <f t="shared" si="27"/>
        <v>53111</v>
      </c>
      <c r="F891" s="6">
        <v>45659</v>
      </c>
      <c r="G891" s="6"/>
      <c r="I891" s="8">
        <v>42280</v>
      </c>
      <c r="K891" s="5" t="s">
        <v>20</v>
      </c>
    </row>
    <row r="892" spans="1:11" x14ac:dyDescent="0.35">
      <c r="A892" s="5">
        <v>891480000</v>
      </c>
      <c r="B892" s="5" t="s">
        <v>15</v>
      </c>
      <c r="C892" s="5" t="s">
        <v>1091</v>
      </c>
      <c r="D892" s="5" t="str">
        <f t="shared" si="26"/>
        <v>EJ05</v>
      </c>
      <c r="E892" s="5" t="str">
        <f t="shared" si="27"/>
        <v>10468</v>
      </c>
      <c r="F892" s="6">
        <v>45659</v>
      </c>
      <c r="G892" s="6"/>
      <c r="I892" s="8">
        <v>96831</v>
      </c>
      <c r="K892" s="5" t="s">
        <v>20</v>
      </c>
    </row>
    <row r="893" spans="1:11" x14ac:dyDescent="0.35">
      <c r="A893" s="5">
        <v>891480000</v>
      </c>
      <c r="B893" s="5" t="s">
        <v>15</v>
      </c>
      <c r="C893" s="5" t="s">
        <v>1092</v>
      </c>
      <c r="D893" s="5" t="str">
        <f t="shared" si="26"/>
        <v>EJ05</v>
      </c>
      <c r="E893" s="5" t="str">
        <f t="shared" si="27"/>
        <v>10568</v>
      </c>
      <c r="F893" s="6">
        <v>45659</v>
      </c>
      <c r="G893" s="6"/>
      <c r="I893" s="8">
        <v>96831</v>
      </c>
      <c r="K893" s="5" t="s">
        <v>20</v>
      </c>
    </row>
    <row r="894" spans="1:11" x14ac:dyDescent="0.35">
      <c r="A894" s="5">
        <v>891480000</v>
      </c>
      <c r="B894" s="5" t="s">
        <v>15</v>
      </c>
      <c r="C894" s="5" t="s">
        <v>1093</v>
      </c>
      <c r="D894" s="5" t="str">
        <f t="shared" si="26"/>
        <v>EJ08</v>
      </c>
      <c r="E894" s="5" t="str">
        <f t="shared" si="27"/>
        <v>26827</v>
      </c>
      <c r="F894" s="6">
        <v>45659</v>
      </c>
      <c r="G894" s="6"/>
      <c r="I894" s="8">
        <v>66900</v>
      </c>
      <c r="K894" s="5" t="s">
        <v>20</v>
      </c>
    </row>
    <row r="895" spans="1:11" x14ac:dyDescent="0.35">
      <c r="A895" s="5">
        <v>891480000</v>
      </c>
      <c r="B895" s="5" t="s">
        <v>15</v>
      </c>
      <c r="C895" s="5" t="s">
        <v>1094</v>
      </c>
      <c r="D895" s="5" t="str">
        <f t="shared" si="26"/>
        <v>EJ08</v>
      </c>
      <c r="E895" s="5" t="str">
        <f t="shared" si="27"/>
        <v>26839</v>
      </c>
      <c r="F895" s="6">
        <v>45659</v>
      </c>
      <c r="G895" s="6"/>
      <c r="I895" s="8">
        <v>66900</v>
      </c>
      <c r="K895" s="5" t="s">
        <v>20</v>
      </c>
    </row>
    <row r="896" spans="1:11" x14ac:dyDescent="0.35">
      <c r="A896" s="5">
        <v>891480000</v>
      </c>
      <c r="B896" s="5" t="s">
        <v>15</v>
      </c>
      <c r="C896" s="5" t="s">
        <v>1095</v>
      </c>
      <c r="D896" s="5" t="str">
        <f t="shared" si="26"/>
        <v>EJ08</v>
      </c>
      <c r="E896" s="5" t="str">
        <f t="shared" si="27"/>
        <v>26844</v>
      </c>
      <c r="F896" s="6">
        <v>45659</v>
      </c>
      <c r="G896" s="6"/>
      <c r="I896" s="8">
        <v>66900</v>
      </c>
      <c r="K896" s="5" t="s">
        <v>20</v>
      </c>
    </row>
    <row r="897" spans="1:11" x14ac:dyDescent="0.35">
      <c r="A897" s="5">
        <v>891480000</v>
      </c>
      <c r="B897" s="5" t="s">
        <v>15</v>
      </c>
      <c r="C897" s="5" t="s">
        <v>1096</v>
      </c>
      <c r="D897" s="5" t="str">
        <f t="shared" si="26"/>
        <v>EJ08</v>
      </c>
      <c r="E897" s="5" t="str">
        <f t="shared" si="27"/>
        <v>26862</v>
      </c>
      <c r="F897" s="6">
        <v>45659</v>
      </c>
      <c r="G897" s="6"/>
      <c r="I897" s="8">
        <v>754411</v>
      </c>
      <c r="K897" s="5" t="s">
        <v>20</v>
      </c>
    </row>
    <row r="898" spans="1:11" x14ac:dyDescent="0.35">
      <c r="A898" s="5">
        <v>891480000</v>
      </c>
      <c r="B898" s="5" t="s">
        <v>15</v>
      </c>
      <c r="C898" s="5" t="s">
        <v>1099</v>
      </c>
      <c r="D898" s="5" t="str">
        <f t="shared" ref="D898:D961" si="28">+MID(C898,1,4)</f>
        <v>EJ08</v>
      </c>
      <c r="E898" s="5" t="str">
        <f t="shared" ref="E898:E961" si="29">+MID(C898,6,5)</f>
        <v>27023</v>
      </c>
      <c r="F898" s="6">
        <v>45659</v>
      </c>
      <c r="G898" s="6"/>
      <c r="I898" s="8">
        <v>66900</v>
      </c>
      <c r="K898" s="5" t="s">
        <v>20</v>
      </c>
    </row>
    <row r="899" spans="1:11" x14ac:dyDescent="0.35">
      <c r="A899" s="5">
        <v>891480000</v>
      </c>
      <c r="B899" s="5" t="s">
        <v>15</v>
      </c>
      <c r="C899" s="5" t="s">
        <v>1100</v>
      </c>
      <c r="D899" s="5" t="str">
        <f t="shared" si="28"/>
        <v>EJ08</v>
      </c>
      <c r="E899" s="5" t="str">
        <f t="shared" si="29"/>
        <v>27030</v>
      </c>
      <c r="F899" s="6">
        <v>45659</v>
      </c>
      <c r="G899" s="6"/>
      <c r="I899" s="8">
        <v>62400</v>
      </c>
      <c r="K899" s="5" t="s">
        <v>20</v>
      </c>
    </row>
    <row r="900" spans="1:11" x14ac:dyDescent="0.35">
      <c r="A900" s="5">
        <v>891480000</v>
      </c>
      <c r="B900" s="5" t="s">
        <v>15</v>
      </c>
      <c r="C900" s="5" t="s">
        <v>1101</v>
      </c>
      <c r="D900" s="5" t="str">
        <f t="shared" si="28"/>
        <v>EJ08</v>
      </c>
      <c r="E900" s="5" t="str">
        <f t="shared" si="29"/>
        <v>27128</v>
      </c>
      <c r="F900" s="6">
        <v>45659</v>
      </c>
      <c r="G900" s="6"/>
      <c r="I900" s="8">
        <v>64500</v>
      </c>
      <c r="K900" s="5" t="s">
        <v>20</v>
      </c>
    </row>
    <row r="901" spans="1:11" x14ac:dyDescent="0.35">
      <c r="A901" s="5">
        <v>891480000</v>
      </c>
      <c r="B901" s="5" t="s">
        <v>15</v>
      </c>
      <c r="C901" s="5" t="s">
        <v>1102</v>
      </c>
      <c r="D901" s="5" t="str">
        <f t="shared" si="28"/>
        <v>EJ08</v>
      </c>
      <c r="E901" s="5" t="str">
        <f t="shared" si="29"/>
        <v>27169</v>
      </c>
      <c r="F901" s="6">
        <v>45659</v>
      </c>
      <c r="G901" s="6"/>
      <c r="I901" s="8">
        <v>66900</v>
      </c>
      <c r="K901" s="5" t="s">
        <v>20</v>
      </c>
    </row>
    <row r="902" spans="1:11" x14ac:dyDescent="0.35">
      <c r="A902" s="5">
        <v>891480000</v>
      </c>
      <c r="B902" s="5" t="s">
        <v>15</v>
      </c>
      <c r="C902" s="5" t="s">
        <v>1103</v>
      </c>
      <c r="D902" s="5" t="str">
        <f t="shared" si="28"/>
        <v>EJ08</v>
      </c>
      <c r="E902" s="5" t="str">
        <f t="shared" si="29"/>
        <v>27224</v>
      </c>
      <c r="F902" s="6">
        <v>45659</v>
      </c>
      <c r="G902" s="6"/>
      <c r="I902" s="8">
        <v>60000</v>
      </c>
      <c r="K902" s="5" t="s">
        <v>20</v>
      </c>
    </row>
    <row r="903" spans="1:11" x14ac:dyDescent="0.35">
      <c r="A903" s="5">
        <v>891480000</v>
      </c>
      <c r="B903" s="5" t="s">
        <v>15</v>
      </c>
      <c r="C903" s="5" t="s">
        <v>1104</v>
      </c>
      <c r="D903" s="5" t="str">
        <f t="shared" si="28"/>
        <v>EJ08</v>
      </c>
      <c r="E903" s="5" t="str">
        <f t="shared" si="29"/>
        <v>27230</v>
      </c>
      <c r="F903" s="6">
        <v>45659</v>
      </c>
      <c r="G903" s="6"/>
      <c r="I903" s="8">
        <v>83762</v>
      </c>
      <c r="K903" s="5" t="s">
        <v>20</v>
      </c>
    </row>
    <row r="904" spans="1:11" x14ac:dyDescent="0.35">
      <c r="A904" s="5">
        <v>891480000</v>
      </c>
      <c r="B904" s="5" t="s">
        <v>15</v>
      </c>
      <c r="C904" s="5" t="s">
        <v>1105</v>
      </c>
      <c r="D904" s="5" t="str">
        <f t="shared" si="28"/>
        <v>EJ08</v>
      </c>
      <c r="E904" s="5" t="str">
        <f t="shared" si="29"/>
        <v>27260</v>
      </c>
      <c r="F904" s="6">
        <v>45659</v>
      </c>
      <c r="G904" s="6"/>
      <c r="I904" s="8">
        <v>65305</v>
      </c>
      <c r="K904" s="5" t="s">
        <v>20</v>
      </c>
    </row>
    <row r="905" spans="1:11" x14ac:dyDescent="0.35">
      <c r="A905" s="5">
        <v>891480000</v>
      </c>
      <c r="B905" s="5" t="s">
        <v>15</v>
      </c>
      <c r="C905" s="5" t="s">
        <v>1106</v>
      </c>
      <c r="D905" s="5" t="str">
        <f t="shared" si="28"/>
        <v>EJ08</v>
      </c>
      <c r="E905" s="5" t="str">
        <f t="shared" si="29"/>
        <v>27314</v>
      </c>
      <c r="F905" s="6">
        <v>45659</v>
      </c>
      <c r="G905" s="6"/>
      <c r="I905" s="8">
        <v>99296</v>
      </c>
      <c r="K905" s="5" t="s">
        <v>20</v>
      </c>
    </row>
    <row r="906" spans="1:11" x14ac:dyDescent="0.35">
      <c r="A906" s="5">
        <v>891480000</v>
      </c>
      <c r="B906" s="5" t="s">
        <v>15</v>
      </c>
      <c r="C906" s="5" t="s">
        <v>1107</v>
      </c>
      <c r="D906" s="5" t="str">
        <f t="shared" si="28"/>
        <v>EJ08</v>
      </c>
      <c r="E906" s="5" t="str">
        <f t="shared" si="29"/>
        <v>27331</v>
      </c>
      <c r="F906" s="6">
        <v>45659</v>
      </c>
      <c r="G906" s="6"/>
      <c r="I906" s="8">
        <v>66900</v>
      </c>
      <c r="K906" s="5" t="s">
        <v>20</v>
      </c>
    </row>
    <row r="907" spans="1:11" x14ac:dyDescent="0.35">
      <c r="A907" s="5">
        <v>891480000</v>
      </c>
      <c r="B907" s="5" t="s">
        <v>15</v>
      </c>
      <c r="C907" s="5" t="s">
        <v>1108</v>
      </c>
      <c r="D907" s="5" t="str">
        <f t="shared" si="28"/>
        <v>EJ08</v>
      </c>
      <c r="E907" s="5" t="str">
        <f t="shared" si="29"/>
        <v>27334</v>
      </c>
      <c r="F907" s="6">
        <v>45659</v>
      </c>
      <c r="G907" s="6"/>
      <c r="I907" s="8">
        <v>83762</v>
      </c>
      <c r="K907" s="5" t="s">
        <v>20</v>
      </c>
    </row>
    <row r="908" spans="1:11" x14ac:dyDescent="0.35">
      <c r="A908" s="5">
        <v>891480000</v>
      </c>
      <c r="B908" s="5" t="s">
        <v>15</v>
      </c>
      <c r="C908" s="5" t="s">
        <v>1110</v>
      </c>
      <c r="D908" s="5" t="str">
        <f t="shared" si="28"/>
        <v>EJ08</v>
      </c>
      <c r="E908" s="5" t="str">
        <f t="shared" si="29"/>
        <v>27461</v>
      </c>
      <c r="F908" s="6">
        <v>45659</v>
      </c>
      <c r="G908" s="6"/>
      <c r="I908" s="8">
        <v>99296</v>
      </c>
      <c r="K908" s="5" t="s">
        <v>20</v>
      </c>
    </row>
    <row r="909" spans="1:11" x14ac:dyDescent="0.35">
      <c r="A909" s="5">
        <v>891480000</v>
      </c>
      <c r="B909" s="5" t="s">
        <v>15</v>
      </c>
      <c r="C909" s="5" t="s">
        <v>1111</v>
      </c>
      <c r="D909" s="5" t="str">
        <f t="shared" si="28"/>
        <v>EJ08</v>
      </c>
      <c r="E909" s="5" t="str">
        <f t="shared" si="29"/>
        <v>27471</v>
      </c>
      <c r="F909" s="6">
        <v>45659</v>
      </c>
      <c r="G909" s="6"/>
      <c r="I909" s="8">
        <v>83761</v>
      </c>
      <c r="K909" s="5" t="s">
        <v>20</v>
      </c>
    </row>
    <row r="910" spans="1:11" x14ac:dyDescent="0.35">
      <c r="A910" s="5">
        <v>891480000</v>
      </c>
      <c r="B910" s="5" t="s">
        <v>15</v>
      </c>
      <c r="C910" s="5" t="s">
        <v>1112</v>
      </c>
      <c r="D910" s="5" t="str">
        <f t="shared" si="28"/>
        <v>EJ08</v>
      </c>
      <c r="E910" s="5" t="str">
        <f t="shared" si="29"/>
        <v>27496</v>
      </c>
      <c r="F910" s="6">
        <v>45659</v>
      </c>
      <c r="G910" s="6"/>
      <c r="I910" s="8">
        <v>83761</v>
      </c>
      <c r="K910" s="5" t="s">
        <v>20</v>
      </c>
    </row>
    <row r="911" spans="1:11" x14ac:dyDescent="0.35">
      <c r="A911" s="5">
        <v>891480000</v>
      </c>
      <c r="B911" s="5" t="s">
        <v>15</v>
      </c>
      <c r="C911" s="5" t="s">
        <v>1113</v>
      </c>
      <c r="D911" s="5" t="str">
        <f t="shared" si="28"/>
        <v>EJ08</v>
      </c>
      <c r="E911" s="5" t="str">
        <f t="shared" si="29"/>
        <v>27506</v>
      </c>
      <c r="F911" s="6">
        <v>45659</v>
      </c>
      <c r="G911" s="6"/>
      <c r="I911" s="8">
        <v>66900</v>
      </c>
      <c r="K911" s="5" t="s">
        <v>20</v>
      </c>
    </row>
    <row r="912" spans="1:11" x14ac:dyDescent="0.35">
      <c r="A912" s="5">
        <v>891480000</v>
      </c>
      <c r="B912" s="5" t="s">
        <v>15</v>
      </c>
      <c r="C912" s="5" t="s">
        <v>1114</v>
      </c>
      <c r="D912" s="5" t="str">
        <f t="shared" si="28"/>
        <v>EJ08</v>
      </c>
      <c r="E912" s="5" t="str">
        <f t="shared" si="29"/>
        <v>27521</v>
      </c>
      <c r="F912" s="6">
        <v>45659</v>
      </c>
      <c r="G912" s="6"/>
      <c r="I912" s="8">
        <v>90359</v>
      </c>
      <c r="K912" s="5" t="s">
        <v>20</v>
      </c>
    </row>
    <row r="913" spans="1:11" x14ac:dyDescent="0.35">
      <c r="A913" s="5">
        <v>891480000</v>
      </c>
      <c r="B913" s="5" t="s">
        <v>15</v>
      </c>
      <c r="C913" s="5" t="s">
        <v>1129</v>
      </c>
      <c r="D913" s="5" t="str">
        <f t="shared" si="28"/>
        <v>EJ08</v>
      </c>
      <c r="E913" s="5" t="str">
        <f t="shared" si="29"/>
        <v>28002</v>
      </c>
      <c r="F913" s="6">
        <v>45659</v>
      </c>
      <c r="G913" s="6"/>
      <c r="I913" s="8">
        <v>83761</v>
      </c>
      <c r="K913" s="5" t="s">
        <v>20</v>
      </c>
    </row>
    <row r="914" spans="1:11" x14ac:dyDescent="0.35">
      <c r="A914" s="5">
        <v>891480000</v>
      </c>
      <c r="B914" s="5" t="s">
        <v>15</v>
      </c>
      <c r="C914" s="5" t="s">
        <v>1130</v>
      </c>
      <c r="D914" s="5" t="str">
        <f t="shared" si="28"/>
        <v>EJ08</v>
      </c>
      <c r="E914" s="5" t="str">
        <f t="shared" si="29"/>
        <v>28013</v>
      </c>
      <c r="F914" s="6">
        <v>45659</v>
      </c>
      <c r="G914" s="6"/>
      <c r="I914" s="8">
        <v>306706</v>
      </c>
      <c r="K914" s="5" t="s">
        <v>20</v>
      </c>
    </row>
    <row r="915" spans="1:11" x14ac:dyDescent="0.35">
      <c r="A915" s="5">
        <v>891480000</v>
      </c>
      <c r="B915" s="5" t="s">
        <v>15</v>
      </c>
      <c r="C915" s="5" t="s">
        <v>1131</v>
      </c>
      <c r="D915" s="5" t="str">
        <f t="shared" si="28"/>
        <v>EJ08</v>
      </c>
      <c r="E915" s="5" t="str">
        <f t="shared" si="29"/>
        <v>28035</v>
      </c>
      <c r="F915" s="6">
        <v>45659</v>
      </c>
      <c r="G915" s="6"/>
      <c r="I915" s="8">
        <v>66900</v>
      </c>
      <c r="K915" s="5" t="s">
        <v>20</v>
      </c>
    </row>
    <row r="916" spans="1:11" x14ac:dyDescent="0.35">
      <c r="A916" s="5">
        <v>891480000</v>
      </c>
      <c r="B916" s="5" t="s">
        <v>15</v>
      </c>
      <c r="C916" s="5" t="s">
        <v>1132</v>
      </c>
      <c r="D916" s="5" t="str">
        <f t="shared" si="28"/>
        <v>EJ08</v>
      </c>
      <c r="E916" s="5" t="str">
        <f t="shared" si="29"/>
        <v>28037</v>
      </c>
      <c r="F916" s="6">
        <v>45659</v>
      </c>
      <c r="G916" s="6"/>
      <c r="I916" s="8">
        <v>66900</v>
      </c>
      <c r="K916" s="5" t="s">
        <v>20</v>
      </c>
    </row>
    <row r="917" spans="1:11" x14ac:dyDescent="0.35">
      <c r="A917" s="5">
        <v>891480000</v>
      </c>
      <c r="B917" s="5" t="s">
        <v>15</v>
      </c>
      <c r="C917" s="5" t="s">
        <v>1133</v>
      </c>
      <c r="D917" s="5" t="str">
        <f t="shared" si="28"/>
        <v>EJ08</v>
      </c>
      <c r="E917" s="5" t="str">
        <f t="shared" si="29"/>
        <v>28053</v>
      </c>
      <c r="F917" s="6">
        <v>45659</v>
      </c>
      <c r="G917" s="6"/>
      <c r="I917" s="8">
        <v>62400</v>
      </c>
      <c r="K917" s="5" t="s">
        <v>20</v>
      </c>
    </row>
    <row r="918" spans="1:11" x14ac:dyDescent="0.35">
      <c r="A918" s="5">
        <v>891480000</v>
      </c>
      <c r="B918" s="5" t="s">
        <v>15</v>
      </c>
      <c r="C918" s="5" t="s">
        <v>1134</v>
      </c>
      <c r="D918" s="5" t="str">
        <f t="shared" si="28"/>
        <v>EJ08</v>
      </c>
      <c r="E918" s="5" t="str">
        <f t="shared" si="29"/>
        <v>28072</v>
      </c>
      <c r="F918" s="6">
        <v>45659</v>
      </c>
      <c r="G918" s="6"/>
      <c r="I918" s="8">
        <v>66900</v>
      </c>
      <c r="K918" s="5" t="s">
        <v>20</v>
      </c>
    </row>
    <row r="919" spans="1:11" x14ac:dyDescent="0.35">
      <c r="A919" s="5">
        <v>891480000</v>
      </c>
      <c r="B919" s="5" t="s">
        <v>15</v>
      </c>
      <c r="C919" s="5" t="s">
        <v>1135</v>
      </c>
      <c r="D919" s="5" t="str">
        <f t="shared" si="28"/>
        <v>EJ08</v>
      </c>
      <c r="E919" s="5" t="str">
        <f t="shared" si="29"/>
        <v>28089</v>
      </c>
      <c r="F919" s="6">
        <v>45659</v>
      </c>
      <c r="G919" s="6"/>
      <c r="I919" s="8">
        <v>112500</v>
      </c>
      <c r="K919" s="5" t="s">
        <v>20</v>
      </c>
    </row>
    <row r="920" spans="1:11" x14ac:dyDescent="0.35">
      <c r="A920" s="5">
        <v>891480000</v>
      </c>
      <c r="B920" s="5" t="s">
        <v>15</v>
      </c>
      <c r="C920" s="5" t="s">
        <v>1136</v>
      </c>
      <c r="D920" s="5" t="str">
        <f t="shared" si="28"/>
        <v>EJ08</v>
      </c>
      <c r="E920" s="5" t="str">
        <f t="shared" si="29"/>
        <v>28090</v>
      </c>
      <c r="F920" s="6">
        <v>45659</v>
      </c>
      <c r="G920" s="6"/>
      <c r="I920" s="8">
        <v>99296</v>
      </c>
      <c r="K920" s="5" t="s">
        <v>20</v>
      </c>
    </row>
    <row r="921" spans="1:11" x14ac:dyDescent="0.35">
      <c r="A921" s="5">
        <v>891480000</v>
      </c>
      <c r="B921" s="5" t="s">
        <v>15</v>
      </c>
      <c r="C921" s="5" t="s">
        <v>1137</v>
      </c>
      <c r="D921" s="5" t="str">
        <f t="shared" si="28"/>
        <v>EJ08</v>
      </c>
      <c r="E921" s="5" t="str">
        <f t="shared" si="29"/>
        <v>28094</v>
      </c>
      <c r="F921" s="6">
        <v>45659</v>
      </c>
      <c r="G921" s="6"/>
      <c r="I921" s="8">
        <v>64500</v>
      </c>
      <c r="K921" s="5" t="s">
        <v>20</v>
      </c>
    </row>
    <row r="922" spans="1:11" x14ac:dyDescent="0.35">
      <c r="A922" s="5">
        <v>891480000</v>
      </c>
      <c r="B922" s="5" t="s">
        <v>15</v>
      </c>
      <c r="C922" s="5" t="s">
        <v>1138</v>
      </c>
      <c r="D922" s="5" t="str">
        <f t="shared" si="28"/>
        <v>EJ08</v>
      </c>
      <c r="E922" s="5" t="str">
        <f t="shared" si="29"/>
        <v>28135</v>
      </c>
      <c r="F922" s="6">
        <v>45659</v>
      </c>
      <c r="G922" s="6"/>
      <c r="I922" s="8">
        <v>66900</v>
      </c>
      <c r="K922" s="5" t="s">
        <v>20</v>
      </c>
    </row>
    <row r="923" spans="1:11" x14ac:dyDescent="0.35">
      <c r="A923" s="5">
        <v>891480000</v>
      </c>
      <c r="B923" s="5" t="s">
        <v>15</v>
      </c>
      <c r="C923" s="5" t="s">
        <v>1139</v>
      </c>
      <c r="D923" s="5" t="str">
        <f t="shared" si="28"/>
        <v>EJ08</v>
      </c>
      <c r="E923" s="5" t="str">
        <f t="shared" si="29"/>
        <v>28142</v>
      </c>
      <c r="F923" s="6">
        <v>45659</v>
      </c>
      <c r="G923" s="6"/>
      <c r="I923" s="8">
        <v>66900</v>
      </c>
      <c r="K923" s="5" t="s">
        <v>20</v>
      </c>
    </row>
    <row r="924" spans="1:11" x14ac:dyDescent="0.35">
      <c r="A924" s="5">
        <v>891480000</v>
      </c>
      <c r="B924" s="5" t="s">
        <v>15</v>
      </c>
      <c r="C924" s="5" t="s">
        <v>1140</v>
      </c>
      <c r="D924" s="5" t="str">
        <f t="shared" si="28"/>
        <v>EJ08</v>
      </c>
      <c r="E924" s="5" t="str">
        <f t="shared" si="29"/>
        <v>28143</v>
      </c>
      <c r="F924" s="6">
        <v>45659</v>
      </c>
      <c r="G924" s="6"/>
      <c r="I924" s="8">
        <v>66900</v>
      </c>
      <c r="K924" s="5" t="s">
        <v>20</v>
      </c>
    </row>
    <row r="925" spans="1:11" x14ac:dyDescent="0.35">
      <c r="A925" s="5">
        <v>891480000</v>
      </c>
      <c r="B925" s="5" t="s">
        <v>15</v>
      </c>
      <c r="C925" s="5" t="s">
        <v>1141</v>
      </c>
      <c r="D925" s="5" t="str">
        <f t="shared" si="28"/>
        <v>EJ08</v>
      </c>
      <c r="E925" s="5" t="str">
        <f t="shared" si="29"/>
        <v>28146</v>
      </c>
      <c r="F925" s="6">
        <v>45659</v>
      </c>
      <c r="G925" s="6"/>
      <c r="I925" s="8">
        <v>306706</v>
      </c>
      <c r="K925" s="5" t="s">
        <v>20</v>
      </c>
    </row>
    <row r="926" spans="1:11" x14ac:dyDescent="0.35">
      <c r="A926" s="5">
        <v>891480000</v>
      </c>
      <c r="B926" s="5" t="s">
        <v>15</v>
      </c>
      <c r="C926" s="5" t="s">
        <v>1142</v>
      </c>
      <c r="D926" s="5" t="str">
        <f t="shared" si="28"/>
        <v>EJ08</v>
      </c>
      <c r="E926" s="5" t="str">
        <f t="shared" si="29"/>
        <v>28148</v>
      </c>
      <c r="F926" s="6">
        <v>45659</v>
      </c>
      <c r="G926" s="6"/>
      <c r="I926" s="8">
        <v>99296</v>
      </c>
      <c r="K926" s="5" t="s">
        <v>20</v>
      </c>
    </row>
    <row r="927" spans="1:11" x14ac:dyDescent="0.35">
      <c r="A927" s="5">
        <v>891480000</v>
      </c>
      <c r="B927" s="5" t="s">
        <v>15</v>
      </c>
      <c r="C927" s="5" t="s">
        <v>1143</v>
      </c>
      <c r="D927" s="5" t="str">
        <f t="shared" si="28"/>
        <v>EJ08</v>
      </c>
      <c r="E927" s="5" t="str">
        <f t="shared" si="29"/>
        <v>28156</v>
      </c>
      <c r="F927" s="6">
        <v>45659</v>
      </c>
      <c r="G927" s="6"/>
      <c r="I927" s="8">
        <v>66900</v>
      </c>
      <c r="K927" s="5" t="s">
        <v>20</v>
      </c>
    </row>
    <row r="928" spans="1:11" x14ac:dyDescent="0.35">
      <c r="A928" s="5">
        <v>891480000</v>
      </c>
      <c r="B928" s="5" t="s">
        <v>15</v>
      </c>
      <c r="C928" s="5" t="s">
        <v>1144</v>
      </c>
      <c r="D928" s="5" t="str">
        <f t="shared" si="28"/>
        <v>EJ08</v>
      </c>
      <c r="E928" s="5" t="str">
        <f t="shared" si="29"/>
        <v>28243</v>
      </c>
      <c r="F928" s="6">
        <v>45659</v>
      </c>
      <c r="G928" s="6"/>
      <c r="I928" s="8">
        <v>65305</v>
      </c>
      <c r="K928" s="5" t="s">
        <v>20</v>
      </c>
    </row>
    <row r="929" spans="1:11" x14ac:dyDescent="0.35">
      <c r="A929" s="5">
        <v>891480000</v>
      </c>
      <c r="B929" s="5" t="s">
        <v>15</v>
      </c>
      <c r="C929" s="5" t="s">
        <v>1145</v>
      </c>
      <c r="D929" s="5" t="str">
        <f t="shared" si="28"/>
        <v>EJ08</v>
      </c>
      <c r="E929" s="5" t="str">
        <f t="shared" si="29"/>
        <v>28269</v>
      </c>
      <c r="F929" s="6">
        <v>45659</v>
      </c>
      <c r="G929" s="6"/>
      <c r="I929" s="8">
        <v>66900</v>
      </c>
      <c r="K929" s="5" t="s">
        <v>20</v>
      </c>
    </row>
    <row r="930" spans="1:11" x14ac:dyDescent="0.35">
      <c r="A930" s="5">
        <v>891480000</v>
      </c>
      <c r="B930" s="5" t="s">
        <v>15</v>
      </c>
      <c r="C930" s="5" t="s">
        <v>1146</v>
      </c>
      <c r="D930" s="5" t="str">
        <f t="shared" si="28"/>
        <v>EJ08</v>
      </c>
      <c r="E930" s="5" t="str">
        <f t="shared" si="29"/>
        <v>28270</v>
      </c>
      <c r="F930" s="6">
        <v>45659</v>
      </c>
      <c r="G930" s="6"/>
      <c r="I930" s="8">
        <v>66900</v>
      </c>
      <c r="K930" s="5" t="s">
        <v>20</v>
      </c>
    </row>
    <row r="931" spans="1:11" x14ac:dyDescent="0.35">
      <c r="A931" s="5">
        <v>891480000</v>
      </c>
      <c r="B931" s="5" t="s">
        <v>15</v>
      </c>
      <c r="C931" s="5" t="s">
        <v>1147</v>
      </c>
      <c r="D931" s="5" t="str">
        <f t="shared" si="28"/>
        <v>EJ08</v>
      </c>
      <c r="E931" s="5" t="str">
        <f t="shared" si="29"/>
        <v>28282</v>
      </c>
      <c r="F931" s="6">
        <v>45659</v>
      </c>
      <c r="G931" s="6"/>
      <c r="I931" s="8">
        <v>495552</v>
      </c>
      <c r="K931" s="5" t="s">
        <v>20</v>
      </c>
    </row>
    <row r="932" spans="1:11" x14ac:dyDescent="0.35">
      <c r="A932" s="5">
        <v>891480000</v>
      </c>
      <c r="B932" s="5" t="s">
        <v>15</v>
      </c>
      <c r="C932" s="5" t="s">
        <v>1148</v>
      </c>
      <c r="D932" s="5" t="str">
        <f t="shared" si="28"/>
        <v>EJ08</v>
      </c>
      <c r="E932" s="5" t="str">
        <f t="shared" si="29"/>
        <v>28359</v>
      </c>
      <c r="F932" s="6">
        <v>45659</v>
      </c>
      <c r="G932" s="6"/>
      <c r="I932" s="8">
        <v>66900</v>
      </c>
      <c r="K932" s="5" t="s">
        <v>20</v>
      </c>
    </row>
    <row r="933" spans="1:11" x14ac:dyDescent="0.35">
      <c r="A933" s="5">
        <v>891480000</v>
      </c>
      <c r="B933" s="5" t="s">
        <v>15</v>
      </c>
      <c r="C933" s="5" t="s">
        <v>1149</v>
      </c>
      <c r="D933" s="5" t="str">
        <f t="shared" si="28"/>
        <v>EJ08</v>
      </c>
      <c r="E933" s="5" t="str">
        <f t="shared" si="29"/>
        <v>28382</v>
      </c>
      <c r="F933" s="6">
        <v>45659</v>
      </c>
      <c r="G933" s="6"/>
      <c r="I933" s="8">
        <v>66900</v>
      </c>
      <c r="K933" s="5" t="s">
        <v>20</v>
      </c>
    </row>
    <row r="934" spans="1:11" x14ac:dyDescent="0.35">
      <c r="A934" s="5">
        <v>891480000</v>
      </c>
      <c r="B934" s="5" t="s">
        <v>15</v>
      </c>
      <c r="C934" s="5" t="s">
        <v>1150</v>
      </c>
      <c r="D934" s="5" t="str">
        <f t="shared" si="28"/>
        <v>EJ08</v>
      </c>
      <c r="E934" s="5" t="str">
        <f t="shared" si="29"/>
        <v>28402</v>
      </c>
      <c r="F934" s="6">
        <v>45659</v>
      </c>
      <c r="G934" s="6"/>
      <c r="I934" s="8">
        <v>83761</v>
      </c>
      <c r="K934" s="5" t="s">
        <v>20</v>
      </c>
    </row>
    <row r="935" spans="1:11" x14ac:dyDescent="0.35">
      <c r="A935" s="5">
        <v>891480000</v>
      </c>
      <c r="B935" s="5" t="s">
        <v>15</v>
      </c>
      <c r="C935" s="5" t="s">
        <v>1151</v>
      </c>
      <c r="D935" s="5" t="str">
        <f t="shared" si="28"/>
        <v>EJ08</v>
      </c>
      <c r="E935" s="5" t="str">
        <f t="shared" si="29"/>
        <v>28427</v>
      </c>
      <c r="F935" s="6">
        <v>45659</v>
      </c>
      <c r="G935" s="6"/>
      <c r="I935" s="8">
        <v>83761</v>
      </c>
      <c r="K935" s="5" t="s">
        <v>20</v>
      </c>
    </row>
    <row r="936" spans="1:11" x14ac:dyDescent="0.35">
      <c r="A936" s="5">
        <v>891480000</v>
      </c>
      <c r="B936" s="5" t="s">
        <v>15</v>
      </c>
      <c r="C936" s="5" t="s">
        <v>1152</v>
      </c>
      <c r="D936" s="5" t="str">
        <f t="shared" si="28"/>
        <v>EJ08</v>
      </c>
      <c r="E936" s="5" t="str">
        <f t="shared" si="29"/>
        <v>28451</v>
      </c>
      <c r="F936" s="6">
        <v>45659</v>
      </c>
      <c r="G936" s="6"/>
      <c r="I936" s="8">
        <v>147000</v>
      </c>
      <c r="K936" s="5" t="s">
        <v>20</v>
      </c>
    </row>
    <row r="937" spans="1:11" x14ac:dyDescent="0.35">
      <c r="A937" s="5">
        <v>891480000</v>
      </c>
      <c r="B937" s="5" t="s">
        <v>15</v>
      </c>
      <c r="C937" s="5" t="s">
        <v>1153</v>
      </c>
      <c r="D937" s="5" t="str">
        <f t="shared" si="28"/>
        <v>EJ08</v>
      </c>
      <c r="E937" s="5" t="str">
        <f t="shared" si="29"/>
        <v>28469</v>
      </c>
      <c r="F937" s="6">
        <v>45659</v>
      </c>
      <c r="G937" s="6"/>
      <c r="I937" s="8">
        <v>65305</v>
      </c>
      <c r="K937" s="5" t="s">
        <v>20</v>
      </c>
    </row>
    <row r="938" spans="1:11" x14ac:dyDescent="0.35">
      <c r="A938" s="5">
        <v>891480000</v>
      </c>
      <c r="B938" s="5" t="s">
        <v>15</v>
      </c>
      <c r="C938" s="5" t="s">
        <v>1154</v>
      </c>
      <c r="D938" s="5" t="str">
        <f t="shared" si="28"/>
        <v>EJ08</v>
      </c>
      <c r="E938" s="5" t="str">
        <f t="shared" si="29"/>
        <v>28471</v>
      </c>
      <c r="F938" s="6">
        <v>45659</v>
      </c>
      <c r="G938" s="6"/>
      <c r="I938" s="8">
        <v>65305</v>
      </c>
      <c r="K938" s="5" t="s">
        <v>20</v>
      </c>
    </row>
    <row r="939" spans="1:11" x14ac:dyDescent="0.35">
      <c r="A939" s="5">
        <v>891480000</v>
      </c>
      <c r="B939" s="5" t="s">
        <v>15</v>
      </c>
      <c r="C939" s="5" t="s">
        <v>1155</v>
      </c>
      <c r="D939" s="5" t="str">
        <f t="shared" si="28"/>
        <v>EJ08</v>
      </c>
      <c r="E939" s="5" t="str">
        <f t="shared" si="29"/>
        <v>28498</v>
      </c>
      <c r="F939" s="6">
        <v>45659</v>
      </c>
      <c r="G939" s="6"/>
      <c r="I939" s="8">
        <v>112500</v>
      </c>
      <c r="K939" s="5" t="s">
        <v>20</v>
      </c>
    </row>
    <row r="940" spans="1:11" x14ac:dyDescent="0.35">
      <c r="A940" s="5">
        <v>891480000</v>
      </c>
      <c r="B940" s="5" t="s">
        <v>15</v>
      </c>
      <c r="C940" s="5" t="s">
        <v>1156</v>
      </c>
      <c r="D940" s="5" t="str">
        <f t="shared" si="28"/>
        <v>EJ08</v>
      </c>
      <c r="E940" s="5" t="str">
        <f t="shared" si="29"/>
        <v>28511</v>
      </c>
      <c r="F940" s="6">
        <v>45659</v>
      </c>
      <c r="G940" s="6"/>
      <c r="I940" s="8">
        <v>257792</v>
      </c>
      <c r="K940" s="5" t="s">
        <v>20</v>
      </c>
    </row>
    <row r="941" spans="1:11" x14ac:dyDescent="0.35">
      <c r="A941" s="5">
        <v>891480000</v>
      </c>
      <c r="B941" s="5" t="s">
        <v>15</v>
      </c>
      <c r="C941" s="5" t="s">
        <v>1157</v>
      </c>
      <c r="D941" s="5" t="str">
        <f t="shared" si="28"/>
        <v>EJ08</v>
      </c>
      <c r="E941" s="5" t="str">
        <f t="shared" si="29"/>
        <v>28558</v>
      </c>
      <c r="F941" s="6">
        <v>45659</v>
      </c>
      <c r="G941" s="6"/>
      <c r="I941" s="8">
        <v>65305</v>
      </c>
      <c r="K941" s="5" t="s">
        <v>20</v>
      </c>
    </row>
    <row r="942" spans="1:11" x14ac:dyDescent="0.35">
      <c r="A942" s="5">
        <v>891480000</v>
      </c>
      <c r="B942" s="5" t="s">
        <v>15</v>
      </c>
      <c r="C942" s="5" t="s">
        <v>1158</v>
      </c>
      <c r="D942" s="5" t="str">
        <f t="shared" si="28"/>
        <v>EJ08</v>
      </c>
      <c r="E942" s="5" t="str">
        <f t="shared" si="29"/>
        <v>28578</v>
      </c>
      <c r="F942" s="6">
        <v>45659</v>
      </c>
      <c r="G942" s="6"/>
      <c r="I942" s="8">
        <v>66900</v>
      </c>
      <c r="K942" s="5" t="s">
        <v>20</v>
      </c>
    </row>
    <row r="943" spans="1:11" x14ac:dyDescent="0.35">
      <c r="A943" s="5">
        <v>891480000</v>
      </c>
      <c r="B943" s="5" t="s">
        <v>15</v>
      </c>
      <c r="C943" s="5" t="s">
        <v>1162</v>
      </c>
      <c r="D943" s="5" t="str">
        <f t="shared" si="28"/>
        <v>EJ08</v>
      </c>
      <c r="E943" s="5" t="str">
        <f t="shared" si="29"/>
        <v>28845</v>
      </c>
      <c r="F943" s="6">
        <v>45659</v>
      </c>
      <c r="G943" s="6"/>
      <c r="I943" s="8">
        <v>60805</v>
      </c>
      <c r="K943" s="5" t="s">
        <v>20</v>
      </c>
    </row>
    <row r="944" spans="1:11" x14ac:dyDescent="0.35">
      <c r="A944" s="5">
        <v>891480000</v>
      </c>
      <c r="B944" s="5" t="s">
        <v>15</v>
      </c>
      <c r="C944" s="5" t="s">
        <v>1163</v>
      </c>
      <c r="D944" s="5" t="str">
        <f t="shared" si="28"/>
        <v>EJ08</v>
      </c>
      <c r="E944" s="5" t="str">
        <f t="shared" si="29"/>
        <v>28846</v>
      </c>
      <c r="F944" s="6">
        <v>45659</v>
      </c>
      <c r="G944" s="6"/>
      <c r="I944" s="8">
        <v>65305</v>
      </c>
      <c r="K944" s="5" t="s">
        <v>20</v>
      </c>
    </row>
    <row r="945" spans="1:11" x14ac:dyDescent="0.35">
      <c r="A945" s="5">
        <v>891480000</v>
      </c>
      <c r="B945" s="5" t="s">
        <v>15</v>
      </c>
      <c r="C945" s="5" t="s">
        <v>1193</v>
      </c>
      <c r="D945" s="5" t="str">
        <f t="shared" si="28"/>
        <v>EJ23</v>
      </c>
      <c r="E945" s="5" t="str">
        <f t="shared" si="29"/>
        <v>22635</v>
      </c>
      <c r="F945" s="6">
        <v>45659</v>
      </c>
      <c r="G945" s="6"/>
      <c r="I945" s="8">
        <v>65305</v>
      </c>
      <c r="K945" s="5" t="s">
        <v>20</v>
      </c>
    </row>
    <row r="946" spans="1:11" x14ac:dyDescent="0.35">
      <c r="A946" s="5">
        <v>891480000</v>
      </c>
      <c r="B946" s="5" t="s">
        <v>15</v>
      </c>
      <c r="C946" s="5" t="s">
        <v>1198</v>
      </c>
      <c r="D946" s="5" t="str">
        <f t="shared" si="28"/>
        <v>EJ26</v>
      </c>
      <c r="E946" s="5" t="str">
        <f t="shared" si="29"/>
        <v>35139</v>
      </c>
      <c r="F946" s="6">
        <v>45659</v>
      </c>
      <c r="G946" s="6"/>
      <c r="I946" s="8">
        <v>140573</v>
      </c>
      <c r="K946" s="5" t="s">
        <v>20</v>
      </c>
    </row>
    <row r="947" spans="1:11" x14ac:dyDescent="0.35">
      <c r="A947" s="5">
        <v>891480000</v>
      </c>
      <c r="B947" s="5" t="s">
        <v>15</v>
      </c>
      <c r="C947" s="5" t="s">
        <v>1200</v>
      </c>
      <c r="D947" s="5" t="str">
        <f t="shared" si="28"/>
        <v>EJ27</v>
      </c>
      <c r="E947" s="5" t="str">
        <f t="shared" si="29"/>
        <v>44278</v>
      </c>
      <c r="F947" s="6">
        <v>45659</v>
      </c>
      <c r="G947" s="6"/>
      <c r="I947" s="8">
        <v>42280</v>
      </c>
      <c r="K947" s="5" t="s">
        <v>20</v>
      </c>
    </row>
    <row r="948" spans="1:11" x14ac:dyDescent="0.35">
      <c r="A948" s="5">
        <v>891480000</v>
      </c>
      <c r="B948" s="5" t="s">
        <v>15</v>
      </c>
      <c r="C948" s="5" t="s">
        <v>1201</v>
      </c>
      <c r="D948" s="5" t="str">
        <f t="shared" si="28"/>
        <v>EJ27</v>
      </c>
      <c r="E948" s="5" t="str">
        <f t="shared" si="29"/>
        <v>44299</v>
      </c>
      <c r="F948" s="6">
        <v>45659</v>
      </c>
      <c r="G948" s="6"/>
      <c r="I948" s="8">
        <v>521370</v>
      </c>
      <c r="K948" s="5" t="s">
        <v>20</v>
      </c>
    </row>
    <row r="949" spans="1:11" x14ac:dyDescent="0.35">
      <c r="A949" s="5">
        <v>891480000</v>
      </c>
      <c r="B949" s="5" t="s">
        <v>15</v>
      </c>
      <c r="C949" s="5" t="s">
        <v>1208</v>
      </c>
      <c r="D949" s="5" t="str">
        <f t="shared" si="28"/>
        <v>EJ33</v>
      </c>
      <c r="E949" s="5" t="str">
        <f t="shared" si="29"/>
        <v>28930</v>
      </c>
      <c r="F949" s="6">
        <v>45659</v>
      </c>
      <c r="I949" s="8">
        <v>230580</v>
      </c>
      <c r="K949" s="5" t="s">
        <v>20</v>
      </c>
    </row>
    <row r="950" spans="1:11" x14ac:dyDescent="0.35">
      <c r="A950" s="5">
        <v>891480000</v>
      </c>
      <c r="B950" s="5" t="s">
        <v>15</v>
      </c>
      <c r="C950" s="5" t="s">
        <v>1209</v>
      </c>
      <c r="D950" s="5" t="str">
        <f t="shared" si="28"/>
        <v>EJ33</v>
      </c>
      <c r="E950" s="5" t="str">
        <f t="shared" si="29"/>
        <v>29070</v>
      </c>
      <c r="F950" s="6">
        <v>45659</v>
      </c>
      <c r="I950" s="8">
        <v>42280</v>
      </c>
      <c r="K950" s="5" t="s">
        <v>20</v>
      </c>
    </row>
    <row r="951" spans="1:11" x14ac:dyDescent="0.35">
      <c r="A951" s="5">
        <v>891480000</v>
      </c>
      <c r="B951" s="5" t="s">
        <v>15</v>
      </c>
      <c r="C951" s="5" t="s">
        <v>790</v>
      </c>
      <c r="D951" s="5" t="str">
        <f t="shared" si="28"/>
        <v>EI01</v>
      </c>
      <c r="E951" s="5" t="str">
        <f t="shared" si="29"/>
        <v>51848</v>
      </c>
      <c r="F951" s="6">
        <v>45670</v>
      </c>
      <c r="G951" s="6"/>
      <c r="I951" s="8">
        <v>66900</v>
      </c>
      <c r="K951" s="5" t="s">
        <v>20</v>
      </c>
    </row>
    <row r="952" spans="1:11" x14ac:dyDescent="0.35">
      <c r="A952" s="5">
        <v>891480000</v>
      </c>
      <c r="B952" s="5" t="s">
        <v>15</v>
      </c>
      <c r="C952" s="5" t="s">
        <v>819</v>
      </c>
      <c r="D952" s="5" t="str">
        <f t="shared" si="28"/>
        <v>EI01</v>
      </c>
      <c r="E952" s="5" t="str">
        <f t="shared" si="29"/>
        <v>52919</v>
      </c>
      <c r="F952" s="6">
        <v>45670</v>
      </c>
      <c r="G952" s="6"/>
      <c r="I952" s="8">
        <v>613412</v>
      </c>
      <c r="K952" s="5" t="s">
        <v>20</v>
      </c>
    </row>
    <row r="953" spans="1:11" x14ac:dyDescent="0.35">
      <c r="A953" s="5">
        <v>891480000</v>
      </c>
      <c r="B953" s="5" t="s">
        <v>15</v>
      </c>
      <c r="C953" s="5" t="s">
        <v>820</v>
      </c>
      <c r="D953" s="5" t="str">
        <f t="shared" si="28"/>
        <v>EI01</v>
      </c>
      <c r="E953" s="5" t="str">
        <f t="shared" si="29"/>
        <v>52921</v>
      </c>
      <c r="F953" s="6">
        <v>45670</v>
      </c>
      <c r="G953" s="6"/>
      <c r="I953" s="8">
        <v>62400</v>
      </c>
      <c r="K953" s="5" t="s">
        <v>20</v>
      </c>
    </row>
    <row r="954" spans="1:11" x14ac:dyDescent="0.35">
      <c r="A954" s="5">
        <v>891480000</v>
      </c>
      <c r="B954" s="5" t="s">
        <v>15</v>
      </c>
      <c r="C954" s="5" t="s">
        <v>821</v>
      </c>
      <c r="D954" s="5" t="str">
        <f t="shared" si="28"/>
        <v>EI01</v>
      </c>
      <c r="E954" s="5" t="str">
        <f t="shared" si="29"/>
        <v>52922</v>
      </c>
      <c r="F954" s="6">
        <v>45670</v>
      </c>
      <c r="G954" s="6"/>
      <c r="I954" s="8">
        <v>36975</v>
      </c>
      <c r="K954" s="5" t="s">
        <v>20</v>
      </c>
    </row>
    <row r="955" spans="1:11" x14ac:dyDescent="0.35">
      <c r="A955" s="5">
        <v>891480000</v>
      </c>
      <c r="B955" s="5" t="s">
        <v>15</v>
      </c>
      <c r="C955" s="5" t="s">
        <v>822</v>
      </c>
      <c r="D955" s="5" t="str">
        <f t="shared" si="28"/>
        <v>EI01</v>
      </c>
      <c r="E955" s="5" t="str">
        <f t="shared" si="29"/>
        <v>52973</v>
      </c>
      <c r="F955" s="6">
        <v>45670</v>
      </c>
      <c r="G955" s="6"/>
      <c r="I955" s="8">
        <v>66900</v>
      </c>
      <c r="K955" s="5" t="s">
        <v>20</v>
      </c>
    </row>
    <row r="956" spans="1:11" x14ac:dyDescent="0.35">
      <c r="A956" s="5">
        <v>891480000</v>
      </c>
      <c r="B956" s="5" t="s">
        <v>15</v>
      </c>
      <c r="C956" s="5" t="s">
        <v>823</v>
      </c>
      <c r="D956" s="5" t="str">
        <f t="shared" si="28"/>
        <v>EI01</v>
      </c>
      <c r="E956" s="5" t="str">
        <f t="shared" si="29"/>
        <v>53010</v>
      </c>
      <c r="F956" s="6">
        <v>45670</v>
      </c>
      <c r="G956" s="6"/>
      <c r="I956" s="8">
        <v>66900</v>
      </c>
      <c r="K956" s="5" t="s">
        <v>20</v>
      </c>
    </row>
    <row r="957" spans="1:11" x14ac:dyDescent="0.35">
      <c r="A957" s="5">
        <v>891480000</v>
      </c>
      <c r="B957" s="5" t="s">
        <v>15</v>
      </c>
      <c r="C957" s="5" t="s">
        <v>824</v>
      </c>
      <c r="D957" s="5" t="str">
        <f t="shared" si="28"/>
        <v>EI01</v>
      </c>
      <c r="E957" s="5" t="str">
        <f t="shared" si="29"/>
        <v>53024</v>
      </c>
      <c r="F957" s="6">
        <v>45670</v>
      </c>
      <c r="G957" s="6"/>
      <c r="I957" s="8">
        <v>66900</v>
      </c>
      <c r="K957" s="5" t="s">
        <v>20</v>
      </c>
    </row>
    <row r="958" spans="1:11" x14ac:dyDescent="0.35">
      <c r="A958" s="5">
        <v>891480000</v>
      </c>
      <c r="B958" s="5" t="s">
        <v>15</v>
      </c>
      <c r="C958" s="5" t="s">
        <v>825</v>
      </c>
      <c r="D958" s="5" t="str">
        <f t="shared" si="28"/>
        <v>EI01</v>
      </c>
      <c r="E958" s="5" t="str">
        <f t="shared" si="29"/>
        <v>53034</v>
      </c>
      <c r="F958" s="6">
        <v>45670</v>
      </c>
      <c r="G958" s="6"/>
      <c r="I958" s="8">
        <v>66900</v>
      </c>
      <c r="K958" s="5" t="s">
        <v>20</v>
      </c>
    </row>
    <row r="959" spans="1:11" x14ac:dyDescent="0.35">
      <c r="A959" s="5">
        <v>891480000</v>
      </c>
      <c r="B959" s="5" t="s">
        <v>15</v>
      </c>
      <c r="C959" s="5" t="s">
        <v>826</v>
      </c>
      <c r="D959" s="5" t="str">
        <f t="shared" si="28"/>
        <v>EI01</v>
      </c>
      <c r="E959" s="5" t="str">
        <f t="shared" si="29"/>
        <v>53112</v>
      </c>
      <c r="F959" s="6">
        <v>45670</v>
      </c>
      <c r="G959" s="6"/>
      <c r="I959" s="8">
        <v>306706</v>
      </c>
      <c r="K959" s="5" t="s">
        <v>20</v>
      </c>
    </row>
    <row r="960" spans="1:11" x14ac:dyDescent="0.35">
      <c r="A960" s="5">
        <v>891480000</v>
      </c>
      <c r="B960" s="5" t="s">
        <v>15</v>
      </c>
      <c r="C960" s="5" t="s">
        <v>827</v>
      </c>
      <c r="D960" s="5" t="str">
        <f t="shared" si="28"/>
        <v>EI01</v>
      </c>
      <c r="E960" s="5" t="str">
        <f t="shared" si="29"/>
        <v>53155</v>
      </c>
      <c r="F960" s="6">
        <v>45670</v>
      </c>
      <c r="G960" s="6"/>
      <c r="I960" s="8">
        <v>62400</v>
      </c>
      <c r="K960" s="5" t="s">
        <v>20</v>
      </c>
    </row>
    <row r="961" spans="1:11" x14ac:dyDescent="0.35">
      <c r="A961" s="5">
        <v>891480000</v>
      </c>
      <c r="B961" s="5" t="s">
        <v>15</v>
      </c>
      <c r="C961" s="5" t="s">
        <v>828</v>
      </c>
      <c r="D961" s="5" t="str">
        <f t="shared" si="28"/>
        <v>EI01</v>
      </c>
      <c r="E961" s="5" t="str">
        <f t="shared" si="29"/>
        <v>53169</v>
      </c>
      <c r="F961" s="6">
        <v>45670</v>
      </c>
      <c r="G961" s="6"/>
      <c r="I961" s="8">
        <v>66900</v>
      </c>
      <c r="K961" s="5" t="s">
        <v>20</v>
      </c>
    </row>
    <row r="962" spans="1:11" x14ac:dyDescent="0.35">
      <c r="A962" s="5">
        <v>891480000</v>
      </c>
      <c r="B962" s="5" t="s">
        <v>15</v>
      </c>
      <c r="C962" s="5" t="s">
        <v>829</v>
      </c>
      <c r="D962" s="5" t="str">
        <f t="shared" ref="D962:D1025" si="30">+MID(C962,1,4)</f>
        <v>EI01</v>
      </c>
      <c r="E962" s="5" t="str">
        <f t="shared" ref="E962:E1025" si="31">+MID(C962,6,5)</f>
        <v>53237</v>
      </c>
      <c r="F962" s="6">
        <v>45670</v>
      </c>
      <c r="G962" s="6"/>
      <c r="I962" s="8">
        <v>65305</v>
      </c>
      <c r="K962" s="5" t="s">
        <v>20</v>
      </c>
    </row>
    <row r="963" spans="1:11" x14ac:dyDescent="0.35">
      <c r="A963" s="5">
        <v>891480000</v>
      </c>
      <c r="B963" s="5" t="s">
        <v>15</v>
      </c>
      <c r="C963" s="5" t="s">
        <v>830</v>
      </c>
      <c r="D963" s="5" t="str">
        <f t="shared" si="30"/>
        <v>EI01</v>
      </c>
      <c r="E963" s="5" t="str">
        <f t="shared" si="31"/>
        <v>53300</v>
      </c>
      <c r="F963" s="6">
        <v>45670</v>
      </c>
      <c r="G963" s="6"/>
      <c r="I963" s="8">
        <v>125375</v>
      </c>
      <c r="K963" s="5" t="s">
        <v>20</v>
      </c>
    </row>
    <row r="964" spans="1:11" x14ac:dyDescent="0.35">
      <c r="A964" s="5">
        <v>891480000</v>
      </c>
      <c r="B964" s="5" t="s">
        <v>15</v>
      </c>
      <c r="C964" s="5" t="s">
        <v>831</v>
      </c>
      <c r="D964" s="5" t="str">
        <f t="shared" si="30"/>
        <v>EI01</v>
      </c>
      <c r="E964" s="5" t="str">
        <f t="shared" si="31"/>
        <v>53331</v>
      </c>
      <c r="F964" s="6">
        <v>45670</v>
      </c>
      <c r="G964" s="6"/>
      <c r="I964" s="8">
        <v>66900</v>
      </c>
      <c r="K964" s="5" t="s">
        <v>20</v>
      </c>
    </row>
    <row r="965" spans="1:11" x14ac:dyDescent="0.35">
      <c r="A965" s="5">
        <v>891480000</v>
      </c>
      <c r="B965" s="5" t="s">
        <v>15</v>
      </c>
      <c r="C965" s="5" t="s">
        <v>832</v>
      </c>
      <c r="D965" s="5" t="str">
        <f t="shared" si="30"/>
        <v>EI01</v>
      </c>
      <c r="E965" s="5" t="str">
        <f t="shared" si="31"/>
        <v>53366</v>
      </c>
      <c r="F965" s="6">
        <v>45670</v>
      </c>
      <c r="G965" s="6"/>
      <c r="I965" s="8">
        <v>83762</v>
      </c>
      <c r="K965" s="5" t="s">
        <v>20</v>
      </c>
    </row>
    <row r="966" spans="1:11" x14ac:dyDescent="0.35">
      <c r="A966" s="5">
        <v>891480000</v>
      </c>
      <c r="B966" s="5" t="s">
        <v>15</v>
      </c>
      <c r="C966" s="5" t="s">
        <v>833</v>
      </c>
      <c r="D966" s="5" t="str">
        <f t="shared" si="30"/>
        <v>EI01</v>
      </c>
      <c r="E966" s="5" t="str">
        <f t="shared" si="31"/>
        <v>53382</v>
      </c>
      <c r="F966" s="6">
        <v>45670</v>
      </c>
      <c r="G966" s="6"/>
      <c r="I966" s="8">
        <v>66900</v>
      </c>
      <c r="K966" s="5" t="s">
        <v>20</v>
      </c>
    </row>
    <row r="967" spans="1:11" x14ac:dyDescent="0.35">
      <c r="A967" s="5">
        <v>891480000</v>
      </c>
      <c r="B967" s="5" t="s">
        <v>15</v>
      </c>
      <c r="C967" s="5" t="s">
        <v>834</v>
      </c>
      <c r="D967" s="5" t="str">
        <f t="shared" si="30"/>
        <v>EI01</v>
      </c>
      <c r="E967" s="5" t="str">
        <f t="shared" si="31"/>
        <v>53444</v>
      </c>
      <c r="F967" s="6">
        <v>45670</v>
      </c>
      <c r="G967" s="6"/>
      <c r="I967" s="8">
        <v>284371</v>
      </c>
      <c r="K967" s="5" t="s">
        <v>20</v>
      </c>
    </row>
    <row r="968" spans="1:11" x14ac:dyDescent="0.35">
      <c r="A968" s="5">
        <v>891480000</v>
      </c>
      <c r="B968" s="5" t="s">
        <v>15</v>
      </c>
      <c r="C968" s="5" t="s">
        <v>848</v>
      </c>
      <c r="D968" s="5" t="str">
        <f t="shared" si="30"/>
        <v>EI03</v>
      </c>
      <c r="E968" s="5" t="str">
        <f t="shared" si="31"/>
        <v>43643</v>
      </c>
      <c r="F968" s="6">
        <v>45670</v>
      </c>
      <c r="G968" s="6"/>
      <c r="I968" s="8">
        <v>66900</v>
      </c>
      <c r="K968" s="5" t="s">
        <v>20</v>
      </c>
    </row>
    <row r="969" spans="1:11" x14ac:dyDescent="0.35">
      <c r="A969" s="5">
        <v>891480000</v>
      </c>
      <c r="B969" s="5" t="s">
        <v>15</v>
      </c>
      <c r="C969" s="5" t="s">
        <v>865</v>
      </c>
      <c r="D969" s="5" t="str">
        <f t="shared" si="30"/>
        <v>EI03</v>
      </c>
      <c r="E969" s="5" t="str">
        <f t="shared" si="31"/>
        <v>44415</v>
      </c>
      <c r="F969" s="6">
        <v>45670</v>
      </c>
      <c r="G969" s="6"/>
      <c r="I969" s="8">
        <v>306706</v>
      </c>
      <c r="K969" s="5" t="s">
        <v>20</v>
      </c>
    </row>
    <row r="970" spans="1:11" x14ac:dyDescent="0.35">
      <c r="A970" s="5">
        <v>891480000</v>
      </c>
      <c r="B970" s="5" t="s">
        <v>15</v>
      </c>
      <c r="C970" s="5" t="s">
        <v>866</v>
      </c>
      <c r="D970" s="5" t="str">
        <f t="shared" si="30"/>
        <v>EI03</v>
      </c>
      <c r="E970" s="5" t="str">
        <f t="shared" si="31"/>
        <v>44423</v>
      </c>
      <c r="F970" s="6">
        <v>45670</v>
      </c>
      <c r="G970" s="6"/>
      <c r="I970" s="8">
        <v>306706</v>
      </c>
      <c r="K970" s="5" t="s">
        <v>20</v>
      </c>
    </row>
    <row r="971" spans="1:11" x14ac:dyDescent="0.35">
      <c r="A971" s="5">
        <v>891480000</v>
      </c>
      <c r="B971" s="5" t="s">
        <v>15</v>
      </c>
      <c r="C971" s="5" t="s">
        <v>867</v>
      </c>
      <c r="D971" s="5" t="str">
        <f t="shared" si="30"/>
        <v>EI03</v>
      </c>
      <c r="E971" s="5" t="str">
        <f t="shared" si="31"/>
        <v>44433</v>
      </c>
      <c r="F971" s="6">
        <v>45670</v>
      </c>
      <c r="G971" s="6"/>
      <c r="I971" s="8">
        <v>83762</v>
      </c>
      <c r="K971" s="5" t="s">
        <v>20</v>
      </c>
    </row>
    <row r="972" spans="1:11" x14ac:dyDescent="0.35">
      <c r="A972" s="5">
        <v>891480000</v>
      </c>
      <c r="B972" s="5" t="s">
        <v>15</v>
      </c>
      <c r="C972" s="5" t="s">
        <v>868</v>
      </c>
      <c r="D972" s="5" t="str">
        <f t="shared" si="30"/>
        <v>EI03</v>
      </c>
      <c r="E972" s="5" t="str">
        <f t="shared" si="31"/>
        <v>44439</v>
      </c>
      <c r="F972" s="6">
        <v>45670</v>
      </c>
      <c r="G972" s="6"/>
      <c r="I972" s="8">
        <v>74028</v>
      </c>
      <c r="K972" s="5" t="s">
        <v>20</v>
      </c>
    </row>
    <row r="973" spans="1:11" x14ac:dyDescent="0.35">
      <c r="A973" s="5">
        <v>891480000</v>
      </c>
      <c r="B973" s="5" t="s">
        <v>15</v>
      </c>
      <c r="C973" s="5" t="s">
        <v>869</v>
      </c>
      <c r="D973" s="5" t="str">
        <f t="shared" si="30"/>
        <v>EI03</v>
      </c>
      <c r="E973" s="5" t="str">
        <f t="shared" si="31"/>
        <v>44442</v>
      </c>
      <c r="F973" s="6">
        <v>45670</v>
      </c>
      <c r="G973" s="6"/>
      <c r="I973" s="8">
        <v>306706</v>
      </c>
      <c r="K973" s="5" t="s">
        <v>20</v>
      </c>
    </row>
    <row r="974" spans="1:11" x14ac:dyDescent="0.35">
      <c r="A974" s="5">
        <v>891480000</v>
      </c>
      <c r="B974" s="5" t="s">
        <v>15</v>
      </c>
      <c r="C974" s="5" t="s">
        <v>870</v>
      </c>
      <c r="D974" s="5" t="str">
        <f t="shared" si="30"/>
        <v>EI03</v>
      </c>
      <c r="E974" s="5" t="str">
        <f t="shared" si="31"/>
        <v>44516</v>
      </c>
      <c r="F974" s="6">
        <v>45670</v>
      </c>
      <c r="G974" s="6"/>
      <c r="I974" s="8">
        <v>66900</v>
      </c>
      <c r="K974" s="5" t="s">
        <v>20</v>
      </c>
    </row>
    <row r="975" spans="1:11" x14ac:dyDescent="0.35">
      <c r="A975" s="5">
        <v>891480000</v>
      </c>
      <c r="B975" s="5" t="s">
        <v>15</v>
      </c>
      <c r="C975" s="5" t="s">
        <v>871</v>
      </c>
      <c r="D975" s="5" t="str">
        <f t="shared" si="30"/>
        <v>EI03</v>
      </c>
      <c r="E975" s="5" t="str">
        <f t="shared" si="31"/>
        <v>44543</v>
      </c>
      <c r="F975" s="6">
        <v>45670</v>
      </c>
      <c r="G975" s="6"/>
      <c r="I975" s="8">
        <v>66900</v>
      </c>
      <c r="K975" s="5" t="s">
        <v>20</v>
      </c>
    </row>
    <row r="976" spans="1:11" x14ac:dyDescent="0.35">
      <c r="A976" s="5">
        <v>891480000</v>
      </c>
      <c r="B976" s="5" t="s">
        <v>15</v>
      </c>
      <c r="C976" s="5" t="s">
        <v>872</v>
      </c>
      <c r="D976" s="5" t="str">
        <f t="shared" si="30"/>
        <v>EI03</v>
      </c>
      <c r="E976" s="5" t="str">
        <f t="shared" si="31"/>
        <v>44552</v>
      </c>
      <c r="F976" s="6">
        <v>45670</v>
      </c>
      <c r="G976" s="6"/>
      <c r="I976" s="8">
        <v>271435</v>
      </c>
      <c r="K976" s="5" t="s">
        <v>20</v>
      </c>
    </row>
    <row r="977" spans="1:11" x14ac:dyDescent="0.35">
      <c r="A977" s="5">
        <v>891480000</v>
      </c>
      <c r="B977" s="5" t="s">
        <v>15</v>
      </c>
      <c r="C977" s="5" t="s">
        <v>873</v>
      </c>
      <c r="D977" s="5" t="str">
        <f t="shared" si="30"/>
        <v>EI03</v>
      </c>
      <c r="E977" s="5" t="str">
        <f t="shared" si="31"/>
        <v>44615</v>
      </c>
      <c r="F977" s="6">
        <v>45670</v>
      </c>
      <c r="G977" s="6"/>
      <c r="I977" s="8">
        <v>66900</v>
      </c>
      <c r="K977" s="5" t="s">
        <v>20</v>
      </c>
    </row>
    <row r="978" spans="1:11" x14ac:dyDescent="0.35">
      <c r="A978" s="5">
        <v>891480000</v>
      </c>
      <c r="B978" s="5" t="s">
        <v>15</v>
      </c>
      <c r="C978" s="5" t="s">
        <v>874</v>
      </c>
      <c r="D978" s="5" t="str">
        <f t="shared" si="30"/>
        <v>EI03</v>
      </c>
      <c r="E978" s="5" t="str">
        <f t="shared" si="31"/>
        <v>44632</v>
      </c>
      <c r="F978" s="6">
        <v>45670</v>
      </c>
      <c r="G978" s="6"/>
      <c r="I978" s="8">
        <v>99296</v>
      </c>
      <c r="K978" s="5" t="s">
        <v>20</v>
      </c>
    </row>
    <row r="979" spans="1:11" x14ac:dyDescent="0.35">
      <c r="A979" s="5">
        <v>891480000</v>
      </c>
      <c r="B979" s="5" t="s">
        <v>15</v>
      </c>
      <c r="C979" s="5" t="s">
        <v>875</v>
      </c>
      <c r="D979" s="5" t="str">
        <f t="shared" si="30"/>
        <v>EI03</v>
      </c>
      <c r="E979" s="5" t="str">
        <f t="shared" si="31"/>
        <v>44642</v>
      </c>
      <c r="F979" s="6">
        <v>45670</v>
      </c>
      <c r="G979" s="6"/>
      <c r="I979" s="8">
        <v>66900</v>
      </c>
      <c r="K979" s="5" t="s">
        <v>20</v>
      </c>
    </row>
    <row r="980" spans="1:11" x14ac:dyDescent="0.35">
      <c r="A980" s="5">
        <v>891480000</v>
      </c>
      <c r="B980" s="5" t="s">
        <v>15</v>
      </c>
      <c r="C980" s="5" t="s">
        <v>876</v>
      </c>
      <c r="D980" s="5" t="str">
        <f t="shared" si="30"/>
        <v>EI03</v>
      </c>
      <c r="E980" s="5" t="str">
        <f t="shared" si="31"/>
        <v>44643</v>
      </c>
      <c r="F980" s="6">
        <v>45670</v>
      </c>
      <c r="G980" s="6"/>
      <c r="I980" s="8">
        <v>65305</v>
      </c>
      <c r="K980" s="5" t="s">
        <v>20</v>
      </c>
    </row>
    <row r="981" spans="1:11" x14ac:dyDescent="0.35">
      <c r="A981" s="5">
        <v>891480000</v>
      </c>
      <c r="B981" s="5" t="s">
        <v>15</v>
      </c>
      <c r="C981" s="5" t="s">
        <v>877</v>
      </c>
      <c r="D981" s="5" t="str">
        <f t="shared" si="30"/>
        <v>EI03</v>
      </c>
      <c r="E981" s="5" t="str">
        <f t="shared" si="31"/>
        <v>44651</v>
      </c>
      <c r="F981" s="6">
        <v>45670</v>
      </c>
      <c r="G981" s="6"/>
      <c r="I981" s="8">
        <v>66900</v>
      </c>
      <c r="K981" s="5" t="s">
        <v>20</v>
      </c>
    </row>
    <row r="982" spans="1:11" x14ac:dyDescent="0.35">
      <c r="A982" s="5">
        <v>891480000</v>
      </c>
      <c r="B982" s="5" t="s">
        <v>15</v>
      </c>
      <c r="C982" s="5" t="s">
        <v>878</v>
      </c>
      <c r="D982" s="5" t="str">
        <f t="shared" si="30"/>
        <v>EI03</v>
      </c>
      <c r="E982" s="5" t="str">
        <f t="shared" si="31"/>
        <v>44660</v>
      </c>
      <c r="F982" s="6">
        <v>45670</v>
      </c>
      <c r="G982" s="6"/>
      <c r="I982" s="8">
        <v>306706</v>
      </c>
      <c r="K982" s="5" t="s">
        <v>20</v>
      </c>
    </row>
    <row r="983" spans="1:11" x14ac:dyDescent="0.35">
      <c r="A983" s="5">
        <v>891480000</v>
      </c>
      <c r="B983" s="5" t="s">
        <v>15</v>
      </c>
      <c r="C983" s="5" t="s">
        <v>879</v>
      </c>
      <c r="D983" s="5" t="str">
        <f t="shared" si="30"/>
        <v>EI03</v>
      </c>
      <c r="E983" s="5" t="str">
        <f t="shared" si="31"/>
        <v>44759</v>
      </c>
      <c r="F983" s="6">
        <v>45670</v>
      </c>
      <c r="G983" s="6"/>
      <c r="I983" s="8">
        <v>65305</v>
      </c>
      <c r="K983" s="5" t="s">
        <v>20</v>
      </c>
    </row>
    <row r="984" spans="1:11" x14ac:dyDescent="0.35">
      <c r="A984" s="5">
        <v>891480000</v>
      </c>
      <c r="B984" s="5" t="s">
        <v>15</v>
      </c>
      <c r="C984" s="5" t="s">
        <v>880</v>
      </c>
      <c r="D984" s="5" t="str">
        <f t="shared" si="30"/>
        <v>EI03</v>
      </c>
      <c r="E984" s="5" t="str">
        <f t="shared" si="31"/>
        <v>44788</v>
      </c>
      <c r="F984" s="6">
        <v>45670</v>
      </c>
      <c r="G984" s="6"/>
      <c r="I984" s="8">
        <v>62400</v>
      </c>
      <c r="K984" s="5" t="s">
        <v>20</v>
      </c>
    </row>
    <row r="985" spans="1:11" x14ac:dyDescent="0.35">
      <c r="A985" s="5">
        <v>891480000</v>
      </c>
      <c r="B985" s="5" t="s">
        <v>15</v>
      </c>
      <c r="C985" s="5" t="s">
        <v>881</v>
      </c>
      <c r="D985" s="5" t="str">
        <f t="shared" si="30"/>
        <v>EI03</v>
      </c>
      <c r="E985" s="5" t="str">
        <f t="shared" si="31"/>
        <v>44802</v>
      </c>
      <c r="F985" s="6">
        <v>45670</v>
      </c>
      <c r="G985" s="6"/>
      <c r="I985" s="8">
        <v>94796</v>
      </c>
      <c r="K985" s="5" t="s">
        <v>20</v>
      </c>
    </row>
    <row r="986" spans="1:11" x14ac:dyDescent="0.35">
      <c r="A986" s="5">
        <v>891480000</v>
      </c>
      <c r="B986" s="5" t="s">
        <v>15</v>
      </c>
      <c r="C986" s="5" t="s">
        <v>882</v>
      </c>
      <c r="D986" s="5" t="str">
        <f t="shared" si="30"/>
        <v>EI03</v>
      </c>
      <c r="E986" s="5" t="str">
        <f t="shared" si="31"/>
        <v>44813</v>
      </c>
      <c r="F986" s="6">
        <v>45670</v>
      </c>
      <c r="G986" s="6"/>
      <c r="I986" s="8">
        <v>62400</v>
      </c>
      <c r="K986" s="5" t="s">
        <v>20</v>
      </c>
    </row>
    <row r="987" spans="1:11" x14ac:dyDescent="0.35">
      <c r="A987" s="5">
        <v>891480000</v>
      </c>
      <c r="B987" s="5" t="s">
        <v>15</v>
      </c>
      <c r="C987" s="5" t="s">
        <v>883</v>
      </c>
      <c r="D987" s="5" t="str">
        <f t="shared" si="30"/>
        <v>EI03</v>
      </c>
      <c r="E987" s="5" t="str">
        <f t="shared" si="31"/>
        <v>44850</v>
      </c>
      <c r="F987" s="6">
        <v>45670</v>
      </c>
      <c r="G987" s="6"/>
      <c r="I987" s="8">
        <v>66900</v>
      </c>
      <c r="K987" s="5" t="s">
        <v>20</v>
      </c>
    </row>
    <row r="988" spans="1:11" x14ac:dyDescent="0.35">
      <c r="A988" s="5">
        <v>891480000</v>
      </c>
      <c r="B988" s="5" t="s">
        <v>15</v>
      </c>
      <c r="C988" s="5" t="s">
        <v>884</v>
      </c>
      <c r="D988" s="5" t="str">
        <f t="shared" si="30"/>
        <v>EI03</v>
      </c>
      <c r="E988" s="5" t="str">
        <f t="shared" si="31"/>
        <v>44900</v>
      </c>
      <c r="F988" s="6">
        <v>45670</v>
      </c>
      <c r="G988" s="6"/>
      <c r="I988" s="8">
        <v>62200</v>
      </c>
      <c r="K988" s="5" t="s">
        <v>20</v>
      </c>
    </row>
    <row r="989" spans="1:11" x14ac:dyDescent="0.35">
      <c r="A989" s="5">
        <v>891480000</v>
      </c>
      <c r="B989" s="5" t="s">
        <v>15</v>
      </c>
      <c r="C989" s="5" t="s">
        <v>885</v>
      </c>
      <c r="D989" s="5" t="str">
        <f t="shared" si="30"/>
        <v>EI03</v>
      </c>
      <c r="E989" s="5" t="str">
        <f t="shared" si="31"/>
        <v>44974</v>
      </c>
      <c r="F989" s="6">
        <v>45670</v>
      </c>
      <c r="G989" s="6"/>
      <c r="I989" s="8">
        <v>66900</v>
      </c>
      <c r="K989" s="5" t="s">
        <v>20</v>
      </c>
    </row>
    <row r="990" spans="1:11" x14ac:dyDescent="0.35">
      <c r="A990" s="5">
        <v>891480000</v>
      </c>
      <c r="B990" s="5" t="s">
        <v>15</v>
      </c>
      <c r="C990" s="5" t="s">
        <v>886</v>
      </c>
      <c r="D990" s="5" t="str">
        <f t="shared" si="30"/>
        <v>EI03</v>
      </c>
      <c r="E990" s="5" t="str">
        <f t="shared" si="31"/>
        <v>44986</v>
      </c>
      <c r="F990" s="6">
        <v>45670</v>
      </c>
      <c r="G990" s="6"/>
      <c r="I990" s="8">
        <v>66900</v>
      </c>
      <c r="K990" s="5" t="s">
        <v>20</v>
      </c>
    </row>
    <row r="991" spans="1:11" x14ac:dyDescent="0.35">
      <c r="A991" s="5">
        <v>891480000</v>
      </c>
      <c r="B991" s="5" t="s">
        <v>15</v>
      </c>
      <c r="C991" s="5" t="s">
        <v>887</v>
      </c>
      <c r="D991" s="5" t="str">
        <f t="shared" si="30"/>
        <v>EI03</v>
      </c>
      <c r="E991" s="5" t="str">
        <f t="shared" si="31"/>
        <v>45009</v>
      </c>
      <c r="F991" s="6">
        <v>45670</v>
      </c>
      <c r="G991" s="6"/>
      <c r="I991" s="8">
        <v>65305</v>
      </c>
      <c r="K991" s="5" t="s">
        <v>20</v>
      </c>
    </row>
    <row r="992" spans="1:11" x14ac:dyDescent="0.35">
      <c r="A992" s="5">
        <v>891480000</v>
      </c>
      <c r="B992" s="5" t="s">
        <v>15</v>
      </c>
      <c r="C992" s="5" t="s">
        <v>888</v>
      </c>
      <c r="D992" s="5" t="str">
        <f t="shared" si="30"/>
        <v>EI03</v>
      </c>
      <c r="E992" s="5" t="str">
        <f t="shared" si="31"/>
        <v>45015</v>
      </c>
      <c r="F992" s="6">
        <v>45670</v>
      </c>
      <c r="G992" s="6"/>
      <c r="I992" s="8">
        <v>62200</v>
      </c>
      <c r="K992" s="5" t="s">
        <v>20</v>
      </c>
    </row>
    <row r="993" spans="1:11" x14ac:dyDescent="0.35">
      <c r="A993" s="5">
        <v>891480000</v>
      </c>
      <c r="B993" s="5" t="s">
        <v>15</v>
      </c>
      <c r="C993" s="5" t="s">
        <v>889</v>
      </c>
      <c r="D993" s="5" t="str">
        <f t="shared" si="30"/>
        <v>EI03</v>
      </c>
      <c r="E993" s="5" t="str">
        <f t="shared" si="31"/>
        <v>45024</v>
      </c>
      <c r="F993" s="6">
        <v>45670</v>
      </c>
      <c r="G993" s="6"/>
      <c r="I993" s="8">
        <v>66900</v>
      </c>
      <c r="K993" s="5" t="s">
        <v>20</v>
      </c>
    </row>
    <row r="994" spans="1:11" x14ac:dyDescent="0.35">
      <c r="A994" s="5">
        <v>891480000</v>
      </c>
      <c r="B994" s="5" t="s">
        <v>15</v>
      </c>
      <c r="C994" s="5" t="s">
        <v>965</v>
      </c>
      <c r="D994" s="5" t="str">
        <f t="shared" si="30"/>
        <v>EI28</v>
      </c>
      <c r="E994" s="5" t="str">
        <f t="shared" si="31"/>
        <v>43612</v>
      </c>
      <c r="F994" s="6">
        <v>45670</v>
      </c>
      <c r="G994" s="6"/>
      <c r="I994" s="8">
        <v>207600</v>
      </c>
      <c r="K994" s="5" t="s">
        <v>20</v>
      </c>
    </row>
    <row r="995" spans="1:11" x14ac:dyDescent="0.35">
      <c r="A995" s="5">
        <v>891480000</v>
      </c>
      <c r="B995" s="5" t="s">
        <v>15</v>
      </c>
      <c r="C995" s="5" t="s">
        <v>966</v>
      </c>
      <c r="D995" s="5" t="str">
        <f t="shared" si="30"/>
        <v>EI28</v>
      </c>
      <c r="E995" s="5" t="str">
        <f t="shared" si="31"/>
        <v>43620</v>
      </c>
      <c r="F995" s="6">
        <v>45670</v>
      </c>
      <c r="G995" s="6"/>
      <c r="I995" s="8">
        <v>284371</v>
      </c>
      <c r="K995" s="5" t="s">
        <v>20</v>
      </c>
    </row>
    <row r="996" spans="1:11" x14ac:dyDescent="0.35">
      <c r="A996" s="5">
        <v>891480000</v>
      </c>
      <c r="B996" s="5" t="s">
        <v>15</v>
      </c>
      <c r="C996" s="5" t="s">
        <v>967</v>
      </c>
      <c r="D996" s="5" t="str">
        <f t="shared" si="30"/>
        <v>EI28</v>
      </c>
      <c r="E996" s="5" t="str">
        <f t="shared" si="31"/>
        <v>43696</v>
      </c>
      <c r="F996" s="6">
        <v>45670</v>
      </c>
      <c r="G996" s="6"/>
      <c r="I996" s="8">
        <v>66900</v>
      </c>
      <c r="K996" s="5" t="s">
        <v>20</v>
      </c>
    </row>
    <row r="997" spans="1:11" x14ac:dyDescent="0.35">
      <c r="A997" s="5">
        <v>891480000</v>
      </c>
      <c r="B997" s="5" t="s">
        <v>15</v>
      </c>
      <c r="C997" s="5" t="s">
        <v>968</v>
      </c>
      <c r="D997" s="5" t="str">
        <f t="shared" si="30"/>
        <v>EI28</v>
      </c>
      <c r="E997" s="5" t="str">
        <f t="shared" si="31"/>
        <v>43721</v>
      </c>
      <c r="F997" s="6">
        <v>45670</v>
      </c>
      <c r="G997" s="6"/>
      <c r="I997" s="8">
        <v>66900</v>
      </c>
      <c r="K997" s="5" t="s">
        <v>20</v>
      </c>
    </row>
    <row r="998" spans="1:11" x14ac:dyDescent="0.35">
      <c r="A998" s="5">
        <v>891480000</v>
      </c>
      <c r="B998" s="5" t="s">
        <v>15</v>
      </c>
      <c r="C998" s="5" t="s">
        <v>969</v>
      </c>
      <c r="D998" s="5" t="str">
        <f t="shared" si="30"/>
        <v>EI28</v>
      </c>
      <c r="E998" s="5" t="str">
        <f t="shared" si="31"/>
        <v>43723</v>
      </c>
      <c r="F998" s="6">
        <v>45670</v>
      </c>
      <c r="G998" s="6"/>
      <c r="I998" s="8">
        <v>66900</v>
      </c>
      <c r="K998" s="5" t="s">
        <v>20</v>
      </c>
    </row>
    <row r="999" spans="1:11" x14ac:dyDescent="0.35">
      <c r="A999" s="5">
        <v>891480000</v>
      </c>
      <c r="B999" s="5" t="s">
        <v>15</v>
      </c>
      <c r="C999" s="5" t="s">
        <v>970</v>
      </c>
      <c r="D999" s="5" t="str">
        <f t="shared" si="30"/>
        <v>EI28</v>
      </c>
      <c r="E999" s="5" t="str">
        <f t="shared" si="31"/>
        <v>43750</v>
      </c>
      <c r="F999" s="6">
        <v>45670</v>
      </c>
      <c r="G999" s="6"/>
      <c r="I999" s="8">
        <v>65305</v>
      </c>
      <c r="K999" s="5" t="s">
        <v>20</v>
      </c>
    </row>
    <row r="1000" spans="1:11" x14ac:dyDescent="0.35">
      <c r="A1000" s="5">
        <v>891480000</v>
      </c>
      <c r="B1000" s="5" t="s">
        <v>15</v>
      </c>
      <c r="C1000" s="5" t="s">
        <v>971</v>
      </c>
      <c r="D1000" s="5" t="str">
        <f t="shared" si="30"/>
        <v>EI28</v>
      </c>
      <c r="E1000" s="5" t="str">
        <f t="shared" si="31"/>
        <v>43787</v>
      </c>
      <c r="F1000" s="6">
        <v>45670</v>
      </c>
      <c r="G1000" s="6"/>
      <c r="I1000" s="8">
        <v>66900</v>
      </c>
      <c r="K1000" s="5" t="s">
        <v>20</v>
      </c>
    </row>
    <row r="1001" spans="1:11" x14ac:dyDescent="0.35">
      <c r="A1001" s="5">
        <v>891480000</v>
      </c>
      <c r="B1001" s="5" t="s">
        <v>15</v>
      </c>
      <c r="C1001" s="5" t="s">
        <v>972</v>
      </c>
      <c r="D1001" s="5" t="str">
        <f t="shared" si="30"/>
        <v>EI28</v>
      </c>
      <c r="E1001" s="5" t="str">
        <f t="shared" si="31"/>
        <v>43792</v>
      </c>
      <c r="F1001" s="6">
        <v>45670</v>
      </c>
      <c r="G1001" s="6"/>
      <c r="I1001" s="8">
        <v>66900</v>
      </c>
      <c r="K1001" s="5" t="s">
        <v>20</v>
      </c>
    </row>
    <row r="1002" spans="1:11" x14ac:dyDescent="0.35">
      <c r="A1002" s="5">
        <v>891480000</v>
      </c>
      <c r="B1002" s="5" t="s">
        <v>15</v>
      </c>
      <c r="C1002" s="5" t="s">
        <v>973</v>
      </c>
      <c r="D1002" s="5" t="str">
        <f t="shared" si="30"/>
        <v>EI28</v>
      </c>
      <c r="E1002" s="5" t="str">
        <f t="shared" si="31"/>
        <v>43793</v>
      </c>
      <c r="F1002" s="6">
        <v>45670</v>
      </c>
      <c r="G1002" s="6"/>
      <c r="I1002" s="8">
        <v>66900</v>
      </c>
      <c r="K1002" s="5" t="s">
        <v>20</v>
      </c>
    </row>
    <row r="1003" spans="1:11" x14ac:dyDescent="0.35">
      <c r="A1003" s="5">
        <v>891480000</v>
      </c>
      <c r="B1003" s="5" t="s">
        <v>15</v>
      </c>
      <c r="C1003" s="5" t="s">
        <v>1042</v>
      </c>
      <c r="D1003" s="5" t="str">
        <f t="shared" si="30"/>
        <v>EI77</v>
      </c>
      <c r="E1003" s="5" t="str">
        <f t="shared" si="31"/>
        <v>5124</v>
      </c>
      <c r="F1003" s="6">
        <v>45670</v>
      </c>
      <c r="G1003" s="6"/>
      <c r="I1003" s="8">
        <v>726940</v>
      </c>
      <c r="K1003" s="5" t="s">
        <v>20</v>
      </c>
    </row>
    <row r="1004" spans="1:11" x14ac:dyDescent="0.35">
      <c r="A1004" s="5">
        <v>891480000</v>
      </c>
      <c r="B1004" s="5" t="s">
        <v>15</v>
      </c>
      <c r="C1004" s="5" t="s">
        <v>1045</v>
      </c>
      <c r="D1004" s="5" t="str">
        <f t="shared" si="30"/>
        <v>EI78</v>
      </c>
      <c r="E1004" s="5" t="str">
        <f t="shared" si="31"/>
        <v>13929</v>
      </c>
      <c r="F1004" s="6">
        <v>45670</v>
      </c>
      <c r="G1004" s="6"/>
      <c r="I1004" s="8">
        <v>65305</v>
      </c>
      <c r="K1004" s="5" t="s">
        <v>20</v>
      </c>
    </row>
    <row r="1005" spans="1:11" x14ac:dyDescent="0.35">
      <c r="A1005" s="5">
        <v>891480000</v>
      </c>
      <c r="B1005" s="5" t="s">
        <v>15</v>
      </c>
      <c r="C1005" s="5" t="s">
        <v>1048</v>
      </c>
      <c r="D1005" s="5" t="str">
        <f t="shared" si="30"/>
        <v>EI79</v>
      </c>
      <c r="E1005" s="5" t="str">
        <f t="shared" si="31"/>
        <v>22547</v>
      </c>
      <c r="F1005" s="6">
        <v>45670</v>
      </c>
      <c r="G1005" s="6"/>
      <c r="I1005" s="8">
        <v>65305</v>
      </c>
      <c r="K1005" s="5" t="s">
        <v>20</v>
      </c>
    </row>
    <row r="1006" spans="1:11" x14ac:dyDescent="0.35">
      <c r="A1006" s="5">
        <v>891480000</v>
      </c>
      <c r="B1006" s="5" t="s">
        <v>15</v>
      </c>
      <c r="C1006" s="5" t="s">
        <v>1065</v>
      </c>
      <c r="D1006" s="5" t="str">
        <f t="shared" si="30"/>
        <v>EI82</v>
      </c>
      <c r="E1006" s="5" t="str">
        <f t="shared" si="31"/>
        <v>27343</v>
      </c>
      <c r="F1006" s="6">
        <v>45670</v>
      </c>
      <c r="G1006" s="6"/>
      <c r="I1006" s="8">
        <v>62400</v>
      </c>
      <c r="K1006" s="5" t="s">
        <v>20</v>
      </c>
    </row>
    <row r="1007" spans="1:11" x14ac:dyDescent="0.35">
      <c r="A1007" s="5">
        <v>891480000</v>
      </c>
      <c r="B1007" s="5" t="s">
        <v>15</v>
      </c>
      <c r="C1007" s="5" t="s">
        <v>1066</v>
      </c>
      <c r="D1007" s="5" t="str">
        <f t="shared" si="30"/>
        <v>EI82</v>
      </c>
      <c r="E1007" s="5" t="str">
        <f t="shared" si="31"/>
        <v>27352</v>
      </c>
      <c r="F1007" s="6">
        <v>45670</v>
      </c>
      <c r="G1007" s="6"/>
      <c r="I1007" s="8">
        <v>109595</v>
      </c>
      <c r="K1007" s="5" t="s">
        <v>20</v>
      </c>
    </row>
    <row r="1008" spans="1:11" x14ac:dyDescent="0.35">
      <c r="A1008" s="5">
        <v>891480000</v>
      </c>
      <c r="B1008" s="5" t="s">
        <v>15</v>
      </c>
      <c r="C1008" s="5" t="s">
        <v>1067</v>
      </c>
      <c r="D1008" s="5" t="str">
        <f t="shared" si="30"/>
        <v>EI82</v>
      </c>
      <c r="E1008" s="5" t="str">
        <f t="shared" si="31"/>
        <v>27353</v>
      </c>
      <c r="F1008" s="6">
        <v>45670</v>
      </c>
      <c r="G1008" s="6"/>
      <c r="I1008" s="8">
        <v>109595</v>
      </c>
      <c r="K1008" s="5" t="s">
        <v>20</v>
      </c>
    </row>
    <row r="1009" spans="1:11" x14ac:dyDescent="0.35">
      <c r="A1009" s="5">
        <v>891480000</v>
      </c>
      <c r="B1009" s="5" t="s">
        <v>15</v>
      </c>
      <c r="C1009" s="5" t="s">
        <v>1068</v>
      </c>
      <c r="D1009" s="5" t="str">
        <f t="shared" si="30"/>
        <v>EI82</v>
      </c>
      <c r="E1009" s="5" t="str">
        <f t="shared" si="31"/>
        <v>27383</v>
      </c>
      <c r="F1009" s="6">
        <v>45670</v>
      </c>
      <c r="G1009" s="6"/>
      <c r="I1009" s="8">
        <v>53088</v>
      </c>
      <c r="K1009" s="5" t="s">
        <v>20</v>
      </c>
    </row>
    <row r="1010" spans="1:11" x14ac:dyDescent="0.35">
      <c r="A1010" s="5">
        <v>891480000</v>
      </c>
      <c r="B1010" s="5" t="s">
        <v>15</v>
      </c>
      <c r="C1010" s="5" t="s">
        <v>1069</v>
      </c>
      <c r="D1010" s="5" t="str">
        <f t="shared" si="30"/>
        <v>EI83</v>
      </c>
      <c r="E1010" s="5" t="str">
        <f t="shared" si="31"/>
        <v>15855</v>
      </c>
      <c r="F1010" s="6">
        <v>45670</v>
      </c>
      <c r="G1010" s="6"/>
      <c r="I1010" s="8">
        <v>44563</v>
      </c>
      <c r="K1010" s="5" t="s">
        <v>20</v>
      </c>
    </row>
    <row r="1011" spans="1:11" x14ac:dyDescent="0.35">
      <c r="A1011" s="5">
        <v>891480000</v>
      </c>
      <c r="B1011" s="5" t="s">
        <v>15</v>
      </c>
      <c r="C1011" s="5" t="s">
        <v>1072</v>
      </c>
      <c r="D1011" s="5" t="str">
        <f t="shared" si="30"/>
        <v>EI93</v>
      </c>
      <c r="E1011" s="5" t="str">
        <f t="shared" si="31"/>
        <v>20372</v>
      </c>
      <c r="F1011" s="6">
        <v>45670</v>
      </c>
      <c r="G1011" s="6"/>
      <c r="I1011" s="8">
        <v>241010</v>
      </c>
      <c r="K1011" s="5" t="s">
        <v>20</v>
      </c>
    </row>
    <row r="1012" spans="1:11" x14ac:dyDescent="0.35">
      <c r="A1012" s="5">
        <v>891480000</v>
      </c>
      <c r="B1012" s="5" t="s">
        <v>15</v>
      </c>
      <c r="C1012" s="5" t="s">
        <v>1073</v>
      </c>
      <c r="D1012" s="5" t="str">
        <f t="shared" si="30"/>
        <v>EI93</v>
      </c>
      <c r="E1012" s="5" t="str">
        <f t="shared" si="31"/>
        <v>20394</v>
      </c>
      <c r="F1012" s="6">
        <v>45670</v>
      </c>
      <c r="G1012" s="6"/>
      <c r="I1012" s="8">
        <v>241010</v>
      </c>
      <c r="K1012" s="5" t="s">
        <v>20</v>
      </c>
    </row>
    <row r="1013" spans="1:11" x14ac:dyDescent="0.35">
      <c r="A1013" s="5">
        <v>891480000</v>
      </c>
      <c r="B1013" s="5" t="s">
        <v>15</v>
      </c>
      <c r="C1013" s="5" t="s">
        <v>1078</v>
      </c>
      <c r="D1013" s="5" t="str">
        <f t="shared" si="30"/>
        <v>EI93</v>
      </c>
      <c r="E1013" s="5" t="str">
        <f t="shared" si="31"/>
        <v>20664</v>
      </c>
      <c r="F1013" s="6">
        <v>45670</v>
      </c>
      <c r="G1013" s="6"/>
      <c r="I1013" s="8">
        <v>65305</v>
      </c>
      <c r="K1013" s="5" t="s">
        <v>20</v>
      </c>
    </row>
    <row r="1014" spans="1:11" x14ac:dyDescent="0.35">
      <c r="A1014" s="5">
        <v>891480000</v>
      </c>
      <c r="B1014" s="5" t="s">
        <v>15</v>
      </c>
      <c r="C1014" s="5" t="s">
        <v>1080</v>
      </c>
      <c r="D1014" s="5" t="str">
        <f t="shared" si="30"/>
        <v>EI93</v>
      </c>
      <c r="E1014" s="5" t="str">
        <f t="shared" si="31"/>
        <v>20732</v>
      </c>
      <c r="F1014" s="6">
        <v>45670</v>
      </c>
      <c r="G1014" s="6"/>
      <c r="I1014" s="8">
        <v>241010</v>
      </c>
      <c r="K1014" s="5" t="s">
        <v>20</v>
      </c>
    </row>
    <row r="1015" spans="1:11" x14ac:dyDescent="0.35">
      <c r="A1015" s="5">
        <v>891480000</v>
      </c>
      <c r="B1015" s="5" t="s">
        <v>15</v>
      </c>
      <c r="C1015" s="5" t="s">
        <v>1081</v>
      </c>
      <c r="D1015" s="5" t="str">
        <f t="shared" si="30"/>
        <v>EI93</v>
      </c>
      <c r="E1015" s="5" t="str">
        <f t="shared" si="31"/>
        <v>20741</v>
      </c>
      <c r="F1015" s="6">
        <v>45670</v>
      </c>
      <c r="G1015" s="6"/>
      <c r="I1015" s="8">
        <v>241010</v>
      </c>
      <c r="K1015" s="5" t="s">
        <v>20</v>
      </c>
    </row>
    <row r="1016" spans="1:11" x14ac:dyDescent="0.35">
      <c r="A1016" s="5">
        <v>891480000</v>
      </c>
      <c r="B1016" s="5" t="s">
        <v>15</v>
      </c>
      <c r="C1016" s="5" t="s">
        <v>1082</v>
      </c>
      <c r="D1016" s="5" t="str">
        <f t="shared" si="30"/>
        <v>EI93</v>
      </c>
      <c r="E1016" s="5" t="str">
        <f t="shared" si="31"/>
        <v>20748</v>
      </c>
      <c r="F1016" s="6">
        <v>45670</v>
      </c>
      <c r="G1016" s="6"/>
      <c r="I1016" s="8">
        <v>241010</v>
      </c>
      <c r="K1016" s="5" t="s">
        <v>20</v>
      </c>
    </row>
    <row r="1017" spans="1:11" x14ac:dyDescent="0.35">
      <c r="A1017" s="5">
        <v>891480000</v>
      </c>
      <c r="B1017" s="5" t="s">
        <v>15</v>
      </c>
      <c r="C1017" s="5" t="s">
        <v>1083</v>
      </c>
      <c r="D1017" s="5" t="str">
        <f t="shared" si="30"/>
        <v>EI93</v>
      </c>
      <c r="E1017" s="5" t="str">
        <f t="shared" si="31"/>
        <v>20759</v>
      </c>
      <c r="F1017" s="6">
        <v>45670</v>
      </c>
      <c r="G1017" s="6"/>
      <c r="I1017" s="8">
        <v>65305</v>
      </c>
      <c r="K1017" s="5" t="s">
        <v>20</v>
      </c>
    </row>
    <row r="1018" spans="1:11" x14ac:dyDescent="0.35">
      <c r="A1018" s="5">
        <v>891480000</v>
      </c>
      <c r="B1018" s="5" t="s">
        <v>15</v>
      </c>
      <c r="C1018" s="5" t="s">
        <v>1085</v>
      </c>
      <c r="D1018" s="5" t="str">
        <f t="shared" si="30"/>
        <v>EI96</v>
      </c>
      <c r="E1018" s="5" t="str">
        <f t="shared" si="31"/>
        <v>52856</v>
      </c>
      <c r="F1018" s="6">
        <v>45670</v>
      </c>
      <c r="G1018" s="6"/>
      <c r="I1018" s="8">
        <v>769096</v>
      </c>
      <c r="K1018" s="5" t="s">
        <v>20</v>
      </c>
    </row>
    <row r="1019" spans="1:11" x14ac:dyDescent="0.35">
      <c r="A1019" s="5">
        <v>891480000</v>
      </c>
      <c r="B1019" s="5" t="s">
        <v>15</v>
      </c>
      <c r="C1019" s="5" t="s">
        <v>1086</v>
      </c>
      <c r="D1019" s="5" t="str">
        <f t="shared" si="30"/>
        <v>EI96</v>
      </c>
      <c r="E1019" s="5" t="str">
        <f t="shared" si="31"/>
        <v>52857</v>
      </c>
      <c r="F1019" s="6">
        <v>45670</v>
      </c>
      <c r="G1019" s="6"/>
      <c r="I1019" s="8">
        <v>761530</v>
      </c>
      <c r="K1019" s="5" t="s">
        <v>20</v>
      </c>
    </row>
    <row r="1020" spans="1:11" x14ac:dyDescent="0.35">
      <c r="A1020" s="5">
        <v>891480000</v>
      </c>
      <c r="B1020" s="5" t="s">
        <v>15</v>
      </c>
      <c r="C1020" s="5" t="s">
        <v>1087</v>
      </c>
      <c r="D1020" s="5" t="str">
        <f t="shared" si="30"/>
        <v>EI96</v>
      </c>
      <c r="E1020" s="5" t="str">
        <f t="shared" si="31"/>
        <v>53030</v>
      </c>
      <c r="F1020" s="6">
        <v>45670</v>
      </c>
      <c r="G1020" s="6"/>
      <c r="I1020" s="8">
        <v>716913</v>
      </c>
      <c r="K1020" s="5" t="s">
        <v>20</v>
      </c>
    </row>
    <row r="1021" spans="1:11" x14ac:dyDescent="0.35">
      <c r="A1021" s="5">
        <v>891480000</v>
      </c>
      <c r="B1021" s="5" t="s">
        <v>15</v>
      </c>
      <c r="C1021" s="5" t="s">
        <v>1089</v>
      </c>
      <c r="D1021" s="5" t="str">
        <f t="shared" si="30"/>
        <v>EI96</v>
      </c>
      <c r="E1021" s="5" t="str">
        <f t="shared" si="31"/>
        <v>53713</v>
      </c>
      <c r="F1021" s="6">
        <v>45670</v>
      </c>
      <c r="G1021" s="6"/>
      <c r="I1021" s="8">
        <v>95317</v>
      </c>
      <c r="K1021" s="5" t="s">
        <v>20</v>
      </c>
    </row>
    <row r="1022" spans="1:11" x14ac:dyDescent="0.35">
      <c r="A1022" s="5">
        <v>891480000</v>
      </c>
      <c r="B1022" s="5" t="s">
        <v>15</v>
      </c>
      <c r="C1022" s="5" t="s">
        <v>1090</v>
      </c>
      <c r="D1022" s="5" t="str">
        <f t="shared" si="30"/>
        <v>EJ01</v>
      </c>
      <c r="E1022" s="5" t="str">
        <f t="shared" si="31"/>
        <v>5516</v>
      </c>
      <c r="F1022" s="6">
        <v>45670</v>
      </c>
      <c r="G1022" s="6"/>
      <c r="I1022" s="8">
        <v>50046</v>
      </c>
      <c r="K1022" s="5" t="s">
        <v>20</v>
      </c>
    </row>
    <row r="1023" spans="1:11" x14ac:dyDescent="0.35">
      <c r="A1023" s="5">
        <v>891480000</v>
      </c>
      <c r="B1023" s="5" t="s">
        <v>15</v>
      </c>
      <c r="C1023" s="5" t="s">
        <v>1173</v>
      </c>
      <c r="D1023" s="5" t="str">
        <f t="shared" si="30"/>
        <v>EJ08</v>
      </c>
      <c r="E1023" s="5" t="str">
        <f t="shared" si="31"/>
        <v>29410</v>
      </c>
      <c r="F1023" s="6">
        <v>45670</v>
      </c>
      <c r="G1023" s="6"/>
      <c r="I1023" s="8">
        <v>66900</v>
      </c>
      <c r="K1023" s="5" t="s">
        <v>20</v>
      </c>
    </row>
    <row r="1024" spans="1:11" x14ac:dyDescent="0.35">
      <c r="A1024" s="5">
        <v>891480000</v>
      </c>
      <c r="B1024" s="5" t="s">
        <v>15</v>
      </c>
      <c r="C1024" s="5" t="s">
        <v>1174</v>
      </c>
      <c r="D1024" s="5" t="str">
        <f t="shared" si="30"/>
        <v>EJ08</v>
      </c>
      <c r="E1024" s="5" t="str">
        <f t="shared" si="31"/>
        <v>29424</v>
      </c>
      <c r="F1024" s="6">
        <v>45670</v>
      </c>
      <c r="G1024" s="6"/>
      <c r="I1024" s="8">
        <v>66900</v>
      </c>
      <c r="K1024" s="5" t="s">
        <v>20</v>
      </c>
    </row>
    <row r="1025" spans="1:11" x14ac:dyDescent="0.35">
      <c r="A1025" s="5">
        <v>891480000</v>
      </c>
      <c r="B1025" s="5" t="s">
        <v>15</v>
      </c>
      <c r="C1025" s="5" t="s">
        <v>1175</v>
      </c>
      <c r="D1025" s="5" t="str">
        <f t="shared" si="30"/>
        <v>EJ08</v>
      </c>
      <c r="E1025" s="5" t="str">
        <f t="shared" si="31"/>
        <v>29425</v>
      </c>
      <c r="F1025" s="6">
        <v>45670</v>
      </c>
      <c r="G1025" s="6"/>
      <c r="I1025" s="8">
        <v>66900</v>
      </c>
      <c r="K1025" s="5" t="s">
        <v>20</v>
      </c>
    </row>
    <row r="1026" spans="1:11" x14ac:dyDescent="0.35">
      <c r="A1026" s="5">
        <v>891480000</v>
      </c>
      <c r="B1026" s="5" t="s">
        <v>15</v>
      </c>
      <c r="C1026" s="5" t="s">
        <v>1176</v>
      </c>
      <c r="D1026" s="5" t="str">
        <f t="shared" ref="D1026:D1089" si="32">+MID(C1026,1,4)</f>
        <v>EJ08</v>
      </c>
      <c r="E1026" s="5" t="str">
        <f t="shared" ref="E1026:E1089" si="33">+MID(C1026,6,5)</f>
        <v>29498</v>
      </c>
      <c r="F1026" s="6">
        <v>45670</v>
      </c>
      <c r="G1026" s="6"/>
      <c r="I1026" s="8">
        <v>271435</v>
      </c>
      <c r="K1026" s="5" t="s">
        <v>20</v>
      </c>
    </row>
    <row r="1027" spans="1:11" x14ac:dyDescent="0.35">
      <c r="A1027" s="5">
        <v>891480000</v>
      </c>
      <c r="B1027" s="5" t="s">
        <v>15</v>
      </c>
      <c r="C1027" s="5" t="s">
        <v>1177</v>
      </c>
      <c r="D1027" s="5" t="str">
        <f t="shared" si="32"/>
        <v>EJ08</v>
      </c>
      <c r="E1027" s="5" t="str">
        <f t="shared" si="33"/>
        <v>29543</v>
      </c>
      <c r="F1027" s="6">
        <v>45670</v>
      </c>
      <c r="G1027" s="6"/>
      <c r="I1027" s="8">
        <v>66900</v>
      </c>
      <c r="K1027" s="5" t="s">
        <v>20</v>
      </c>
    </row>
    <row r="1028" spans="1:11" x14ac:dyDescent="0.35">
      <c r="A1028" s="5">
        <v>891480000</v>
      </c>
      <c r="B1028" s="5" t="s">
        <v>15</v>
      </c>
      <c r="C1028" s="5" t="s">
        <v>1178</v>
      </c>
      <c r="D1028" s="5" t="str">
        <f t="shared" si="32"/>
        <v>EJ08</v>
      </c>
      <c r="E1028" s="5" t="str">
        <f t="shared" si="33"/>
        <v>29599</v>
      </c>
      <c r="F1028" s="6">
        <v>45670</v>
      </c>
      <c r="G1028" s="6"/>
      <c r="I1028" s="8">
        <v>64500</v>
      </c>
      <c r="K1028" s="5" t="s">
        <v>20</v>
      </c>
    </row>
    <row r="1029" spans="1:11" x14ac:dyDescent="0.35">
      <c r="A1029" s="5">
        <v>891480000</v>
      </c>
      <c r="B1029" s="5" t="s">
        <v>15</v>
      </c>
      <c r="C1029" s="5" t="s">
        <v>1194</v>
      </c>
      <c r="D1029" s="5" t="str">
        <f t="shared" si="32"/>
        <v>EJ23</v>
      </c>
      <c r="E1029" s="5" t="str">
        <f t="shared" si="33"/>
        <v>22831</v>
      </c>
      <c r="F1029" s="6">
        <v>45670</v>
      </c>
      <c r="G1029" s="6"/>
      <c r="I1029" s="8">
        <v>83762</v>
      </c>
      <c r="K1029" s="5" t="s">
        <v>20</v>
      </c>
    </row>
    <row r="1030" spans="1:11" x14ac:dyDescent="0.35">
      <c r="A1030" s="5">
        <v>891480000</v>
      </c>
      <c r="B1030" s="5" t="s">
        <v>15</v>
      </c>
      <c r="C1030" s="5" t="s">
        <v>1195</v>
      </c>
      <c r="D1030" s="5" t="str">
        <f t="shared" si="32"/>
        <v>EJ23</v>
      </c>
      <c r="E1030" s="5" t="str">
        <f t="shared" si="33"/>
        <v>22835</v>
      </c>
      <c r="F1030" s="6">
        <v>45670</v>
      </c>
      <c r="G1030" s="6"/>
      <c r="I1030" s="8">
        <v>200700</v>
      </c>
      <c r="K1030" s="5" t="s">
        <v>20</v>
      </c>
    </row>
    <row r="1031" spans="1:11" x14ac:dyDescent="0.35">
      <c r="A1031" s="5">
        <v>891480000</v>
      </c>
      <c r="B1031" s="5" t="s">
        <v>15</v>
      </c>
      <c r="C1031" s="5" t="s">
        <v>1196</v>
      </c>
      <c r="D1031" s="5" t="str">
        <f t="shared" si="32"/>
        <v>EJ23</v>
      </c>
      <c r="E1031" s="5" t="str">
        <f t="shared" si="33"/>
        <v>22856</v>
      </c>
      <c r="F1031" s="6">
        <v>45670</v>
      </c>
      <c r="G1031" s="6"/>
      <c r="I1031" s="8">
        <v>99296</v>
      </c>
      <c r="K1031" s="5" t="s">
        <v>20</v>
      </c>
    </row>
    <row r="1032" spans="1:11" x14ac:dyDescent="0.35">
      <c r="A1032" s="5">
        <v>891480000</v>
      </c>
      <c r="B1032" s="5" t="s">
        <v>15</v>
      </c>
      <c r="C1032" s="5" t="s">
        <v>1199</v>
      </c>
      <c r="D1032" s="5" t="str">
        <f t="shared" si="32"/>
        <v>EJ26</v>
      </c>
      <c r="E1032" s="5" t="str">
        <f t="shared" si="33"/>
        <v>35705</v>
      </c>
      <c r="F1032" s="6">
        <v>45670</v>
      </c>
      <c r="G1032" s="6"/>
      <c r="I1032" s="8">
        <v>24232</v>
      </c>
      <c r="K1032" s="5" t="s">
        <v>20</v>
      </c>
    </row>
    <row r="1033" spans="1:11" x14ac:dyDescent="0.35">
      <c r="A1033" s="5">
        <v>891480000</v>
      </c>
      <c r="B1033" s="5" t="s">
        <v>15</v>
      </c>
      <c r="C1033" s="5" t="s">
        <v>1202</v>
      </c>
      <c r="D1033" s="5" t="str">
        <f t="shared" si="32"/>
        <v>EJ27</v>
      </c>
      <c r="E1033" s="5" t="str">
        <f t="shared" si="33"/>
        <v>44712</v>
      </c>
      <c r="F1033" s="6">
        <v>45670</v>
      </c>
      <c r="G1033" s="6"/>
      <c r="I1033" s="8">
        <v>42280</v>
      </c>
      <c r="K1033" s="5" t="s">
        <v>20</v>
      </c>
    </row>
    <row r="1034" spans="1:11" x14ac:dyDescent="0.35">
      <c r="A1034" s="5">
        <v>891480000</v>
      </c>
      <c r="B1034" s="5" t="s">
        <v>15</v>
      </c>
      <c r="C1034" s="5" t="s">
        <v>1203</v>
      </c>
      <c r="D1034" s="5" t="str">
        <f t="shared" si="32"/>
        <v>EJ27</v>
      </c>
      <c r="E1034" s="5" t="str">
        <f t="shared" si="33"/>
        <v>44731</v>
      </c>
      <c r="F1034" s="6">
        <v>45670</v>
      </c>
      <c r="G1034" s="6"/>
      <c r="I1034" s="8">
        <v>39476</v>
      </c>
      <c r="K1034" s="5" t="s">
        <v>20</v>
      </c>
    </row>
    <row r="1035" spans="1:11" x14ac:dyDescent="0.35">
      <c r="A1035" s="5">
        <v>891480000</v>
      </c>
      <c r="B1035" s="5" t="s">
        <v>15</v>
      </c>
      <c r="C1035" s="5" t="s">
        <v>1210</v>
      </c>
      <c r="D1035" s="5" t="str">
        <f t="shared" si="32"/>
        <v>EJ33</v>
      </c>
      <c r="E1035" s="5" t="str">
        <f t="shared" si="33"/>
        <v>29118</v>
      </c>
      <c r="F1035" s="6">
        <v>45670</v>
      </c>
      <c r="I1035" s="8">
        <v>42280</v>
      </c>
      <c r="K1035" s="5" t="s">
        <v>20</v>
      </c>
    </row>
    <row r="1036" spans="1:11" x14ac:dyDescent="0.35">
      <c r="A1036" s="5">
        <v>891480000</v>
      </c>
      <c r="B1036" s="5" t="s">
        <v>15</v>
      </c>
      <c r="C1036" s="5" t="s">
        <v>978</v>
      </c>
      <c r="D1036" s="5" t="str">
        <f t="shared" si="32"/>
        <v>EI42</v>
      </c>
      <c r="E1036" s="5" t="str">
        <f t="shared" si="33"/>
        <v>72008</v>
      </c>
      <c r="F1036" s="6">
        <v>45671</v>
      </c>
      <c r="G1036" s="6"/>
      <c r="I1036" s="8">
        <v>190248</v>
      </c>
      <c r="K1036" s="5" t="s">
        <v>20</v>
      </c>
    </row>
    <row r="1037" spans="1:11" x14ac:dyDescent="0.35">
      <c r="A1037" s="5">
        <v>891480000</v>
      </c>
      <c r="B1037" s="5" t="s">
        <v>15</v>
      </c>
      <c r="C1037" s="5" t="s">
        <v>979</v>
      </c>
      <c r="D1037" s="5" t="str">
        <f t="shared" si="32"/>
        <v>EI42</v>
      </c>
      <c r="E1037" s="5" t="str">
        <f t="shared" si="33"/>
        <v>72130</v>
      </c>
      <c r="F1037" s="6">
        <v>45671</v>
      </c>
      <c r="G1037" s="6"/>
      <c r="I1037" s="8">
        <v>339424</v>
      </c>
      <c r="K1037" s="5" t="s">
        <v>20</v>
      </c>
    </row>
    <row r="1038" spans="1:11" x14ac:dyDescent="0.35">
      <c r="A1038" s="5">
        <v>891480000</v>
      </c>
      <c r="B1038" s="5" t="s">
        <v>15</v>
      </c>
      <c r="C1038" s="5" t="s">
        <v>980</v>
      </c>
      <c r="D1038" s="5" t="str">
        <f t="shared" si="32"/>
        <v>EI42</v>
      </c>
      <c r="E1038" s="5" t="str">
        <f t="shared" si="33"/>
        <v>72234</v>
      </c>
      <c r="F1038" s="6">
        <v>45671</v>
      </c>
      <c r="G1038" s="6"/>
      <c r="I1038" s="8">
        <v>27878</v>
      </c>
      <c r="K1038" s="5" t="s">
        <v>20</v>
      </c>
    </row>
    <row r="1039" spans="1:11" x14ac:dyDescent="0.35">
      <c r="A1039" s="5">
        <v>891480000</v>
      </c>
      <c r="B1039" s="5" t="s">
        <v>15</v>
      </c>
      <c r="C1039" s="5" t="s">
        <v>981</v>
      </c>
      <c r="D1039" s="5" t="str">
        <f t="shared" si="32"/>
        <v>EI42</v>
      </c>
      <c r="E1039" s="5" t="str">
        <f t="shared" si="33"/>
        <v>72285</v>
      </c>
      <c r="F1039" s="6">
        <v>45671</v>
      </c>
      <c r="G1039" s="6"/>
      <c r="I1039" s="8">
        <v>90461</v>
      </c>
      <c r="K1039" s="5" t="s">
        <v>20</v>
      </c>
    </row>
    <row r="1040" spans="1:11" x14ac:dyDescent="0.35">
      <c r="A1040" s="5">
        <v>891480000</v>
      </c>
      <c r="B1040" s="5" t="s">
        <v>15</v>
      </c>
      <c r="C1040" s="5" t="s">
        <v>982</v>
      </c>
      <c r="D1040" s="5" t="str">
        <f t="shared" si="32"/>
        <v>EI42</v>
      </c>
      <c r="E1040" s="5" t="str">
        <f t="shared" si="33"/>
        <v>72286</v>
      </c>
      <c r="F1040" s="6">
        <v>45671</v>
      </c>
      <c r="G1040" s="6"/>
      <c r="I1040" s="8">
        <v>249106</v>
      </c>
      <c r="K1040" s="5" t="s">
        <v>20</v>
      </c>
    </row>
    <row r="1041" spans="1:11" x14ac:dyDescent="0.35">
      <c r="A1041" s="5">
        <v>891480000</v>
      </c>
      <c r="B1041" s="5" t="s">
        <v>15</v>
      </c>
      <c r="C1041" s="5" t="s">
        <v>985</v>
      </c>
      <c r="D1041" s="5" t="str">
        <f t="shared" si="32"/>
        <v>EI44</v>
      </c>
      <c r="E1041" s="5" t="str">
        <f t="shared" si="33"/>
        <v>2571</v>
      </c>
      <c r="F1041" s="6">
        <v>45671</v>
      </c>
      <c r="G1041" s="6"/>
      <c r="I1041" s="8">
        <v>64289</v>
      </c>
      <c r="K1041" s="5" t="s">
        <v>20</v>
      </c>
    </row>
    <row r="1042" spans="1:11" x14ac:dyDescent="0.35">
      <c r="A1042" s="5">
        <v>891480000</v>
      </c>
      <c r="B1042" s="5" t="s">
        <v>15</v>
      </c>
      <c r="C1042" s="5" t="s">
        <v>986</v>
      </c>
      <c r="D1042" s="5" t="str">
        <f t="shared" si="32"/>
        <v>EI44</v>
      </c>
      <c r="E1042" s="5" t="str">
        <f t="shared" si="33"/>
        <v>3114</v>
      </c>
      <c r="F1042" s="6">
        <v>45671</v>
      </c>
      <c r="G1042" s="6"/>
      <c r="I1042" s="8">
        <v>12099495</v>
      </c>
      <c r="K1042" s="5" t="s">
        <v>20</v>
      </c>
    </row>
    <row r="1043" spans="1:11" x14ac:dyDescent="0.35">
      <c r="A1043" s="5">
        <v>891480000</v>
      </c>
      <c r="B1043" s="5" t="s">
        <v>15</v>
      </c>
      <c r="C1043" s="5" t="s">
        <v>987</v>
      </c>
      <c r="D1043" s="5" t="str">
        <f t="shared" si="32"/>
        <v>EI45</v>
      </c>
      <c r="E1043" s="5" t="str">
        <f t="shared" si="33"/>
        <v>34837</v>
      </c>
      <c r="F1043" s="6">
        <v>45671</v>
      </c>
      <c r="G1043" s="6"/>
      <c r="I1043" s="8">
        <v>153860</v>
      </c>
      <c r="K1043" s="5" t="s">
        <v>20</v>
      </c>
    </row>
    <row r="1044" spans="1:11" x14ac:dyDescent="0.35">
      <c r="A1044" s="5">
        <v>891480000</v>
      </c>
      <c r="B1044" s="5" t="s">
        <v>15</v>
      </c>
      <c r="C1044" s="5" t="s">
        <v>991</v>
      </c>
      <c r="D1044" s="5" t="str">
        <f t="shared" si="32"/>
        <v>EI48</v>
      </c>
      <c r="E1044" s="5" t="str">
        <f t="shared" si="33"/>
        <v>61473</v>
      </c>
      <c r="F1044" s="6">
        <v>45671</v>
      </c>
      <c r="G1044" s="6"/>
      <c r="I1044" s="8">
        <v>839437</v>
      </c>
      <c r="K1044" s="5" t="s">
        <v>20</v>
      </c>
    </row>
    <row r="1045" spans="1:11" x14ac:dyDescent="0.35">
      <c r="A1045" s="5">
        <v>891480000</v>
      </c>
      <c r="B1045" s="5" t="s">
        <v>15</v>
      </c>
      <c r="C1045" s="5" t="s">
        <v>993</v>
      </c>
      <c r="D1045" s="5" t="str">
        <f t="shared" si="32"/>
        <v>EI48</v>
      </c>
      <c r="E1045" s="5" t="str">
        <f t="shared" si="33"/>
        <v>61795</v>
      </c>
      <c r="F1045" s="6">
        <v>45671</v>
      </c>
      <c r="G1045" s="6"/>
      <c r="I1045" s="8">
        <v>24142</v>
      </c>
      <c r="K1045" s="5" t="s">
        <v>20</v>
      </c>
    </row>
    <row r="1046" spans="1:11" x14ac:dyDescent="0.35">
      <c r="A1046" s="5">
        <v>891480000</v>
      </c>
      <c r="B1046" s="5" t="s">
        <v>15</v>
      </c>
      <c r="C1046" s="5" t="s">
        <v>994</v>
      </c>
      <c r="D1046" s="5" t="str">
        <f t="shared" si="32"/>
        <v>EI50</v>
      </c>
      <c r="E1046" s="5" t="str">
        <f t="shared" si="33"/>
        <v>10035</v>
      </c>
      <c r="F1046" s="6">
        <v>45671</v>
      </c>
      <c r="G1046" s="6"/>
      <c r="I1046" s="8">
        <v>187512</v>
      </c>
      <c r="K1046" s="5" t="s">
        <v>20</v>
      </c>
    </row>
    <row r="1047" spans="1:11" x14ac:dyDescent="0.35">
      <c r="A1047" s="5">
        <v>891480000</v>
      </c>
      <c r="B1047" s="5" t="s">
        <v>15</v>
      </c>
      <c r="C1047" s="5" t="s">
        <v>995</v>
      </c>
      <c r="D1047" s="5" t="str">
        <f t="shared" si="32"/>
        <v>EI50</v>
      </c>
      <c r="E1047" s="5" t="str">
        <f t="shared" si="33"/>
        <v>10051</v>
      </c>
      <c r="F1047" s="6">
        <v>45671</v>
      </c>
      <c r="G1047" s="6"/>
      <c r="I1047" s="8">
        <v>250171</v>
      </c>
      <c r="K1047" s="5" t="s">
        <v>20</v>
      </c>
    </row>
    <row r="1048" spans="1:11" x14ac:dyDescent="0.35">
      <c r="A1048" s="5">
        <v>891480000</v>
      </c>
      <c r="B1048" s="5" t="s">
        <v>15</v>
      </c>
      <c r="C1048" s="5" t="s">
        <v>998</v>
      </c>
      <c r="D1048" s="5" t="str">
        <f t="shared" si="32"/>
        <v>EI54</v>
      </c>
      <c r="E1048" s="5" t="str">
        <f t="shared" si="33"/>
        <v>7129</v>
      </c>
      <c r="F1048" s="6">
        <v>45671</v>
      </c>
      <c r="G1048" s="6"/>
      <c r="I1048" s="8">
        <v>8136433</v>
      </c>
      <c r="K1048" s="5" t="s">
        <v>20</v>
      </c>
    </row>
    <row r="1049" spans="1:11" x14ac:dyDescent="0.35">
      <c r="A1049" s="5">
        <v>891480000</v>
      </c>
      <c r="B1049" s="5" t="s">
        <v>15</v>
      </c>
      <c r="C1049" s="5" t="s">
        <v>999</v>
      </c>
      <c r="D1049" s="5" t="str">
        <f t="shared" si="32"/>
        <v>EI54</v>
      </c>
      <c r="E1049" s="5" t="str">
        <f t="shared" si="33"/>
        <v>7131</v>
      </c>
      <c r="F1049" s="6">
        <v>45671</v>
      </c>
      <c r="G1049" s="6"/>
      <c r="I1049" s="8">
        <v>5838673</v>
      </c>
      <c r="K1049" s="5" t="s">
        <v>20</v>
      </c>
    </row>
    <row r="1050" spans="1:11" x14ac:dyDescent="0.35">
      <c r="A1050" s="5">
        <v>891480000</v>
      </c>
      <c r="B1050" s="5" t="s">
        <v>15</v>
      </c>
      <c r="C1050" s="5" t="s">
        <v>1000</v>
      </c>
      <c r="D1050" s="5" t="str">
        <f t="shared" si="32"/>
        <v>EI55</v>
      </c>
      <c r="E1050" s="5" t="str">
        <f t="shared" si="33"/>
        <v>1091</v>
      </c>
      <c r="F1050" s="6">
        <v>45671</v>
      </c>
      <c r="G1050" s="6"/>
      <c r="I1050" s="8">
        <v>2057755</v>
      </c>
      <c r="K1050" s="5" t="s">
        <v>20</v>
      </c>
    </row>
    <row r="1051" spans="1:11" x14ac:dyDescent="0.35">
      <c r="A1051" s="5">
        <v>891480000</v>
      </c>
      <c r="B1051" s="5" t="s">
        <v>15</v>
      </c>
      <c r="C1051" s="5" t="s">
        <v>1001</v>
      </c>
      <c r="D1051" s="5" t="str">
        <f t="shared" si="32"/>
        <v>EI55</v>
      </c>
      <c r="E1051" s="5" t="str">
        <f t="shared" si="33"/>
        <v>1098</v>
      </c>
      <c r="F1051" s="6">
        <v>45671</v>
      </c>
      <c r="G1051" s="6"/>
      <c r="I1051" s="8">
        <v>1450415</v>
      </c>
      <c r="K1051" s="5" t="s">
        <v>20</v>
      </c>
    </row>
    <row r="1052" spans="1:11" x14ac:dyDescent="0.35">
      <c r="A1052" s="5">
        <v>891480000</v>
      </c>
      <c r="B1052" s="5" t="s">
        <v>15</v>
      </c>
      <c r="C1052" s="5" t="s">
        <v>1002</v>
      </c>
      <c r="D1052" s="5" t="str">
        <f t="shared" si="32"/>
        <v>EI55</v>
      </c>
      <c r="E1052" s="5" t="str">
        <f t="shared" si="33"/>
        <v>1104</v>
      </c>
      <c r="F1052" s="6">
        <v>45671</v>
      </c>
      <c r="G1052" s="6"/>
      <c r="I1052" s="8">
        <v>1890626</v>
      </c>
      <c r="K1052" s="5" t="s">
        <v>20</v>
      </c>
    </row>
    <row r="1053" spans="1:11" x14ac:dyDescent="0.35">
      <c r="A1053" s="5">
        <v>891480000</v>
      </c>
      <c r="B1053" s="5" t="s">
        <v>15</v>
      </c>
      <c r="C1053" s="5" t="s">
        <v>1007</v>
      </c>
      <c r="D1053" s="5" t="str">
        <f t="shared" si="32"/>
        <v>EI55</v>
      </c>
      <c r="E1053" s="5" t="str">
        <f t="shared" si="33"/>
        <v>974</v>
      </c>
      <c r="F1053" s="6">
        <v>45671</v>
      </c>
      <c r="G1053" s="6"/>
      <c r="I1053" s="8">
        <v>894074</v>
      </c>
      <c r="K1053" s="5" t="s">
        <v>20</v>
      </c>
    </row>
    <row r="1054" spans="1:11" x14ac:dyDescent="0.35">
      <c r="A1054" s="5">
        <v>891480000</v>
      </c>
      <c r="B1054" s="5" t="s">
        <v>15</v>
      </c>
      <c r="C1054" s="5" t="s">
        <v>1008</v>
      </c>
      <c r="D1054" s="5" t="str">
        <f t="shared" si="32"/>
        <v>EI55</v>
      </c>
      <c r="E1054" s="5" t="str">
        <f t="shared" si="33"/>
        <v>980</v>
      </c>
      <c r="F1054" s="6">
        <v>45671</v>
      </c>
      <c r="G1054" s="6"/>
      <c r="I1054" s="8">
        <v>1871567</v>
      </c>
      <c r="K1054" s="5" t="s">
        <v>20</v>
      </c>
    </row>
    <row r="1055" spans="1:11" x14ac:dyDescent="0.35">
      <c r="A1055" s="5">
        <v>891480000</v>
      </c>
      <c r="B1055" s="5" t="s">
        <v>15</v>
      </c>
      <c r="C1055" s="5" t="s">
        <v>1009</v>
      </c>
      <c r="D1055" s="5" t="str">
        <f t="shared" si="32"/>
        <v>EI55</v>
      </c>
      <c r="E1055" s="5" t="str">
        <f t="shared" si="33"/>
        <v>983</v>
      </c>
      <c r="F1055" s="6">
        <v>45671</v>
      </c>
      <c r="G1055" s="6"/>
      <c r="I1055" s="8">
        <v>311532</v>
      </c>
      <c r="K1055" s="5" t="s">
        <v>20</v>
      </c>
    </row>
    <row r="1056" spans="1:11" x14ac:dyDescent="0.35">
      <c r="A1056" s="5">
        <v>891480000</v>
      </c>
      <c r="B1056" s="5" t="s">
        <v>15</v>
      </c>
      <c r="C1056" s="5" t="s">
        <v>1010</v>
      </c>
      <c r="D1056" s="5" t="str">
        <f t="shared" si="32"/>
        <v>EI56</v>
      </c>
      <c r="E1056" s="5" t="str">
        <f t="shared" si="33"/>
        <v>2461</v>
      </c>
      <c r="F1056" s="6">
        <v>45671</v>
      </c>
      <c r="G1056" s="6"/>
      <c r="I1056" s="8">
        <v>1879089</v>
      </c>
      <c r="K1056" s="5" t="s">
        <v>20</v>
      </c>
    </row>
    <row r="1057" spans="1:11" x14ac:dyDescent="0.35">
      <c r="A1057" s="5">
        <v>891480000</v>
      </c>
      <c r="B1057" s="5" t="s">
        <v>15</v>
      </c>
      <c r="C1057" s="5" t="s">
        <v>1011</v>
      </c>
      <c r="D1057" s="5" t="str">
        <f t="shared" si="32"/>
        <v>EI56</v>
      </c>
      <c r="E1057" s="5" t="str">
        <f t="shared" si="33"/>
        <v>2463</v>
      </c>
      <c r="F1057" s="6">
        <v>45671</v>
      </c>
      <c r="G1057" s="6"/>
      <c r="I1057" s="8">
        <v>42964344</v>
      </c>
      <c r="K1057" s="5" t="s">
        <v>20</v>
      </c>
    </row>
    <row r="1058" spans="1:11" x14ac:dyDescent="0.35">
      <c r="A1058" s="5">
        <v>891480000</v>
      </c>
      <c r="B1058" s="5" t="s">
        <v>15</v>
      </c>
      <c r="C1058" s="5" t="s">
        <v>1014</v>
      </c>
      <c r="D1058" s="5" t="str">
        <f t="shared" si="32"/>
        <v>EI59</v>
      </c>
      <c r="E1058" s="5" t="str">
        <f t="shared" si="33"/>
        <v>10709</v>
      </c>
      <c r="F1058" s="6">
        <v>45671</v>
      </c>
      <c r="G1058" s="6"/>
      <c r="I1058" s="8">
        <v>7676224</v>
      </c>
      <c r="K1058" s="5" t="s">
        <v>20</v>
      </c>
    </row>
    <row r="1059" spans="1:11" x14ac:dyDescent="0.35">
      <c r="A1059" s="5">
        <v>891480000</v>
      </c>
      <c r="B1059" s="5" t="s">
        <v>15</v>
      </c>
      <c r="C1059" s="5" t="s">
        <v>1015</v>
      </c>
      <c r="D1059" s="5" t="str">
        <f t="shared" si="32"/>
        <v>EI59</v>
      </c>
      <c r="E1059" s="5" t="str">
        <f t="shared" si="33"/>
        <v>10714</v>
      </c>
      <c r="F1059" s="6">
        <v>45671</v>
      </c>
      <c r="G1059" s="6"/>
      <c r="I1059" s="8">
        <v>16598308</v>
      </c>
      <c r="K1059" s="5" t="s">
        <v>20</v>
      </c>
    </row>
    <row r="1060" spans="1:11" x14ac:dyDescent="0.35">
      <c r="A1060" s="5">
        <v>891480000</v>
      </c>
      <c r="B1060" s="5" t="s">
        <v>15</v>
      </c>
      <c r="C1060" s="5" t="s">
        <v>1016</v>
      </c>
      <c r="D1060" s="5" t="str">
        <f t="shared" si="32"/>
        <v>EI59</v>
      </c>
      <c r="E1060" s="5" t="str">
        <f t="shared" si="33"/>
        <v>10728</v>
      </c>
      <c r="F1060" s="6">
        <v>45671</v>
      </c>
      <c r="G1060" s="6"/>
      <c r="I1060" s="8">
        <v>3370727</v>
      </c>
      <c r="K1060" s="5" t="s">
        <v>20</v>
      </c>
    </row>
    <row r="1061" spans="1:11" x14ac:dyDescent="0.35">
      <c r="A1061" s="5">
        <v>891480000</v>
      </c>
      <c r="B1061" s="5" t="s">
        <v>15</v>
      </c>
      <c r="C1061" s="5" t="s">
        <v>1017</v>
      </c>
      <c r="D1061" s="5" t="str">
        <f t="shared" si="32"/>
        <v>EI59</v>
      </c>
      <c r="E1061" s="5" t="str">
        <f t="shared" si="33"/>
        <v>10777</v>
      </c>
      <c r="F1061" s="6">
        <v>45671</v>
      </c>
      <c r="G1061" s="6"/>
      <c r="I1061" s="8">
        <v>1869602</v>
      </c>
      <c r="K1061" s="5" t="s">
        <v>20</v>
      </c>
    </row>
    <row r="1062" spans="1:11" x14ac:dyDescent="0.35">
      <c r="A1062" s="5">
        <v>891480000</v>
      </c>
      <c r="B1062" s="5" t="s">
        <v>15</v>
      </c>
      <c r="C1062" s="5" t="s">
        <v>1018</v>
      </c>
      <c r="D1062" s="5" t="str">
        <f t="shared" si="32"/>
        <v>EI59</v>
      </c>
      <c r="E1062" s="5" t="str">
        <f t="shared" si="33"/>
        <v>10781</v>
      </c>
      <c r="F1062" s="6">
        <v>45671</v>
      </c>
      <c r="G1062" s="6"/>
      <c r="I1062" s="8">
        <v>26767499</v>
      </c>
      <c r="K1062" s="5" t="s">
        <v>20</v>
      </c>
    </row>
    <row r="1063" spans="1:11" x14ac:dyDescent="0.35">
      <c r="A1063" s="5">
        <v>891480000</v>
      </c>
      <c r="B1063" s="5" t="s">
        <v>15</v>
      </c>
      <c r="C1063" s="5" t="s">
        <v>1019</v>
      </c>
      <c r="D1063" s="5" t="str">
        <f t="shared" si="32"/>
        <v>EI60</v>
      </c>
      <c r="E1063" s="5" t="str">
        <f t="shared" si="33"/>
        <v>10445</v>
      </c>
      <c r="F1063" s="6">
        <v>45671</v>
      </c>
      <c r="G1063" s="6"/>
      <c r="I1063" s="8">
        <v>2780231</v>
      </c>
      <c r="K1063" s="5" t="s">
        <v>20</v>
      </c>
    </row>
    <row r="1064" spans="1:11" x14ac:dyDescent="0.35">
      <c r="A1064" s="5">
        <v>891480000</v>
      </c>
      <c r="B1064" s="5" t="s">
        <v>15</v>
      </c>
      <c r="C1064" s="5" t="s">
        <v>1020</v>
      </c>
      <c r="D1064" s="5" t="str">
        <f t="shared" si="32"/>
        <v>EI60</v>
      </c>
      <c r="E1064" s="5" t="str">
        <f t="shared" si="33"/>
        <v>10475</v>
      </c>
      <c r="F1064" s="6">
        <v>45671</v>
      </c>
      <c r="G1064" s="6"/>
      <c r="I1064" s="8">
        <v>8962987</v>
      </c>
      <c r="K1064" s="5" t="s">
        <v>20</v>
      </c>
    </row>
    <row r="1065" spans="1:11" x14ac:dyDescent="0.35">
      <c r="A1065" s="5">
        <v>891480000</v>
      </c>
      <c r="B1065" s="5" t="s">
        <v>15</v>
      </c>
      <c r="C1065" s="5" t="s">
        <v>1021</v>
      </c>
      <c r="D1065" s="5" t="str">
        <f t="shared" si="32"/>
        <v>EI60</v>
      </c>
      <c r="E1065" s="5" t="str">
        <f t="shared" si="33"/>
        <v>10489</v>
      </c>
      <c r="F1065" s="6">
        <v>45671</v>
      </c>
      <c r="G1065" s="6"/>
      <c r="I1065" s="8">
        <v>4125995</v>
      </c>
      <c r="K1065" s="5" t="s">
        <v>20</v>
      </c>
    </row>
    <row r="1066" spans="1:11" x14ac:dyDescent="0.35">
      <c r="A1066" s="5">
        <v>891480000</v>
      </c>
      <c r="B1066" s="5" t="s">
        <v>15</v>
      </c>
      <c r="C1066" s="5" t="s">
        <v>1028</v>
      </c>
      <c r="D1066" s="5" t="str">
        <f t="shared" si="32"/>
        <v>EI67</v>
      </c>
      <c r="E1066" s="5" t="str">
        <f t="shared" si="33"/>
        <v>6517</v>
      </c>
      <c r="F1066" s="6">
        <v>45671</v>
      </c>
      <c r="G1066" s="6"/>
      <c r="I1066" s="8">
        <v>18861449</v>
      </c>
      <c r="K1066" s="5" t="s">
        <v>20</v>
      </c>
    </row>
    <row r="1067" spans="1:11" x14ac:dyDescent="0.35">
      <c r="A1067" s="5">
        <v>891480000</v>
      </c>
      <c r="B1067" s="5" t="s">
        <v>15</v>
      </c>
      <c r="C1067" s="5" t="s">
        <v>1029</v>
      </c>
      <c r="D1067" s="5" t="str">
        <f t="shared" si="32"/>
        <v>EI67</v>
      </c>
      <c r="E1067" s="5" t="str">
        <f t="shared" si="33"/>
        <v>6519</v>
      </c>
      <c r="F1067" s="6">
        <v>45671</v>
      </c>
      <c r="G1067" s="6"/>
      <c r="I1067" s="8">
        <v>16134031</v>
      </c>
      <c r="K1067" s="5" t="s">
        <v>20</v>
      </c>
    </row>
    <row r="1068" spans="1:11" x14ac:dyDescent="0.35">
      <c r="A1068" s="5">
        <v>891480000</v>
      </c>
      <c r="B1068" s="5" t="s">
        <v>15</v>
      </c>
      <c r="C1068" s="5" t="s">
        <v>1030</v>
      </c>
      <c r="D1068" s="5" t="str">
        <f t="shared" si="32"/>
        <v>EI67</v>
      </c>
      <c r="E1068" s="5" t="str">
        <f t="shared" si="33"/>
        <v>6523</v>
      </c>
      <c r="F1068" s="6">
        <v>45671</v>
      </c>
      <c r="G1068" s="6"/>
      <c r="I1068" s="8">
        <v>1815590</v>
      </c>
      <c r="K1068" s="5" t="s">
        <v>20</v>
      </c>
    </row>
    <row r="1069" spans="1:11" x14ac:dyDescent="0.35">
      <c r="A1069" s="5">
        <v>891480000</v>
      </c>
      <c r="B1069" s="5" t="s">
        <v>15</v>
      </c>
      <c r="C1069" s="5" t="s">
        <v>1031</v>
      </c>
      <c r="D1069" s="5" t="str">
        <f t="shared" si="32"/>
        <v>EI67</v>
      </c>
      <c r="E1069" s="5" t="str">
        <f t="shared" si="33"/>
        <v>6529</v>
      </c>
      <c r="F1069" s="6">
        <v>45671</v>
      </c>
      <c r="G1069" s="6"/>
      <c r="I1069" s="8">
        <v>742913</v>
      </c>
      <c r="K1069" s="5" t="s">
        <v>20</v>
      </c>
    </row>
    <row r="1070" spans="1:11" x14ac:dyDescent="0.35">
      <c r="A1070" s="5">
        <v>891480000</v>
      </c>
      <c r="B1070" s="5" t="s">
        <v>15</v>
      </c>
      <c r="C1070" s="5" t="s">
        <v>1032</v>
      </c>
      <c r="D1070" s="5" t="str">
        <f t="shared" si="32"/>
        <v>EI67</v>
      </c>
      <c r="E1070" s="5" t="str">
        <f t="shared" si="33"/>
        <v>6575</v>
      </c>
      <c r="F1070" s="6">
        <v>45671</v>
      </c>
      <c r="G1070" s="6"/>
      <c r="I1070" s="8">
        <v>632046</v>
      </c>
      <c r="K1070" s="5" t="s">
        <v>20</v>
      </c>
    </row>
    <row r="1071" spans="1:11" x14ac:dyDescent="0.35">
      <c r="A1071" s="5">
        <v>891480000</v>
      </c>
      <c r="B1071" s="5" t="s">
        <v>15</v>
      </c>
      <c r="C1071" s="5" t="s">
        <v>1033</v>
      </c>
      <c r="D1071" s="5" t="str">
        <f t="shared" si="32"/>
        <v>EI67</v>
      </c>
      <c r="E1071" s="5" t="str">
        <f t="shared" si="33"/>
        <v>6580</v>
      </c>
      <c r="F1071" s="6">
        <v>45671</v>
      </c>
      <c r="G1071" s="6"/>
      <c r="I1071" s="8">
        <v>3534293</v>
      </c>
      <c r="K1071" s="5" t="s">
        <v>20</v>
      </c>
    </row>
    <row r="1072" spans="1:11" x14ac:dyDescent="0.35">
      <c r="A1072" s="5">
        <v>891480000</v>
      </c>
      <c r="B1072" s="5" t="s">
        <v>15</v>
      </c>
      <c r="C1072" s="5" t="s">
        <v>1034</v>
      </c>
      <c r="D1072" s="5" t="str">
        <f t="shared" si="32"/>
        <v>EI67</v>
      </c>
      <c r="E1072" s="5" t="str">
        <f t="shared" si="33"/>
        <v>6583</v>
      </c>
      <c r="F1072" s="6">
        <v>45671</v>
      </c>
      <c r="G1072" s="6"/>
      <c r="I1072" s="8">
        <v>936720</v>
      </c>
      <c r="K1072" s="5" t="s">
        <v>20</v>
      </c>
    </row>
    <row r="1073" spans="1:11" x14ac:dyDescent="0.35">
      <c r="A1073" s="5">
        <v>891480000</v>
      </c>
      <c r="B1073" s="5" t="s">
        <v>15</v>
      </c>
      <c r="C1073" s="5" t="s">
        <v>1035</v>
      </c>
      <c r="D1073" s="5" t="str">
        <f t="shared" si="32"/>
        <v>EI67</v>
      </c>
      <c r="E1073" s="5" t="str">
        <f t="shared" si="33"/>
        <v>6600</v>
      </c>
      <c r="F1073" s="6">
        <v>45671</v>
      </c>
      <c r="G1073" s="6"/>
      <c r="I1073" s="8">
        <v>381267</v>
      </c>
      <c r="K1073" s="5" t="s">
        <v>20</v>
      </c>
    </row>
    <row r="1074" spans="1:11" x14ac:dyDescent="0.35">
      <c r="A1074" s="5">
        <v>891480000</v>
      </c>
      <c r="B1074" s="5" t="s">
        <v>15</v>
      </c>
      <c r="C1074" s="5" t="s">
        <v>1036</v>
      </c>
      <c r="D1074" s="5" t="str">
        <f t="shared" si="32"/>
        <v>EI67</v>
      </c>
      <c r="E1074" s="5" t="str">
        <f t="shared" si="33"/>
        <v>6606</v>
      </c>
      <c r="F1074" s="6">
        <v>45671</v>
      </c>
      <c r="G1074" s="6"/>
      <c r="I1074" s="8">
        <v>1036545</v>
      </c>
      <c r="K1074" s="5" t="s">
        <v>20</v>
      </c>
    </row>
    <row r="1075" spans="1:11" x14ac:dyDescent="0.35">
      <c r="A1075" s="5">
        <v>891480000</v>
      </c>
      <c r="B1075" s="5" t="s">
        <v>15</v>
      </c>
      <c r="C1075" s="5" t="s">
        <v>1037</v>
      </c>
      <c r="D1075" s="5" t="str">
        <f t="shared" si="32"/>
        <v>EI67</v>
      </c>
      <c r="E1075" s="5" t="str">
        <f t="shared" si="33"/>
        <v>6624</v>
      </c>
      <c r="F1075" s="6">
        <v>45671</v>
      </c>
      <c r="G1075" s="6"/>
      <c r="I1075" s="8">
        <v>1568016</v>
      </c>
      <c r="K1075" s="5" t="s">
        <v>20</v>
      </c>
    </row>
    <row r="1076" spans="1:11" x14ac:dyDescent="0.35">
      <c r="A1076" s="5">
        <v>891480000</v>
      </c>
      <c r="B1076" s="5" t="s">
        <v>15</v>
      </c>
      <c r="C1076" s="5" t="s">
        <v>1038</v>
      </c>
      <c r="D1076" s="5" t="str">
        <f t="shared" si="32"/>
        <v>EI67</v>
      </c>
      <c r="E1076" s="5" t="str">
        <f t="shared" si="33"/>
        <v>6627</v>
      </c>
      <c r="F1076" s="6">
        <v>45671</v>
      </c>
      <c r="G1076" s="6"/>
      <c r="I1076" s="8">
        <v>2067503</v>
      </c>
      <c r="K1076" s="5" t="s">
        <v>20</v>
      </c>
    </row>
    <row r="1077" spans="1:11" x14ac:dyDescent="0.35">
      <c r="A1077" s="5">
        <v>891480000</v>
      </c>
      <c r="B1077" s="5" t="s">
        <v>15</v>
      </c>
      <c r="C1077" s="5" t="s">
        <v>1039</v>
      </c>
      <c r="D1077" s="5" t="str">
        <f t="shared" si="32"/>
        <v>EI68</v>
      </c>
      <c r="E1077" s="5" t="str">
        <f t="shared" si="33"/>
        <v>5325</v>
      </c>
      <c r="F1077" s="6">
        <v>45671</v>
      </c>
      <c r="G1077" s="6"/>
      <c r="I1077" s="8">
        <v>5875945</v>
      </c>
      <c r="K1077" s="5" t="s">
        <v>20</v>
      </c>
    </row>
    <row r="1078" spans="1:11" x14ac:dyDescent="0.35">
      <c r="A1078" s="5">
        <v>891480000</v>
      </c>
      <c r="B1078" s="5" t="s">
        <v>15</v>
      </c>
      <c r="C1078" s="5" t="s">
        <v>1040</v>
      </c>
      <c r="D1078" s="5" t="str">
        <f t="shared" si="32"/>
        <v>EI68</v>
      </c>
      <c r="E1078" s="5" t="str">
        <f t="shared" si="33"/>
        <v>5347</v>
      </c>
      <c r="F1078" s="6">
        <v>45671</v>
      </c>
      <c r="G1078" s="6"/>
      <c r="I1078" s="8">
        <v>502222</v>
      </c>
      <c r="K1078" s="5" t="s">
        <v>20</v>
      </c>
    </row>
    <row r="1079" spans="1:11" x14ac:dyDescent="0.35">
      <c r="A1079" s="5">
        <v>891480000</v>
      </c>
      <c r="B1079" s="5" t="s">
        <v>15</v>
      </c>
      <c r="C1079" s="5" t="s">
        <v>1181</v>
      </c>
      <c r="D1079" s="5" t="str">
        <f t="shared" si="32"/>
        <v>EJ21</v>
      </c>
      <c r="E1079" s="5" t="str">
        <f t="shared" si="33"/>
        <v>7886</v>
      </c>
      <c r="F1079" s="6">
        <v>45671</v>
      </c>
      <c r="G1079" s="6"/>
      <c r="I1079" s="8">
        <v>253144</v>
      </c>
      <c r="K1079" s="5" t="s">
        <v>20</v>
      </c>
    </row>
    <row r="1080" spans="1:11" x14ac:dyDescent="0.35">
      <c r="A1080" s="5">
        <v>891480000</v>
      </c>
      <c r="B1080" s="5" t="s">
        <v>15</v>
      </c>
      <c r="C1080" s="5" t="s">
        <v>1182</v>
      </c>
      <c r="D1080" s="5" t="str">
        <f t="shared" si="32"/>
        <v>EJ21</v>
      </c>
      <c r="E1080" s="5" t="str">
        <f t="shared" si="33"/>
        <v>7893</v>
      </c>
      <c r="F1080" s="6">
        <v>45671</v>
      </c>
      <c r="G1080" s="6"/>
      <c r="I1080" s="8">
        <v>806589</v>
      </c>
      <c r="K1080" s="5" t="s">
        <v>20</v>
      </c>
    </row>
    <row r="1081" spans="1:11" x14ac:dyDescent="0.35">
      <c r="A1081" s="5">
        <v>891480000</v>
      </c>
      <c r="B1081" s="5" t="s">
        <v>15</v>
      </c>
      <c r="C1081" s="5" t="s">
        <v>1183</v>
      </c>
      <c r="D1081" s="5" t="str">
        <f t="shared" si="32"/>
        <v>EJ22</v>
      </c>
      <c r="E1081" s="5" t="str">
        <f t="shared" si="33"/>
        <v>7179</v>
      </c>
      <c r="F1081" s="6">
        <v>45671</v>
      </c>
      <c r="G1081" s="6"/>
      <c r="I1081" s="8">
        <v>92827</v>
      </c>
      <c r="K1081" s="5" t="s">
        <v>20</v>
      </c>
    </row>
    <row r="1082" spans="1:11" x14ac:dyDescent="0.35">
      <c r="A1082" s="5">
        <v>891480000</v>
      </c>
      <c r="B1082" s="5" t="s">
        <v>15</v>
      </c>
      <c r="C1082" s="5" t="s">
        <v>1184</v>
      </c>
      <c r="D1082" s="5" t="str">
        <f t="shared" si="32"/>
        <v>EJ22</v>
      </c>
      <c r="E1082" s="5" t="str">
        <f t="shared" si="33"/>
        <v>7199</v>
      </c>
      <c r="F1082" s="6">
        <v>45671</v>
      </c>
      <c r="G1082" s="6"/>
      <c r="I1082" s="8">
        <v>72363</v>
      </c>
      <c r="K1082" s="5" t="s">
        <v>20</v>
      </c>
    </row>
    <row r="1083" spans="1:11" x14ac:dyDescent="0.35">
      <c r="A1083" s="5">
        <v>891480000</v>
      </c>
      <c r="B1083" s="5" t="s">
        <v>15</v>
      </c>
      <c r="C1083" s="5" t="s">
        <v>1185</v>
      </c>
      <c r="D1083" s="5" t="str">
        <f t="shared" si="32"/>
        <v>EJ22</v>
      </c>
      <c r="E1083" s="5" t="str">
        <f t="shared" si="33"/>
        <v>7220</v>
      </c>
      <c r="F1083" s="6">
        <v>45671</v>
      </c>
      <c r="G1083" s="6"/>
      <c r="I1083" s="8">
        <v>68705</v>
      </c>
      <c r="K1083" s="5" t="s">
        <v>20</v>
      </c>
    </row>
    <row r="1084" spans="1:11" x14ac:dyDescent="0.35">
      <c r="A1084" s="5">
        <v>891480000</v>
      </c>
      <c r="B1084" s="5" t="s">
        <v>15</v>
      </c>
      <c r="C1084" s="5" t="s">
        <v>1205</v>
      </c>
      <c r="D1084" s="5" t="str">
        <f t="shared" si="32"/>
        <v>EJ28</v>
      </c>
      <c r="E1084" s="5" t="str">
        <f t="shared" si="33"/>
        <v>10791</v>
      </c>
      <c r="F1084" s="6">
        <v>45671</v>
      </c>
      <c r="G1084" s="6"/>
      <c r="I1084" s="8">
        <v>3284817</v>
      </c>
      <c r="K1084" s="5" t="s">
        <v>20</v>
      </c>
    </row>
    <row r="1085" spans="1:11" x14ac:dyDescent="0.35">
      <c r="A1085" s="5">
        <v>891480000</v>
      </c>
      <c r="B1085" s="5" t="s">
        <v>15</v>
      </c>
      <c r="C1085" s="5" t="s">
        <v>1206</v>
      </c>
      <c r="D1085" s="5" t="str">
        <f t="shared" si="32"/>
        <v>EJ28</v>
      </c>
      <c r="E1085" s="5" t="str">
        <f t="shared" si="33"/>
        <v>10837</v>
      </c>
      <c r="F1085" s="6">
        <v>45671</v>
      </c>
      <c r="G1085" s="6"/>
      <c r="I1085" s="8">
        <v>2260878</v>
      </c>
      <c r="K1085" s="5" t="s">
        <v>20</v>
      </c>
    </row>
    <row r="1086" spans="1:11" x14ac:dyDescent="0.35">
      <c r="A1086" s="5">
        <v>891480000</v>
      </c>
      <c r="B1086" s="5" t="s">
        <v>15</v>
      </c>
      <c r="C1086" s="5" t="s">
        <v>1220</v>
      </c>
      <c r="D1086" s="5" t="str">
        <f t="shared" si="32"/>
        <v>EJ46</v>
      </c>
      <c r="E1086" s="5" t="str">
        <f t="shared" si="33"/>
        <v>161</v>
      </c>
      <c r="F1086" s="6">
        <v>45671</v>
      </c>
      <c r="I1086" s="8">
        <v>29504</v>
      </c>
      <c r="K1086" s="5" t="s">
        <v>20</v>
      </c>
    </row>
    <row r="1087" spans="1:11" x14ac:dyDescent="0.35">
      <c r="A1087" s="5">
        <v>891480000</v>
      </c>
      <c r="B1087" s="5" t="s">
        <v>15</v>
      </c>
      <c r="C1087" s="5" t="s">
        <v>773</v>
      </c>
      <c r="D1087" s="5" t="str">
        <f t="shared" si="32"/>
        <v>EI01</v>
      </c>
      <c r="E1087" s="5" t="str">
        <f t="shared" si="33"/>
        <v>50523</v>
      </c>
      <c r="F1087" s="6">
        <v>45672</v>
      </c>
      <c r="G1087" s="6"/>
      <c r="I1087" s="8">
        <v>221439</v>
      </c>
      <c r="K1087" s="5" t="s">
        <v>20</v>
      </c>
    </row>
    <row r="1088" spans="1:11" x14ac:dyDescent="0.35">
      <c r="A1088" s="5">
        <v>891480000</v>
      </c>
      <c r="B1088" s="5" t="s">
        <v>15</v>
      </c>
      <c r="C1088" s="5" t="s">
        <v>778</v>
      </c>
      <c r="D1088" s="5" t="str">
        <f t="shared" si="32"/>
        <v>EI01</v>
      </c>
      <c r="E1088" s="5" t="str">
        <f t="shared" si="33"/>
        <v>51390</v>
      </c>
      <c r="F1088" s="6">
        <v>45672</v>
      </c>
      <c r="G1088" s="6"/>
      <c r="I1088" s="8">
        <v>66900</v>
      </c>
      <c r="K1088" s="5" t="s">
        <v>20</v>
      </c>
    </row>
    <row r="1089" spans="1:11" x14ac:dyDescent="0.35">
      <c r="A1089" s="5">
        <v>891480000</v>
      </c>
      <c r="B1089" s="5" t="s">
        <v>15</v>
      </c>
      <c r="C1089" s="5" t="s">
        <v>779</v>
      </c>
      <c r="D1089" s="5" t="str">
        <f t="shared" si="32"/>
        <v>EI01</v>
      </c>
      <c r="E1089" s="5" t="str">
        <f t="shared" si="33"/>
        <v>51394</v>
      </c>
      <c r="F1089" s="6">
        <v>45672</v>
      </c>
      <c r="G1089" s="6"/>
      <c r="I1089" s="8">
        <v>66900</v>
      </c>
      <c r="K1089" s="5" t="s">
        <v>20</v>
      </c>
    </row>
    <row r="1090" spans="1:11" x14ac:dyDescent="0.35">
      <c r="A1090" s="5">
        <v>891480000</v>
      </c>
      <c r="B1090" s="5" t="s">
        <v>15</v>
      </c>
      <c r="C1090" s="5" t="s">
        <v>780</v>
      </c>
      <c r="D1090" s="5" t="str">
        <f t="shared" ref="D1090:D1153" si="34">+MID(C1090,1,4)</f>
        <v>EI01</v>
      </c>
      <c r="E1090" s="5" t="str">
        <f t="shared" ref="E1090:E1153" si="35">+MID(C1090,6,5)</f>
        <v>51470</v>
      </c>
      <c r="F1090" s="6">
        <v>45672</v>
      </c>
      <c r="G1090" s="6"/>
      <c r="I1090" s="8">
        <v>66900</v>
      </c>
      <c r="K1090" s="5" t="s">
        <v>20</v>
      </c>
    </row>
    <row r="1091" spans="1:11" x14ac:dyDescent="0.35">
      <c r="A1091" s="5">
        <v>891480000</v>
      </c>
      <c r="B1091" s="5" t="s">
        <v>15</v>
      </c>
      <c r="C1091" s="5" t="s">
        <v>781</v>
      </c>
      <c r="D1091" s="5" t="str">
        <f t="shared" si="34"/>
        <v>EI01</v>
      </c>
      <c r="E1091" s="5" t="str">
        <f t="shared" si="35"/>
        <v>51514</v>
      </c>
      <c r="F1091" s="6">
        <v>45672</v>
      </c>
      <c r="G1091" s="6"/>
      <c r="I1091" s="8">
        <v>65305</v>
      </c>
      <c r="K1091" s="5" t="s">
        <v>20</v>
      </c>
    </row>
    <row r="1092" spans="1:11" x14ac:dyDescent="0.35">
      <c r="A1092" s="5">
        <v>891480000</v>
      </c>
      <c r="B1092" s="5" t="s">
        <v>15</v>
      </c>
      <c r="C1092" s="5" t="s">
        <v>782</v>
      </c>
      <c r="D1092" s="5" t="str">
        <f t="shared" si="34"/>
        <v>EI01</v>
      </c>
      <c r="E1092" s="5" t="str">
        <f t="shared" si="35"/>
        <v>51522</v>
      </c>
      <c r="F1092" s="6">
        <v>45672</v>
      </c>
      <c r="G1092" s="6"/>
      <c r="I1092" s="8">
        <v>66900</v>
      </c>
      <c r="K1092" s="5" t="s">
        <v>20</v>
      </c>
    </row>
    <row r="1093" spans="1:11" x14ac:dyDescent="0.35">
      <c r="A1093" s="5">
        <v>891480000</v>
      </c>
      <c r="B1093" s="5" t="s">
        <v>15</v>
      </c>
      <c r="C1093" s="5" t="s">
        <v>783</v>
      </c>
      <c r="D1093" s="5" t="str">
        <f t="shared" si="34"/>
        <v>EI01</v>
      </c>
      <c r="E1093" s="5" t="str">
        <f t="shared" si="35"/>
        <v>51539</v>
      </c>
      <c r="F1093" s="6">
        <v>45672</v>
      </c>
      <c r="G1093" s="6"/>
      <c r="I1093" s="8">
        <v>83762</v>
      </c>
      <c r="K1093" s="5" t="s">
        <v>20</v>
      </c>
    </row>
    <row r="1094" spans="1:11" x14ac:dyDescent="0.35">
      <c r="A1094" s="5">
        <v>891480000</v>
      </c>
      <c r="B1094" s="5" t="s">
        <v>15</v>
      </c>
      <c r="C1094" s="5" t="s">
        <v>784</v>
      </c>
      <c r="D1094" s="5" t="str">
        <f t="shared" si="34"/>
        <v>EI01</v>
      </c>
      <c r="E1094" s="5" t="str">
        <f t="shared" si="35"/>
        <v>51600</v>
      </c>
      <c r="F1094" s="6">
        <v>45672</v>
      </c>
      <c r="G1094" s="6"/>
      <c r="I1094" s="8">
        <v>66900</v>
      </c>
      <c r="K1094" s="5" t="s">
        <v>20</v>
      </c>
    </row>
    <row r="1095" spans="1:11" x14ac:dyDescent="0.35">
      <c r="A1095" s="5">
        <v>891480000</v>
      </c>
      <c r="B1095" s="5" t="s">
        <v>15</v>
      </c>
      <c r="C1095" s="5" t="s">
        <v>785</v>
      </c>
      <c r="D1095" s="5" t="str">
        <f t="shared" si="34"/>
        <v>EI01</v>
      </c>
      <c r="E1095" s="5" t="str">
        <f t="shared" si="35"/>
        <v>51654</v>
      </c>
      <c r="F1095" s="6">
        <v>45672</v>
      </c>
      <c r="G1095" s="6"/>
      <c r="I1095" s="8">
        <v>147673</v>
      </c>
      <c r="K1095" s="5" t="s">
        <v>20</v>
      </c>
    </row>
    <row r="1096" spans="1:11" x14ac:dyDescent="0.35">
      <c r="A1096" s="5">
        <v>891480000</v>
      </c>
      <c r="B1096" s="5" t="s">
        <v>15</v>
      </c>
      <c r="C1096" s="5" t="s">
        <v>787</v>
      </c>
      <c r="D1096" s="5" t="str">
        <f t="shared" si="34"/>
        <v>EI01</v>
      </c>
      <c r="E1096" s="5" t="str">
        <f t="shared" si="35"/>
        <v>51687</v>
      </c>
      <c r="F1096" s="6">
        <v>45672</v>
      </c>
      <c r="G1096" s="6"/>
      <c r="I1096" s="8">
        <v>66900</v>
      </c>
      <c r="K1096" s="5" t="s">
        <v>20</v>
      </c>
    </row>
    <row r="1097" spans="1:11" x14ac:dyDescent="0.35">
      <c r="A1097" s="5">
        <v>891480000</v>
      </c>
      <c r="B1097" s="5" t="s">
        <v>15</v>
      </c>
      <c r="C1097" s="5" t="s">
        <v>796</v>
      </c>
      <c r="D1097" s="5" t="str">
        <f t="shared" si="34"/>
        <v>EI01</v>
      </c>
      <c r="E1097" s="5" t="str">
        <f t="shared" si="35"/>
        <v>51902</v>
      </c>
      <c r="F1097" s="6">
        <v>45672</v>
      </c>
      <c r="G1097" s="6"/>
      <c r="I1097" s="8">
        <v>112500</v>
      </c>
      <c r="K1097" s="5" t="s">
        <v>20</v>
      </c>
    </row>
    <row r="1098" spans="1:11" x14ac:dyDescent="0.35">
      <c r="A1098" s="5">
        <v>891480000</v>
      </c>
      <c r="B1098" s="5" t="s">
        <v>15</v>
      </c>
      <c r="C1098" s="5" t="s">
        <v>804</v>
      </c>
      <c r="D1098" s="5" t="str">
        <f t="shared" si="34"/>
        <v>EI01</v>
      </c>
      <c r="E1098" s="5" t="str">
        <f t="shared" si="35"/>
        <v>52231</v>
      </c>
      <c r="F1098" s="6">
        <v>45672</v>
      </c>
      <c r="G1098" s="6"/>
      <c r="I1098" s="8">
        <v>66900</v>
      </c>
      <c r="K1098" s="5" t="s">
        <v>20</v>
      </c>
    </row>
    <row r="1099" spans="1:11" x14ac:dyDescent="0.35">
      <c r="A1099" s="5">
        <v>891480000</v>
      </c>
      <c r="B1099" s="5" t="s">
        <v>15</v>
      </c>
      <c r="C1099" s="5" t="s">
        <v>805</v>
      </c>
      <c r="D1099" s="5" t="str">
        <f t="shared" si="34"/>
        <v>EI01</v>
      </c>
      <c r="E1099" s="5" t="str">
        <f t="shared" si="35"/>
        <v>52237</v>
      </c>
      <c r="F1099" s="6">
        <v>45672</v>
      </c>
      <c r="G1099" s="6"/>
      <c r="I1099" s="8">
        <v>66900</v>
      </c>
      <c r="K1099" s="5" t="s">
        <v>20</v>
      </c>
    </row>
    <row r="1100" spans="1:11" x14ac:dyDescent="0.35">
      <c r="A1100" s="5">
        <v>891480000</v>
      </c>
      <c r="B1100" s="5" t="s">
        <v>15</v>
      </c>
      <c r="C1100" s="5" t="s">
        <v>890</v>
      </c>
      <c r="D1100" s="5" t="str">
        <f t="shared" si="34"/>
        <v>EI12</v>
      </c>
      <c r="E1100" s="5" t="str">
        <f t="shared" si="35"/>
        <v>66353</v>
      </c>
      <c r="F1100" s="6">
        <v>45672</v>
      </c>
      <c r="G1100" s="6"/>
      <c r="I1100" s="8">
        <v>39476</v>
      </c>
      <c r="K1100" s="5" t="s">
        <v>20</v>
      </c>
    </row>
    <row r="1101" spans="1:11" x14ac:dyDescent="0.35">
      <c r="A1101" s="5">
        <v>891480000</v>
      </c>
      <c r="B1101" s="5" t="s">
        <v>15</v>
      </c>
      <c r="C1101" s="5" t="s">
        <v>893</v>
      </c>
      <c r="D1101" s="5" t="str">
        <f t="shared" si="34"/>
        <v>EI28</v>
      </c>
      <c r="E1101" s="5" t="str">
        <f t="shared" si="35"/>
        <v>40493</v>
      </c>
      <c r="F1101" s="6">
        <v>45672</v>
      </c>
      <c r="G1101" s="6"/>
      <c r="I1101" s="8">
        <v>66900</v>
      </c>
      <c r="K1101" s="5" t="s">
        <v>20</v>
      </c>
    </row>
    <row r="1102" spans="1:11" x14ac:dyDescent="0.35">
      <c r="A1102" s="5">
        <v>891480000</v>
      </c>
      <c r="B1102" s="5" t="s">
        <v>15</v>
      </c>
      <c r="C1102" s="5" t="s">
        <v>894</v>
      </c>
      <c r="D1102" s="5" t="str">
        <f t="shared" si="34"/>
        <v>EI28</v>
      </c>
      <c r="E1102" s="5" t="str">
        <f t="shared" si="35"/>
        <v>40545</v>
      </c>
      <c r="F1102" s="6">
        <v>45672</v>
      </c>
      <c r="G1102" s="6"/>
      <c r="I1102" s="8">
        <v>66900</v>
      </c>
      <c r="K1102" s="5" t="s">
        <v>20</v>
      </c>
    </row>
    <row r="1103" spans="1:11" x14ac:dyDescent="0.35">
      <c r="A1103" s="5">
        <v>891480000</v>
      </c>
      <c r="B1103" s="5" t="s">
        <v>15</v>
      </c>
      <c r="C1103" s="5" t="s">
        <v>899</v>
      </c>
      <c r="D1103" s="5" t="str">
        <f t="shared" si="34"/>
        <v>EI28</v>
      </c>
      <c r="E1103" s="5" t="str">
        <f t="shared" si="35"/>
        <v>41231</v>
      </c>
      <c r="F1103" s="6">
        <v>45672</v>
      </c>
      <c r="G1103" s="6"/>
      <c r="I1103" s="8">
        <v>99296</v>
      </c>
      <c r="K1103" s="5" t="s">
        <v>20</v>
      </c>
    </row>
    <row r="1104" spans="1:11" x14ac:dyDescent="0.35">
      <c r="A1104" s="5">
        <v>891480000</v>
      </c>
      <c r="B1104" s="5" t="s">
        <v>15</v>
      </c>
      <c r="C1104" s="5" t="s">
        <v>900</v>
      </c>
      <c r="D1104" s="5" t="str">
        <f t="shared" si="34"/>
        <v>EI28</v>
      </c>
      <c r="E1104" s="5" t="str">
        <f t="shared" si="35"/>
        <v>41289</v>
      </c>
      <c r="F1104" s="6">
        <v>45672</v>
      </c>
      <c r="G1104" s="6"/>
      <c r="I1104" s="8">
        <v>66900</v>
      </c>
      <c r="K1104" s="5" t="s">
        <v>20</v>
      </c>
    </row>
    <row r="1105" spans="1:11" x14ac:dyDescent="0.35">
      <c r="A1105" s="5">
        <v>891480000</v>
      </c>
      <c r="B1105" s="5" t="s">
        <v>15</v>
      </c>
      <c r="C1105" s="5" t="s">
        <v>904</v>
      </c>
      <c r="D1105" s="5" t="str">
        <f t="shared" si="34"/>
        <v>EI28</v>
      </c>
      <c r="E1105" s="5" t="str">
        <f t="shared" si="35"/>
        <v>41530</v>
      </c>
      <c r="F1105" s="6">
        <v>45672</v>
      </c>
      <c r="G1105" s="6"/>
      <c r="I1105" s="8">
        <v>66900</v>
      </c>
      <c r="K1105" s="5" t="s">
        <v>20</v>
      </c>
    </row>
    <row r="1106" spans="1:11" x14ac:dyDescent="0.35">
      <c r="A1106" s="5">
        <v>891480000</v>
      </c>
      <c r="B1106" s="5" t="s">
        <v>15</v>
      </c>
      <c r="C1106" s="5" t="s">
        <v>905</v>
      </c>
      <c r="D1106" s="5" t="str">
        <f t="shared" si="34"/>
        <v>EI28</v>
      </c>
      <c r="E1106" s="5" t="str">
        <f t="shared" si="35"/>
        <v>41603</v>
      </c>
      <c r="F1106" s="6">
        <v>45672</v>
      </c>
      <c r="G1106" s="6"/>
      <c r="I1106" s="8">
        <v>495552</v>
      </c>
      <c r="K1106" s="5" t="s">
        <v>20</v>
      </c>
    </row>
    <row r="1107" spans="1:11" x14ac:dyDescent="0.35">
      <c r="A1107" s="5">
        <v>891480000</v>
      </c>
      <c r="B1107" s="5" t="s">
        <v>15</v>
      </c>
      <c r="C1107" s="5" t="s">
        <v>910</v>
      </c>
      <c r="D1107" s="5" t="str">
        <f t="shared" si="34"/>
        <v>EI28</v>
      </c>
      <c r="E1107" s="5" t="str">
        <f t="shared" si="35"/>
        <v>41850</v>
      </c>
      <c r="F1107" s="6">
        <v>45672</v>
      </c>
      <c r="G1107" s="6"/>
      <c r="I1107" s="8">
        <v>83761</v>
      </c>
      <c r="K1107" s="5" t="s">
        <v>20</v>
      </c>
    </row>
    <row r="1108" spans="1:11" x14ac:dyDescent="0.35">
      <c r="A1108" s="5">
        <v>891480000</v>
      </c>
      <c r="B1108" s="5" t="s">
        <v>15</v>
      </c>
      <c r="C1108" s="5" t="s">
        <v>911</v>
      </c>
      <c r="D1108" s="5" t="str">
        <f t="shared" si="34"/>
        <v>EI28</v>
      </c>
      <c r="E1108" s="5" t="str">
        <f t="shared" si="35"/>
        <v>41868</v>
      </c>
      <c r="F1108" s="6">
        <v>45672</v>
      </c>
      <c r="G1108" s="6"/>
      <c r="I1108" s="8">
        <v>66900</v>
      </c>
      <c r="K1108" s="5" t="s">
        <v>20</v>
      </c>
    </row>
    <row r="1109" spans="1:11" x14ac:dyDescent="0.35">
      <c r="A1109" s="5">
        <v>891480000</v>
      </c>
      <c r="B1109" s="5" t="s">
        <v>15</v>
      </c>
      <c r="C1109" s="5" t="s">
        <v>913</v>
      </c>
      <c r="D1109" s="5" t="str">
        <f t="shared" si="34"/>
        <v>EI28</v>
      </c>
      <c r="E1109" s="5" t="str">
        <f t="shared" si="35"/>
        <v>41942</v>
      </c>
      <c r="F1109" s="6">
        <v>45672</v>
      </c>
      <c r="G1109" s="6"/>
      <c r="I1109" s="8">
        <v>83761</v>
      </c>
      <c r="K1109" s="5" t="s">
        <v>20</v>
      </c>
    </row>
    <row r="1110" spans="1:11" x14ac:dyDescent="0.35">
      <c r="A1110" s="5">
        <v>891480000</v>
      </c>
      <c r="B1110" s="5" t="s">
        <v>15</v>
      </c>
      <c r="C1110" s="5" t="s">
        <v>914</v>
      </c>
      <c r="D1110" s="5" t="str">
        <f t="shared" si="34"/>
        <v>EI28</v>
      </c>
      <c r="E1110" s="5" t="str">
        <f t="shared" si="35"/>
        <v>41997</v>
      </c>
      <c r="F1110" s="6">
        <v>45672</v>
      </c>
      <c r="G1110" s="6"/>
      <c r="I1110" s="8">
        <v>147673</v>
      </c>
      <c r="K1110" s="5" t="s">
        <v>20</v>
      </c>
    </row>
    <row r="1111" spans="1:11" x14ac:dyDescent="0.35">
      <c r="A1111" s="5">
        <v>891480000</v>
      </c>
      <c r="B1111" s="5" t="s">
        <v>15</v>
      </c>
      <c r="C1111" s="5" t="s">
        <v>915</v>
      </c>
      <c r="D1111" s="5" t="str">
        <f t="shared" si="34"/>
        <v>EI28</v>
      </c>
      <c r="E1111" s="5" t="str">
        <f t="shared" si="35"/>
        <v>42023</v>
      </c>
      <c r="F1111" s="6">
        <v>45672</v>
      </c>
      <c r="G1111" s="6"/>
      <c r="I1111" s="8">
        <v>66900</v>
      </c>
      <c r="K1111" s="5" t="s">
        <v>20</v>
      </c>
    </row>
    <row r="1112" spans="1:11" x14ac:dyDescent="0.35">
      <c r="A1112" s="5">
        <v>891480000</v>
      </c>
      <c r="B1112" s="5" t="s">
        <v>15</v>
      </c>
      <c r="C1112" s="5" t="s">
        <v>919</v>
      </c>
      <c r="D1112" s="5" t="str">
        <f t="shared" si="34"/>
        <v>EI28</v>
      </c>
      <c r="E1112" s="5" t="str">
        <f t="shared" si="35"/>
        <v>42081</v>
      </c>
      <c r="F1112" s="6">
        <v>45672</v>
      </c>
      <c r="G1112" s="6"/>
      <c r="I1112" s="8">
        <v>99296</v>
      </c>
      <c r="K1112" s="5" t="s">
        <v>20</v>
      </c>
    </row>
    <row r="1113" spans="1:11" x14ac:dyDescent="0.35">
      <c r="A1113" s="5">
        <v>891480000</v>
      </c>
      <c r="B1113" s="5" t="s">
        <v>15</v>
      </c>
      <c r="C1113" s="5" t="s">
        <v>920</v>
      </c>
      <c r="D1113" s="5" t="str">
        <f t="shared" si="34"/>
        <v>EI28</v>
      </c>
      <c r="E1113" s="5" t="str">
        <f t="shared" si="35"/>
        <v>42083</v>
      </c>
      <c r="F1113" s="6">
        <v>45672</v>
      </c>
      <c r="G1113" s="6"/>
      <c r="I1113" s="8">
        <v>64500</v>
      </c>
      <c r="K1113" s="5" t="s">
        <v>20</v>
      </c>
    </row>
    <row r="1114" spans="1:11" x14ac:dyDescent="0.35">
      <c r="A1114" s="5">
        <v>891480000</v>
      </c>
      <c r="B1114" s="5" t="s">
        <v>15</v>
      </c>
      <c r="C1114" s="5" t="s">
        <v>921</v>
      </c>
      <c r="D1114" s="5" t="str">
        <f t="shared" si="34"/>
        <v>EI28</v>
      </c>
      <c r="E1114" s="5" t="str">
        <f t="shared" si="35"/>
        <v>42098</v>
      </c>
      <c r="F1114" s="6">
        <v>45672</v>
      </c>
      <c r="G1114" s="6"/>
      <c r="I1114" s="8">
        <v>66900</v>
      </c>
      <c r="K1114" s="5" t="s">
        <v>20</v>
      </c>
    </row>
    <row r="1115" spans="1:11" x14ac:dyDescent="0.35">
      <c r="A1115" s="5">
        <v>891480000</v>
      </c>
      <c r="B1115" s="5" t="s">
        <v>15</v>
      </c>
      <c r="C1115" s="5" t="s">
        <v>924</v>
      </c>
      <c r="D1115" s="5" t="str">
        <f t="shared" si="34"/>
        <v>EI28</v>
      </c>
      <c r="E1115" s="5" t="str">
        <f t="shared" si="35"/>
        <v>42178</v>
      </c>
      <c r="F1115" s="6">
        <v>45672</v>
      </c>
      <c r="G1115" s="6"/>
      <c r="I1115" s="8">
        <v>112500</v>
      </c>
      <c r="K1115" s="5" t="s">
        <v>20</v>
      </c>
    </row>
    <row r="1116" spans="1:11" x14ac:dyDescent="0.35">
      <c r="A1116" s="5">
        <v>891480000</v>
      </c>
      <c r="B1116" s="5" t="s">
        <v>15</v>
      </c>
      <c r="C1116" s="5" t="s">
        <v>929</v>
      </c>
      <c r="D1116" s="5" t="str">
        <f t="shared" si="34"/>
        <v>EI28</v>
      </c>
      <c r="E1116" s="5" t="str">
        <f t="shared" si="35"/>
        <v>42300</v>
      </c>
      <c r="F1116" s="6">
        <v>45672</v>
      </c>
      <c r="G1116" s="6"/>
      <c r="I1116" s="8">
        <v>66900</v>
      </c>
      <c r="K1116" s="5" t="s">
        <v>20</v>
      </c>
    </row>
    <row r="1117" spans="1:11" x14ac:dyDescent="0.35">
      <c r="A1117" s="5">
        <v>891480000</v>
      </c>
      <c r="B1117" s="5" t="s">
        <v>15</v>
      </c>
      <c r="C1117" s="5" t="s">
        <v>935</v>
      </c>
      <c r="D1117" s="5" t="str">
        <f t="shared" si="34"/>
        <v>EI28</v>
      </c>
      <c r="E1117" s="5" t="str">
        <f t="shared" si="35"/>
        <v>42592</v>
      </c>
      <c r="F1117" s="6">
        <v>45672</v>
      </c>
      <c r="G1117" s="6"/>
      <c r="I1117" s="8">
        <v>99296</v>
      </c>
      <c r="K1117" s="5" t="s">
        <v>20</v>
      </c>
    </row>
    <row r="1118" spans="1:11" x14ac:dyDescent="0.35">
      <c r="A1118" s="5">
        <v>891480000</v>
      </c>
      <c r="B1118" s="5" t="s">
        <v>15</v>
      </c>
      <c r="C1118" s="5" t="s">
        <v>938</v>
      </c>
      <c r="D1118" s="5" t="str">
        <f t="shared" si="34"/>
        <v>EI28</v>
      </c>
      <c r="E1118" s="5" t="str">
        <f t="shared" si="35"/>
        <v>42697</v>
      </c>
      <c r="F1118" s="6">
        <v>45672</v>
      </c>
      <c r="G1118" s="6"/>
      <c r="I1118" s="8">
        <v>65305</v>
      </c>
      <c r="K1118" s="5" t="s">
        <v>20</v>
      </c>
    </row>
    <row r="1119" spans="1:11" x14ac:dyDescent="0.35">
      <c r="A1119" s="5">
        <v>891480000</v>
      </c>
      <c r="B1119" s="5" t="s">
        <v>15</v>
      </c>
      <c r="C1119" s="5" t="s">
        <v>942</v>
      </c>
      <c r="D1119" s="5" t="str">
        <f t="shared" si="34"/>
        <v>EI28</v>
      </c>
      <c r="E1119" s="5" t="str">
        <f t="shared" si="35"/>
        <v>42846</v>
      </c>
      <c r="F1119" s="6">
        <v>45672</v>
      </c>
      <c r="G1119" s="6"/>
      <c r="I1119" s="8">
        <v>112500</v>
      </c>
      <c r="K1119" s="5" t="s">
        <v>20</v>
      </c>
    </row>
    <row r="1120" spans="1:11" x14ac:dyDescent="0.35">
      <c r="A1120" s="5">
        <v>891480000</v>
      </c>
      <c r="B1120" s="5" t="s">
        <v>15</v>
      </c>
      <c r="C1120" s="5" t="s">
        <v>943</v>
      </c>
      <c r="D1120" s="5" t="str">
        <f t="shared" si="34"/>
        <v>EI28</v>
      </c>
      <c r="E1120" s="5" t="str">
        <f t="shared" si="35"/>
        <v>42867</v>
      </c>
      <c r="F1120" s="6">
        <v>45672</v>
      </c>
      <c r="G1120" s="6"/>
      <c r="I1120" s="8">
        <v>64500</v>
      </c>
      <c r="K1120" s="5" t="s">
        <v>20</v>
      </c>
    </row>
    <row r="1121" spans="1:11" x14ac:dyDescent="0.35">
      <c r="A1121" s="5">
        <v>891480000</v>
      </c>
      <c r="B1121" s="5" t="s">
        <v>15</v>
      </c>
      <c r="C1121" s="5" t="s">
        <v>946</v>
      </c>
      <c r="D1121" s="5" t="str">
        <f t="shared" si="34"/>
        <v>EI28</v>
      </c>
      <c r="E1121" s="5" t="str">
        <f t="shared" si="35"/>
        <v>43069</v>
      </c>
      <c r="F1121" s="6">
        <v>45672</v>
      </c>
      <c r="G1121" s="6"/>
      <c r="I1121" s="8">
        <v>66900</v>
      </c>
      <c r="K1121" s="5" t="s">
        <v>20</v>
      </c>
    </row>
    <row r="1122" spans="1:11" x14ac:dyDescent="0.35">
      <c r="A1122" s="5">
        <v>891480000</v>
      </c>
      <c r="B1122" s="5" t="s">
        <v>15</v>
      </c>
      <c r="C1122" s="5" t="s">
        <v>947</v>
      </c>
      <c r="D1122" s="5" t="str">
        <f t="shared" si="34"/>
        <v>EI28</v>
      </c>
      <c r="E1122" s="5" t="str">
        <f t="shared" si="35"/>
        <v>43096</v>
      </c>
      <c r="F1122" s="6">
        <v>45672</v>
      </c>
      <c r="G1122" s="6"/>
      <c r="I1122" s="8">
        <v>207600</v>
      </c>
      <c r="K1122" s="5" t="s">
        <v>20</v>
      </c>
    </row>
    <row r="1123" spans="1:11" x14ac:dyDescent="0.35">
      <c r="A1123" s="5">
        <v>891480000</v>
      </c>
      <c r="B1123" s="5" t="s">
        <v>15</v>
      </c>
      <c r="C1123" s="5" t="s">
        <v>949</v>
      </c>
      <c r="D1123" s="5" t="str">
        <f t="shared" si="34"/>
        <v>EI28</v>
      </c>
      <c r="E1123" s="5" t="str">
        <f t="shared" si="35"/>
        <v>43146</v>
      </c>
      <c r="F1123" s="6">
        <v>45672</v>
      </c>
      <c r="G1123" s="6"/>
      <c r="I1123" s="8">
        <v>66900</v>
      </c>
      <c r="K1123" s="5" t="s">
        <v>20</v>
      </c>
    </row>
    <row r="1124" spans="1:11" x14ac:dyDescent="0.35">
      <c r="A1124" s="5">
        <v>891480000</v>
      </c>
      <c r="B1124" s="5" t="s">
        <v>15</v>
      </c>
      <c r="C1124" s="5" t="s">
        <v>950</v>
      </c>
      <c r="D1124" s="5" t="str">
        <f t="shared" si="34"/>
        <v>EI28</v>
      </c>
      <c r="E1124" s="5" t="str">
        <f t="shared" si="35"/>
        <v>43160</v>
      </c>
      <c r="F1124" s="6">
        <v>45672</v>
      </c>
      <c r="G1124" s="6"/>
      <c r="I1124" s="8">
        <v>66900</v>
      </c>
      <c r="K1124" s="5" t="s">
        <v>20</v>
      </c>
    </row>
    <row r="1125" spans="1:11" x14ac:dyDescent="0.35">
      <c r="A1125" s="5">
        <v>891480000</v>
      </c>
      <c r="B1125" s="5" t="s">
        <v>15</v>
      </c>
      <c r="C1125" s="5" t="s">
        <v>951</v>
      </c>
      <c r="D1125" s="5" t="str">
        <f t="shared" si="34"/>
        <v>EI28</v>
      </c>
      <c r="E1125" s="5" t="str">
        <f t="shared" si="35"/>
        <v>43221</v>
      </c>
      <c r="F1125" s="6">
        <v>45672</v>
      </c>
      <c r="G1125" s="6"/>
      <c r="I1125" s="8">
        <v>147673</v>
      </c>
      <c r="K1125" s="5" t="s">
        <v>20</v>
      </c>
    </row>
    <row r="1126" spans="1:11" x14ac:dyDescent="0.35">
      <c r="A1126" s="5">
        <v>891480000</v>
      </c>
      <c r="B1126" s="5" t="s">
        <v>15</v>
      </c>
      <c r="C1126" s="5" t="s">
        <v>952</v>
      </c>
      <c r="D1126" s="5" t="str">
        <f t="shared" si="34"/>
        <v>EI28</v>
      </c>
      <c r="E1126" s="5" t="str">
        <f t="shared" si="35"/>
        <v>43247</v>
      </c>
      <c r="F1126" s="6">
        <v>45672</v>
      </c>
      <c r="G1126" s="6"/>
      <c r="I1126" s="8">
        <v>90359</v>
      </c>
      <c r="K1126" s="5" t="s">
        <v>20</v>
      </c>
    </row>
    <row r="1127" spans="1:11" x14ac:dyDescent="0.35">
      <c r="A1127" s="5">
        <v>891480000</v>
      </c>
      <c r="B1127" s="5" t="s">
        <v>15</v>
      </c>
      <c r="C1127" s="5" t="s">
        <v>959</v>
      </c>
      <c r="D1127" s="5" t="str">
        <f t="shared" si="34"/>
        <v>EI28</v>
      </c>
      <c r="E1127" s="5" t="str">
        <f t="shared" si="35"/>
        <v>43388</v>
      </c>
      <c r="F1127" s="6">
        <v>45672</v>
      </c>
      <c r="G1127" s="6"/>
      <c r="I1127" s="8">
        <v>514357</v>
      </c>
      <c r="K1127" s="5" t="s">
        <v>20</v>
      </c>
    </row>
    <row r="1128" spans="1:11" x14ac:dyDescent="0.35">
      <c r="A1128" s="5">
        <v>891480000</v>
      </c>
      <c r="B1128" s="5" t="s">
        <v>15</v>
      </c>
      <c r="C1128" s="5" t="s">
        <v>961</v>
      </c>
      <c r="D1128" s="5" t="str">
        <f t="shared" si="34"/>
        <v>EI28</v>
      </c>
      <c r="E1128" s="5" t="str">
        <f t="shared" si="35"/>
        <v>43435</v>
      </c>
      <c r="F1128" s="6">
        <v>45672</v>
      </c>
      <c r="G1128" s="6"/>
      <c r="I1128" s="8">
        <v>64500</v>
      </c>
      <c r="K1128" s="5" t="s">
        <v>20</v>
      </c>
    </row>
    <row r="1129" spans="1:11" x14ac:dyDescent="0.35">
      <c r="A1129" s="5">
        <v>891480000</v>
      </c>
      <c r="B1129" s="5" t="s">
        <v>15</v>
      </c>
      <c r="C1129" s="5" t="s">
        <v>962</v>
      </c>
      <c r="D1129" s="5" t="str">
        <f t="shared" si="34"/>
        <v>EI28</v>
      </c>
      <c r="E1129" s="5" t="str">
        <f t="shared" si="35"/>
        <v>43486</v>
      </c>
      <c r="F1129" s="6">
        <v>45672</v>
      </c>
      <c r="G1129" s="6"/>
      <c r="I1129" s="8">
        <v>83762</v>
      </c>
      <c r="K1129" s="5" t="s">
        <v>20</v>
      </c>
    </row>
    <row r="1130" spans="1:11" x14ac:dyDescent="0.35">
      <c r="A1130" s="5">
        <v>891480000</v>
      </c>
      <c r="B1130" s="5" t="s">
        <v>15</v>
      </c>
      <c r="C1130" s="5" t="s">
        <v>1047</v>
      </c>
      <c r="D1130" s="5" t="str">
        <f t="shared" si="34"/>
        <v>EI79</v>
      </c>
      <c r="E1130" s="5" t="str">
        <f t="shared" si="35"/>
        <v>22501</v>
      </c>
      <c r="F1130" s="6">
        <v>45672</v>
      </c>
      <c r="G1130" s="6"/>
      <c r="I1130" s="8">
        <v>65305</v>
      </c>
      <c r="K1130" s="5" t="s">
        <v>20</v>
      </c>
    </row>
    <row r="1131" spans="1:11" x14ac:dyDescent="0.35">
      <c r="A1131" s="5">
        <v>891480000</v>
      </c>
      <c r="B1131" s="5" t="s">
        <v>15</v>
      </c>
      <c r="C1131" s="5" t="s">
        <v>1050</v>
      </c>
      <c r="D1131" s="5" t="str">
        <f t="shared" si="34"/>
        <v>EI80</v>
      </c>
      <c r="E1131" s="5" t="str">
        <f t="shared" si="35"/>
        <v>41496</v>
      </c>
      <c r="F1131" s="6">
        <v>45672</v>
      </c>
      <c r="G1131" s="6"/>
      <c r="I1131" s="8">
        <v>306706</v>
      </c>
      <c r="K1131" s="5" t="s">
        <v>20</v>
      </c>
    </row>
    <row r="1132" spans="1:11" x14ac:dyDescent="0.35">
      <c r="A1132" s="5">
        <v>891480000</v>
      </c>
      <c r="B1132" s="5" t="s">
        <v>15</v>
      </c>
      <c r="C1132" s="5" t="s">
        <v>1052</v>
      </c>
      <c r="D1132" s="5" t="str">
        <f t="shared" si="34"/>
        <v>EI80</v>
      </c>
      <c r="E1132" s="5" t="str">
        <f t="shared" si="35"/>
        <v>41553</v>
      </c>
      <c r="F1132" s="6">
        <v>45672</v>
      </c>
      <c r="G1132" s="6"/>
      <c r="I1132" s="8">
        <v>613412</v>
      </c>
      <c r="K1132" s="5" t="s">
        <v>20</v>
      </c>
    </row>
    <row r="1133" spans="1:11" x14ac:dyDescent="0.35">
      <c r="A1133" s="5">
        <v>891480000</v>
      </c>
      <c r="B1133" s="5" t="s">
        <v>15</v>
      </c>
      <c r="C1133" s="5" t="s">
        <v>1053</v>
      </c>
      <c r="D1133" s="5" t="str">
        <f t="shared" si="34"/>
        <v>EI80</v>
      </c>
      <c r="E1133" s="5" t="str">
        <f t="shared" si="35"/>
        <v>41567</v>
      </c>
      <c r="F1133" s="6">
        <v>45672</v>
      </c>
      <c r="G1133" s="6"/>
      <c r="I1133" s="8">
        <v>613412</v>
      </c>
      <c r="K1133" s="5" t="s">
        <v>20</v>
      </c>
    </row>
    <row r="1134" spans="1:11" x14ac:dyDescent="0.35">
      <c r="A1134" s="5">
        <v>891480000</v>
      </c>
      <c r="B1134" s="5" t="s">
        <v>15</v>
      </c>
      <c r="C1134" s="5" t="s">
        <v>1058</v>
      </c>
      <c r="D1134" s="5" t="str">
        <f t="shared" si="34"/>
        <v>EI80</v>
      </c>
      <c r="E1134" s="5" t="str">
        <f t="shared" si="35"/>
        <v>41782</v>
      </c>
      <c r="F1134" s="6">
        <v>45672</v>
      </c>
      <c r="G1134" s="6"/>
      <c r="I1134" s="8">
        <v>64500</v>
      </c>
      <c r="K1134" s="5" t="s">
        <v>20</v>
      </c>
    </row>
    <row r="1135" spans="1:11" x14ac:dyDescent="0.35">
      <c r="A1135" s="5">
        <v>891480000</v>
      </c>
      <c r="B1135" s="5" t="s">
        <v>15</v>
      </c>
      <c r="C1135" s="5" t="s">
        <v>1059</v>
      </c>
      <c r="D1135" s="5" t="str">
        <f t="shared" si="34"/>
        <v>EI80</v>
      </c>
      <c r="E1135" s="5" t="str">
        <f t="shared" si="35"/>
        <v>41828</v>
      </c>
      <c r="F1135" s="6">
        <v>45672</v>
      </c>
      <c r="G1135" s="6"/>
      <c r="I1135" s="8">
        <v>66900</v>
      </c>
      <c r="K1135" s="5" t="s">
        <v>20</v>
      </c>
    </row>
    <row r="1136" spans="1:11" x14ac:dyDescent="0.35">
      <c r="A1136" s="5">
        <v>891480000</v>
      </c>
      <c r="B1136" s="5" t="s">
        <v>15</v>
      </c>
      <c r="C1136" s="5" t="s">
        <v>1060</v>
      </c>
      <c r="D1136" s="5" t="str">
        <f t="shared" si="34"/>
        <v>EI80</v>
      </c>
      <c r="E1136" s="5" t="str">
        <f t="shared" si="35"/>
        <v>41841</v>
      </c>
      <c r="F1136" s="6">
        <v>45672</v>
      </c>
      <c r="G1136" s="6"/>
      <c r="I1136" s="8">
        <v>66900</v>
      </c>
      <c r="K1136" s="5" t="s">
        <v>20</v>
      </c>
    </row>
    <row r="1137" spans="1:11" x14ac:dyDescent="0.35">
      <c r="A1137" s="5">
        <v>891480000</v>
      </c>
      <c r="B1137" s="5" t="s">
        <v>15</v>
      </c>
      <c r="C1137" s="5" t="s">
        <v>1061</v>
      </c>
      <c r="D1137" s="5" t="str">
        <f t="shared" si="34"/>
        <v>EI82</v>
      </c>
      <c r="E1137" s="5" t="str">
        <f t="shared" si="35"/>
        <v>27031</v>
      </c>
      <c r="F1137" s="6">
        <v>45672</v>
      </c>
      <c r="G1137" s="6"/>
      <c r="I1137" s="8">
        <v>66900</v>
      </c>
      <c r="K1137" s="5" t="s">
        <v>20</v>
      </c>
    </row>
    <row r="1138" spans="1:11" x14ac:dyDescent="0.35">
      <c r="A1138" s="5">
        <v>891480000</v>
      </c>
      <c r="B1138" s="5" t="s">
        <v>15</v>
      </c>
      <c r="C1138" s="5" t="s">
        <v>1097</v>
      </c>
      <c r="D1138" s="5" t="str">
        <f t="shared" si="34"/>
        <v>EJ08</v>
      </c>
      <c r="E1138" s="5" t="str">
        <f t="shared" si="35"/>
        <v>26890</v>
      </c>
      <c r="F1138" s="6">
        <v>45672</v>
      </c>
      <c r="G1138" s="6"/>
      <c r="I1138" s="8">
        <v>66900</v>
      </c>
      <c r="K1138" s="5" t="s">
        <v>20</v>
      </c>
    </row>
    <row r="1139" spans="1:11" x14ac:dyDescent="0.35">
      <c r="A1139" s="5">
        <v>891480000</v>
      </c>
      <c r="B1139" s="5" t="s">
        <v>15</v>
      </c>
      <c r="C1139" s="5" t="s">
        <v>1098</v>
      </c>
      <c r="D1139" s="5" t="str">
        <f t="shared" si="34"/>
        <v>EJ08</v>
      </c>
      <c r="E1139" s="5" t="str">
        <f t="shared" si="35"/>
        <v>26985</v>
      </c>
      <c r="F1139" s="6">
        <v>45672</v>
      </c>
      <c r="G1139" s="6"/>
      <c r="I1139" s="8">
        <v>66900</v>
      </c>
      <c r="K1139" s="5" t="s">
        <v>20</v>
      </c>
    </row>
    <row r="1140" spans="1:11" x14ac:dyDescent="0.35">
      <c r="A1140" s="5">
        <v>891480000</v>
      </c>
      <c r="B1140" s="5" t="s">
        <v>15</v>
      </c>
      <c r="C1140" s="5" t="s">
        <v>1109</v>
      </c>
      <c r="D1140" s="5" t="str">
        <f t="shared" si="34"/>
        <v>EJ08</v>
      </c>
      <c r="E1140" s="5" t="str">
        <f t="shared" si="35"/>
        <v>27345</v>
      </c>
      <c r="F1140" s="6">
        <v>45672</v>
      </c>
      <c r="G1140" s="6"/>
      <c r="I1140" s="8">
        <v>66900</v>
      </c>
      <c r="K1140" s="5" t="s">
        <v>20</v>
      </c>
    </row>
    <row r="1141" spans="1:11" x14ac:dyDescent="0.35">
      <c r="A1141" s="5">
        <v>891480000</v>
      </c>
      <c r="B1141" s="5" t="s">
        <v>15</v>
      </c>
      <c r="C1141" s="5" t="s">
        <v>1115</v>
      </c>
      <c r="D1141" s="5" t="str">
        <f t="shared" si="34"/>
        <v>EJ08</v>
      </c>
      <c r="E1141" s="5" t="str">
        <f t="shared" si="35"/>
        <v>27527</v>
      </c>
      <c r="F1141" s="6">
        <v>45672</v>
      </c>
      <c r="G1141" s="6"/>
      <c r="I1141" s="8">
        <v>66900</v>
      </c>
      <c r="K1141" s="5" t="s">
        <v>20</v>
      </c>
    </row>
    <row r="1142" spans="1:11" x14ac:dyDescent="0.35">
      <c r="A1142" s="5">
        <v>891480000</v>
      </c>
      <c r="B1142" s="5" t="s">
        <v>15</v>
      </c>
      <c r="C1142" s="5" t="s">
        <v>1116</v>
      </c>
      <c r="D1142" s="5" t="str">
        <f t="shared" si="34"/>
        <v>EJ08</v>
      </c>
      <c r="E1142" s="5" t="str">
        <f t="shared" si="35"/>
        <v>27572</v>
      </c>
      <c r="F1142" s="6">
        <v>45672</v>
      </c>
      <c r="G1142" s="6"/>
      <c r="I1142" s="8">
        <v>66900</v>
      </c>
      <c r="K1142" s="5" t="s">
        <v>20</v>
      </c>
    </row>
    <row r="1143" spans="1:11" x14ac:dyDescent="0.35">
      <c r="A1143" s="5">
        <v>891480000</v>
      </c>
      <c r="B1143" s="5" t="s">
        <v>15</v>
      </c>
      <c r="C1143" s="5" t="s">
        <v>1117</v>
      </c>
      <c r="D1143" s="5" t="str">
        <f t="shared" si="34"/>
        <v>EJ08</v>
      </c>
      <c r="E1143" s="5" t="str">
        <f t="shared" si="35"/>
        <v>27682</v>
      </c>
      <c r="F1143" s="6">
        <v>45672</v>
      </c>
      <c r="G1143" s="6"/>
      <c r="I1143" s="8">
        <v>147673</v>
      </c>
      <c r="K1143" s="5" t="s">
        <v>20</v>
      </c>
    </row>
    <row r="1144" spans="1:11" x14ac:dyDescent="0.35">
      <c r="A1144" s="5">
        <v>891480000</v>
      </c>
      <c r="B1144" s="5" t="s">
        <v>15</v>
      </c>
      <c r="C1144" s="5" t="s">
        <v>1118</v>
      </c>
      <c r="D1144" s="5" t="str">
        <f t="shared" si="34"/>
        <v>EJ08</v>
      </c>
      <c r="E1144" s="5" t="str">
        <f t="shared" si="35"/>
        <v>27704</v>
      </c>
      <c r="F1144" s="6">
        <v>45672</v>
      </c>
      <c r="G1144" s="6"/>
      <c r="I1144" s="8">
        <v>147673</v>
      </c>
      <c r="K1144" s="5" t="s">
        <v>20</v>
      </c>
    </row>
    <row r="1145" spans="1:11" x14ac:dyDescent="0.35">
      <c r="A1145" s="5">
        <v>891480000</v>
      </c>
      <c r="B1145" s="5" t="s">
        <v>15</v>
      </c>
      <c r="C1145" s="5" t="s">
        <v>1119</v>
      </c>
      <c r="D1145" s="5" t="str">
        <f t="shared" si="34"/>
        <v>EJ08</v>
      </c>
      <c r="E1145" s="5" t="str">
        <f t="shared" si="35"/>
        <v>27726</v>
      </c>
      <c r="F1145" s="6">
        <v>45672</v>
      </c>
      <c r="G1145" s="6"/>
      <c r="I1145" s="8">
        <v>66900</v>
      </c>
      <c r="K1145" s="5" t="s">
        <v>20</v>
      </c>
    </row>
    <row r="1146" spans="1:11" x14ac:dyDescent="0.35">
      <c r="A1146" s="5">
        <v>891480000</v>
      </c>
      <c r="B1146" s="5" t="s">
        <v>15</v>
      </c>
      <c r="C1146" s="5" t="s">
        <v>1120</v>
      </c>
      <c r="D1146" s="5" t="str">
        <f t="shared" si="34"/>
        <v>EJ08</v>
      </c>
      <c r="E1146" s="5" t="str">
        <f t="shared" si="35"/>
        <v>27755</v>
      </c>
      <c r="F1146" s="6">
        <v>45672</v>
      </c>
      <c r="G1146" s="6"/>
      <c r="I1146" s="8">
        <v>83762</v>
      </c>
      <c r="K1146" s="5" t="s">
        <v>20</v>
      </c>
    </row>
    <row r="1147" spans="1:11" x14ac:dyDescent="0.35">
      <c r="A1147" s="5">
        <v>891480000</v>
      </c>
      <c r="B1147" s="5" t="s">
        <v>15</v>
      </c>
      <c r="C1147" s="5" t="s">
        <v>1121</v>
      </c>
      <c r="D1147" s="5" t="str">
        <f t="shared" si="34"/>
        <v>EJ08</v>
      </c>
      <c r="E1147" s="5" t="str">
        <f t="shared" si="35"/>
        <v>27760</v>
      </c>
      <c r="F1147" s="6">
        <v>45672</v>
      </c>
      <c r="G1147" s="6"/>
      <c r="I1147" s="8">
        <v>66900</v>
      </c>
      <c r="K1147" s="5" t="s">
        <v>20</v>
      </c>
    </row>
    <row r="1148" spans="1:11" x14ac:dyDescent="0.35">
      <c r="A1148" s="5">
        <v>891480000</v>
      </c>
      <c r="B1148" s="5" t="s">
        <v>15</v>
      </c>
      <c r="C1148" s="5" t="s">
        <v>1122</v>
      </c>
      <c r="D1148" s="5" t="str">
        <f t="shared" si="34"/>
        <v>EJ08</v>
      </c>
      <c r="E1148" s="5" t="str">
        <f t="shared" si="35"/>
        <v>27769</v>
      </c>
      <c r="F1148" s="6">
        <v>45672</v>
      </c>
      <c r="G1148" s="6"/>
      <c r="I1148" s="8">
        <v>65305</v>
      </c>
      <c r="K1148" s="5" t="s">
        <v>20</v>
      </c>
    </row>
    <row r="1149" spans="1:11" x14ac:dyDescent="0.35">
      <c r="A1149" s="5">
        <v>891480000</v>
      </c>
      <c r="B1149" s="5" t="s">
        <v>15</v>
      </c>
      <c r="C1149" s="5" t="s">
        <v>1123</v>
      </c>
      <c r="D1149" s="5" t="str">
        <f t="shared" si="34"/>
        <v>EJ08</v>
      </c>
      <c r="E1149" s="5" t="str">
        <f t="shared" si="35"/>
        <v>27834</v>
      </c>
      <c r="F1149" s="6">
        <v>45672</v>
      </c>
      <c r="G1149" s="6"/>
      <c r="I1149" s="8">
        <v>83761</v>
      </c>
      <c r="K1149" s="5" t="s">
        <v>20</v>
      </c>
    </row>
    <row r="1150" spans="1:11" x14ac:dyDescent="0.35">
      <c r="A1150" s="5">
        <v>891480000</v>
      </c>
      <c r="B1150" s="5" t="s">
        <v>15</v>
      </c>
      <c r="C1150" s="5" t="s">
        <v>1124</v>
      </c>
      <c r="D1150" s="5" t="str">
        <f t="shared" si="34"/>
        <v>EJ08</v>
      </c>
      <c r="E1150" s="5" t="str">
        <f t="shared" si="35"/>
        <v>27836</v>
      </c>
      <c r="F1150" s="6">
        <v>45672</v>
      </c>
      <c r="G1150" s="6"/>
      <c r="I1150" s="8">
        <v>64500</v>
      </c>
      <c r="K1150" s="5" t="s">
        <v>20</v>
      </c>
    </row>
    <row r="1151" spans="1:11" x14ac:dyDescent="0.35">
      <c r="A1151" s="5">
        <v>891480000</v>
      </c>
      <c r="B1151" s="5" t="s">
        <v>15</v>
      </c>
      <c r="C1151" s="5" t="s">
        <v>1125</v>
      </c>
      <c r="D1151" s="5" t="str">
        <f t="shared" si="34"/>
        <v>EJ08</v>
      </c>
      <c r="E1151" s="5" t="str">
        <f t="shared" si="35"/>
        <v>27895</v>
      </c>
      <c r="F1151" s="6">
        <v>45672</v>
      </c>
      <c r="G1151" s="6"/>
      <c r="I1151" s="8">
        <v>147673</v>
      </c>
      <c r="K1151" s="5" t="s">
        <v>20</v>
      </c>
    </row>
    <row r="1152" spans="1:11" x14ac:dyDescent="0.35">
      <c r="A1152" s="5">
        <v>891480000</v>
      </c>
      <c r="B1152" s="5" t="s">
        <v>15</v>
      </c>
      <c r="C1152" s="5" t="s">
        <v>1126</v>
      </c>
      <c r="D1152" s="5" t="str">
        <f t="shared" si="34"/>
        <v>EJ08</v>
      </c>
      <c r="E1152" s="5" t="str">
        <f t="shared" si="35"/>
        <v>27906</v>
      </c>
      <c r="F1152" s="6">
        <v>45672</v>
      </c>
      <c r="G1152" s="6"/>
      <c r="I1152" s="8">
        <v>83761</v>
      </c>
      <c r="K1152" s="5" t="s">
        <v>20</v>
      </c>
    </row>
    <row r="1153" spans="1:11" x14ac:dyDescent="0.35">
      <c r="A1153" s="5">
        <v>891480000</v>
      </c>
      <c r="B1153" s="5" t="s">
        <v>15</v>
      </c>
      <c r="C1153" s="5" t="s">
        <v>1127</v>
      </c>
      <c r="D1153" s="5" t="str">
        <f t="shared" si="34"/>
        <v>EJ08</v>
      </c>
      <c r="E1153" s="5" t="str">
        <f t="shared" si="35"/>
        <v>27938</v>
      </c>
      <c r="F1153" s="6">
        <v>45672</v>
      </c>
      <c r="G1153" s="6"/>
      <c r="I1153" s="8">
        <v>83761</v>
      </c>
      <c r="K1153" s="5" t="s">
        <v>20</v>
      </c>
    </row>
    <row r="1154" spans="1:11" x14ac:dyDescent="0.35">
      <c r="A1154" s="5">
        <v>891480000</v>
      </c>
      <c r="B1154" s="5" t="s">
        <v>15</v>
      </c>
      <c r="C1154" s="5" t="s">
        <v>1128</v>
      </c>
      <c r="D1154" s="5" t="str">
        <f t="shared" ref="D1154:D1217" si="36">+MID(C1154,1,4)</f>
        <v>EJ08</v>
      </c>
      <c r="E1154" s="5" t="str">
        <f t="shared" ref="E1154:E1217" si="37">+MID(C1154,6,5)</f>
        <v>27968</v>
      </c>
      <c r="F1154" s="6">
        <v>45672</v>
      </c>
      <c r="G1154" s="6"/>
      <c r="I1154" s="8">
        <v>65305</v>
      </c>
      <c r="K1154" s="5" t="s">
        <v>20</v>
      </c>
    </row>
    <row r="1155" spans="1:11" x14ac:dyDescent="0.35">
      <c r="A1155" s="5">
        <v>891480000</v>
      </c>
      <c r="B1155" s="5" t="s">
        <v>15</v>
      </c>
      <c r="C1155" s="5" t="s">
        <v>1160</v>
      </c>
      <c r="D1155" s="5" t="str">
        <f t="shared" si="36"/>
        <v>EJ08</v>
      </c>
      <c r="E1155" s="5" t="str">
        <f t="shared" si="37"/>
        <v>28715</v>
      </c>
      <c r="F1155" s="6">
        <v>45672</v>
      </c>
      <c r="G1155" s="6"/>
      <c r="I1155" s="8">
        <v>66900</v>
      </c>
      <c r="K1155" s="5" t="s">
        <v>20</v>
      </c>
    </row>
    <row r="1156" spans="1:11" x14ac:dyDescent="0.35">
      <c r="A1156" s="5">
        <v>891480000</v>
      </c>
      <c r="B1156" s="5" t="s">
        <v>15</v>
      </c>
      <c r="C1156" s="5" t="s">
        <v>1161</v>
      </c>
      <c r="D1156" s="5" t="str">
        <f t="shared" si="36"/>
        <v>EJ08</v>
      </c>
      <c r="E1156" s="5" t="str">
        <f t="shared" si="37"/>
        <v>28734</v>
      </c>
      <c r="F1156" s="6">
        <v>45672</v>
      </c>
      <c r="G1156" s="6"/>
      <c r="I1156" s="8">
        <v>66900</v>
      </c>
      <c r="K1156" s="5" t="s">
        <v>20</v>
      </c>
    </row>
    <row r="1157" spans="1:11" x14ac:dyDescent="0.35">
      <c r="A1157" s="5">
        <v>891480000</v>
      </c>
      <c r="B1157" s="5" t="s">
        <v>15</v>
      </c>
      <c r="C1157" s="5" t="s">
        <v>1164</v>
      </c>
      <c r="D1157" s="5" t="str">
        <f t="shared" si="36"/>
        <v>EJ08</v>
      </c>
      <c r="E1157" s="5" t="str">
        <f t="shared" si="37"/>
        <v>28849</v>
      </c>
      <c r="F1157" s="6">
        <v>45672</v>
      </c>
      <c r="G1157" s="6"/>
      <c r="I1157" s="8">
        <v>66900</v>
      </c>
      <c r="K1157" s="5" t="s">
        <v>20</v>
      </c>
    </row>
    <row r="1158" spans="1:11" x14ac:dyDescent="0.35">
      <c r="A1158" s="5">
        <v>891480000</v>
      </c>
      <c r="B1158" s="5" t="s">
        <v>15</v>
      </c>
      <c r="C1158" s="5" t="s">
        <v>1165</v>
      </c>
      <c r="D1158" s="5" t="str">
        <f t="shared" si="36"/>
        <v>EJ08</v>
      </c>
      <c r="E1158" s="5" t="str">
        <f t="shared" si="37"/>
        <v>28904</v>
      </c>
      <c r="F1158" s="6">
        <v>45672</v>
      </c>
      <c r="G1158" s="6"/>
      <c r="I1158" s="8">
        <v>127600</v>
      </c>
      <c r="K1158" s="5" t="s">
        <v>20</v>
      </c>
    </row>
    <row r="1159" spans="1:11" x14ac:dyDescent="0.35">
      <c r="A1159" s="5">
        <v>891480000</v>
      </c>
      <c r="B1159" s="5" t="s">
        <v>15</v>
      </c>
      <c r="C1159" s="5" t="s">
        <v>1166</v>
      </c>
      <c r="D1159" s="5" t="str">
        <f t="shared" si="36"/>
        <v>EJ08</v>
      </c>
      <c r="E1159" s="5" t="str">
        <f t="shared" si="37"/>
        <v>28914</v>
      </c>
      <c r="F1159" s="6">
        <v>45672</v>
      </c>
      <c r="G1159" s="6"/>
      <c r="I1159" s="8">
        <v>96831</v>
      </c>
      <c r="K1159" s="5" t="s">
        <v>20</v>
      </c>
    </row>
    <row r="1160" spans="1:11" x14ac:dyDescent="0.35">
      <c r="A1160" s="5">
        <v>891480000</v>
      </c>
      <c r="B1160" s="5" t="s">
        <v>15</v>
      </c>
      <c r="C1160" s="5" t="s">
        <v>1167</v>
      </c>
      <c r="D1160" s="5" t="str">
        <f t="shared" si="36"/>
        <v>EJ08</v>
      </c>
      <c r="E1160" s="5" t="str">
        <f t="shared" si="37"/>
        <v>28949</v>
      </c>
      <c r="F1160" s="6">
        <v>45672</v>
      </c>
      <c r="G1160" s="6"/>
      <c r="I1160" s="8">
        <v>44426</v>
      </c>
      <c r="K1160" s="5" t="s">
        <v>20</v>
      </c>
    </row>
    <row r="1161" spans="1:11" x14ac:dyDescent="0.35">
      <c r="A1161" s="5">
        <v>891480000</v>
      </c>
      <c r="B1161" s="5" t="s">
        <v>15</v>
      </c>
      <c r="C1161" s="5" t="s">
        <v>1168</v>
      </c>
      <c r="D1161" s="5" t="str">
        <f t="shared" si="36"/>
        <v>EJ08</v>
      </c>
      <c r="E1161" s="5" t="str">
        <f t="shared" si="37"/>
        <v>29009</v>
      </c>
      <c r="F1161" s="6">
        <v>45672</v>
      </c>
      <c r="G1161" s="6"/>
      <c r="I1161" s="8">
        <v>178965</v>
      </c>
      <c r="K1161" s="5" t="s">
        <v>20</v>
      </c>
    </row>
    <row r="1162" spans="1:11" x14ac:dyDescent="0.35">
      <c r="A1162" s="5">
        <v>891480000</v>
      </c>
      <c r="B1162" s="5" t="s">
        <v>15</v>
      </c>
      <c r="C1162" s="5" t="s">
        <v>1169</v>
      </c>
      <c r="D1162" s="5" t="str">
        <f t="shared" si="36"/>
        <v>EJ08</v>
      </c>
      <c r="E1162" s="5" t="str">
        <f t="shared" si="37"/>
        <v>29131</v>
      </c>
      <c r="F1162" s="6">
        <v>45672</v>
      </c>
      <c r="G1162" s="6"/>
      <c r="I1162" s="8">
        <v>66900</v>
      </c>
      <c r="K1162" s="5" t="s">
        <v>20</v>
      </c>
    </row>
    <row r="1163" spans="1:11" x14ac:dyDescent="0.35">
      <c r="A1163" s="5">
        <v>891480000</v>
      </c>
      <c r="B1163" s="5" t="s">
        <v>15</v>
      </c>
      <c r="C1163" s="5" t="s">
        <v>1170</v>
      </c>
      <c r="D1163" s="5" t="str">
        <f t="shared" si="36"/>
        <v>EJ08</v>
      </c>
      <c r="E1163" s="5" t="str">
        <f t="shared" si="37"/>
        <v>29145</v>
      </c>
      <c r="F1163" s="6">
        <v>45672</v>
      </c>
      <c r="G1163" s="6"/>
      <c r="I1163" s="8">
        <v>306706</v>
      </c>
      <c r="K1163" s="5" t="s">
        <v>20</v>
      </c>
    </row>
    <row r="1164" spans="1:11" x14ac:dyDescent="0.35">
      <c r="A1164" s="5">
        <v>891480000</v>
      </c>
      <c r="B1164" s="5" t="s">
        <v>15</v>
      </c>
      <c r="C1164" s="5" t="s">
        <v>1171</v>
      </c>
      <c r="D1164" s="5" t="str">
        <f t="shared" si="36"/>
        <v>EJ08</v>
      </c>
      <c r="E1164" s="5" t="str">
        <f t="shared" si="37"/>
        <v>29148</v>
      </c>
      <c r="F1164" s="6">
        <v>45672</v>
      </c>
      <c r="G1164" s="6"/>
      <c r="I1164" s="8">
        <v>66900</v>
      </c>
      <c r="K1164" s="5" t="s">
        <v>20</v>
      </c>
    </row>
    <row r="1165" spans="1:11" x14ac:dyDescent="0.35">
      <c r="A1165" s="5">
        <v>891480000</v>
      </c>
      <c r="B1165" s="5" t="s">
        <v>15</v>
      </c>
      <c r="C1165" s="5" t="s">
        <v>1172</v>
      </c>
      <c r="D1165" s="5" t="str">
        <f t="shared" si="36"/>
        <v>EJ08</v>
      </c>
      <c r="E1165" s="5" t="str">
        <f t="shared" si="37"/>
        <v>29232</v>
      </c>
      <c r="F1165" s="6">
        <v>45672</v>
      </c>
      <c r="G1165" s="6"/>
      <c r="I1165" s="8">
        <v>83762</v>
      </c>
      <c r="K1165" s="5" t="s">
        <v>20</v>
      </c>
    </row>
    <row r="1166" spans="1:11" x14ac:dyDescent="0.35">
      <c r="A1166" s="5">
        <v>891480000</v>
      </c>
      <c r="B1166" s="5" t="s">
        <v>15</v>
      </c>
      <c r="C1166" s="5" t="s">
        <v>1179</v>
      </c>
      <c r="D1166" s="5" t="str">
        <f t="shared" si="36"/>
        <v>EJ08</v>
      </c>
      <c r="E1166" s="5" t="str">
        <f t="shared" si="37"/>
        <v>29669</v>
      </c>
      <c r="F1166" s="6">
        <v>45672</v>
      </c>
      <c r="G1166" s="6"/>
      <c r="I1166" s="8">
        <v>66900</v>
      </c>
      <c r="K1166" s="5" t="s">
        <v>20</v>
      </c>
    </row>
    <row r="1167" spans="1:11" x14ac:dyDescent="0.35">
      <c r="A1167" s="5">
        <v>891480000</v>
      </c>
      <c r="B1167" s="5" t="s">
        <v>15</v>
      </c>
      <c r="C1167" s="5" t="s">
        <v>1186</v>
      </c>
      <c r="D1167" s="5" t="str">
        <f t="shared" si="36"/>
        <v>EJ23</v>
      </c>
      <c r="E1167" s="5" t="str">
        <f t="shared" si="37"/>
        <v>22376</v>
      </c>
      <c r="F1167" s="6">
        <v>45672</v>
      </c>
      <c r="G1167" s="6"/>
      <c r="I1167" s="8">
        <v>159908</v>
      </c>
      <c r="K1167" s="5" t="s">
        <v>20</v>
      </c>
    </row>
    <row r="1168" spans="1:11" x14ac:dyDescent="0.35">
      <c r="A1168" s="5">
        <v>891480000</v>
      </c>
      <c r="B1168" s="5" t="s">
        <v>15</v>
      </c>
      <c r="C1168" s="5" t="s">
        <v>1187</v>
      </c>
      <c r="D1168" s="5" t="str">
        <f t="shared" si="36"/>
        <v>EJ23</v>
      </c>
      <c r="E1168" s="5" t="str">
        <f t="shared" si="37"/>
        <v>22415</v>
      </c>
      <c r="F1168" s="6">
        <v>45672</v>
      </c>
      <c r="G1168" s="6"/>
      <c r="I1168" s="8">
        <v>1519729</v>
      </c>
      <c r="K1168" s="5" t="s">
        <v>20</v>
      </c>
    </row>
    <row r="1169" spans="1:11" x14ac:dyDescent="0.35">
      <c r="A1169" s="5">
        <v>891480000</v>
      </c>
      <c r="B1169" s="5" t="s">
        <v>15</v>
      </c>
      <c r="C1169" s="5" t="s">
        <v>1188</v>
      </c>
      <c r="D1169" s="5" t="str">
        <f t="shared" si="36"/>
        <v>EJ23</v>
      </c>
      <c r="E1169" s="5" t="str">
        <f t="shared" si="37"/>
        <v>22434</v>
      </c>
      <c r="F1169" s="6">
        <v>45672</v>
      </c>
      <c r="G1169" s="6"/>
      <c r="I1169" s="8">
        <v>112500</v>
      </c>
      <c r="K1169" s="5" t="s">
        <v>20</v>
      </c>
    </row>
    <row r="1170" spans="1:11" x14ac:dyDescent="0.35">
      <c r="A1170" s="5">
        <v>891480000</v>
      </c>
      <c r="B1170" s="5" t="s">
        <v>15</v>
      </c>
      <c r="C1170" s="5" t="s">
        <v>1189</v>
      </c>
      <c r="D1170" s="5" t="str">
        <f t="shared" si="36"/>
        <v>EJ23</v>
      </c>
      <c r="E1170" s="5" t="str">
        <f t="shared" si="37"/>
        <v>22451</v>
      </c>
      <c r="F1170" s="6">
        <v>45672</v>
      </c>
      <c r="G1170" s="6"/>
      <c r="I1170" s="8">
        <v>83762</v>
      </c>
      <c r="K1170" s="5" t="s">
        <v>20</v>
      </c>
    </row>
    <row r="1171" spans="1:11" x14ac:dyDescent="0.35">
      <c r="A1171" s="5">
        <v>891480000</v>
      </c>
      <c r="B1171" s="5" t="s">
        <v>15</v>
      </c>
      <c r="C1171" s="5" t="s">
        <v>1190</v>
      </c>
      <c r="D1171" s="5" t="str">
        <f t="shared" si="36"/>
        <v>EJ23</v>
      </c>
      <c r="E1171" s="5" t="str">
        <f t="shared" si="37"/>
        <v>22519</v>
      </c>
      <c r="F1171" s="6">
        <v>45672</v>
      </c>
      <c r="G1171" s="6"/>
      <c r="I1171" s="8">
        <v>112500</v>
      </c>
      <c r="K1171" s="5" t="s">
        <v>20</v>
      </c>
    </row>
    <row r="1172" spans="1:11" x14ac:dyDescent="0.35">
      <c r="A1172" s="5">
        <v>891480000</v>
      </c>
      <c r="B1172" s="5" t="s">
        <v>15</v>
      </c>
      <c r="C1172" s="5" t="s">
        <v>1192</v>
      </c>
      <c r="D1172" s="5" t="str">
        <f t="shared" si="36"/>
        <v>EJ23</v>
      </c>
      <c r="E1172" s="5" t="str">
        <f t="shared" si="37"/>
        <v>22584</v>
      </c>
      <c r="F1172" s="6">
        <v>45672</v>
      </c>
      <c r="G1172" s="6"/>
      <c r="I1172" s="8">
        <v>1519729</v>
      </c>
      <c r="K1172" s="5" t="s">
        <v>20</v>
      </c>
    </row>
    <row r="1173" spans="1:11" x14ac:dyDescent="0.35">
      <c r="A1173" s="5">
        <v>891480000</v>
      </c>
      <c r="B1173" s="5" t="s">
        <v>15</v>
      </c>
      <c r="C1173" s="5" t="s">
        <v>1197</v>
      </c>
      <c r="D1173" s="5" t="str">
        <f t="shared" si="36"/>
        <v>EJ26</v>
      </c>
      <c r="E1173" s="5" t="str">
        <f t="shared" si="37"/>
        <v>34150</v>
      </c>
      <c r="F1173" s="6">
        <v>45672</v>
      </c>
      <c r="G1173" s="6"/>
      <c r="I1173" s="8">
        <v>24657</v>
      </c>
      <c r="K1173" s="5" t="s">
        <v>20</v>
      </c>
    </row>
    <row r="1174" spans="1:11" x14ac:dyDescent="0.35">
      <c r="A1174" s="5">
        <v>891480000</v>
      </c>
      <c r="B1174" s="5" t="s">
        <v>15</v>
      </c>
      <c r="C1174" s="5" t="s">
        <v>1207</v>
      </c>
      <c r="D1174" s="5" t="str">
        <f t="shared" si="36"/>
        <v>EJ33</v>
      </c>
      <c r="E1174" s="5" t="str">
        <f t="shared" si="37"/>
        <v>28548</v>
      </c>
      <c r="F1174" s="6">
        <v>45672</v>
      </c>
      <c r="I1174" s="8">
        <v>42280</v>
      </c>
      <c r="K1174" s="5" t="s">
        <v>20</v>
      </c>
    </row>
    <row r="1175" spans="1:11" x14ac:dyDescent="0.35">
      <c r="A1175" s="5">
        <v>891480000</v>
      </c>
      <c r="B1175" s="5" t="s">
        <v>15</v>
      </c>
      <c r="C1175" s="5" t="s">
        <v>768</v>
      </c>
      <c r="D1175" s="5" t="str">
        <f t="shared" si="36"/>
        <v>EI01</v>
      </c>
      <c r="E1175" s="5" t="str">
        <f t="shared" si="37"/>
        <v>48824</v>
      </c>
      <c r="F1175" s="6">
        <v>45673</v>
      </c>
      <c r="G1175" s="6"/>
      <c r="I1175" s="8">
        <v>66900</v>
      </c>
      <c r="K1175" s="5" t="s">
        <v>20</v>
      </c>
    </row>
    <row r="1176" spans="1:11" x14ac:dyDescent="0.35">
      <c r="A1176" s="5">
        <v>891480000</v>
      </c>
      <c r="B1176" s="5" t="s">
        <v>15</v>
      </c>
      <c r="C1176" s="5" t="s">
        <v>770</v>
      </c>
      <c r="D1176" s="5" t="str">
        <f t="shared" si="36"/>
        <v>EI01</v>
      </c>
      <c r="E1176" s="5" t="str">
        <f t="shared" si="37"/>
        <v>50453</v>
      </c>
      <c r="F1176" s="6">
        <v>45673</v>
      </c>
      <c r="G1176" s="6"/>
      <c r="I1176" s="8">
        <v>66900</v>
      </c>
      <c r="K1176" s="5" t="s">
        <v>20</v>
      </c>
    </row>
    <row r="1177" spans="1:11" x14ac:dyDescent="0.35">
      <c r="A1177" s="5">
        <v>891480000</v>
      </c>
      <c r="B1177" s="5" t="s">
        <v>15</v>
      </c>
      <c r="C1177" s="5" t="s">
        <v>771</v>
      </c>
      <c r="D1177" s="5" t="str">
        <f t="shared" si="36"/>
        <v>EI01</v>
      </c>
      <c r="E1177" s="5" t="str">
        <f t="shared" si="37"/>
        <v>50456</v>
      </c>
      <c r="F1177" s="6">
        <v>45673</v>
      </c>
      <c r="G1177" s="6"/>
      <c r="I1177" s="8">
        <v>66900</v>
      </c>
      <c r="K1177" s="5" t="s">
        <v>20</v>
      </c>
    </row>
    <row r="1178" spans="1:11" x14ac:dyDescent="0.35">
      <c r="A1178" s="5">
        <v>891480000</v>
      </c>
      <c r="B1178" s="5" t="s">
        <v>15</v>
      </c>
      <c r="C1178" s="5" t="s">
        <v>772</v>
      </c>
      <c r="D1178" s="5" t="str">
        <f t="shared" si="36"/>
        <v>EI01</v>
      </c>
      <c r="E1178" s="5" t="str">
        <f t="shared" si="37"/>
        <v>50497</v>
      </c>
      <c r="F1178" s="6">
        <v>45673</v>
      </c>
      <c r="G1178" s="6"/>
      <c r="I1178" s="8">
        <v>66900</v>
      </c>
      <c r="K1178" s="5" t="s">
        <v>20</v>
      </c>
    </row>
    <row r="1179" spans="1:11" x14ac:dyDescent="0.35">
      <c r="A1179" s="5">
        <v>891480000</v>
      </c>
      <c r="B1179" s="5" t="s">
        <v>15</v>
      </c>
      <c r="C1179" s="5" t="s">
        <v>774</v>
      </c>
      <c r="D1179" s="5" t="str">
        <f t="shared" si="36"/>
        <v>EI01</v>
      </c>
      <c r="E1179" s="5" t="str">
        <f t="shared" si="37"/>
        <v>50538</v>
      </c>
      <c r="F1179" s="6">
        <v>45673</v>
      </c>
      <c r="G1179" s="6"/>
      <c r="I1179" s="8">
        <v>66900</v>
      </c>
      <c r="K1179" s="5" t="s">
        <v>20</v>
      </c>
    </row>
    <row r="1180" spans="1:11" x14ac:dyDescent="0.35">
      <c r="A1180" s="5">
        <v>891480000</v>
      </c>
      <c r="B1180" s="5" t="s">
        <v>15</v>
      </c>
      <c r="C1180" s="5" t="s">
        <v>775</v>
      </c>
      <c r="D1180" s="5" t="str">
        <f t="shared" si="36"/>
        <v>EI01</v>
      </c>
      <c r="E1180" s="5" t="str">
        <f t="shared" si="37"/>
        <v>50540</v>
      </c>
      <c r="F1180" s="6">
        <v>45673</v>
      </c>
      <c r="G1180" s="6"/>
      <c r="I1180" s="8">
        <v>66900</v>
      </c>
      <c r="K1180" s="5" t="s">
        <v>20</v>
      </c>
    </row>
    <row r="1181" spans="1:11" x14ac:dyDescent="0.35">
      <c r="A1181" s="5">
        <v>891480000</v>
      </c>
      <c r="B1181" s="5" t="s">
        <v>15</v>
      </c>
      <c r="C1181" s="5" t="s">
        <v>776</v>
      </c>
      <c r="D1181" s="5" t="str">
        <f t="shared" si="36"/>
        <v>EI01</v>
      </c>
      <c r="E1181" s="5" t="str">
        <f t="shared" si="37"/>
        <v>50544</v>
      </c>
      <c r="F1181" s="6">
        <v>45673</v>
      </c>
      <c r="G1181" s="6"/>
      <c r="I1181" s="8">
        <v>66900</v>
      </c>
      <c r="K1181" s="5" t="s">
        <v>20</v>
      </c>
    </row>
    <row r="1182" spans="1:11" x14ac:dyDescent="0.35">
      <c r="A1182" s="5">
        <v>891480000</v>
      </c>
      <c r="B1182" s="5" t="s">
        <v>15</v>
      </c>
      <c r="C1182" s="5" t="s">
        <v>777</v>
      </c>
      <c r="D1182" s="5" t="str">
        <f t="shared" si="36"/>
        <v>EI01</v>
      </c>
      <c r="E1182" s="5" t="str">
        <f t="shared" si="37"/>
        <v>50562</v>
      </c>
      <c r="F1182" s="6">
        <v>45673</v>
      </c>
      <c r="G1182" s="6"/>
      <c r="I1182" s="8">
        <v>66900</v>
      </c>
      <c r="K1182" s="5" t="s">
        <v>20</v>
      </c>
    </row>
    <row r="1183" spans="1:11" x14ac:dyDescent="0.35">
      <c r="A1183" s="5">
        <v>891480000</v>
      </c>
      <c r="B1183" s="5" t="s">
        <v>15</v>
      </c>
      <c r="C1183" s="5" t="s">
        <v>786</v>
      </c>
      <c r="D1183" s="5" t="str">
        <f t="shared" si="36"/>
        <v>EI01</v>
      </c>
      <c r="E1183" s="5" t="str">
        <f t="shared" si="37"/>
        <v>51664</v>
      </c>
      <c r="F1183" s="6">
        <v>45673</v>
      </c>
      <c r="G1183" s="6"/>
      <c r="I1183" s="8">
        <v>66900</v>
      </c>
      <c r="K1183" s="5" t="s">
        <v>20</v>
      </c>
    </row>
    <row r="1184" spans="1:11" x14ac:dyDescent="0.35">
      <c r="A1184" s="5">
        <v>891480000</v>
      </c>
      <c r="B1184" s="5" t="s">
        <v>15</v>
      </c>
      <c r="C1184" s="5" t="s">
        <v>788</v>
      </c>
      <c r="D1184" s="5" t="str">
        <f t="shared" si="36"/>
        <v>EI01</v>
      </c>
      <c r="E1184" s="5" t="str">
        <f t="shared" si="37"/>
        <v>51710</v>
      </c>
      <c r="F1184" s="6">
        <v>45673</v>
      </c>
      <c r="G1184" s="6"/>
      <c r="I1184" s="8">
        <v>65305</v>
      </c>
      <c r="K1184" s="5" t="s">
        <v>20</v>
      </c>
    </row>
    <row r="1185" spans="1:11" x14ac:dyDescent="0.35">
      <c r="A1185" s="5">
        <v>891480000</v>
      </c>
      <c r="B1185" s="5" t="s">
        <v>15</v>
      </c>
      <c r="C1185" s="5" t="s">
        <v>793</v>
      </c>
      <c r="D1185" s="5" t="str">
        <f t="shared" si="36"/>
        <v>EI01</v>
      </c>
      <c r="E1185" s="5" t="str">
        <f t="shared" si="37"/>
        <v>51873</v>
      </c>
      <c r="F1185" s="6">
        <v>45673</v>
      </c>
      <c r="G1185" s="6"/>
      <c r="I1185" s="8">
        <v>64500</v>
      </c>
      <c r="K1185" s="5" t="s">
        <v>20</v>
      </c>
    </row>
    <row r="1186" spans="1:11" x14ac:dyDescent="0.35">
      <c r="A1186" s="5">
        <v>891480000</v>
      </c>
      <c r="B1186" s="5" t="s">
        <v>15</v>
      </c>
      <c r="C1186" s="5" t="s">
        <v>794</v>
      </c>
      <c r="D1186" s="5" t="str">
        <f t="shared" si="36"/>
        <v>EI01</v>
      </c>
      <c r="E1186" s="5" t="str">
        <f t="shared" si="37"/>
        <v>51892</v>
      </c>
      <c r="F1186" s="6">
        <v>45673</v>
      </c>
      <c r="G1186" s="6"/>
      <c r="I1186" s="8">
        <v>66900</v>
      </c>
      <c r="K1186" s="5" t="s">
        <v>20</v>
      </c>
    </row>
    <row r="1187" spans="1:11" x14ac:dyDescent="0.35">
      <c r="A1187" s="5">
        <v>891480000</v>
      </c>
      <c r="B1187" s="5" t="s">
        <v>15</v>
      </c>
      <c r="C1187" s="5" t="s">
        <v>795</v>
      </c>
      <c r="D1187" s="5" t="str">
        <f t="shared" si="36"/>
        <v>EI01</v>
      </c>
      <c r="E1187" s="5" t="str">
        <f t="shared" si="37"/>
        <v>51893</v>
      </c>
      <c r="F1187" s="6">
        <v>45673</v>
      </c>
      <c r="G1187" s="6"/>
      <c r="I1187" s="8">
        <v>66900</v>
      </c>
      <c r="K1187" s="5" t="s">
        <v>20</v>
      </c>
    </row>
    <row r="1188" spans="1:11" x14ac:dyDescent="0.35">
      <c r="A1188" s="5">
        <v>891480000</v>
      </c>
      <c r="B1188" s="5" t="s">
        <v>15</v>
      </c>
      <c r="C1188" s="5" t="s">
        <v>806</v>
      </c>
      <c r="D1188" s="5" t="str">
        <f t="shared" si="36"/>
        <v>EI01</v>
      </c>
      <c r="E1188" s="5" t="str">
        <f t="shared" si="37"/>
        <v>52273</v>
      </c>
      <c r="F1188" s="6">
        <v>45673</v>
      </c>
      <c r="G1188" s="6"/>
      <c r="I1188" s="8">
        <v>147000</v>
      </c>
      <c r="K1188" s="5" t="s">
        <v>20</v>
      </c>
    </row>
    <row r="1189" spans="1:11" x14ac:dyDescent="0.35">
      <c r="A1189" s="5">
        <v>891480000</v>
      </c>
      <c r="B1189" s="5" t="s">
        <v>15</v>
      </c>
      <c r="C1189" s="5" t="s">
        <v>835</v>
      </c>
      <c r="D1189" s="5" t="str">
        <f t="shared" si="36"/>
        <v>EI03</v>
      </c>
      <c r="E1189" s="5" t="str">
        <f t="shared" si="37"/>
        <v>42923</v>
      </c>
      <c r="F1189" s="6">
        <v>45673</v>
      </c>
      <c r="G1189" s="6"/>
      <c r="I1189" s="8">
        <v>64500</v>
      </c>
      <c r="K1189" s="5" t="s">
        <v>20</v>
      </c>
    </row>
    <row r="1190" spans="1:11" x14ac:dyDescent="0.35">
      <c r="A1190" s="5">
        <v>891480000</v>
      </c>
      <c r="B1190" s="5" t="s">
        <v>15</v>
      </c>
      <c r="C1190" s="5" t="s">
        <v>895</v>
      </c>
      <c r="D1190" s="5" t="str">
        <f t="shared" si="36"/>
        <v>EI28</v>
      </c>
      <c r="E1190" s="5" t="str">
        <f t="shared" si="37"/>
        <v>40581</v>
      </c>
      <c r="F1190" s="6">
        <v>45673</v>
      </c>
      <c r="G1190" s="6"/>
      <c r="I1190" s="8">
        <v>66900</v>
      </c>
      <c r="K1190" s="5" t="s">
        <v>20</v>
      </c>
    </row>
    <row r="1191" spans="1:11" x14ac:dyDescent="0.35">
      <c r="A1191" s="5">
        <v>891480000</v>
      </c>
      <c r="B1191" s="5" t="s">
        <v>15</v>
      </c>
      <c r="C1191" s="5" t="s">
        <v>896</v>
      </c>
      <c r="D1191" s="5" t="str">
        <f t="shared" si="36"/>
        <v>EI28</v>
      </c>
      <c r="E1191" s="5" t="str">
        <f t="shared" si="37"/>
        <v>40586</v>
      </c>
      <c r="F1191" s="6">
        <v>45673</v>
      </c>
      <c r="G1191" s="6"/>
      <c r="I1191" s="8">
        <v>66900</v>
      </c>
      <c r="K1191" s="5" t="s">
        <v>20</v>
      </c>
    </row>
    <row r="1192" spans="1:11" x14ac:dyDescent="0.35">
      <c r="A1192" s="5">
        <v>891480000</v>
      </c>
      <c r="B1192" s="5" t="s">
        <v>15</v>
      </c>
      <c r="C1192" s="5" t="s">
        <v>897</v>
      </c>
      <c r="D1192" s="5" t="str">
        <f t="shared" si="36"/>
        <v>EI28</v>
      </c>
      <c r="E1192" s="5" t="str">
        <f t="shared" si="37"/>
        <v>40593</v>
      </c>
      <c r="F1192" s="6">
        <v>45673</v>
      </c>
      <c r="G1192" s="6"/>
      <c r="I1192" s="8">
        <v>66900</v>
      </c>
      <c r="K1192" s="5" t="s">
        <v>20</v>
      </c>
    </row>
    <row r="1193" spans="1:11" x14ac:dyDescent="0.35">
      <c r="A1193" s="5">
        <v>891480000</v>
      </c>
      <c r="B1193" s="5" t="s">
        <v>15</v>
      </c>
      <c r="C1193" s="5" t="s">
        <v>898</v>
      </c>
      <c r="D1193" s="5" t="str">
        <f t="shared" si="36"/>
        <v>EI28</v>
      </c>
      <c r="E1193" s="5" t="str">
        <f t="shared" si="37"/>
        <v>40710</v>
      </c>
      <c r="F1193" s="6">
        <v>45673</v>
      </c>
      <c r="G1193" s="6"/>
      <c r="I1193" s="8">
        <v>96831</v>
      </c>
      <c r="K1193" s="5" t="s">
        <v>20</v>
      </c>
    </row>
    <row r="1194" spans="1:11" x14ac:dyDescent="0.35">
      <c r="A1194" s="5">
        <v>891480000</v>
      </c>
      <c r="B1194" s="5" t="s">
        <v>15</v>
      </c>
      <c r="C1194" s="5" t="s">
        <v>901</v>
      </c>
      <c r="D1194" s="5" t="str">
        <f t="shared" si="36"/>
        <v>EI28</v>
      </c>
      <c r="E1194" s="5" t="str">
        <f t="shared" si="37"/>
        <v>41406</v>
      </c>
      <c r="F1194" s="6">
        <v>45673</v>
      </c>
      <c r="G1194" s="6"/>
      <c r="I1194" s="8">
        <v>66900</v>
      </c>
      <c r="K1194" s="5" t="s">
        <v>20</v>
      </c>
    </row>
    <row r="1195" spans="1:11" x14ac:dyDescent="0.35">
      <c r="A1195" s="5">
        <v>891480000</v>
      </c>
      <c r="B1195" s="5" t="s">
        <v>15</v>
      </c>
      <c r="C1195" s="5" t="s">
        <v>902</v>
      </c>
      <c r="D1195" s="5" t="str">
        <f t="shared" si="36"/>
        <v>EI28</v>
      </c>
      <c r="E1195" s="5" t="str">
        <f t="shared" si="37"/>
        <v>41415</v>
      </c>
      <c r="F1195" s="6">
        <v>45673</v>
      </c>
      <c r="G1195" s="6"/>
      <c r="I1195" s="8">
        <v>66900</v>
      </c>
      <c r="K1195" s="5" t="s">
        <v>20</v>
      </c>
    </row>
    <row r="1196" spans="1:11" x14ac:dyDescent="0.35">
      <c r="A1196" s="5">
        <v>891480000</v>
      </c>
      <c r="B1196" s="5" t="s">
        <v>15</v>
      </c>
      <c r="C1196" s="5" t="s">
        <v>903</v>
      </c>
      <c r="D1196" s="5" t="str">
        <f t="shared" si="36"/>
        <v>EI28</v>
      </c>
      <c r="E1196" s="5" t="str">
        <f t="shared" si="37"/>
        <v>41481</v>
      </c>
      <c r="F1196" s="6">
        <v>45673</v>
      </c>
      <c r="G1196" s="6"/>
      <c r="I1196" s="8">
        <v>66900</v>
      </c>
      <c r="K1196" s="5" t="s">
        <v>20</v>
      </c>
    </row>
    <row r="1197" spans="1:11" x14ac:dyDescent="0.35">
      <c r="A1197" s="5">
        <v>891480000</v>
      </c>
      <c r="B1197" s="5" t="s">
        <v>15</v>
      </c>
      <c r="C1197" s="5" t="s">
        <v>906</v>
      </c>
      <c r="D1197" s="5" t="str">
        <f t="shared" si="36"/>
        <v>EI28</v>
      </c>
      <c r="E1197" s="5" t="str">
        <f t="shared" si="37"/>
        <v>41628</v>
      </c>
      <c r="F1197" s="6">
        <v>45673</v>
      </c>
      <c r="G1197" s="6"/>
      <c r="I1197" s="8">
        <v>66900</v>
      </c>
      <c r="K1197" s="5" t="s">
        <v>20</v>
      </c>
    </row>
    <row r="1198" spans="1:11" x14ac:dyDescent="0.35">
      <c r="A1198" s="5">
        <v>891480000</v>
      </c>
      <c r="B1198" s="5" t="s">
        <v>15</v>
      </c>
      <c r="C1198" s="5" t="s">
        <v>907</v>
      </c>
      <c r="D1198" s="5" t="str">
        <f t="shared" si="36"/>
        <v>EI28</v>
      </c>
      <c r="E1198" s="5" t="str">
        <f t="shared" si="37"/>
        <v>41726</v>
      </c>
      <c r="F1198" s="6">
        <v>45673</v>
      </c>
      <c r="G1198" s="6"/>
      <c r="I1198" s="8">
        <v>147673</v>
      </c>
      <c r="K1198" s="5" t="s">
        <v>20</v>
      </c>
    </row>
    <row r="1199" spans="1:11" x14ac:dyDescent="0.35">
      <c r="A1199" s="5">
        <v>891480000</v>
      </c>
      <c r="B1199" s="5" t="s">
        <v>15</v>
      </c>
      <c r="C1199" s="5" t="s">
        <v>909</v>
      </c>
      <c r="D1199" s="5" t="str">
        <f t="shared" si="36"/>
        <v>EI28</v>
      </c>
      <c r="E1199" s="5" t="str">
        <f t="shared" si="37"/>
        <v>41841</v>
      </c>
      <c r="F1199" s="6">
        <v>45673</v>
      </c>
      <c r="G1199" s="6"/>
      <c r="I1199" s="8">
        <v>66900</v>
      </c>
      <c r="K1199" s="5" t="s">
        <v>20</v>
      </c>
    </row>
    <row r="1200" spans="1:11" x14ac:dyDescent="0.35">
      <c r="A1200" s="5">
        <v>891480000</v>
      </c>
      <c r="B1200" s="5" t="s">
        <v>15</v>
      </c>
      <c r="C1200" s="5" t="s">
        <v>912</v>
      </c>
      <c r="D1200" s="5" t="str">
        <f t="shared" si="36"/>
        <v>EI28</v>
      </c>
      <c r="E1200" s="5" t="str">
        <f t="shared" si="37"/>
        <v>41879</v>
      </c>
      <c r="F1200" s="6">
        <v>45673</v>
      </c>
      <c r="G1200" s="6"/>
      <c r="I1200" s="8">
        <v>83762</v>
      </c>
      <c r="K1200" s="5" t="s">
        <v>20</v>
      </c>
    </row>
    <row r="1201" spans="1:11" x14ac:dyDescent="0.35">
      <c r="A1201" s="5">
        <v>891480000</v>
      </c>
      <c r="B1201" s="5" t="s">
        <v>15</v>
      </c>
      <c r="C1201" s="5" t="s">
        <v>916</v>
      </c>
      <c r="D1201" s="5" t="str">
        <f t="shared" si="36"/>
        <v>EI28</v>
      </c>
      <c r="E1201" s="5" t="str">
        <f t="shared" si="37"/>
        <v>42042</v>
      </c>
      <c r="F1201" s="6">
        <v>45673</v>
      </c>
      <c r="G1201" s="6"/>
      <c r="I1201" s="8">
        <v>65305</v>
      </c>
      <c r="K1201" s="5" t="s">
        <v>20</v>
      </c>
    </row>
    <row r="1202" spans="1:11" x14ac:dyDescent="0.35">
      <c r="A1202" s="5">
        <v>891480000</v>
      </c>
      <c r="B1202" s="5" t="s">
        <v>15</v>
      </c>
      <c r="C1202" s="5" t="s">
        <v>917</v>
      </c>
      <c r="D1202" s="5" t="str">
        <f t="shared" si="36"/>
        <v>EI28</v>
      </c>
      <c r="E1202" s="5" t="str">
        <f t="shared" si="37"/>
        <v>42045</v>
      </c>
      <c r="F1202" s="6">
        <v>45673</v>
      </c>
      <c r="G1202" s="6"/>
      <c r="I1202" s="8">
        <v>65305</v>
      </c>
      <c r="K1202" s="5" t="s">
        <v>20</v>
      </c>
    </row>
    <row r="1203" spans="1:11" x14ac:dyDescent="0.35">
      <c r="A1203" s="5">
        <v>891480000</v>
      </c>
      <c r="B1203" s="5" t="s">
        <v>15</v>
      </c>
      <c r="C1203" s="5" t="s">
        <v>918</v>
      </c>
      <c r="D1203" s="5" t="str">
        <f t="shared" si="36"/>
        <v>EI28</v>
      </c>
      <c r="E1203" s="5" t="str">
        <f t="shared" si="37"/>
        <v>42073</v>
      </c>
      <c r="F1203" s="6">
        <v>45673</v>
      </c>
      <c r="G1203" s="6"/>
      <c r="I1203" s="8">
        <v>65305</v>
      </c>
      <c r="K1203" s="5" t="s">
        <v>20</v>
      </c>
    </row>
    <row r="1204" spans="1:11" x14ac:dyDescent="0.35">
      <c r="A1204" s="5">
        <v>891480000</v>
      </c>
      <c r="B1204" s="5" t="s">
        <v>15</v>
      </c>
      <c r="C1204" s="5" t="s">
        <v>922</v>
      </c>
      <c r="D1204" s="5" t="str">
        <f t="shared" si="36"/>
        <v>EI28</v>
      </c>
      <c r="E1204" s="5" t="str">
        <f t="shared" si="37"/>
        <v>42158</v>
      </c>
      <c r="F1204" s="6">
        <v>45673</v>
      </c>
      <c r="G1204" s="6"/>
      <c r="I1204" s="8">
        <v>66900</v>
      </c>
      <c r="K1204" s="5" t="s">
        <v>20</v>
      </c>
    </row>
    <row r="1205" spans="1:11" x14ac:dyDescent="0.35">
      <c r="A1205" s="5">
        <v>891480000</v>
      </c>
      <c r="B1205" s="5" t="s">
        <v>15</v>
      </c>
      <c r="C1205" s="5" t="s">
        <v>923</v>
      </c>
      <c r="D1205" s="5" t="str">
        <f t="shared" si="36"/>
        <v>EI28</v>
      </c>
      <c r="E1205" s="5" t="str">
        <f t="shared" si="37"/>
        <v>42164</v>
      </c>
      <c r="F1205" s="6">
        <v>45673</v>
      </c>
      <c r="G1205" s="6"/>
      <c r="I1205" s="8">
        <v>66900</v>
      </c>
      <c r="K1205" s="5" t="s">
        <v>20</v>
      </c>
    </row>
    <row r="1206" spans="1:11" x14ac:dyDescent="0.35">
      <c r="A1206" s="5">
        <v>891480000</v>
      </c>
      <c r="B1206" s="5" t="s">
        <v>15</v>
      </c>
      <c r="C1206" s="5" t="s">
        <v>934</v>
      </c>
      <c r="D1206" s="5" t="str">
        <f t="shared" si="36"/>
        <v>EI28</v>
      </c>
      <c r="E1206" s="5" t="str">
        <f t="shared" si="37"/>
        <v>42412</v>
      </c>
      <c r="F1206" s="6">
        <v>45673</v>
      </c>
      <c r="G1206" s="6"/>
      <c r="I1206" s="8">
        <v>64500</v>
      </c>
      <c r="K1206" s="5" t="s">
        <v>20</v>
      </c>
    </row>
    <row r="1207" spans="1:11" x14ac:dyDescent="0.35">
      <c r="A1207" s="5">
        <v>891480000</v>
      </c>
      <c r="B1207" s="5" t="s">
        <v>15</v>
      </c>
      <c r="C1207" s="5" t="s">
        <v>936</v>
      </c>
      <c r="D1207" s="5" t="str">
        <f t="shared" si="36"/>
        <v>EI28</v>
      </c>
      <c r="E1207" s="5" t="str">
        <f t="shared" si="37"/>
        <v>42647</v>
      </c>
      <c r="F1207" s="6">
        <v>45673</v>
      </c>
      <c r="G1207" s="6"/>
      <c r="I1207" s="8">
        <v>66900</v>
      </c>
      <c r="K1207" s="5" t="s">
        <v>20</v>
      </c>
    </row>
    <row r="1208" spans="1:11" x14ac:dyDescent="0.35">
      <c r="A1208" s="5">
        <v>891480000</v>
      </c>
      <c r="B1208" s="5" t="s">
        <v>15</v>
      </c>
      <c r="C1208" s="5" t="s">
        <v>937</v>
      </c>
      <c r="D1208" s="5" t="str">
        <f t="shared" si="36"/>
        <v>EI28</v>
      </c>
      <c r="E1208" s="5" t="str">
        <f t="shared" si="37"/>
        <v>42677</v>
      </c>
      <c r="F1208" s="6">
        <v>45673</v>
      </c>
      <c r="G1208" s="6"/>
      <c r="I1208" s="8">
        <v>66900</v>
      </c>
      <c r="K1208" s="5" t="s">
        <v>20</v>
      </c>
    </row>
    <row r="1209" spans="1:11" x14ac:dyDescent="0.35">
      <c r="A1209" s="5">
        <v>891480000</v>
      </c>
      <c r="B1209" s="5" t="s">
        <v>15</v>
      </c>
      <c r="C1209" s="5" t="s">
        <v>939</v>
      </c>
      <c r="D1209" s="5" t="str">
        <f t="shared" si="36"/>
        <v>EI28</v>
      </c>
      <c r="E1209" s="5" t="str">
        <f t="shared" si="37"/>
        <v>42704</v>
      </c>
      <c r="F1209" s="6">
        <v>45673</v>
      </c>
      <c r="G1209" s="6"/>
      <c r="I1209" s="8">
        <v>65305</v>
      </c>
      <c r="K1209" s="5" t="s">
        <v>20</v>
      </c>
    </row>
    <row r="1210" spans="1:11" x14ac:dyDescent="0.35">
      <c r="A1210" s="5">
        <v>891480000</v>
      </c>
      <c r="B1210" s="5" t="s">
        <v>15</v>
      </c>
      <c r="C1210" s="5" t="s">
        <v>940</v>
      </c>
      <c r="D1210" s="5" t="str">
        <f t="shared" si="36"/>
        <v>EI28</v>
      </c>
      <c r="E1210" s="5" t="str">
        <f t="shared" si="37"/>
        <v>42725</v>
      </c>
      <c r="F1210" s="6">
        <v>45673</v>
      </c>
      <c r="G1210" s="6"/>
      <c r="I1210" s="8">
        <v>99296</v>
      </c>
      <c r="K1210" s="5" t="s">
        <v>20</v>
      </c>
    </row>
    <row r="1211" spans="1:11" x14ac:dyDescent="0.35">
      <c r="A1211" s="5">
        <v>891480000</v>
      </c>
      <c r="B1211" s="5" t="s">
        <v>15</v>
      </c>
      <c r="C1211" s="5" t="s">
        <v>941</v>
      </c>
      <c r="D1211" s="5" t="str">
        <f t="shared" si="36"/>
        <v>EI28</v>
      </c>
      <c r="E1211" s="5" t="str">
        <f t="shared" si="37"/>
        <v>42770</v>
      </c>
      <c r="F1211" s="6">
        <v>45673</v>
      </c>
      <c r="G1211" s="6"/>
      <c r="I1211" s="8">
        <v>64500</v>
      </c>
      <c r="K1211" s="5" t="s">
        <v>20</v>
      </c>
    </row>
    <row r="1212" spans="1:11" x14ac:dyDescent="0.35">
      <c r="A1212" s="5">
        <v>891480000</v>
      </c>
      <c r="B1212" s="5" t="s">
        <v>15</v>
      </c>
      <c r="C1212" s="5" t="s">
        <v>948</v>
      </c>
      <c r="D1212" s="5" t="str">
        <f t="shared" si="36"/>
        <v>EI28</v>
      </c>
      <c r="E1212" s="5" t="str">
        <f t="shared" si="37"/>
        <v>43144</v>
      </c>
      <c r="F1212" s="6">
        <v>45673</v>
      </c>
      <c r="G1212" s="6"/>
      <c r="I1212" s="8">
        <v>66900</v>
      </c>
      <c r="K1212" s="5" t="s">
        <v>20</v>
      </c>
    </row>
    <row r="1213" spans="1:11" x14ac:dyDescent="0.35">
      <c r="A1213" s="5">
        <v>891480000</v>
      </c>
      <c r="B1213" s="5" t="s">
        <v>15</v>
      </c>
      <c r="C1213" s="5" t="s">
        <v>953</v>
      </c>
      <c r="D1213" s="5" t="str">
        <f t="shared" si="36"/>
        <v>EI28</v>
      </c>
      <c r="E1213" s="5" t="str">
        <f t="shared" si="37"/>
        <v>43297</v>
      </c>
      <c r="F1213" s="6">
        <v>45673</v>
      </c>
      <c r="G1213" s="6"/>
      <c r="I1213" s="8">
        <v>66900</v>
      </c>
      <c r="K1213" s="5" t="s">
        <v>20</v>
      </c>
    </row>
    <row r="1214" spans="1:11" x14ac:dyDescent="0.35">
      <c r="A1214" s="5">
        <v>891480000</v>
      </c>
      <c r="B1214" s="5" t="s">
        <v>15</v>
      </c>
      <c r="C1214" s="5" t="s">
        <v>954</v>
      </c>
      <c r="D1214" s="5" t="str">
        <f t="shared" si="36"/>
        <v>EI28</v>
      </c>
      <c r="E1214" s="5" t="str">
        <f t="shared" si="37"/>
        <v>43302</v>
      </c>
      <c r="F1214" s="6">
        <v>45673</v>
      </c>
      <c r="G1214" s="6"/>
      <c r="I1214" s="8">
        <v>99296</v>
      </c>
      <c r="K1214" s="5" t="s">
        <v>20</v>
      </c>
    </row>
    <row r="1215" spans="1:11" x14ac:dyDescent="0.35">
      <c r="A1215" s="5">
        <v>891480000</v>
      </c>
      <c r="B1215" s="5" t="s">
        <v>15</v>
      </c>
      <c r="C1215" s="5" t="s">
        <v>955</v>
      </c>
      <c r="D1215" s="5" t="str">
        <f t="shared" si="36"/>
        <v>EI28</v>
      </c>
      <c r="E1215" s="5" t="str">
        <f t="shared" si="37"/>
        <v>43303</v>
      </c>
      <c r="F1215" s="6">
        <v>45673</v>
      </c>
      <c r="G1215" s="6"/>
      <c r="I1215" s="8">
        <v>66900</v>
      </c>
      <c r="K1215" s="5" t="s">
        <v>20</v>
      </c>
    </row>
    <row r="1216" spans="1:11" x14ac:dyDescent="0.35">
      <c r="A1216" s="5">
        <v>891480000</v>
      </c>
      <c r="B1216" s="5" t="s">
        <v>15</v>
      </c>
      <c r="C1216" s="5" t="s">
        <v>956</v>
      </c>
      <c r="D1216" s="5" t="str">
        <f t="shared" si="36"/>
        <v>EI28</v>
      </c>
      <c r="E1216" s="5" t="str">
        <f t="shared" si="37"/>
        <v>43330</v>
      </c>
      <c r="F1216" s="6">
        <v>45673</v>
      </c>
      <c r="G1216" s="6"/>
      <c r="I1216" s="8">
        <v>613412</v>
      </c>
      <c r="K1216" s="5" t="s">
        <v>20</v>
      </c>
    </row>
    <row r="1217" spans="1:11" x14ac:dyDescent="0.35">
      <c r="A1217" s="5">
        <v>891480000</v>
      </c>
      <c r="B1217" s="5" t="s">
        <v>15</v>
      </c>
      <c r="C1217" s="5" t="s">
        <v>957</v>
      </c>
      <c r="D1217" s="5" t="str">
        <f t="shared" si="36"/>
        <v>EI28</v>
      </c>
      <c r="E1217" s="5" t="str">
        <f t="shared" si="37"/>
        <v>43333</v>
      </c>
      <c r="F1217" s="6">
        <v>45673</v>
      </c>
      <c r="G1217" s="6"/>
      <c r="I1217" s="8">
        <v>495552</v>
      </c>
      <c r="K1217" s="5" t="s">
        <v>20</v>
      </c>
    </row>
    <row r="1218" spans="1:11" x14ac:dyDescent="0.35">
      <c r="A1218" s="5">
        <v>891480000</v>
      </c>
      <c r="B1218" s="5" t="s">
        <v>15</v>
      </c>
      <c r="C1218" s="5" t="s">
        <v>958</v>
      </c>
      <c r="D1218" s="5" t="str">
        <f t="shared" ref="D1218:D1281" si="38">+MID(C1218,1,4)</f>
        <v>EI28</v>
      </c>
      <c r="E1218" s="5" t="str">
        <f t="shared" ref="E1218:E1281" si="39">+MID(C1218,6,5)</f>
        <v>43369</v>
      </c>
      <c r="F1218" s="6">
        <v>45673</v>
      </c>
      <c r="G1218" s="6"/>
      <c r="I1218" s="8">
        <v>66900</v>
      </c>
      <c r="K1218" s="5" t="s">
        <v>20</v>
      </c>
    </row>
    <row r="1219" spans="1:11" x14ac:dyDescent="0.35">
      <c r="A1219" s="5">
        <v>891480000</v>
      </c>
      <c r="B1219" s="5" t="s">
        <v>15</v>
      </c>
      <c r="C1219" s="5" t="s">
        <v>960</v>
      </c>
      <c r="D1219" s="5" t="str">
        <f t="shared" si="38"/>
        <v>EI28</v>
      </c>
      <c r="E1219" s="5" t="str">
        <f t="shared" si="39"/>
        <v>43428</v>
      </c>
      <c r="F1219" s="6">
        <v>45673</v>
      </c>
      <c r="G1219" s="6"/>
      <c r="I1219" s="8">
        <v>66900</v>
      </c>
      <c r="K1219" s="5" t="s">
        <v>20</v>
      </c>
    </row>
    <row r="1220" spans="1:11" x14ac:dyDescent="0.35">
      <c r="A1220" s="5">
        <v>891480000</v>
      </c>
      <c r="B1220" s="5" t="s">
        <v>15</v>
      </c>
      <c r="C1220" s="5" t="s">
        <v>963</v>
      </c>
      <c r="D1220" s="5" t="str">
        <f t="shared" si="38"/>
        <v>EI28</v>
      </c>
      <c r="E1220" s="5" t="str">
        <f t="shared" si="39"/>
        <v>43517</v>
      </c>
      <c r="F1220" s="6">
        <v>45673</v>
      </c>
      <c r="G1220" s="6"/>
      <c r="I1220" s="8">
        <v>66900</v>
      </c>
      <c r="K1220" s="5" t="s">
        <v>20</v>
      </c>
    </row>
    <row r="1221" spans="1:11" x14ac:dyDescent="0.35">
      <c r="A1221" s="5">
        <v>891480000</v>
      </c>
      <c r="B1221" s="5" t="s">
        <v>15</v>
      </c>
      <c r="C1221" s="5" t="s">
        <v>964</v>
      </c>
      <c r="D1221" s="5" t="str">
        <f t="shared" si="38"/>
        <v>EI28</v>
      </c>
      <c r="E1221" s="5" t="str">
        <f t="shared" si="39"/>
        <v>43526</v>
      </c>
      <c r="F1221" s="6">
        <v>45673</v>
      </c>
      <c r="G1221" s="6"/>
      <c r="I1221" s="8">
        <v>66900</v>
      </c>
      <c r="K1221" s="5" t="s">
        <v>20</v>
      </c>
    </row>
    <row r="1222" spans="1:11" x14ac:dyDescent="0.35">
      <c r="A1222" s="5">
        <v>891480000</v>
      </c>
      <c r="B1222" s="5" t="s">
        <v>15</v>
      </c>
      <c r="C1222" s="5" t="s">
        <v>1049</v>
      </c>
      <c r="D1222" s="5" t="str">
        <f t="shared" si="38"/>
        <v>EI80</v>
      </c>
      <c r="E1222" s="5" t="str">
        <f t="shared" si="39"/>
        <v>41485</v>
      </c>
      <c r="F1222" s="6">
        <v>45673</v>
      </c>
      <c r="G1222" s="6"/>
      <c r="I1222" s="8">
        <v>66900</v>
      </c>
      <c r="K1222" s="5" t="s">
        <v>20</v>
      </c>
    </row>
    <row r="1223" spans="1:11" x14ac:dyDescent="0.35">
      <c r="A1223" s="5">
        <v>891480000</v>
      </c>
      <c r="B1223" s="5" t="s">
        <v>15</v>
      </c>
      <c r="C1223" s="5" t="s">
        <v>1051</v>
      </c>
      <c r="D1223" s="5" t="str">
        <f t="shared" si="38"/>
        <v>EI80</v>
      </c>
      <c r="E1223" s="5" t="str">
        <f t="shared" si="39"/>
        <v>41542</v>
      </c>
      <c r="F1223" s="6">
        <v>45673</v>
      </c>
      <c r="G1223" s="6"/>
      <c r="I1223" s="8">
        <v>125375</v>
      </c>
      <c r="K1223" s="5" t="s">
        <v>20</v>
      </c>
    </row>
    <row r="1224" spans="1:11" x14ac:dyDescent="0.35">
      <c r="A1224" s="5">
        <v>891480000</v>
      </c>
      <c r="B1224" s="5" t="s">
        <v>15</v>
      </c>
      <c r="C1224" s="5" t="s">
        <v>1054</v>
      </c>
      <c r="D1224" s="5" t="str">
        <f t="shared" si="38"/>
        <v>EI80</v>
      </c>
      <c r="E1224" s="5" t="str">
        <f t="shared" si="39"/>
        <v>41641</v>
      </c>
      <c r="F1224" s="6">
        <v>45673</v>
      </c>
      <c r="G1224" s="6"/>
      <c r="I1224" s="8">
        <v>613412</v>
      </c>
      <c r="K1224" s="5" t="s">
        <v>20</v>
      </c>
    </row>
    <row r="1225" spans="1:11" x14ac:dyDescent="0.35">
      <c r="A1225" s="5">
        <v>891480000</v>
      </c>
      <c r="B1225" s="5" t="s">
        <v>15</v>
      </c>
      <c r="C1225" s="5" t="s">
        <v>1055</v>
      </c>
      <c r="D1225" s="5" t="str">
        <f t="shared" si="38"/>
        <v>EI80</v>
      </c>
      <c r="E1225" s="5" t="str">
        <f t="shared" si="39"/>
        <v>41722</v>
      </c>
      <c r="F1225" s="6">
        <v>45673</v>
      </c>
      <c r="G1225" s="6"/>
      <c r="I1225" s="8">
        <v>64500</v>
      </c>
      <c r="K1225" s="5" t="s">
        <v>20</v>
      </c>
    </row>
    <row r="1226" spans="1:11" x14ac:dyDescent="0.35">
      <c r="A1226" s="5">
        <v>891480000</v>
      </c>
      <c r="B1226" s="5" t="s">
        <v>15</v>
      </c>
      <c r="C1226" s="5" t="s">
        <v>1056</v>
      </c>
      <c r="D1226" s="5" t="str">
        <f t="shared" si="38"/>
        <v>EI80</v>
      </c>
      <c r="E1226" s="5" t="str">
        <f t="shared" si="39"/>
        <v>41730</v>
      </c>
      <c r="F1226" s="6">
        <v>45673</v>
      </c>
      <c r="G1226" s="6"/>
      <c r="I1226" s="8">
        <v>83761</v>
      </c>
      <c r="K1226" s="5" t="s">
        <v>20</v>
      </c>
    </row>
    <row r="1227" spans="1:11" x14ac:dyDescent="0.35">
      <c r="A1227" s="5">
        <v>891480000</v>
      </c>
      <c r="B1227" s="5" t="s">
        <v>15</v>
      </c>
      <c r="C1227" s="5" t="s">
        <v>1057</v>
      </c>
      <c r="D1227" s="5" t="str">
        <f t="shared" si="38"/>
        <v>EI80</v>
      </c>
      <c r="E1227" s="5" t="str">
        <f t="shared" si="39"/>
        <v>41765</v>
      </c>
      <c r="F1227" s="6">
        <v>45673</v>
      </c>
      <c r="G1227" s="6"/>
      <c r="I1227" s="8">
        <v>125375</v>
      </c>
      <c r="K1227" s="5" t="s">
        <v>20</v>
      </c>
    </row>
    <row r="1228" spans="1:11" x14ac:dyDescent="0.35">
      <c r="A1228" s="5">
        <v>891480000</v>
      </c>
      <c r="B1228" s="5" t="s">
        <v>15</v>
      </c>
      <c r="C1228" s="5" t="s">
        <v>892</v>
      </c>
      <c r="D1228" s="5" t="str">
        <f t="shared" si="38"/>
        <v>EI23</v>
      </c>
      <c r="E1228" s="5" t="str">
        <f t="shared" si="39"/>
        <v>20015</v>
      </c>
      <c r="F1228" s="6">
        <v>45692</v>
      </c>
      <c r="G1228" s="6"/>
      <c r="I1228" s="8">
        <v>60893</v>
      </c>
      <c r="K1228" s="5" t="s">
        <v>20</v>
      </c>
    </row>
    <row r="1229" spans="1:11" x14ac:dyDescent="0.35">
      <c r="A1229" s="5">
        <v>891480000</v>
      </c>
      <c r="B1229" s="5" t="s">
        <v>15</v>
      </c>
      <c r="C1229" s="5" t="s">
        <v>974</v>
      </c>
      <c r="D1229" s="5" t="str">
        <f t="shared" si="38"/>
        <v>EI30</v>
      </c>
      <c r="E1229" s="5" t="str">
        <f t="shared" si="39"/>
        <v>34649</v>
      </c>
      <c r="F1229" s="6">
        <v>45692</v>
      </c>
      <c r="G1229" s="6"/>
      <c r="I1229" s="8">
        <v>65393</v>
      </c>
      <c r="K1229" s="5" t="s">
        <v>20</v>
      </c>
    </row>
    <row r="1230" spans="1:11" x14ac:dyDescent="0.35">
      <c r="A1230" s="5">
        <v>891480000</v>
      </c>
      <c r="B1230" s="5" t="s">
        <v>15</v>
      </c>
      <c r="C1230" s="5" t="s">
        <v>1261</v>
      </c>
      <c r="D1230" s="5" t="str">
        <f t="shared" si="38"/>
        <v>EI44</v>
      </c>
      <c r="E1230" s="5" t="str">
        <f t="shared" si="39"/>
        <v>3147</v>
      </c>
      <c r="F1230" s="6">
        <v>45694</v>
      </c>
      <c r="G1230" s="6"/>
      <c r="I1230" s="8">
        <v>24447546</v>
      </c>
      <c r="K1230" s="5" t="s">
        <v>20</v>
      </c>
    </row>
    <row r="1231" spans="1:11" x14ac:dyDescent="0.35">
      <c r="A1231" s="5">
        <v>891480000</v>
      </c>
      <c r="B1231" s="5" t="s">
        <v>15</v>
      </c>
      <c r="C1231" s="5" t="s">
        <v>1274</v>
      </c>
      <c r="D1231" s="5" t="str">
        <f t="shared" si="38"/>
        <v>EI55</v>
      </c>
      <c r="E1231" s="5" t="str">
        <f t="shared" si="39"/>
        <v>1175</v>
      </c>
      <c r="F1231" s="6">
        <v>45694</v>
      </c>
      <c r="G1231" s="6"/>
      <c r="I1231" s="8">
        <v>1920076</v>
      </c>
      <c r="K1231" s="5" t="s">
        <v>20</v>
      </c>
    </row>
    <row r="1232" spans="1:11" x14ac:dyDescent="0.35">
      <c r="A1232" s="5">
        <v>891480000</v>
      </c>
      <c r="B1232" s="5" t="s">
        <v>15</v>
      </c>
      <c r="C1232" s="5" t="s">
        <v>1279</v>
      </c>
      <c r="D1232" s="5" t="str">
        <f t="shared" si="38"/>
        <v>EI56</v>
      </c>
      <c r="E1232" s="5" t="str">
        <f t="shared" si="39"/>
        <v>2505</v>
      </c>
      <c r="F1232" s="6">
        <v>45694</v>
      </c>
      <c r="G1232" s="6"/>
      <c r="I1232" s="8">
        <v>16325418</v>
      </c>
      <c r="K1232" s="5" t="s">
        <v>20</v>
      </c>
    </row>
    <row r="1233" spans="1:11" x14ac:dyDescent="0.35">
      <c r="A1233" s="5">
        <v>891480000</v>
      </c>
      <c r="B1233" s="5" t="s">
        <v>15</v>
      </c>
      <c r="C1233" s="5" t="s">
        <v>1280</v>
      </c>
      <c r="D1233" s="5" t="str">
        <f t="shared" si="38"/>
        <v>EI56</v>
      </c>
      <c r="E1233" s="5" t="str">
        <f t="shared" si="39"/>
        <v>2509</v>
      </c>
      <c r="F1233" s="6">
        <v>45694</v>
      </c>
      <c r="G1233" s="6"/>
      <c r="I1233" s="8">
        <v>9529098</v>
      </c>
      <c r="K1233" s="5" t="s">
        <v>20</v>
      </c>
    </row>
    <row r="1234" spans="1:11" x14ac:dyDescent="0.35">
      <c r="A1234" s="5">
        <v>891480000</v>
      </c>
      <c r="B1234" s="5" t="s">
        <v>15</v>
      </c>
      <c r="C1234" s="5" t="s">
        <v>1282</v>
      </c>
      <c r="D1234" s="5" t="str">
        <f t="shared" si="38"/>
        <v>EI56</v>
      </c>
      <c r="E1234" s="5" t="str">
        <f t="shared" si="39"/>
        <v>2521</v>
      </c>
      <c r="F1234" s="6">
        <v>45694</v>
      </c>
      <c r="G1234" s="6"/>
      <c r="I1234" s="8">
        <v>19922279</v>
      </c>
      <c r="K1234" s="5" t="s">
        <v>20</v>
      </c>
    </row>
    <row r="1235" spans="1:11" x14ac:dyDescent="0.35">
      <c r="A1235" s="5">
        <v>891480000</v>
      </c>
      <c r="B1235" s="5" t="s">
        <v>15</v>
      </c>
      <c r="C1235" s="5" t="s">
        <v>1290</v>
      </c>
      <c r="D1235" s="5" t="str">
        <f t="shared" si="38"/>
        <v>EI59</v>
      </c>
      <c r="E1235" s="5" t="str">
        <f t="shared" si="39"/>
        <v>10854</v>
      </c>
      <c r="F1235" s="6">
        <v>45694</v>
      </c>
      <c r="G1235" s="6"/>
      <c r="I1235" s="8">
        <v>2363631</v>
      </c>
      <c r="K1235" s="5" t="s">
        <v>20</v>
      </c>
    </row>
    <row r="1236" spans="1:11" x14ac:dyDescent="0.35">
      <c r="A1236" s="5">
        <v>891480000</v>
      </c>
      <c r="B1236" s="5" t="s">
        <v>15</v>
      </c>
      <c r="C1236" s="5" t="s">
        <v>1295</v>
      </c>
      <c r="D1236" s="5" t="str">
        <f t="shared" si="38"/>
        <v>EI67</v>
      </c>
      <c r="E1236" s="5" t="str">
        <f t="shared" si="39"/>
        <v>6674</v>
      </c>
      <c r="F1236" s="6">
        <v>45694</v>
      </c>
      <c r="G1236" s="6"/>
      <c r="I1236" s="8">
        <v>15141849</v>
      </c>
      <c r="K1236" s="5" t="s">
        <v>20</v>
      </c>
    </row>
    <row r="1237" spans="1:11" x14ac:dyDescent="0.35">
      <c r="A1237" s="5">
        <v>891480000</v>
      </c>
      <c r="B1237" s="5" t="s">
        <v>15</v>
      </c>
      <c r="C1237" s="5" t="s">
        <v>1299</v>
      </c>
      <c r="D1237" s="5" t="str">
        <f t="shared" si="38"/>
        <v>EI68</v>
      </c>
      <c r="E1237" s="5" t="str">
        <f t="shared" si="39"/>
        <v>5473</v>
      </c>
      <c r="F1237" s="6">
        <v>45694</v>
      </c>
      <c r="G1237" s="6"/>
      <c r="I1237" s="8">
        <v>1815590</v>
      </c>
      <c r="K1237" s="5" t="s">
        <v>20</v>
      </c>
    </row>
    <row r="1238" spans="1:11" x14ac:dyDescent="0.35">
      <c r="A1238" s="5">
        <v>891480000</v>
      </c>
      <c r="B1238" s="5" t="s">
        <v>15</v>
      </c>
      <c r="C1238" s="5" t="s">
        <v>1301</v>
      </c>
      <c r="D1238" s="5" t="str">
        <f t="shared" si="38"/>
        <v>EI68</v>
      </c>
      <c r="E1238" s="5" t="str">
        <f t="shared" si="39"/>
        <v>5513</v>
      </c>
      <c r="F1238" s="6">
        <v>45694</v>
      </c>
      <c r="G1238" s="6"/>
      <c r="I1238" s="8">
        <v>1604117</v>
      </c>
      <c r="K1238" s="5" t="s">
        <v>20</v>
      </c>
    </row>
    <row r="1239" spans="1:11" x14ac:dyDescent="0.35">
      <c r="A1239" s="5">
        <v>891480000</v>
      </c>
      <c r="B1239" s="5" t="s">
        <v>15</v>
      </c>
      <c r="C1239" s="5" t="s">
        <v>1302</v>
      </c>
      <c r="D1239" s="5" t="str">
        <f t="shared" si="38"/>
        <v>EI68</v>
      </c>
      <c r="E1239" s="5" t="str">
        <f t="shared" si="39"/>
        <v>5521</v>
      </c>
      <c r="F1239" s="6">
        <v>45694</v>
      </c>
      <c r="G1239" s="6"/>
      <c r="I1239" s="8">
        <v>1150563</v>
      </c>
      <c r="K1239" s="5" t="s">
        <v>20</v>
      </c>
    </row>
    <row r="1240" spans="1:11" x14ac:dyDescent="0.35">
      <c r="A1240" s="5">
        <v>891480000</v>
      </c>
      <c r="B1240" s="5" t="s">
        <v>15</v>
      </c>
      <c r="C1240" s="5" t="s">
        <v>1329</v>
      </c>
      <c r="D1240" s="5" t="str">
        <f t="shared" si="38"/>
        <v>EJ22</v>
      </c>
      <c r="E1240" s="5" t="str">
        <f t="shared" si="39"/>
        <v>7412</v>
      </c>
      <c r="F1240" s="6">
        <v>45694</v>
      </c>
      <c r="G1240" s="6"/>
      <c r="I1240" s="8">
        <v>1439480</v>
      </c>
      <c r="K1240" s="5" t="s">
        <v>20</v>
      </c>
    </row>
    <row r="1241" spans="1:11" x14ac:dyDescent="0.35">
      <c r="A1241" s="5">
        <v>891480000</v>
      </c>
      <c r="B1241" s="5" t="s">
        <v>15</v>
      </c>
      <c r="C1241" s="5" t="s">
        <v>1330</v>
      </c>
      <c r="D1241" s="5" t="str">
        <f t="shared" si="38"/>
        <v>EJ22</v>
      </c>
      <c r="E1241" s="5" t="str">
        <f t="shared" si="39"/>
        <v>7427</v>
      </c>
      <c r="F1241" s="6">
        <v>45694</v>
      </c>
      <c r="G1241" s="6"/>
      <c r="I1241" s="8">
        <v>1679127</v>
      </c>
      <c r="K1241" s="5" t="s">
        <v>20</v>
      </c>
    </row>
    <row r="1242" spans="1:11" x14ac:dyDescent="0.35">
      <c r="A1242" s="5">
        <v>891480000</v>
      </c>
      <c r="B1242" s="5" t="s">
        <v>15</v>
      </c>
      <c r="C1242" s="5" t="s">
        <v>1265</v>
      </c>
      <c r="D1242" s="5" t="str">
        <f t="shared" si="38"/>
        <v>EI53</v>
      </c>
      <c r="E1242" s="5" t="str">
        <f t="shared" si="39"/>
        <v>10639</v>
      </c>
      <c r="F1242" s="6">
        <v>45698</v>
      </c>
      <c r="G1242" s="6"/>
      <c r="I1242" s="8">
        <v>2074843</v>
      </c>
      <c r="K1242" s="5" t="s">
        <v>20</v>
      </c>
    </row>
    <row r="1243" spans="1:11" x14ac:dyDescent="0.35">
      <c r="A1243" s="5">
        <v>891480000</v>
      </c>
      <c r="B1243" s="5" t="s">
        <v>15</v>
      </c>
      <c r="C1243" s="5" t="s">
        <v>1281</v>
      </c>
      <c r="D1243" s="5" t="str">
        <f t="shared" si="38"/>
        <v>EI56</v>
      </c>
      <c r="E1243" s="5" t="str">
        <f t="shared" si="39"/>
        <v>2512</v>
      </c>
      <c r="F1243" s="6">
        <v>45698</v>
      </c>
      <c r="G1243" s="6"/>
      <c r="I1243" s="8">
        <v>10371848</v>
      </c>
      <c r="K1243" s="5" t="s">
        <v>20</v>
      </c>
    </row>
    <row r="1244" spans="1:11" x14ac:dyDescent="0.35">
      <c r="A1244" s="5">
        <v>891480000</v>
      </c>
      <c r="B1244" s="5" t="s">
        <v>15</v>
      </c>
      <c r="C1244" s="5" t="s">
        <v>1289</v>
      </c>
      <c r="D1244" s="5" t="str">
        <f t="shared" si="38"/>
        <v>EI59</v>
      </c>
      <c r="E1244" s="5" t="str">
        <f t="shared" si="39"/>
        <v>10831</v>
      </c>
      <c r="F1244" s="6">
        <v>45698</v>
      </c>
      <c r="G1244" s="6"/>
      <c r="I1244" s="8">
        <v>8844724</v>
      </c>
      <c r="K1244" s="5" t="s">
        <v>20</v>
      </c>
    </row>
    <row r="1245" spans="1:11" x14ac:dyDescent="0.35">
      <c r="A1245" s="5">
        <v>891480000</v>
      </c>
      <c r="B1245" s="5" t="s">
        <v>15</v>
      </c>
      <c r="C1245" s="5" t="s">
        <v>1321</v>
      </c>
      <c r="D1245" s="5" t="str">
        <f t="shared" si="38"/>
        <v>EI82</v>
      </c>
      <c r="E1245" s="5" t="str">
        <f t="shared" si="39"/>
        <v>27690</v>
      </c>
      <c r="F1245" s="6">
        <v>45705</v>
      </c>
      <c r="G1245" s="6"/>
      <c r="I1245" s="8">
        <v>109595</v>
      </c>
      <c r="K1245" s="5" t="s">
        <v>20</v>
      </c>
    </row>
    <row r="1246" spans="1:11" x14ac:dyDescent="0.35">
      <c r="A1246" s="5">
        <v>891480000</v>
      </c>
      <c r="B1246" s="5" t="s">
        <v>15</v>
      </c>
      <c r="C1246" s="5" t="s">
        <v>1338</v>
      </c>
      <c r="D1246" s="5" t="str">
        <f t="shared" si="38"/>
        <v>EJ28</v>
      </c>
      <c r="E1246" s="5" t="str">
        <f t="shared" si="39"/>
        <v>10943</v>
      </c>
      <c r="F1246" s="6">
        <v>45705</v>
      </c>
      <c r="G1246" s="6"/>
      <c r="I1246" s="8">
        <v>1175563</v>
      </c>
      <c r="K1246" s="5" t="s">
        <v>20</v>
      </c>
    </row>
    <row r="1247" spans="1:11" x14ac:dyDescent="0.35">
      <c r="A1247" s="5">
        <v>891480000</v>
      </c>
      <c r="B1247" s="5" t="s">
        <v>15</v>
      </c>
      <c r="C1247" s="5" t="s">
        <v>1242</v>
      </c>
      <c r="D1247" s="5" t="str">
        <f t="shared" si="38"/>
        <v>EI01</v>
      </c>
      <c r="E1247" s="5" t="str">
        <f t="shared" si="39"/>
        <v>54910</v>
      </c>
      <c r="F1247" s="6">
        <v>45706</v>
      </c>
      <c r="G1247" s="6"/>
      <c r="I1247" s="8">
        <v>83761</v>
      </c>
      <c r="K1247" s="5" t="s">
        <v>20</v>
      </c>
    </row>
    <row r="1248" spans="1:11" x14ac:dyDescent="0.35">
      <c r="A1248" s="5">
        <v>891480000</v>
      </c>
      <c r="B1248" s="5" t="s">
        <v>15</v>
      </c>
      <c r="C1248" s="5" t="s">
        <v>1243</v>
      </c>
      <c r="D1248" s="5" t="str">
        <f t="shared" si="38"/>
        <v>EI03</v>
      </c>
      <c r="E1248" s="5" t="str">
        <f t="shared" si="39"/>
        <v>46207</v>
      </c>
      <c r="F1248" s="6">
        <v>45706</v>
      </c>
      <c r="G1248" s="6"/>
      <c r="I1248" s="8">
        <v>83762</v>
      </c>
      <c r="K1248" s="5" t="s">
        <v>20</v>
      </c>
    </row>
    <row r="1249" spans="1:11" x14ac:dyDescent="0.35">
      <c r="A1249" s="5">
        <v>891480000</v>
      </c>
      <c r="B1249" s="5" t="s">
        <v>15</v>
      </c>
      <c r="C1249" s="5" t="s">
        <v>1246</v>
      </c>
      <c r="D1249" s="5" t="str">
        <f t="shared" si="38"/>
        <v>EI03</v>
      </c>
      <c r="E1249" s="5" t="str">
        <f t="shared" si="39"/>
        <v>46389</v>
      </c>
      <c r="F1249" s="6">
        <v>45706</v>
      </c>
      <c r="G1249" s="6"/>
      <c r="I1249" s="8">
        <v>65305</v>
      </c>
      <c r="K1249" s="5" t="s">
        <v>20</v>
      </c>
    </row>
    <row r="1250" spans="1:11" x14ac:dyDescent="0.35">
      <c r="A1250" s="5">
        <v>891480000</v>
      </c>
      <c r="B1250" s="5" t="s">
        <v>15</v>
      </c>
      <c r="C1250" s="5" t="s">
        <v>1251</v>
      </c>
      <c r="D1250" s="5" t="str">
        <f t="shared" si="38"/>
        <v>EI28</v>
      </c>
      <c r="E1250" s="5" t="str">
        <f t="shared" si="39"/>
        <v>44500</v>
      </c>
      <c r="F1250" s="6">
        <v>45706</v>
      </c>
      <c r="G1250" s="6"/>
      <c r="I1250" s="8">
        <v>66900</v>
      </c>
      <c r="K1250" s="5" t="s">
        <v>20</v>
      </c>
    </row>
    <row r="1251" spans="1:11" x14ac:dyDescent="0.35">
      <c r="A1251" s="5">
        <v>891480000</v>
      </c>
      <c r="B1251" s="5" t="s">
        <v>15</v>
      </c>
      <c r="C1251" s="5" t="s">
        <v>1277</v>
      </c>
      <c r="D1251" s="5" t="str">
        <f t="shared" si="38"/>
        <v>EI55</v>
      </c>
      <c r="E1251" s="5" t="str">
        <f t="shared" si="39"/>
        <v>1457</v>
      </c>
      <c r="F1251" s="6">
        <v>45706</v>
      </c>
      <c r="G1251" s="6"/>
      <c r="I1251" s="8">
        <v>32612</v>
      </c>
      <c r="K1251" s="5" t="s">
        <v>20</v>
      </c>
    </row>
    <row r="1252" spans="1:11" x14ac:dyDescent="0.35">
      <c r="A1252" s="5">
        <v>891480000</v>
      </c>
      <c r="B1252" s="5" t="s">
        <v>15</v>
      </c>
      <c r="C1252" s="5" t="s">
        <v>1314</v>
      </c>
      <c r="D1252" s="5" t="str">
        <f t="shared" si="38"/>
        <v>EI68</v>
      </c>
      <c r="E1252" s="5" t="str">
        <f t="shared" si="39"/>
        <v>5727</v>
      </c>
      <c r="F1252" s="6">
        <v>45706</v>
      </c>
      <c r="G1252" s="6"/>
      <c r="I1252" s="8">
        <v>3255012</v>
      </c>
      <c r="K1252" s="5" t="s">
        <v>20</v>
      </c>
    </row>
    <row r="1253" spans="1:11" x14ac:dyDescent="0.35">
      <c r="A1253" s="5">
        <v>891480000</v>
      </c>
      <c r="B1253" s="5" t="s">
        <v>15</v>
      </c>
      <c r="C1253" s="5" t="s">
        <v>1318</v>
      </c>
      <c r="D1253" s="5" t="str">
        <f t="shared" si="38"/>
        <v>EI80</v>
      </c>
      <c r="E1253" s="5" t="str">
        <f t="shared" si="39"/>
        <v>42742</v>
      </c>
      <c r="F1253" s="6">
        <v>45706</v>
      </c>
      <c r="G1253" s="6"/>
      <c r="I1253" s="8">
        <v>83762</v>
      </c>
      <c r="K1253" s="5" t="s">
        <v>20</v>
      </c>
    </row>
    <row r="1254" spans="1:11" x14ac:dyDescent="0.35">
      <c r="A1254" s="5">
        <v>891480000</v>
      </c>
      <c r="B1254" s="5" t="s">
        <v>15</v>
      </c>
      <c r="C1254" s="5" t="s">
        <v>1319</v>
      </c>
      <c r="D1254" s="5" t="str">
        <f t="shared" si="38"/>
        <v>EI80</v>
      </c>
      <c r="E1254" s="5" t="str">
        <f t="shared" si="39"/>
        <v>42771</v>
      </c>
      <c r="F1254" s="6">
        <v>45706</v>
      </c>
      <c r="G1254" s="6"/>
      <c r="I1254" s="8">
        <v>66900</v>
      </c>
      <c r="K1254" s="5" t="s">
        <v>20</v>
      </c>
    </row>
    <row r="1255" spans="1:11" x14ac:dyDescent="0.35">
      <c r="A1255" s="5">
        <v>891480000</v>
      </c>
      <c r="B1255" s="5" t="s">
        <v>15</v>
      </c>
      <c r="C1255" s="5" t="s">
        <v>1324</v>
      </c>
      <c r="D1255" s="5" t="str">
        <f t="shared" si="38"/>
        <v>EI96</v>
      </c>
      <c r="E1255" s="5" t="str">
        <f t="shared" si="39"/>
        <v>54766</v>
      </c>
      <c r="F1255" s="6">
        <v>45706</v>
      </c>
      <c r="G1255" s="6"/>
      <c r="I1255" s="8">
        <v>752894</v>
      </c>
      <c r="K1255" s="5" t="s">
        <v>20</v>
      </c>
    </row>
    <row r="1256" spans="1:11" x14ac:dyDescent="0.35">
      <c r="A1256" s="5">
        <v>891480000</v>
      </c>
      <c r="B1256" s="5" t="s">
        <v>15</v>
      </c>
      <c r="C1256" s="5" t="s">
        <v>1342</v>
      </c>
      <c r="D1256" s="5" t="str">
        <f t="shared" si="38"/>
        <v>EJ46</v>
      </c>
      <c r="E1256" s="5" t="str">
        <f t="shared" si="39"/>
        <v>4271</v>
      </c>
      <c r="F1256" s="6">
        <v>45706</v>
      </c>
      <c r="I1256" s="8">
        <v>37442</v>
      </c>
      <c r="K1256" s="5" t="s">
        <v>20</v>
      </c>
    </row>
    <row r="1257" spans="1:11" x14ac:dyDescent="0.35">
      <c r="A1257" s="5">
        <v>891480000</v>
      </c>
      <c r="B1257" s="5" t="s">
        <v>15</v>
      </c>
      <c r="C1257" s="5" t="s">
        <v>1244</v>
      </c>
      <c r="D1257" s="5" t="str">
        <f t="shared" si="38"/>
        <v>EI03</v>
      </c>
      <c r="E1257" s="5" t="str">
        <f t="shared" si="39"/>
        <v>46323</v>
      </c>
      <c r="F1257" s="6">
        <v>45716</v>
      </c>
      <c r="G1257" s="6"/>
      <c r="I1257" s="8">
        <v>66900</v>
      </c>
      <c r="K1257" s="5" t="s">
        <v>20</v>
      </c>
    </row>
    <row r="1258" spans="1:11" x14ac:dyDescent="0.35">
      <c r="A1258" s="5">
        <v>891480000</v>
      </c>
      <c r="B1258" s="5" t="s">
        <v>15</v>
      </c>
      <c r="C1258" s="5" t="s">
        <v>1245</v>
      </c>
      <c r="D1258" s="5" t="str">
        <f t="shared" si="38"/>
        <v>EI03</v>
      </c>
      <c r="E1258" s="5" t="str">
        <f t="shared" si="39"/>
        <v>46377</v>
      </c>
      <c r="F1258" s="6">
        <v>45716</v>
      </c>
      <c r="G1258" s="6"/>
      <c r="I1258" s="8">
        <v>66900</v>
      </c>
      <c r="K1258" s="5" t="s">
        <v>20</v>
      </c>
    </row>
    <row r="1259" spans="1:11" x14ac:dyDescent="0.35">
      <c r="A1259" s="5">
        <v>891480000</v>
      </c>
      <c r="B1259" s="5" t="s">
        <v>15</v>
      </c>
      <c r="C1259" s="5" t="s">
        <v>1247</v>
      </c>
      <c r="D1259" s="5" t="str">
        <f t="shared" si="38"/>
        <v>EI03</v>
      </c>
      <c r="E1259" s="5" t="str">
        <f t="shared" si="39"/>
        <v>46404</v>
      </c>
      <c r="F1259" s="6">
        <v>45716</v>
      </c>
      <c r="G1259" s="6"/>
      <c r="I1259" s="8">
        <v>83761</v>
      </c>
      <c r="K1259" s="5" t="s">
        <v>20</v>
      </c>
    </row>
    <row r="1260" spans="1:11" x14ac:dyDescent="0.35">
      <c r="A1260" s="5">
        <v>891480000</v>
      </c>
      <c r="B1260" s="5" t="s">
        <v>15</v>
      </c>
      <c r="C1260" s="5" t="s">
        <v>1248</v>
      </c>
      <c r="D1260" s="5" t="str">
        <f t="shared" si="38"/>
        <v>EI28</v>
      </c>
      <c r="E1260" s="5" t="str">
        <f t="shared" si="39"/>
        <v>40528</v>
      </c>
      <c r="F1260" s="6">
        <v>45716</v>
      </c>
      <c r="G1260" s="6"/>
      <c r="I1260" s="8">
        <v>1089729</v>
      </c>
      <c r="K1260" s="5" t="s">
        <v>20</v>
      </c>
    </row>
    <row r="1261" spans="1:11" x14ac:dyDescent="0.35">
      <c r="A1261" s="5">
        <v>891480000</v>
      </c>
      <c r="B1261" s="5" t="s">
        <v>15</v>
      </c>
      <c r="C1261" s="5" t="s">
        <v>1249</v>
      </c>
      <c r="D1261" s="5" t="str">
        <f t="shared" si="38"/>
        <v>EI28</v>
      </c>
      <c r="E1261" s="5" t="str">
        <f t="shared" si="39"/>
        <v>41844</v>
      </c>
      <c r="F1261" s="6">
        <v>45716</v>
      </c>
      <c r="G1261" s="6"/>
      <c r="I1261" s="8">
        <v>1231332</v>
      </c>
      <c r="K1261" s="5" t="s">
        <v>20</v>
      </c>
    </row>
    <row r="1262" spans="1:11" x14ac:dyDescent="0.35">
      <c r="A1262" s="5">
        <v>891480000</v>
      </c>
      <c r="B1262" s="5" t="s">
        <v>15</v>
      </c>
      <c r="C1262" s="5" t="s">
        <v>1250</v>
      </c>
      <c r="D1262" s="5" t="str">
        <f t="shared" si="38"/>
        <v>EI28</v>
      </c>
      <c r="E1262" s="5" t="str">
        <f t="shared" si="39"/>
        <v>43179</v>
      </c>
      <c r="F1262" s="6">
        <v>45716</v>
      </c>
      <c r="G1262" s="6"/>
      <c r="I1262" s="8">
        <v>1064448</v>
      </c>
      <c r="K1262" s="5" t="s">
        <v>20</v>
      </c>
    </row>
    <row r="1263" spans="1:11" x14ac:dyDescent="0.35">
      <c r="A1263" s="5">
        <v>891480000</v>
      </c>
      <c r="B1263" s="5" t="s">
        <v>15</v>
      </c>
      <c r="C1263" s="5" t="s">
        <v>1252</v>
      </c>
      <c r="D1263" s="5" t="str">
        <f t="shared" si="38"/>
        <v>EI28</v>
      </c>
      <c r="E1263" s="5" t="str">
        <f t="shared" si="39"/>
        <v>44611</v>
      </c>
      <c r="F1263" s="6">
        <v>45716</v>
      </c>
      <c r="G1263" s="6"/>
      <c r="I1263" s="8">
        <v>66900</v>
      </c>
      <c r="K1263" s="5" t="s">
        <v>20</v>
      </c>
    </row>
    <row r="1264" spans="1:11" x14ac:dyDescent="0.35">
      <c r="A1264" s="5">
        <v>891480000</v>
      </c>
      <c r="B1264" s="5" t="s">
        <v>15</v>
      </c>
      <c r="C1264" s="5" t="s">
        <v>1253</v>
      </c>
      <c r="D1264" s="5" t="str">
        <f t="shared" si="38"/>
        <v>EI28</v>
      </c>
      <c r="E1264" s="5" t="str">
        <f t="shared" si="39"/>
        <v>44723</v>
      </c>
      <c r="F1264" s="6">
        <v>45716</v>
      </c>
      <c r="G1264" s="6"/>
      <c r="I1264" s="8">
        <v>64500</v>
      </c>
      <c r="K1264" s="5" t="s">
        <v>20</v>
      </c>
    </row>
    <row r="1265" spans="1:11" x14ac:dyDescent="0.35">
      <c r="A1265" s="5">
        <v>891480000</v>
      </c>
      <c r="B1265" s="5" t="s">
        <v>15</v>
      </c>
      <c r="C1265" s="5" t="s">
        <v>1254</v>
      </c>
      <c r="D1265" s="5" t="str">
        <f t="shared" si="38"/>
        <v>EI28</v>
      </c>
      <c r="E1265" s="5" t="str">
        <f t="shared" si="39"/>
        <v>44773</v>
      </c>
      <c r="F1265" s="6">
        <v>45716</v>
      </c>
      <c r="G1265" s="6"/>
      <c r="I1265" s="8">
        <v>66900</v>
      </c>
      <c r="K1265" s="5" t="s">
        <v>20</v>
      </c>
    </row>
    <row r="1266" spans="1:11" x14ac:dyDescent="0.35">
      <c r="A1266" s="5">
        <v>891480000</v>
      </c>
      <c r="B1266" s="5" t="s">
        <v>15</v>
      </c>
      <c r="C1266" s="5" t="s">
        <v>1255</v>
      </c>
      <c r="D1266" s="5" t="str">
        <f t="shared" si="38"/>
        <v>EI30</v>
      </c>
      <c r="E1266" s="5" t="str">
        <f t="shared" si="39"/>
        <v>35120</v>
      </c>
      <c r="F1266" s="6">
        <v>45716</v>
      </c>
      <c r="G1266" s="6"/>
      <c r="I1266" s="8">
        <v>60693</v>
      </c>
      <c r="K1266" s="5" t="s">
        <v>20</v>
      </c>
    </row>
    <row r="1267" spans="1:11" x14ac:dyDescent="0.35">
      <c r="A1267" s="5">
        <v>891480000</v>
      </c>
      <c r="B1267" s="5" t="s">
        <v>15</v>
      </c>
      <c r="C1267" s="5" t="s">
        <v>1256</v>
      </c>
      <c r="D1267" s="5" t="str">
        <f t="shared" si="38"/>
        <v>EI35</v>
      </c>
      <c r="E1267" s="5" t="str">
        <f t="shared" si="39"/>
        <v>34878</v>
      </c>
      <c r="F1267" s="6">
        <v>45716</v>
      </c>
      <c r="G1267" s="6"/>
      <c r="I1267" s="8">
        <v>65393</v>
      </c>
      <c r="K1267" s="5" t="s">
        <v>20</v>
      </c>
    </row>
    <row r="1268" spans="1:11" x14ac:dyDescent="0.35">
      <c r="A1268" s="5">
        <v>891480000</v>
      </c>
      <c r="B1268" s="5" t="s">
        <v>15</v>
      </c>
      <c r="C1268" s="5" t="s">
        <v>1257</v>
      </c>
      <c r="D1268" s="5" t="str">
        <f t="shared" si="38"/>
        <v>EI35</v>
      </c>
      <c r="E1268" s="5" t="str">
        <f t="shared" si="39"/>
        <v>34889</v>
      </c>
      <c r="F1268" s="6">
        <v>45716</v>
      </c>
      <c r="G1268" s="6"/>
      <c r="I1268" s="8">
        <v>60893</v>
      </c>
      <c r="K1268" s="5" t="s">
        <v>20</v>
      </c>
    </row>
    <row r="1269" spans="1:11" x14ac:dyDescent="0.35">
      <c r="A1269" s="5">
        <v>891480000</v>
      </c>
      <c r="B1269" s="5" t="s">
        <v>15</v>
      </c>
      <c r="C1269" s="5" t="s">
        <v>1258</v>
      </c>
      <c r="D1269" s="5" t="str">
        <f t="shared" si="38"/>
        <v>EI42</v>
      </c>
      <c r="E1269" s="5" t="str">
        <f t="shared" si="39"/>
        <v>72570</v>
      </c>
      <c r="F1269" s="6">
        <v>45716</v>
      </c>
      <c r="G1269" s="6"/>
      <c r="I1269" s="8">
        <v>338981</v>
      </c>
      <c r="K1269" s="5" t="s">
        <v>20</v>
      </c>
    </row>
    <row r="1270" spans="1:11" x14ac:dyDescent="0.35">
      <c r="A1270" s="5">
        <v>891480000</v>
      </c>
      <c r="B1270" s="5" t="s">
        <v>15</v>
      </c>
      <c r="C1270" s="5" t="s">
        <v>1259</v>
      </c>
      <c r="D1270" s="5" t="str">
        <f t="shared" si="38"/>
        <v>EI42</v>
      </c>
      <c r="E1270" s="5" t="str">
        <f t="shared" si="39"/>
        <v>72667</v>
      </c>
      <c r="F1270" s="6">
        <v>45716</v>
      </c>
      <c r="G1270" s="6"/>
      <c r="I1270" s="8">
        <v>904151</v>
      </c>
      <c r="K1270" s="5" t="s">
        <v>20</v>
      </c>
    </row>
    <row r="1271" spans="1:11" x14ac:dyDescent="0.35">
      <c r="A1271" s="5">
        <v>891480000</v>
      </c>
      <c r="B1271" s="5" t="s">
        <v>15</v>
      </c>
      <c r="C1271" s="5" t="s">
        <v>1260</v>
      </c>
      <c r="D1271" s="5" t="str">
        <f t="shared" si="38"/>
        <v>EI42</v>
      </c>
      <c r="E1271" s="5" t="str">
        <f t="shared" si="39"/>
        <v>73176</v>
      </c>
      <c r="F1271" s="6">
        <v>45716</v>
      </c>
      <c r="G1271" s="6"/>
      <c r="I1271" s="8">
        <v>204451</v>
      </c>
      <c r="K1271" s="5" t="s">
        <v>20</v>
      </c>
    </row>
    <row r="1272" spans="1:11" x14ac:dyDescent="0.35">
      <c r="A1272" s="5">
        <v>891480000</v>
      </c>
      <c r="B1272" s="5" t="s">
        <v>15</v>
      </c>
      <c r="C1272" s="5" t="s">
        <v>1262</v>
      </c>
      <c r="D1272" s="5" t="str">
        <f t="shared" si="38"/>
        <v>EI44</v>
      </c>
      <c r="E1272" s="5" t="str">
        <f t="shared" si="39"/>
        <v>3179</v>
      </c>
      <c r="F1272" s="6">
        <v>45716</v>
      </c>
      <c r="G1272" s="6"/>
      <c r="I1272" s="8">
        <v>8930952</v>
      </c>
      <c r="K1272" s="5" t="s">
        <v>20</v>
      </c>
    </row>
    <row r="1273" spans="1:11" x14ac:dyDescent="0.35">
      <c r="A1273" s="5">
        <v>891480000</v>
      </c>
      <c r="B1273" s="5" t="s">
        <v>15</v>
      </c>
      <c r="C1273" s="5" t="s">
        <v>1263</v>
      </c>
      <c r="D1273" s="5" t="str">
        <f t="shared" si="38"/>
        <v>EI44</v>
      </c>
      <c r="E1273" s="5" t="str">
        <f t="shared" si="39"/>
        <v>3264</v>
      </c>
      <c r="F1273" s="6">
        <v>45716</v>
      </c>
      <c r="G1273" s="6"/>
      <c r="I1273" s="8">
        <v>9890028</v>
      </c>
      <c r="K1273" s="5" t="s">
        <v>20</v>
      </c>
    </row>
    <row r="1274" spans="1:11" x14ac:dyDescent="0.35">
      <c r="A1274" s="5">
        <v>891480000</v>
      </c>
      <c r="B1274" s="5" t="s">
        <v>15</v>
      </c>
      <c r="C1274" s="5" t="s">
        <v>1264</v>
      </c>
      <c r="D1274" s="5" t="str">
        <f t="shared" si="38"/>
        <v>EI44</v>
      </c>
      <c r="E1274" s="5" t="str">
        <f t="shared" si="39"/>
        <v>3312</v>
      </c>
      <c r="F1274" s="6">
        <v>45716</v>
      </c>
      <c r="G1274" s="6"/>
      <c r="I1274" s="8">
        <v>91014217</v>
      </c>
      <c r="K1274" s="5" t="s">
        <v>20</v>
      </c>
    </row>
    <row r="1275" spans="1:11" x14ac:dyDescent="0.35">
      <c r="A1275" s="5">
        <v>891480000</v>
      </c>
      <c r="B1275" s="5" t="s">
        <v>15</v>
      </c>
      <c r="C1275" s="5" t="s">
        <v>1266</v>
      </c>
      <c r="D1275" s="5" t="str">
        <f t="shared" si="38"/>
        <v>EI53</v>
      </c>
      <c r="E1275" s="5" t="str">
        <f t="shared" si="39"/>
        <v>10686</v>
      </c>
      <c r="F1275" s="6">
        <v>45716</v>
      </c>
      <c r="G1275" s="6"/>
      <c r="I1275" s="8">
        <v>17838726</v>
      </c>
      <c r="K1275" s="5" t="s">
        <v>20</v>
      </c>
    </row>
    <row r="1276" spans="1:11" x14ac:dyDescent="0.35">
      <c r="A1276" s="5">
        <v>891480000</v>
      </c>
      <c r="B1276" s="5" t="s">
        <v>15</v>
      </c>
      <c r="C1276" s="5" t="s">
        <v>1267</v>
      </c>
      <c r="D1276" s="5" t="str">
        <f t="shared" si="38"/>
        <v>EI53</v>
      </c>
      <c r="E1276" s="5" t="str">
        <f t="shared" si="39"/>
        <v>10772</v>
      </c>
      <c r="F1276" s="6">
        <v>45716</v>
      </c>
      <c r="G1276" s="6"/>
      <c r="I1276" s="8">
        <v>9967906</v>
      </c>
      <c r="K1276" s="5" t="s">
        <v>20</v>
      </c>
    </row>
    <row r="1277" spans="1:11" x14ac:dyDescent="0.35">
      <c r="A1277" s="5">
        <v>891480000</v>
      </c>
      <c r="B1277" s="5" t="s">
        <v>15</v>
      </c>
      <c r="C1277" s="5" t="s">
        <v>1268</v>
      </c>
      <c r="D1277" s="5" t="str">
        <f t="shared" si="38"/>
        <v>EI53</v>
      </c>
      <c r="E1277" s="5" t="str">
        <f t="shared" si="39"/>
        <v>10797</v>
      </c>
      <c r="F1277" s="6">
        <v>45716</v>
      </c>
      <c r="G1277" s="6"/>
      <c r="I1277" s="8">
        <v>8342861</v>
      </c>
      <c r="K1277" s="5" t="s">
        <v>20</v>
      </c>
    </row>
    <row r="1278" spans="1:11" x14ac:dyDescent="0.35">
      <c r="A1278" s="5">
        <v>891480000</v>
      </c>
      <c r="B1278" s="5" t="s">
        <v>15</v>
      </c>
      <c r="C1278" s="5" t="s">
        <v>1269</v>
      </c>
      <c r="D1278" s="5" t="str">
        <f t="shared" si="38"/>
        <v>EI54</v>
      </c>
      <c r="E1278" s="5" t="str">
        <f t="shared" si="39"/>
        <v>7182</v>
      </c>
      <c r="F1278" s="6">
        <v>45716</v>
      </c>
      <c r="G1278" s="6"/>
      <c r="I1278" s="8">
        <v>1753452</v>
      </c>
      <c r="K1278" s="5" t="s">
        <v>20</v>
      </c>
    </row>
    <row r="1279" spans="1:11" x14ac:dyDescent="0.35">
      <c r="A1279" s="5">
        <v>891480000</v>
      </c>
      <c r="B1279" s="5" t="s">
        <v>15</v>
      </c>
      <c r="C1279" s="5" t="s">
        <v>1270</v>
      </c>
      <c r="D1279" s="5" t="str">
        <f t="shared" si="38"/>
        <v>EI54</v>
      </c>
      <c r="E1279" s="5" t="str">
        <f t="shared" si="39"/>
        <v>7382</v>
      </c>
      <c r="F1279" s="6">
        <v>45716</v>
      </c>
      <c r="G1279" s="6"/>
      <c r="I1279" s="8">
        <v>3128650</v>
      </c>
      <c r="K1279" s="5" t="s">
        <v>20</v>
      </c>
    </row>
    <row r="1280" spans="1:11" x14ac:dyDescent="0.35">
      <c r="A1280" s="5">
        <v>891480000</v>
      </c>
      <c r="B1280" s="5" t="s">
        <v>15</v>
      </c>
      <c r="C1280" s="5" t="s">
        <v>1271</v>
      </c>
      <c r="D1280" s="5" t="str">
        <f t="shared" si="38"/>
        <v>EI54</v>
      </c>
      <c r="E1280" s="5" t="str">
        <f t="shared" si="39"/>
        <v>7437</v>
      </c>
      <c r="F1280" s="6">
        <v>45716</v>
      </c>
      <c r="G1280" s="6"/>
      <c r="I1280" s="8">
        <v>2933095</v>
      </c>
      <c r="K1280" s="5" t="s">
        <v>20</v>
      </c>
    </row>
    <row r="1281" spans="1:11" x14ac:dyDescent="0.35">
      <c r="A1281" s="5">
        <v>891480000</v>
      </c>
      <c r="B1281" s="5" t="s">
        <v>15</v>
      </c>
      <c r="C1281" s="5" t="s">
        <v>1272</v>
      </c>
      <c r="D1281" s="5" t="str">
        <f t="shared" si="38"/>
        <v>EI55</v>
      </c>
      <c r="E1281" s="5" t="str">
        <f t="shared" si="39"/>
        <v>1089</v>
      </c>
      <c r="F1281" s="6">
        <v>45716</v>
      </c>
      <c r="G1281" s="6"/>
      <c r="I1281" s="8">
        <v>343804</v>
      </c>
      <c r="K1281" s="5" t="s">
        <v>20</v>
      </c>
    </row>
    <row r="1282" spans="1:11" x14ac:dyDescent="0.35">
      <c r="A1282" s="5">
        <v>891480000</v>
      </c>
      <c r="B1282" s="5" t="s">
        <v>15</v>
      </c>
      <c r="C1282" s="5" t="s">
        <v>1273</v>
      </c>
      <c r="D1282" s="5" t="str">
        <f t="shared" ref="D1282:D1330" si="40">+MID(C1282,1,4)</f>
        <v>EI55</v>
      </c>
      <c r="E1282" s="5" t="str">
        <f t="shared" ref="E1282:E1330" si="41">+MID(C1282,6,5)</f>
        <v>1166</v>
      </c>
      <c r="F1282" s="6">
        <v>45716</v>
      </c>
      <c r="G1282" s="6"/>
      <c r="I1282" s="8">
        <v>911829</v>
      </c>
      <c r="K1282" s="5" t="s">
        <v>20</v>
      </c>
    </row>
    <row r="1283" spans="1:11" x14ac:dyDescent="0.35">
      <c r="A1283" s="5">
        <v>891480000</v>
      </c>
      <c r="B1283" s="5" t="s">
        <v>15</v>
      </c>
      <c r="C1283" s="5" t="s">
        <v>1275</v>
      </c>
      <c r="D1283" s="5" t="str">
        <f t="shared" si="40"/>
        <v>EI55</v>
      </c>
      <c r="E1283" s="5" t="str">
        <f t="shared" si="41"/>
        <v>1333</v>
      </c>
      <c r="F1283" s="6">
        <v>45716</v>
      </c>
      <c r="G1283" s="6"/>
      <c r="I1283" s="8">
        <v>984987</v>
      </c>
      <c r="K1283" s="5" t="s">
        <v>20</v>
      </c>
    </row>
    <row r="1284" spans="1:11" x14ac:dyDescent="0.35">
      <c r="A1284" s="5">
        <v>891480000</v>
      </c>
      <c r="B1284" s="5" t="s">
        <v>15</v>
      </c>
      <c r="C1284" s="5" t="s">
        <v>1276</v>
      </c>
      <c r="D1284" s="5" t="str">
        <f t="shared" si="40"/>
        <v>EI55</v>
      </c>
      <c r="E1284" s="5" t="str">
        <f t="shared" si="41"/>
        <v>1334</v>
      </c>
      <c r="F1284" s="6">
        <v>45716</v>
      </c>
      <c r="G1284" s="6"/>
      <c r="I1284" s="8">
        <v>1041481</v>
      </c>
      <c r="K1284" s="5" t="s">
        <v>20</v>
      </c>
    </row>
    <row r="1285" spans="1:11" x14ac:dyDescent="0.35">
      <c r="A1285" s="5">
        <v>891480000</v>
      </c>
      <c r="B1285" s="5" t="s">
        <v>15</v>
      </c>
      <c r="C1285" s="5" t="s">
        <v>1278</v>
      </c>
      <c r="D1285" s="5" t="str">
        <f t="shared" si="40"/>
        <v>EI55</v>
      </c>
      <c r="E1285" s="5" t="str">
        <f t="shared" si="41"/>
        <v>1607</v>
      </c>
      <c r="F1285" s="6">
        <v>45716</v>
      </c>
      <c r="G1285" s="6"/>
      <c r="I1285" s="8">
        <v>26854352</v>
      </c>
      <c r="K1285" s="5" t="s">
        <v>20</v>
      </c>
    </row>
    <row r="1286" spans="1:11" x14ac:dyDescent="0.35">
      <c r="A1286" s="5">
        <v>891480000</v>
      </c>
      <c r="B1286" s="5" t="s">
        <v>15</v>
      </c>
      <c r="C1286" s="5" t="s">
        <v>1283</v>
      </c>
      <c r="D1286" s="5" t="str">
        <f t="shared" si="40"/>
        <v>EI56</v>
      </c>
      <c r="E1286" s="5" t="str">
        <f t="shared" si="41"/>
        <v>2538</v>
      </c>
      <c r="F1286" s="6">
        <v>45716</v>
      </c>
      <c r="G1286" s="6"/>
      <c r="I1286" s="8">
        <v>20777567</v>
      </c>
      <c r="K1286" s="5" t="s">
        <v>20</v>
      </c>
    </row>
    <row r="1287" spans="1:11" x14ac:dyDescent="0.35">
      <c r="A1287" s="5">
        <v>891480000</v>
      </c>
      <c r="B1287" s="5" t="s">
        <v>15</v>
      </c>
      <c r="C1287" s="5" t="s">
        <v>1284</v>
      </c>
      <c r="D1287" s="5" t="str">
        <f t="shared" si="40"/>
        <v>EI56</v>
      </c>
      <c r="E1287" s="5" t="str">
        <f t="shared" si="41"/>
        <v>2603</v>
      </c>
      <c r="F1287" s="6">
        <v>45716</v>
      </c>
      <c r="G1287" s="6"/>
      <c r="I1287" s="8">
        <v>7432124</v>
      </c>
      <c r="K1287" s="5" t="s">
        <v>20</v>
      </c>
    </row>
    <row r="1288" spans="1:11" x14ac:dyDescent="0.35">
      <c r="A1288" s="5">
        <v>891480000</v>
      </c>
      <c r="B1288" s="5" t="s">
        <v>15</v>
      </c>
      <c r="C1288" s="5" t="s">
        <v>1285</v>
      </c>
      <c r="D1288" s="5" t="str">
        <f t="shared" si="40"/>
        <v>EI56</v>
      </c>
      <c r="E1288" s="5" t="str">
        <f t="shared" si="41"/>
        <v>2669</v>
      </c>
      <c r="F1288" s="6">
        <v>45716</v>
      </c>
      <c r="G1288" s="6"/>
      <c r="I1288" s="8">
        <v>55349662</v>
      </c>
      <c r="K1288" s="5" t="s">
        <v>20</v>
      </c>
    </row>
    <row r="1289" spans="1:11" x14ac:dyDescent="0.35">
      <c r="A1289" s="5">
        <v>891480000</v>
      </c>
      <c r="B1289" s="5" t="s">
        <v>15</v>
      </c>
      <c r="C1289" s="5" t="s">
        <v>1286</v>
      </c>
      <c r="D1289" s="5" t="str">
        <f t="shared" si="40"/>
        <v>EI58</v>
      </c>
      <c r="E1289" s="5" t="str">
        <f t="shared" si="41"/>
        <v>6416</v>
      </c>
      <c r="F1289" s="6">
        <v>45716</v>
      </c>
      <c r="G1289" s="6"/>
      <c r="I1289" s="8">
        <v>315886</v>
      </c>
      <c r="K1289" s="5" t="s">
        <v>20</v>
      </c>
    </row>
    <row r="1290" spans="1:11" x14ac:dyDescent="0.35">
      <c r="A1290" s="5">
        <v>891480000</v>
      </c>
      <c r="B1290" s="5" t="s">
        <v>15</v>
      </c>
      <c r="C1290" s="5" t="s">
        <v>1287</v>
      </c>
      <c r="D1290" s="5" t="str">
        <f t="shared" si="40"/>
        <v>EI58</v>
      </c>
      <c r="E1290" s="5" t="str">
        <f t="shared" si="41"/>
        <v>6444</v>
      </c>
      <c r="F1290" s="6">
        <v>45716</v>
      </c>
      <c r="G1290" s="6"/>
      <c r="I1290" s="8">
        <v>596932</v>
      </c>
      <c r="K1290" s="5" t="s">
        <v>20</v>
      </c>
    </row>
    <row r="1291" spans="1:11" x14ac:dyDescent="0.35">
      <c r="A1291" s="5">
        <v>891480000</v>
      </c>
      <c r="B1291" s="5" t="s">
        <v>15</v>
      </c>
      <c r="C1291" s="5" t="s">
        <v>1288</v>
      </c>
      <c r="D1291" s="5" t="str">
        <f t="shared" si="40"/>
        <v>EI59</v>
      </c>
      <c r="E1291" s="5" t="str">
        <f t="shared" si="41"/>
        <v>10548</v>
      </c>
      <c r="F1291" s="6">
        <v>45716</v>
      </c>
      <c r="G1291" s="6"/>
      <c r="I1291" s="8">
        <v>5802444</v>
      </c>
      <c r="K1291" s="5" t="s">
        <v>20</v>
      </c>
    </row>
    <row r="1292" spans="1:11" x14ac:dyDescent="0.35">
      <c r="A1292" s="5">
        <v>891480000</v>
      </c>
      <c r="B1292" s="5" t="s">
        <v>15</v>
      </c>
      <c r="C1292" s="5" t="s">
        <v>1291</v>
      </c>
      <c r="D1292" s="5" t="str">
        <f t="shared" si="40"/>
        <v>EI59</v>
      </c>
      <c r="E1292" s="5" t="str">
        <f t="shared" si="41"/>
        <v>10908</v>
      </c>
      <c r="F1292" s="6">
        <v>45716</v>
      </c>
      <c r="G1292" s="6"/>
      <c r="I1292" s="8">
        <v>316861</v>
      </c>
      <c r="K1292" s="5" t="s">
        <v>20</v>
      </c>
    </row>
    <row r="1293" spans="1:11" x14ac:dyDescent="0.35">
      <c r="A1293" s="5">
        <v>891480000</v>
      </c>
      <c r="B1293" s="5" t="s">
        <v>15</v>
      </c>
      <c r="C1293" s="5" t="s">
        <v>1292</v>
      </c>
      <c r="D1293" s="5" t="str">
        <f t="shared" si="40"/>
        <v>EI60</v>
      </c>
      <c r="E1293" s="5" t="str">
        <f t="shared" si="41"/>
        <v>10552</v>
      </c>
      <c r="F1293" s="6">
        <v>45716</v>
      </c>
      <c r="G1293" s="6"/>
      <c r="I1293" s="8">
        <v>294865</v>
      </c>
      <c r="K1293" s="5" t="s">
        <v>20</v>
      </c>
    </row>
    <row r="1294" spans="1:11" x14ac:dyDescent="0.35">
      <c r="A1294" s="5">
        <v>891480000</v>
      </c>
      <c r="B1294" s="5" t="s">
        <v>15</v>
      </c>
      <c r="C1294" s="5" t="s">
        <v>1293</v>
      </c>
      <c r="D1294" s="5" t="str">
        <f t="shared" si="40"/>
        <v>EI60</v>
      </c>
      <c r="E1294" s="5" t="str">
        <f t="shared" si="41"/>
        <v>10569</v>
      </c>
      <c r="F1294" s="6">
        <v>45716</v>
      </c>
      <c r="G1294" s="6"/>
      <c r="I1294" s="8">
        <v>3840708</v>
      </c>
      <c r="K1294" s="5" t="s">
        <v>20</v>
      </c>
    </row>
    <row r="1295" spans="1:11" x14ac:dyDescent="0.35">
      <c r="A1295" s="5">
        <v>891480000</v>
      </c>
      <c r="B1295" s="5" t="s">
        <v>15</v>
      </c>
      <c r="C1295" s="5" t="s">
        <v>1294</v>
      </c>
      <c r="D1295" s="5" t="str">
        <f t="shared" si="40"/>
        <v>EI67</v>
      </c>
      <c r="E1295" s="5" t="str">
        <f t="shared" si="41"/>
        <v>6521</v>
      </c>
      <c r="F1295" s="6">
        <v>45716</v>
      </c>
      <c r="G1295" s="6"/>
      <c r="I1295" s="8">
        <v>1815590</v>
      </c>
      <c r="K1295" s="5" t="s">
        <v>20</v>
      </c>
    </row>
    <row r="1296" spans="1:11" x14ac:dyDescent="0.35">
      <c r="A1296" s="5">
        <v>891480000</v>
      </c>
      <c r="B1296" s="5" t="s">
        <v>15</v>
      </c>
      <c r="C1296" s="5" t="s">
        <v>1296</v>
      </c>
      <c r="D1296" s="5" t="str">
        <f t="shared" si="40"/>
        <v>EI67</v>
      </c>
      <c r="E1296" s="5" t="str">
        <f t="shared" si="41"/>
        <v>6708</v>
      </c>
      <c r="F1296" s="6">
        <v>45716</v>
      </c>
      <c r="G1296" s="6"/>
      <c r="I1296" s="8">
        <v>2461115</v>
      </c>
      <c r="K1296" s="5" t="s">
        <v>20</v>
      </c>
    </row>
    <row r="1297" spans="1:11" x14ac:dyDescent="0.35">
      <c r="A1297" s="5">
        <v>891480000</v>
      </c>
      <c r="B1297" s="5" t="s">
        <v>15</v>
      </c>
      <c r="C1297" s="5" t="s">
        <v>1297</v>
      </c>
      <c r="D1297" s="5" t="str">
        <f t="shared" si="40"/>
        <v>EI67</v>
      </c>
      <c r="E1297" s="5" t="str">
        <f t="shared" si="41"/>
        <v>6713</v>
      </c>
      <c r="F1297" s="6">
        <v>45716</v>
      </c>
      <c r="G1297" s="6"/>
      <c r="I1297" s="8">
        <v>1815591</v>
      </c>
      <c r="K1297" s="5" t="s">
        <v>20</v>
      </c>
    </row>
    <row r="1298" spans="1:11" x14ac:dyDescent="0.35">
      <c r="A1298" s="5">
        <v>891480000</v>
      </c>
      <c r="B1298" s="5" t="s">
        <v>15</v>
      </c>
      <c r="C1298" s="5" t="s">
        <v>1298</v>
      </c>
      <c r="D1298" s="5" t="str">
        <f t="shared" si="40"/>
        <v>EI67</v>
      </c>
      <c r="E1298" s="5" t="str">
        <f t="shared" si="41"/>
        <v>6755</v>
      </c>
      <c r="F1298" s="6">
        <v>45716</v>
      </c>
      <c r="G1298" s="6"/>
      <c r="I1298" s="8">
        <v>1815591</v>
      </c>
      <c r="K1298" s="5" t="s">
        <v>20</v>
      </c>
    </row>
    <row r="1299" spans="1:11" x14ac:dyDescent="0.35">
      <c r="A1299" s="5">
        <v>891480000</v>
      </c>
      <c r="B1299" s="5" t="s">
        <v>15</v>
      </c>
      <c r="C1299" s="5" t="s">
        <v>1300</v>
      </c>
      <c r="D1299" s="5" t="str">
        <f t="shared" si="40"/>
        <v>EI68</v>
      </c>
      <c r="E1299" s="5" t="str">
        <f t="shared" si="41"/>
        <v>5482</v>
      </c>
      <c r="F1299" s="6">
        <v>45716</v>
      </c>
      <c r="G1299" s="6"/>
      <c r="I1299" s="8">
        <v>696030</v>
      </c>
      <c r="K1299" s="5" t="s">
        <v>20</v>
      </c>
    </row>
    <row r="1300" spans="1:11" x14ac:dyDescent="0.35">
      <c r="A1300" s="5">
        <v>891480000</v>
      </c>
      <c r="B1300" s="5" t="s">
        <v>15</v>
      </c>
      <c r="C1300" s="5" t="s">
        <v>1303</v>
      </c>
      <c r="D1300" s="5" t="str">
        <f t="shared" si="40"/>
        <v>EI68</v>
      </c>
      <c r="E1300" s="5" t="str">
        <f t="shared" si="41"/>
        <v>5552</v>
      </c>
      <c r="F1300" s="6">
        <v>45716</v>
      </c>
      <c r="G1300" s="6"/>
      <c r="I1300" s="8">
        <v>1394764</v>
      </c>
      <c r="K1300" s="5" t="s">
        <v>20</v>
      </c>
    </row>
    <row r="1301" spans="1:11" x14ac:dyDescent="0.35">
      <c r="A1301" s="5">
        <v>891480000</v>
      </c>
      <c r="B1301" s="5" t="s">
        <v>15</v>
      </c>
      <c r="C1301" s="5" t="s">
        <v>1304</v>
      </c>
      <c r="D1301" s="5" t="str">
        <f t="shared" si="40"/>
        <v>EI68</v>
      </c>
      <c r="E1301" s="5" t="str">
        <f t="shared" si="41"/>
        <v>5591</v>
      </c>
      <c r="F1301" s="6">
        <v>45716</v>
      </c>
      <c r="G1301" s="6"/>
      <c r="I1301" s="8">
        <v>6200105</v>
      </c>
      <c r="K1301" s="5" t="s">
        <v>20</v>
      </c>
    </row>
    <row r="1302" spans="1:11" x14ac:dyDescent="0.35">
      <c r="A1302" s="5">
        <v>891480000</v>
      </c>
      <c r="B1302" s="5" t="s">
        <v>15</v>
      </c>
      <c r="C1302" s="5" t="s">
        <v>1305</v>
      </c>
      <c r="D1302" s="5" t="str">
        <f t="shared" si="40"/>
        <v>EI68</v>
      </c>
      <c r="E1302" s="5" t="str">
        <f t="shared" si="41"/>
        <v>5611</v>
      </c>
      <c r="F1302" s="6">
        <v>45716</v>
      </c>
      <c r="G1302" s="6"/>
      <c r="I1302" s="8">
        <v>1225184</v>
      </c>
      <c r="K1302" s="5" t="s">
        <v>20</v>
      </c>
    </row>
    <row r="1303" spans="1:11" x14ac:dyDescent="0.35">
      <c r="A1303" s="5">
        <v>891480000</v>
      </c>
      <c r="B1303" s="5" t="s">
        <v>15</v>
      </c>
      <c r="C1303" s="5" t="s">
        <v>1306</v>
      </c>
      <c r="D1303" s="5" t="str">
        <f t="shared" si="40"/>
        <v>EI68</v>
      </c>
      <c r="E1303" s="5" t="str">
        <f t="shared" si="41"/>
        <v>5618</v>
      </c>
      <c r="F1303" s="6">
        <v>45716</v>
      </c>
      <c r="G1303" s="6"/>
      <c r="I1303" s="8">
        <v>2181139</v>
      </c>
      <c r="K1303" s="5" t="s">
        <v>20</v>
      </c>
    </row>
    <row r="1304" spans="1:11" x14ac:dyDescent="0.35">
      <c r="A1304" s="5">
        <v>891480000</v>
      </c>
      <c r="B1304" s="5" t="s">
        <v>15</v>
      </c>
      <c r="C1304" s="5" t="s">
        <v>1307</v>
      </c>
      <c r="D1304" s="5" t="str">
        <f t="shared" si="40"/>
        <v>EI68</v>
      </c>
      <c r="E1304" s="5" t="str">
        <f t="shared" si="41"/>
        <v>5621</v>
      </c>
      <c r="F1304" s="6">
        <v>45716</v>
      </c>
      <c r="G1304" s="6"/>
      <c r="I1304" s="8">
        <v>7181034</v>
      </c>
      <c r="K1304" s="5" t="s">
        <v>20</v>
      </c>
    </row>
    <row r="1305" spans="1:11" x14ac:dyDescent="0.35">
      <c r="A1305" s="5">
        <v>891480000</v>
      </c>
      <c r="B1305" s="5" t="s">
        <v>15</v>
      </c>
      <c r="C1305" s="5" t="s">
        <v>1308</v>
      </c>
      <c r="D1305" s="5" t="str">
        <f t="shared" si="40"/>
        <v>EI68</v>
      </c>
      <c r="E1305" s="5" t="str">
        <f t="shared" si="41"/>
        <v>5636</v>
      </c>
      <c r="F1305" s="6">
        <v>45716</v>
      </c>
      <c r="G1305" s="6"/>
      <c r="I1305" s="8">
        <v>2428596</v>
      </c>
      <c r="K1305" s="5" t="s">
        <v>20</v>
      </c>
    </row>
    <row r="1306" spans="1:11" x14ac:dyDescent="0.35">
      <c r="A1306" s="5">
        <v>891480000</v>
      </c>
      <c r="B1306" s="5" t="s">
        <v>15</v>
      </c>
      <c r="C1306" s="5" t="s">
        <v>1309</v>
      </c>
      <c r="D1306" s="5" t="str">
        <f t="shared" si="40"/>
        <v>EI68</v>
      </c>
      <c r="E1306" s="5" t="str">
        <f t="shared" si="41"/>
        <v>5671</v>
      </c>
      <c r="F1306" s="6">
        <v>45716</v>
      </c>
      <c r="G1306" s="6"/>
      <c r="I1306" s="8">
        <v>2107333</v>
      </c>
      <c r="K1306" s="5" t="s">
        <v>20</v>
      </c>
    </row>
    <row r="1307" spans="1:11" x14ac:dyDescent="0.35">
      <c r="A1307" s="5">
        <v>891480000</v>
      </c>
      <c r="B1307" s="5" t="s">
        <v>15</v>
      </c>
      <c r="C1307" s="5" t="s">
        <v>1310</v>
      </c>
      <c r="D1307" s="5" t="str">
        <f t="shared" si="40"/>
        <v>EI68</v>
      </c>
      <c r="E1307" s="5" t="str">
        <f t="shared" si="41"/>
        <v>5680</v>
      </c>
      <c r="F1307" s="6">
        <v>45716</v>
      </c>
      <c r="G1307" s="6"/>
      <c r="I1307" s="8">
        <v>97886980</v>
      </c>
      <c r="K1307" s="5" t="s">
        <v>20</v>
      </c>
    </row>
    <row r="1308" spans="1:11" x14ac:dyDescent="0.35">
      <c r="A1308" s="5">
        <v>891480000</v>
      </c>
      <c r="B1308" s="5" t="s">
        <v>15</v>
      </c>
      <c r="C1308" s="5" t="s">
        <v>1311</v>
      </c>
      <c r="D1308" s="5" t="str">
        <f t="shared" si="40"/>
        <v>EI68</v>
      </c>
      <c r="E1308" s="5" t="str">
        <f t="shared" si="41"/>
        <v>5681</v>
      </c>
      <c r="F1308" s="6">
        <v>45716</v>
      </c>
      <c r="G1308" s="6"/>
      <c r="I1308" s="8">
        <v>2872345</v>
      </c>
      <c r="K1308" s="5" t="s">
        <v>20</v>
      </c>
    </row>
    <row r="1309" spans="1:11" x14ac:dyDescent="0.35">
      <c r="A1309" s="5">
        <v>891480000</v>
      </c>
      <c r="B1309" s="5" t="s">
        <v>15</v>
      </c>
      <c r="C1309" s="5" t="s">
        <v>1312</v>
      </c>
      <c r="D1309" s="5" t="str">
        <f t="shared" si="40"/>
        <v>EI68</v>
      </c>
      <c r="E1309" s="5" t="str">
        <f t="shared" si="41"/>
        <v>5689</v>
      </c>
      <c r="F1309" s="6">
        <v>45716</v>
      </c>
      <c r="G1309" s="6"/>
      <c r="I1309" s="8">
        <v>165736983</v>
      </c>
      <c r="K1309" s="5" t="s">
        <v>20</v>
      </c>
    </row>
    <row r="1310" spans="1:11" x14ac:dyDescent="0.35">
      <c r="A1310" s="5">
        <v>891480000</v>
      </c>
      <c r="B1310" s="5" t="s">
        <v>15</v>
      </c>
      <c r="C1310" s="5" t="s">
        <v>1313</v>
      </c>
      <c r="D1310" s="5" t="str">
        <f t="shared" si="40"/>
        <v>EI68</v>
      </c>
      <c r="E1310" s="5" t="str">
        <f t="shared" si="41"/>
        <v>5690</v>
      </c>
      <c r="F1310" s="6">
        <v>45716</v>
      </c>
      <c r="G1310" s="6"/>
      <c r="I1310" s="8">
        <v>935033</v>
      </c>
      <c r="K1310" s="5" t="s">
        <v>20</v>
      </c>
    </row>
    <row r="1311" spans="1:11" x14ac:dyDescent="0.35">
      <c r="A1311" s="5">
        <v>891480000</v>
      </c>
      <c r="B1311" s="5" t="s">
        <v>15</v>
      </c>
      <c r="C1311" s="5" t="s">
        <v>1315</v>
      </c>
      <c r="D1311" s="5" t="str">
        <f t="shared" si="40"/>
        <v>EI68</v>
      </c>
      <c r="E1311" s="5" t="str">
        <f t="shared" si="41"/>
        <v>5731</v>
      </c>
      <c r="F1311" s="6">
        <v>45716</v>
      </c>
      <c r="G1311" s="6"/>
      <c r="I1311" s="8">
        <v>479200</v>
      </c>
      <c r="K1311" s="5" t="s">
        <v>20</v>
      </c>
    </row>
    <row r="1312" spans="1:11" x14ac:dyDescent="0.35">
      <c r="A1312" s="5">
        <v>891480000</v>
      </c>
      <c r="B1312" s="5" t="s">
        <v>15</v>
      </c>
      <c r="C1312" s="5" t="s">
        <v>1316</v>
      </c>
      <c r="D1312" s="5" t="str">
        <f t="shared" si="40"/>
        <v>EI80</v>
      </c>
      <c r="E1312" s="5" t="str">
        <f t="shared" si="41"/>
        <v>41467</v>
      </c>
      <c r="F1312" s="6">
        <v>45716</v>
      </c>
      <c r="G1312" s="6"/>
      <c r="I1312" s="8">
        <v>1136613</v>
      </c>
      <c r="K1312" s="5" t="s">
        <v>20</v>
      </c>
    </row>
    <row r="1313" spans="1:11" x14ac:dyDescent="0.35">
      <c r="A1313" s="5">
        <v>891480000</v>
      </c>
      <c r="B1313" s="5" t="s">
        <v>15</v>
      </c>
      <c r="C1313" s="5" t="s">
        <v>1317</v>
      </c>
      <c r="D1313" s="5" t="str">
        <f t="shared" si="40"/>
        <v>EI80</v>
      </c>
      <c r="E1313" s="5" t="str">
        <f t="shared" si="41"/>
        <v>42738</v>
      </c>
      <c r="F1313" s="6">
        <v>45716</v>
      </c>
      <c r="G1313" s="6"/>
      <c r="I1313" s="8">
        <v>66900</v>
      </c>
      <c r="K1313" s="5" t="s">
        <v>20</v>
      </c>
    </row>
    <row r="1314" spans="1:11" x14ac:dyDescent="0.35">
      <c r="A1314" s="5">
        <v>891480000</v>
      </c>
      <c r="B1314" s="5" t="s">
        <v>15</v>
      </c>
      <c r="C1314" s="5" t="s">
        <v>1320</v>
      </c>
      <c r="D1314" s="5" t="str">
        <f t="shared" si="40"/>
        <v>EI80</v>
      </c>
      <c r="E1314" s="5" t="str">
        <f t="shared" si="41"/>
        <v>42964</v>
      </c>
      <c r="F1314" s="6">
        <v>45716</v>
      </c>
      <c r="G1314" s="6"/>
      <c r="I1314" s="8">
        <v>66900</v>
      </c>
      <c r="K1314" s="5" t="s">
        <v>20</v>
      </c>
    </row>
    <row r="1315" spans="1:11" x14ac:dyDescent="0.35">
      <c r="A1315" s="5">
        <v>891480000</v>
      </c>
      <c r="B1315" s="5" t="s">
        <v>15</v>
      </c>
      <c r="C1315" s="5" t="s">
        <v>1322</v>
      </c>
      <c r="D1315" s="5" t="str">
        <f t="shared" si="40"/>
        <v>EI92</v>
      </c>
      <c r="E1315" s="5" t="str">
        <f t="shared" si="41"/>
        <v>7454</v>
      </c>
      <c r="F1315" s="6">
        <v>45716</v>
      </c>
      <c r="G1315" s="6"/>
      <c r="I1315" s="8">
        <v>395361</v>
      </c>
      <c r="K1315" s="5" t="s">
        <v>20</v>
      </c>
    </row>
    <row r="1316" spans="1:11" x14ac:dyDescent="0.35">
      <c r="A1316" s="5">
        <v>891480000</v>
      </c>
      <c r="B1316" s="5" t="s">
        <v>15</v>
      </c>
      <c r="C1316" s="5" t="s">
        <v>1323</v>
      </c>
      <c r="D1316" s="5" t="str">
        <f t="shared" si="40"/>
        <v>EI93</v>
      </c>
      <c r="E1316" s="5" t="str">
        <f t="shared" si="41"/>
        <v>20907</v>
      </c>
      <c r="F1316" s="6">
        <v>45716</v>
      </c>
      <c r="G1316" s="6"/>
      <c r="I1316" s="8">
        <v>65305</v>
      </c>
      <c r="K1316" s="5" t="s">
        <v>20</v>
      </c>
    </row>
    <row r="1317" spans="1:11" x14ac:dyDescent="0.35">
      <c r="A1317" s="5">
        <v>891480000</v>
      </c>
      <c r="B1317" s="5" t="s">
        <v>15</v>
      </c>
      <c r="C1317" s="5" t="s">
        <v>1325</v>
      </c>
      <c r="D1317" s="5" t="str">
        <f t="shared" si="40"/>
        <v>EI96</v>
      </c>
      <c r="E1317" s="5" t="str">
        <f t="shared" si="41"/>
        <v>54792</v>
      </c>
      <c r="F1317" s="6">
        <v>45716</v>
      </c>
      <c r="G1317" s="6"/>
      <c r="I1317" s="8">
        <v>35924</v>
      </c>
      <c r="K1317" s="5" t="s">
        <v>20</v>
      </c>
    </row>
    <row r="1318" spans="1:11" x14ac:dyDescent="0.35">
      <c r="A1318" s="5">
        <v>891480000</v>
      </c>
      <c r="B1318" s="5" t="s">
        <v>15</v>
      </c>
      <c r="C1318" s="5" t="s">
        <v>1326</v>
      </c>
      <c r="D1318" s="5" t="str">
        <f t="shared" si="40"/>
        <v>EI96</v>
      </c>
      <c r="E1318" s="5" t="str">
        <f t="shared" si="41"/>
        <v>54818</v>
      </c>
      <c r="F1318" s="6">
        <v>45716</v>
      </c>
      <c r="G1318" s="6"/>
      <c r="I1318" s="8">
        <v>1489440</v>
      </c>
      <c r="K1318" s="5" t="s">
        <v>20</v>
      </c>
    </row>
    <row r="1319" spans="1:11" x14ac:dyDescent="0.35">
      <c r="A1319" s="5">
        <v>891480000</v>
      </c>
      <c r="B1319" s="5" t="s">
        <v>15</v>
      </c>
      <c r="C1319" s="5" t="s">
        <v>1327</v>
      </c>
      <c r="D1319" s="5" t="str">
        <f t="shared" si="40"/>
        <v>EJ21</v>
      </c>
      <c r="E1319" s="5" t="str">
        <f t="shared" si="41"/>
        <v>8010</v>
      </c>
      <c r="F1319" s="6">
        <v>45716</v>
      </c>
      <c r="G1319" s="6"/>
      <c r="I1319" s="8">
        <v>1950861</v>
      </c>
      <c r="K1319" s="5" t="s">
        <v>20</v>
      </c>
    </row>
    <row r="1320" spans="1:11" x14ac:dyDescent="0.35">
      <c r="A1320" s="5">
        <v>891480000</v>
      </c>
      <c r="B1320" s="5" t="s">
        <v>15</v>
      </c>
      <c r="C1320" s="5" t="s">
        <v>1328</v>
      </c>
      <c r="D1320" s="5" t="str">
        <f t="shared" si="40"/>
        <v>EJ22</v>
      </c>
      <c r="E1320" s="5" t="str">
        <f t="shared" si="41"/>
        <v>7403</v>
      </c>
      <c r="F1320" s="6">
        <v>45716</v>
      </c>
      <c r="G1320" s="6"/>
      <c r="I1320" s="8">
        <v>766826</v>
      </c>
      <c r="K1320" s="5" t="s">
        <v>20</v>
      </c>
    </row>
    <row r="1321" spans="1:11" x14ac:dyDescent="0.35">
      <c r="A1321" s="5">
        <v>891480000</v>
      </c>
      <c r="B1321" s="5" t="s">
        <v>15</v>
      </c>
      <c r="C1321" s="5" t="s">
        <v>1331</v>
      </c>
      <c r="D1321" s="5" t="str">
        <f t="shared" si="40"/>
        <v>EJ22</v>
      </c>
      <c r="E1321" s="5" t="str">
        <f t="shared" si="41"/>
        <v>7458</v>
      </c>
      <c r="F1321" s="6">
        <v>45716</v>
      </c>
      <c r="G1321" s="6"/>
      <c r="I1321" s="8">
        <v>958335</v>
      </c>
      <c r="K1321" s="5" t="s">
        <v>20</v>
      </c>
    </row>
    <row r="1322" spans="1:11" x14ac:dyDescent="0.35">
      <c r="A1322" s="5">
        <v>891480000</v>
      </c>
      <c r="B1322" s="5" t="s">
        <v>15</v>
      </c>
      <c r="C1322" s="5" t="s">
        <v>1332</v>
      </c>
      <c r="D1322" s="5" t="str">
        <f t="shared" si="40"/>
        <v>EJ22</v>
      </c>
      <c r="E1322" s="5" t="str">
        <f t="shared" si="41"/>
        <v>7461</v>
      </c>
      <c r="F1322" s="6">
        <v>45716</v>
      </c>
      <c r="G1322" s="6"/>
      <c r="I1322" s="8">
        <v>1547685</v>
      </c>
      <c r="K1322" s="5" t="s">
        <v>20</v>
      </c>
    </row>
    <row r="1323" spans="1:11" x14ac:dyDescent="0.35">
      <c r="A1323" s="5">
        <v>891480000</v>
      </c>
      <c r="B1323" s="5" t="s">
        <v>15</v>
      </c>
      <c r="C1323" s="5" t="s">
        <v>1333</v>
      </c>
      <c r="D1323" s="5" t="str">
        <f t="shared" si="40"/>
        <v>EJ22</v>
      </c>
      <c r="E1323" s="5" t="str">
        <f t="shared" si="41"/>
        <v>7482</v>
      </c>
      <c r="F1323" s="6">
        <v>45716</v>
      </c>
      <c r="G1323" s="6"/>
      <c r="I1323" s="8">
        <v>1511768</v>
      </c>
      <c r="K1323" s="5" t="s">
        <v>20</v>
      </c>
    </row>
    <row r="1324" spans="1:11" x14ac:dyDescent="0.35">
      <c r="A1324" s="5">
        <v>891480000</v>
      </c>
      <c r="B1324" s="5" t="s">
        <v>15</v>
      </c>
      <c r="C1324" s="5" t="s">
        <v>1334</v>
      </c>
      <c r="D1324" s="5" t="str">
        <f t="shared" si="40"/>
        <v>EJ23</v>
      </c>
      <c r="E1324" s="5" t="str">
        <f t="shared" si="41"/>
        <v>22775</v>
      </c>
      <c r="F1324" s="6">
        <v>45716</v>
      </c>
      <c r="G1324" s="6"/>
      <c r="I1324" s="8">
        <v>788056</v>
      </c>
      <c r="K1324" s="5" t="s">
        <v>20</v>
      </c>
    </row>
    <row r="1325" spans="1:11" x14ac:dyDescent="0.35">
      <c r="A1325" s="5">
        <v>891480000</v>
      </c>
      <c r="B1325" s="5" t="s">
        <v>15</v>
      </c>
      <c r="C1325" s="5" t="s">
        <v>1335</v>
      </c>
      <c r="D1325" s="5" t="str">
        <f t="shared" si="40"/>
        <v>EJ23</v>
      </c>
      <c r="E1325" s="5" t="str">
        <f t="shared" si="41"/>
        <v>22924</v>
      </c>
      <c r="F1325" s="6">
        <v>45716</v>
      </c>
      <c r="G1325" s="6"/>
      <c r="I1325" s="8">
        <v>788056</v>
      </c>
      <c r="K1325" s="5" t="s">
        <v>20</v>
      </c>
    </row>
    <row r="1326" spans="1:11" x14ac:dyDescent="0.35">
      <c r="A1326" s="5">
        <v>891480000</v>
      </c>
      <c r="B1326" s="5" t="s">
        <v>15</v>
      </c>
      <c r="C1326" s="5" t="s">
        <v>1336</v>
      </c>
      <c r="D1326" s="5" t="str">
        <f t="shared" si="40"/>
        <v>EJ23</v>
      </c>
      <c r="E1326" s="5" t="str">
        <f t="shared" si="41"/>
        <v>22934</v>
      </c>
      <c r="F1326" s="6">
        <v>45716</v>
      </c>
      <c r="G1326" s="6"/>
      <c r="I1326" s="8">
        <v>396611</v>
      </c>
      <c r="K1326" s="5" t="s">
        <v>20</v>
      </c>
    </row>
    <row r="1327" spans="1:11" x14ac:dyDescent="0.35">
      <c r="A1327" s="5">
        <v>891480000</v>
      </c>
      <c r="B1327" s="5" t="s">
        <v>15</v>
      </c>
      <c r="C1327" s="5" t="s">
        <v>1337</v>
      </c>
      <c r="D1327" s="5" t="str">
        <f t="shared" si="40"/>
        <v>EJ28</v>
      </c>
      <c r="E1327" s="5" t="str">
        <f t="shared" si="41"/>
        <v>10937</v>
      </c>
      <c r="F1327" s="6">
        <v>45716</v>
      </c>
      <c r="G1327" s="6"/>
      <c r="I1327" s="8">
        <v>7715658</v>
      </c>
      <c r="K1327" s="5" t="s">
        <v>20</v>
      </c>
    </row>
    <row r="1328" spans="1:11" x14ac:dyDescent="0.35">
      <c r="A1328" s="5">
        <v>891480000</v>
      </c>
      <c r="B1328" s="5" t="s">
        <v>15</v>
      </c>
      <c r="C1328" s="5" t="s">
        <v>1339</v>
      </c>
      <c r="D1328" s="5" t="str">
        <f t="shared" si="40"/>
        <v>EJ28</v>
      </c>
      <c r="E1328" s="5" t="str">
        <f t="shared" si="41"/>
        <v>10966</v>
      </c>
      <c r="F1328" s="6">
        <v>45716</v>
      </c>
      <c r="G1328" s="6"/>
      <c r="I1328" s="8">
        <v>14136292</v>
      </c>
      <c r="K1328" s="5" t="s">
        <v>20</v>
      </c>
    </row>
    <row r="1329" spans="1:11" x14ac:dyDescent="0.35">
      <c r="A1329" s="5">
        <v>891480000</v>
      </c>
      <c r="B1329" s="5" t="s">
        <v>15</v>
      </c>
      <c r="C1329" s="5" t="s">
        <v>1340</v>
      </c>
      <c r="D1329" s="5" t="str">
        <f t="shared" si="40"/>
        <v>EJ28</v>
      </c>
      <c r="E1329" s="5" t="str">
        <f t="shared" si="41"/>
        <v>10991</v>
      </c>
      <c r="F1329" s="6">
        <v>45716</v>
      </c>
      <c r="G1329" s="6"/>
      <c r="I1329" s="8">
        <v>5072325</v>
      </c>
      <c r="K1329" s="5" t="s">
        <v>20</v>
      </c>
    </row>
    <row r="1330" spans="1:11" x14ac:dyDescent="0.35">
      <c r="A1330" s="5">
        <v>891480000</v>
      </c>
      <c r="B1330" s="5" t="s">
        <v>15</v>
      </c>
      <c r="C1330" s="5" t="s">
        <v>1341</v>
      </c>
      <c r="D1330" s="5" t="str">
        <f t="shared" si="40"/>
        <v>EJ46</v>
      </c>
      <c r="E1330" s="5" t="str">
        <f t="shared" si="41"/>
        <v>4052</v>
      </c>
      <c r="F1330" s="6">
        <v>45716</v>
      </c>
      <c r="I1330" s="8">
        <v>260581</v>
      </c>
      <c r="K1330" s="5" t="s">
        <v>20</v>
      </c>
    </row>
    <row r="1331" spans="1:11" x14ac:dyDescent="0.35">
      <c r="I1331" s="8">
        <f>SUM(I2:I1330)</f>
        <v>1857724627</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x14ac:dyDescent="0.35"/>
  <cols>
    <col min="1" max="1" width="59.1796875" bestFit="1" customWidth="1"/>
    <col min="2" max="2" width="14.81640625" bestFit="1" customWidth="1"/>
    <col min="3" max="3" width="32.08984375" bestFit="1" customWidth="1"/>
  </cols>
  <sheetData>
    <row r="3" spans="1:3" x14ac:dyDescent="0.35">
      <c r="A3" s="95" t="s">
        <v>4767</v>
      </c>
      <c r="B3" t="s">
        <v>4766</v>
      </c>
      <c r="C3" t="s">
        <v>4769</v>
      </c>
    </row>
    <row r="4" spans="1:3" x14ac:dyDescent="0.35">
      <c r="A4" s="96" t="s">
        <v>2716</v>
      </c>
      <c r="B4" s="94">
        <v>10</v>
      </c>
      <c r="C4" s="94">
        <v>7268004</v>
      </c>
    </row>
    <row r="5" spans="1:3" x14ac:dyDescent="0.35">
      <c r="A5" s="96" t="s">
        <v>2712</v>
      </c>
      <c r="B5" s="94">
        <v>329</v>
      </c>
      <c r="C5" s="94">
        <v>138217098</v>
      </c>
    </row>
    <row r="6" spans="1:3" x14ac:dyDescent="0.35">
      <c r="A6" s="96" t="s">
        <v>2718</v>
      </c>
      <c r="B6" s="94">
        <v>12</v>
      </c>
      <c r="C6" s="94">
        <v>112423036</v>
      </c>
    </row>
    <row r="7" spans="1:3" x14ac:dyDescent="0.35">
      <c r="A7" s="96" t="s">
        <v>2710</v>
      </c>
      <c r="B7" s="94">
        <v>302</v>
      </c>
      <c r="C7" s="94">
        <v>180694572</v>
      </c>
    </row>
    <row r="8" spans="1:3" x14ac:dyDescent="0.35">
      <c r="A8" s="96" t="s">
        <v>2717</v>
      </c>
      <c r="B8" s="94">
        <v>12</v>
      </c>
      <c r="C8" s="94">
        <v>331037531</v>
      </c>
    </row>
    <row r="9" spans="1:3" x14ac:dyDescent="0.35">
      <c r="A9" s="96" t="s">
        <v>2715</v>
      </c>
      <c r="B9" s="94">
        <v>4</v>
      </c>
      <c r="C9" s="94">
        <v>467338</v>
      </c>
    </row>
    <row r="10" spans="1:3" x14ac:dyDescent="0.35">
      <c r="A10" s="96" t="s">
        <v>2709</v>
      </c>
      <c r="B10" s="94">
        <v>632</v>
      </c>
      <c r="C10" s="94">
        <v>781334664</v>
      </c>
    </row>
    <row r="11" spans="1:3" x14ac:dyDescent="0.35">
      <c r="A11" s="96" t="s">
        <v>2713</v>
      </c>
      <c r="B11" s="94">
        <v>15</v>
      </c>
      <c r="C11" s="94">
        <v>291338091</v>
      </c>
    </row>
    <row r="12" spans="1:3" x14ac:dyDescent="0.35">
      <c r="A12" s="96" t="s">
        <v>2711</v>
      </c>
      <c r="B12" s="94">
        <v>4</v>
      </c>
      <c r="C12" s="94">
        <v>323328</v>
      </c>
    </row>
    <row r="13" spans="1:3" x14ac:dyDescent="0.35">
      <c r="A13" s="96" t="s">
        <v>2714</v>
      </c>
      <c r="B13" s="94">
        <v>9</v>
      </c>
      <c r="C13" s="94">
        <v>14620965</v>
      </c>
    </row>
    <row r="14" spans="1:3" x14ac:dyDescent="0.35">
      <c r="A14" s="96" t="s">
        <v>4768</v>
      </c>
      <c r="B14" s="94">
        <v>1329</v>
      </c>
      <c r="C14" s="94">
        <v>1857724627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1337"/>
  <sheetViews>
    <sheetView showGridLines="0" tabSelected="1" zoomScaleNormal="100" workbookViewId="0">
      <pane ySplit="2" topLeftCell="A3" activePane="bottomLeft" state="frozen"/>
      <selection pane="bottomLeft" activeCell="G11" sqref="G11"/>
    </sheetView>
  </sheetViews>
  <sheetFormatPr baseColWidth="10" defaultRowHeight="10" x14ac:dyDescent="0.2"/>
  <cols>
    <col min="1" max="1" width="10.453125" style="14" bestFit="1" customWidth="1"/>
    <col min="2" max="2" width="19.81640625" style="14" bestFit="1" customWidth="1"/>
    <col min="3" max="3" width="14.453125" style="14" bestFit="1" customWidth="1"/>
    <col min="4" max="4" width="14.453125" style="14" customWidth="1"/>
    <col min="5" max="5" width="14.81640625" style="14" customWidth="1"/>
    <col min="6" max="6" width="14" style="14" bestFit="1" customWidth="1"/>
    <col min="7" max="7" width="16.7265625" style="15" bestFit="1" customWidth="1"/>
    <col min="8" max="8" width="16.90625" style="16" bestFit="1" customWidth="1"/>
    <col min="9" max="10" width="8.1796875" style="14" customWidth="1"/>
    <col min="11" max="18" width="10.90625" style="14"/>
    <col min="19" max="22" width="10.90625" style="15"/>
    <col min="23" max="24" width="10.90625" style="14"/>
    <col min="25" max="25" width="10.90625" style="43"/>
    <col min="26" max="31" width="10.90625" style="14"/>
    <col min="32" max="32" width="14.54296875" style="43" bestFit="1" customWidth="1"/>
    <col min="33" max="33" width="13.26953125" style="43" bestFit="1" customWidth="1"/>
    <col min="34" max="37" width="10.90625" style="43"/>
    <col min="38" max="38" width="15.453125" style="43" bestFit="1" customWidth="1"/>
    <col min="39" max="42" width="10.90625" style="43"/>
    <col min="43" max="43" width="10.90625" style="14"/>
    <col min="44" max="44" width="10.90625" style="15"/>
    <col min="45" max="45" width="10.90625" style="14"/>
    <col min="46" max="46" width="15.453125" style="43" bestFit="1" customWidth="1"/>
    <col min="47" max="16384" width="10.90625" style="14"/>
  </cols>
  <sheetData>
    <row r="1" spans="1:46" x14ac:dyDescent="0.2">
      <c r="A1" s="33">
        <v>45747</v>
      </c>
      <c r="H1" s="19">
        <f>+SUBTOTAL(9,H3:H26698)</f>
        <v>1857724627</v>
      </c>
      <c r="K1" s="17">
        <f>+H1-SUM(AF1:AN1)</f>
        <v>0</v>
      </c>
      <c r="L1" s="18"/>
      <c r="M1" s="19">
        <f>+SUBTOTAL(9,M3:M26698)</f>
        <v>918795897</v>
      </c>
      <c r="N1" s="20"/>
      <c r="O1" s="18"/>
      <c r="P1" s="18"/>
      <c r="Q1" s="21"/>
      <c r="R1" s="18"/>
      <c r="S1" s="21"/>
      <c r="T1" s="21"/>
      <c r="U1" s="21"/>
      <c r="V1" s="21"/>
      <c r="W1" s="18"/>
      <c r="X1" s="18"/>
      <c r="Y1" s="42">
        <f t="shared" ref="Y1" si="0">+SUBTOTAL(9,Y3:Y26698)</f>
        <v>396135385</v>
      </c>
      <c r="Z1" s="18"/>
      <c r="AA1" s="18"/>
      <c r="AB1" s="18"/>
      <c r="AC1" s="18"/>
      <c r="AD1" s="18"/>
      <c r="AE1" s="18"/>
      <c r="AF1" s="42">
        <f t="shared" ref="AF1:AO1" si="1">+SUBTOTAL(9,AF3:AF26698)</f>
        <v>237427444</v>
      </c>
      <c r="AG1" s="42">
        <f t="shared" si="1"/>
        <v>180694572</v>
      </c>
      <c r="AH1" s="42">
        <f t="shared" si="1"/>
        <v>467338</v>
      </c>
      <c r="AI1" s="42">
        <f t="shared" si="1"/>
        <v>7268004</v>
      </c>
      <c r="AJ1" s="42">
        <f t="shared" si="1"/>
        <v>0</v>
      </c>
      <c r="AK1" s="42">
        <f t="shared" si="1"/>
        <v>67402776</v>
      </c>
      <c r="AL1" s="42">
        <f t="shared" si="1"/>
        <v>1033103634</v>
      </c>
      <c r="AM1" s="42">
        <f t="shared" si="1"/>
        <v>331037531</v>
      </c>
      <c r="AN1" s="42">
        <f t="shared" si="1"/>
        <v>323328</v>
      </c>
      <c r="AO1" s="42">
        <f t="shared" si="1"/>
        <v>596689172</v>
      </c>
      <c r="AP1" s="46"/>
      <c r="AQ1" s="22"/>
      <c r="AR1" s="33"/>
      <c r="AS1" s="22"/>
      <c r="AT1" s="46"/>
    </row>
    <row r="2" spans="1:46" s="38" customFormat="1" ht="30" x14ac:dyDescent="0.35">
      <c r="A2" s="35" t="s">
        <v>7</v>
      </c>
      <c r="B2" s="35" t="s">
        <v>8</v>
      </c>
      <c r="C2" s="35" t="s">
        <v>16</v>
      </c>
      <c r="D2" s="35" t="s">
        <v>2672</v>
      </c>
      <c r="E2" s="35" t="s">
        <v>9</v>
      </c>
      <c r="F2" s="35" t="s">
        <v>10</v>
      </c>
      <c r="G2" s="36" t="s">
        <v>11</v>
      </c>
      <c r="H2" s="37" t="s">
        <v>14</v>
      </c>
      <c r="I2" s="37" t="s">
        <v>18</v>
      </c>
      <c r="J2" s="37" t="s">
        <v>6100</v>
      </c>
      <c r="K2" s="23" t="s">
        <v>2673</v>
      </c>
      <c r="L2" s="24" t="s">
        <v>4731</v>
      </c>
      <c r="M2" s="25" t="s">
        <v>2674</v>
      </c>
      <c r="N2" s="26" t="s">
        <v>2675</v>
      </c>
      <c r="O2" s="27" t="s">
        <v>2676</v>
      </c>
      <c r="P2" s="27" t="s">
        <v>2677</v>
      </c>
      <c r="Q2" s="28" t="s">
        <v>2678</v>
      </c>
      <c r="R2" s="29" t="s">
        <v>2679</v>
      </c>
      <c r="S2" s="30" t="s">
        <v>2680</v>
      </c>
      <c r="T2" s="30" t="s">
        <v>2681</v>
      </c>
      <c r="U2" s="30" t="s">
        <v>2682</v>
      </c>
      <c r="V2" s="30" t="s">
        <v>2683</v>
      </c>
      <c r="W2" s="29" t="s">
        <v>2684</v>
      </c>
      <c r="X2" s="29" t="s">
        <v>2685</v>
      </c>
      <c r="Y2" s="44" t="s">
        <v>2689</v>
      </c>
      <c r="Z2" s="31" t="s">
        <v>2690</v>
      </c>
      <c r="AA2" s="31" t="s">
        <v>2691</v>
      </c>
      <c r="AB2" s="31" t="s">
        <v>2692</v>
      </c>
      <c r="AC2" s="31" t="s">
        <v>2693</v>
      </c>
      <c r="AD2" s="31" t="s">
        <v>2694</v>
      </c>
      <c r="AE2" s="31" t="s">
        <v>2695</v>
      </c>
      <c r="AF2" s="45" t="s">
        <v>2696</v>
      </c>
      <c r="AG2" s="45" t="s">
        <v>2697</v>
      </c>
      <c r="AH2" s="45" t="s">
        <v>2698</v>
      </c>
      <c r="AI2" s="45" t="s">
        <v>2687</v>
      </c>
      <c r="AJ2" s="45" t="s">
        <v>2699</v>
      </c>
      <c r="AK2" s="45" t="s">
        <v>2686</v>
      </c>
      <c r="AL2" s="45" t="s">
        <v>2700</v>
      </c>
      <c r="AM2" s="45" t="s">
        <v>2701</v>
      </c>
      <c r="AN2" s="45" t="s">
        <v>2702</v>
      </c>
      <c r="AO2" s="47" t="s">
        <v>2703</v>
      </c>
      <c r="AP2" s="47" t="s">
        <v>2704</v>
      </c>
      <c r="AQ2" s="32" t="s">
        <v>2705</v>
      </c>
      <c r="AR2" s="48" t="s">
        <v>2706</v>
      </c>
      <c r="AS2" s="32" t="s">
        <v>2707</v>
      </c>
      <c r="AT2" s="47" t="s">
        <v>2708</v>
      </c>
    </row>
    <row r="3" spans="1:46" x14ac:dyDescent="0.2">
      <c r="A3" s="11">
        <v>891480000</v>
      </c>
      <c r="B3" s="11" t="s">
        <v>15</v>
      </c>
      <c r="C3" s="105" t="s">
        <v>1556</v>
      </c>
      <c r="D3" s="11" t="s">
        <v>3609</v>
      </c>
      <c r="E3" s="11" t="s">
        <v>4783</v>
      </c>
      <c r="F3" s="11" t="s">
        <v>4806</v>
      </c>
      <c r="G3" s="12">
        <v>45378</v>
      </c>
      <c r="H3" s="13">
        <v>141603</v>
      </c>
      <c r="I3" s="11" t="s">
        <v>20</v>
      </c>
      <c r="J3" s="11"/>
      <c r="K3" s="34" t="s">
        <v>2712</v>
      </c>
      <c r="L3" s="11" t="s">
        <v>2712</v>
      </c>
      <c r="M3" s="39">
        <v>0</v>
      </c>
      <c r="N3" s="11"/>
      <c r="O3" s="11"/>
      <c r="P3" s="11"/>
      <c r="Q3" s="11"/>
      <c r="R3" s="11" t="s">
        <v>2756</v>
      </c>
      <c r="S3" s="12">
        <v>45370</v>
      </c>
      <c r="T3" s="12">
        <v>45505</v>
      </c>
      <c r="U3" s="12">
        <v>45513</v>
      </c>
      <c r="V3" s="12"/>
      <c r="W3" s="41">
        <v>234</v>
      </c>
      <c r="X3" s="41" t="s">
        <v>4716</v>
      </c>
      <c r="Y3" s="39">
        <v>0</v>
      </c>
      <c r="Z3" s="11"/>
      <c r="AA3" s="11"/>
      <c r="AB3" s="11"/>
      <c r="AC3" s="11" t="s">
        <v>2759</v>
      </c>
      <c r="AD3" s="11"/>
      <c r="AE3" s="11" t="s">
        <v>2762</v>
      </c>
      <c r="AF3" s="39">
        <v>141603</v>
      </c>
      <c r="AG3" s="39">
        <v>0</v>
      </c>
      <c r="AH3" s="39">
        <v>0</v>
      </c>
      <c r="AI3" s="39">
        <v>0</v>
      </c>
      <c r="AJ3" s="39">
        <v>0</v>
      </c>
      <c r="AK3" s="39">
        <v>0</v>
      </c>
      <c r="AL3" s="39">
        <v>0</v>
      </c>
      <c r="AM3" s="39">
        <v>0</v>
      </c>
      <c r="AN3" s="39">
        <v>0</v>
      </c>
      <c r="AO3" s="39">
        <v>1089729</v>
      </c>
      <c r="AP3" s="39">
        <v>0</v>
      </c>
      <c r="AQ3" s="11">
        <v>4800065964</v>
      </c>
      <c r="AR3" s="12">
        <v>45611</v>
      </c>
      <c r="AS3" s="11" t="s">
        <v>4724</v>
      </c>
      <c r="AT3" s="39">
        <v>203258950</v>
      </c>
    </row>
    <row r="4" spans="1:46" x14ac:dyDescent="0.2">
      <c r="A4" s="11">
        <v>891480000</v>
      </c>
      <c r="B4" s="11" t="s">
        <v>15</v>
      </c>
      <c r="C4" s="105" t="s">
        <v>1967</v>
      </c>
      <c r="D4" s="11" t="s">
        <v>3217</v>
      </c>
      <c r="E4" s="11" t="s">
        <v>4797</v>
      </c>
      <c r="F4" s="11" t="s">
        <v>4801</v>
      </c>
      <c r="G4" s="12">
        <v>45565</v>
      </c>
      <c r="H4" s="101">
        <v>338000</v>
      </c>
      <c r="I4" s="11" t="s">
        <v>20</v>
      </c>
      <c r="J4" s="11"/>
      <c r="K4" s="34" t="s">
        <v>2712</v>
      </c>
      <c r="L4" s="11" t="s">
        <v>2712</v>
      </c>
      <c r="M4" s="39">
        <v>0</v>
      </c>
      <c r="N4" s="11"/>
      <c r="O4" s="11"/>
      <c r="P4" s="11"/>
      <c r="Q4" s="11"/>
      <c r="R4" s="11" t="s">
        <v>2756</v>
      </c>
      <c r="S4" s="12">
        <v>45432</v>
      </c>
      <c r="T4" s="12">
        <v>45573</v>
      </c>
      <c r="U4" s="12">
        <v>45580</v>
      </c>
      <c r="V4" s="12"/>
      <c r="W4" s="41">
        <v>167</v>
      </c>
      <c r="X4" s="41" t="s">
        <v>4722</v>
      </c>
      <c r="Y4" s="39">
        <v>0</v>
      </c>
      <c r="Z4" s="11"/>
      <c r="AA4" s="11"/>
      <c r="AB4" s="11"/>
      <c r="AC4" s="11" t="s">
        <v>2782</v>
      </c>
      <c r="AD4" s="11"/>
      <c r="AE4" s="11" t="s">
        <v>2762</v>
      </c>
      <c r="AF4" s="39">
        <v>338000</v>
      </c>
      <c r="AG4" s="39">
        <v>0</v>
      </c>
      <c r="AH4" s="39">
        <v>0</v>
      </c>
      <c r="AI4" s="39">
        <v>0</v>
      </c>
      <c r="AJ4" s="39">
        <v>0</v>
      </c>
      <c r="AK4" s="39">
        <v>0</v>
      </c>
      <c r="AL4" s="39">
        <v>0</v>
      </c>
      <c r="AM4" s="39">
        <v>0</v>
      </c>
      <c r="AN4" s="39">
        <v>0</v>
      </c>
      <c r="AO4" s="39">
        <v>4443993</v>
      </c>
      <c r="AP4" s="39">
        <v>0</v>
      </c>
      <c r="AQ4" s="11">
        <v>4800066027</v>
      </c>
      <c r="AR4" s="12">
        <v>45611</v>
      </c>
      <c r="AS4" s="11" t="s">
        <v>4728</v>
      </c>
      <c r="AT4" s="39">
        <v>74797127</v>
      </c>
    </row>
    <row r="5" spans="1:46" x14ac:dyDescent="0.2">
      <c r="A5" s="11">
        <v>891480000</v>
      </c>
      <c r="B5" s="11" t="s">
        <v>15</v>
      </c>
      <c r="C5" s="103" t="s">
        <v>1368</v>
      </c>
      <c r="D5" s="11" t="s">
        <v>2967</v>
      </c>
      <c r="E5" s="11" t="s">
        <v>4807</v>
      </c>
      <c r="F5" s="11" t="s">
        <v>4808</v>
      </c>
      <c r="G5" s="12">
        <v>45149</v>
      </c>
      <c r="H5" s="13">
        <v>366591</v>
      </c>
      <c r="I5" s="11" t="s">
        <v>20</v>
      </c>
      <c r="J5" s="11" t="s">
        <v>2795</v>
      </c>
      <c r="K5" s="34" t="s">
        <v>2712</v>
      </c>
      <c r="L5" s="11" t="s">
        <v>2712</v>
      </c>
      <c r="M5" s="39">
        <v>0</v>
      </c>
      <c r="N5" s="11"/>
      <c r="O5" s="11"/>
      <c r="P5" s="11"/>
      <c r="Q5" s="11"/>
      <c r="R5" s="11" t="s">
        <v>2756</v>
      </c>
      <c r="S5" s="12">
        <v>45106</v>
      </c>
      <c r="T5" s="12">
        <v>45201</v>
      </c>
      <c r="U5" s="12">
        <v>45247</v>
      </c>
      <c r="V5" s="12"/>
      <c r="W5" s="41">
        <v>500</v>
      </c>
      <c r="X5" s="41" t="s">
        <v>4715</v>
      </c>
      <c r="Y5" s="39">
        <v>0</v>
      </c>
      <c r="Z5" s="11"/>
      <c r="AA5" s="11"/>
      <c r="AB5" s="11"/>
      <c r="AC5" s="11" t="s">
        <v>2782</v>
      </c>
      <c r="AD5" s="11"/>
      <c r="AE5" s="11" t="s">
        <v>2795</v>
      </c>
      <c r="AF5" s="39">
        <v>366591</v>
      </c>
      <c r="AG5" s="39">
        <v>0</v>
      </c>
      <c r="AH5" s="39">
        <v>0</v>
      </c>
      <c r="AI5" s="39">
        <v>0</v>
      </c>
      <c r="AJ5" s="39">
        <v>0</v>
      </c>
      <c r="AK5" s="39">
        <v>0</v>
      </c>
      <c r="AL5" s="39">
        <v>0</v>
      </c>
      <c r="AM5" s="39">
        <v>0</v>
      </c>
      <c r="AN5" s="39">
        <v>0</v>
      </c>
      <c r="AO5" s="39">
        <v>1178302</v>
      </c>
      <c r="AP5" s="39">
        <v>0</v>
      </c>
      <c r="AQ5" s="11">
        <v>4800061743</v>
      </c>
      <c r="AR5" s="12">
        <v>45247</v>
      </c>
      <c r="AS5" s="11" t="s">
        <v>4721</v>
      </c>
      <c r="AT5" s="39">
        <v>152112612</v>
      </c>
    </row>
    <row r="6" spans="1:46" x14ac:dyDescent="0.2">
      <c r="A6" s="11">
        <v>891480000</v>
      </c>
      <c r="B6" s="11" t="s">
        <v>15</v>
      </c>
      <c r="C6" s="11" t="s">
        <v>1356</v>
      </c>
      <c r="D6" s="11" t="s">
        <v>2793</v>
      </c>
      <c r="E6" s="11" t="s">
        <v>4776</v>
      </c>
      <c r="F6" s="11" t="s">
        <v>4777</v>
      </c>
      <c r="G6" s="12">
        <v>45107</v>
      </c>
      <c r="H6" s="13">
        <v>24672</v>
      </c>
      <c r="I6" s="11" t="s">
        <v>20</v>
      </c>
      <c r="J6" s="11" t="s">
        <v>2795</v>
      </c>
      <c r="K6" s="34" t="s">
        <v>2712</v>
      </c>
      <c r="L6" s="11" t="s">
        <v>2716</v>
      </c>
      <c r="M6" s="39">
        <v>0</v>
      </c>
      <c r="N6" s="11"/>
      <c r="O6" s="11"/>
      <c r="P6" s="11"/>
      <c r="Q6" s="11"/>
      <c r="R6" s="11" t="s">
        <v>2756</v>
      </c>
      <c r="S6" s="12">
        <v>45148</v>
      </c>
      <c r="T6" s="12">
        <v>45149</v>
      </c>
      <c r="U6" s="12">
        <v>45184</v>
      </c>
      <c r="V6" s="12"/>
      <c r="W6" s="41">
        <v>563</v>
      </c>
      <c r="X6" s="41" t="s">
        <v>4715</v>
      </c>
      <c r="Y6" s="39">
        <v>0</v>
      </c>
      <c r="Z6" s="11"/>
      <c r="AA6" s="11"/>
      <c r="AB6" s="11"/>
      <c r="AC6" s="11" t="s">
        <v>2782</v>
      </c>
      <c r="AD6" s="11"/>
      <c r="AE6" s="11" t="s">
        <v>2795</v>
      </c>
      <c r="AF6" s="39">
        <v>0</v>
      </c>
      <c r="AG6" s="39">
        <v>0</v>
      </c>
      <c r="AH6" s="39">
        <v>0</v>
      </c>
      <c r="AI6" s="39">
        <v>24672</v>
      </c>
      <c r="AJ6" s="39">
        <v>0</v>
      </c>
      <c r="AK6" s="39">
        <v>0</v>
      </c>
      <c r="AL6" s="39">
        <v>0</v>
      </c>
      <c r="AM6" s="39">
        <v>0</v>
      </c>
      <c r="AN6" s="39">
        <v>0</v>
      </c>
      <c r="AO6" s="39">
        <v>27391</v>
      </c>
      <c r="AP6" s="39">
        <v>0</v>
      </c>
      <c r="AQ6" s="11">
        <v>2201549039</v>
      </c>
      <c r="AR6" s="12">
        <v>45560</v>
      </c>
      <c r="AS6" s="11" t="s">
        <v>4719</v>
      </c>
      <c r="AT6" s="39">
        <v>65586737</v>
      </c>
    </row>
    <row r="7" spans="1:46" x14ac:dyDescent="0.2">
      <c r="A7" s="11">
        <v>891480000</v>
      </c>
      <c r="B7" s="11" t="s">
        <v>15</v>
      </c>
      <c r="C7" s="11" t="s">
        <v>1350</v>
      </c>
      <c r="D7" s="11" t="s">
        <v>2877</v>
      </c>
      <c r="E7" s="11" t="s">
        <v>4774</v>
      </c>
      <c r="F7" s="11" t="s">
        <v>4791</v>
      </c>
      <c r="G7" s="12">
        <v>45051</v>
      </c>
      <c r="H7" s="13">
        <v>95802</v>
      </c>
      <c r="I7" s="11" t="s">
        <v>20</v>
      </c>
      <c r="J7" s="11" t="s">
        <v>2795</v>
      </c>
      <c r="K7" s="34" t="s">
        <v>2712</v>
      </c>
      <c r="L7" s="11" t="s">
        <v>2712</v>
      </c>
      <c r="M7" s="39">
        <v>0</v>
      </c>
      <c r="N7" s="11"/>
      <c r="O7" s="11"/>
      <c r="P7" s="11"/>
      <c r="Q7" s="11"/>
      <c r="R7" s="11" t="s">
        <v>2756</v>
      </c>
      <c r="S7" s="12">
        <v>45029</v>
      </c>
      <c r="T7" s="12">
        <v>45152</v>
      </c>
      <c r="U7" s="12">
        <v>45289</v>
      </c>
      <c r="V7" s="12"/>
      <c r="W7" s="41">
        <v>458</v>
      </c>
      <c r="X7" s="41" t="s">
        <v>4715</v>
      </c>
      <c r="Y7" s="39">
        <v>0</v>
      </c>
      <c r="Z7" s="11"/>
      <c r="AA7" s="11"/>
      <c r="AB7" s="11"/>
      <c r="AC7" s="11" t="s">
        <v>2821</v>
      </c>
      <c r="AD7" s="11"/>
      <c r="AE7" s="11" t="s">
        <v>2795</v>
      </c>
      <c r="AF7" s="39">
        <v>95802</v>
      </c>
      <c r="AG7" s="39">
        <v>0</v>
      </c>
      <c r="AH7" s="39">
        <v>0</v>
      </c>
      <c r="AI7" s="39">
        <v>0</v>
      </c>
      <c r="AJ7" s="39">
        <v>0</v>
      </c>
      <c r="AK7" s="39">
        <v>0</v>
      </c>
      <c r="AL7" s="39">
        <v>0</v>
      </c>
      <c r="AM7" s="39">
        <v>0</v>
      </c>
      <c r="AN7" s="39">
        <v>0</v>
      </c>
      <c r="AO7" s="39">
        <v>4134846</v>
      </c>
      <c r="AP7" s="39">
        <v>0</v>
      </c>
      <c r="AQ7" s="11">
        <v>4800065696</v>
      </c>
      <c r="AR7" s="12">
        <v>45588</v>
      </c>
      <c r="AS7" s="11" t="s">
        <v>4717</v>
      </c>
      <c r="AT7" s="39">
        <v>38645034</v>
      </c>
    </row>
    <row r="8" spans="1:46" x14ac:dyDescent="0.2">
      <c r="A8" s="11">
        <v>891480000</v>
      </c>
      <c r="B8" s="11" t="s">
        <v>15</v>
      </c>
      <c r="C8" s="11" t="s">
        <v>1357</v>
      </c>
      <c r="D8" s="11" t="s">
        <v>2930</v>
      </c>
      <c r="E8" s="11" t="s">
        <v>4794</v>
      </c>
      <c r="F8" s="11" t="s">
        <v>4795</v>
      </c>
      <c r="G8" s="12">
        <v>45107</v>
      </c>
      <c r="H8" s="13">
        <v>1640315</v>
      </c>
      <c r="I8" s="11" t="s">
        <v>20</v>
      </c>
      <c r="J8" s="11" t="s">
        <v>2795</v>
      </c>
      <c r="K8" s="34" t="s">
        <v>2712</v>
      </c>
      <c r="L8" s="11" t="s">
        <v>2712</v>
      </c>
      <c r="M8" s="39">
        <v>0</v>
      </c>
      <c r="N8" s="11"/>
      <c r="O8" s="11"/>
      <c r="P8" s="11"/>
      <c r="Q8" s="11"/>
      <c r="R8" s="11" t="s">
        <v>2756</v>
      </c>
      <c r="S8" s="12">
        <v>45092</v>
      </c>
      <c r="T8" s="12">
        <v>45201</v>
      </c>
      <c r="U8" s="12">
        <v>45351</v>
      </c>
      <c r="V8" s="12"/>
      <c r="W8" s="41">
        <v>396</v>
      </c>
      <c r="X8" s="41" t="s">
        <v>4715</v>
      </c>
      <c r="Y8" s="39">
        <v>0</v>
      </c>
      <c r="Z8" s="11"/>
      <c r="AA8" s="11"/>
      <c r="AB8" s="11"/>
      <c r="AC8" s="11" t="s">
        <v>2782</v>
      </c>
      <c r="AD8" s="11"/>
      <c r="AE8" s="11" t="s">
        <v>2795</v>
      </c>
      <c r="AF8" s="39">
        <v>1640315</v>
      </c>
      <c r="AG8" s="39">
        <v>0</v>
      </c>
      <c r="AH8" s="39">
        <v>0</v>
      </c>
      <c r="AI8" s="39">
        <v>0</v>
      </c>
      <c r="AJ8" s="39">
        <v>0</v>
      </c>
      <c r="AK8" s="39">
        <v>0</v>
      </c>
      <c r="AL8" s="39">
        <v>0</v>
      </c>
      <c r="AM8" s="39">
        <v>0</v>
      </c>
      <c r="AN8" s="39">
        <v>0</v>
      </c>
      <c r="AO8" s="39">
        <v>1640315</v>
      </c>
      <c r="AP8" s="39">
        <v>0</v>
      </c>
      <c r="AQ8" s="11">
        <v>2201520846</v>
      </c>
      <c r="AR8" s="12">
        <v>45467</v>
      </c>
      <c r="AS8" s="11" t="s">
        <v>4719</v>
      </c>
      <c r="AT8" s="39">
        <v>56038728</v>
      </c>
    </row>
    <row r="9" spans="1:46" x14ac:dyDescent="0.2">
      <c r="A9" s="11">
        <v>891480000</v>
      </c>
      <c r="B9" s="11" t="s">
        <v>15</v>
      </c>
      <c r="C9" s="11" t="s">
        <v>1360</v>
      </c>
      <c r="D9" s="11" t="s">
        <v>4273</v>
      </c>
      <c r="E9" s="11" t="s">
        <v>4802</v>
      </c>
      <c r="F9" s="11" t="s">
        <v>4803</v>
      </c>
      <c r="G9" s="12">
        <v>45139</v>
      </c>
      <c r="H9" s="13">
        <v>45664</v>
      </c>
      <c r="I9" s="11" t="s">
        <v>20</v>
      </c>
      <c r="J9" s="11" t="s">
        <v>2795</v>
      </c>
      <c r="K9" s="34" t="s">
        <v>2712</v>
      </c>
      <c r="L9" s="11" t="s">
        <v>2712</v>
      </c>
      <c r="M9" s="39">
        <v>0</v>
      </c>
      <c r="N9" s="11"/>
      <c r="O9" s="11"/>
      <c r="P9" s="11"/>
      <c r="Q9" s="11"/>
      <c r="R9" s="11" t="s">
        <v>2756</v>
      </c>
      <c r="S9" s="12">
        <v>45120</v>
      </c>
      <c r="T9" s="12">
        <v>45139</v>
      </c>
      <c r="U9" s="12">
        <v>45146</v>
      </c>
      <c r="V9" s="12"/>
      <c r="W9" s="41">
        <v>601</v>
      </c>
      <c r="X9" s="41" t="s">
        <v>4715</v>
      </c>
      <c r="Y9" s="39">
        <v>0</v>
      </c>
      <c r="Z9" s="11"/>
      <c r="AA9" s="11"/>
      <c r="AB9" s="11"/>
      <c r="AC9" s="11" t="s">
        <v>2782</v>
      </c>
      <c r="AD9" s="11"/>
      <c r="AE9" s="11" t="s">
        <v>2925</v>
      </c>
      <c r="AF9" s="39">
        <v>45664</v>
      </c>
      <c r="AG9" s="39">
        <v>0</v>
      </c>
      <c r="AH9" s="39">
        <v>0</v>
      </c>
      <c r="AI9" s="39">
        <v>0</v>
      </c>
      <c r="AJ9" s="39">
        <v>0</v>
      </c>
      <c r="AK9" s="39">
        <v>0</v>
      </c>
      <c r="AL9" s="39">
        <v>0</v>
      </c>
      <c r="AM9" s="39">
        <v>0</v>
      </c>
      <c r="AN9" s="39">
        <v>0</v>
      </c>
      <c r="AO9" s="39">
        <v>2237542</v>
      </c>
      <c r="AP9" s="39">
        <v>0</v>
      </c>
      <c r="AQ9" s="11">
        <v>2201549039</v>
      </c>
      <c r="AR9" s="12">
        <v>45560</v>
      </c>
      <c r="AS9" s="11" t="s">
        <v>4719</v>
      </c>
      <c r="AT9" s="39">
        <v>65586737</v>
      </c>
    </row>
    <row r="10" spans="1:46" x14ac:dyDescent="0.2">
      <c r="A10" s="11">
        <v>891480000</v>
      </c>
      <c r="B10" s="11" t="s">
        <v>15</v>
      </c>
      <c r="C10" s="11" t="s">
        <v>1367</v>
      </c>
      <c r="D10" s="11" t="s">
        <v>2851</v>
      </c>
      <c r="E10" s="11" t="s">
        <v>4797</v>
      </c>
      <c r="F10" s="11" t="s">
        <v>4798</v>
      </c>
      <c r="G10" s="12">
        <v>45149</v>
      </c>
      <c r="H10" s="13">
        <v>115408</v>
      </c>
      <c r="I10" s="11" t="s">
        <v>20</v>
      </c>
      <c r="J10" s="11" t="s">
        <v>2795</v>
      </c>
      <c r="K10" s="34" t="s">
        <v>2712</v>
      </c>
      <c r="L10" s="11" t="s">
        <v>2712</v>
      </c>
      <c r="M10" s="39">
        <v>0</v>
      </c>
      <c r="N10" s="11"/>
      <c r="O10" s="11"/>
      <c r="P10" s="11"/>
      <c r="Q10" s="11"/>
      <c r="R10" s="11" t="s">
        <v>2756</v>
      </c>
      <c r="S10" s="12">
        <v>45104</v>
      </c>
      <c r="T10" s="12">
        <v>45201</v>
      </c>
      <c r="U10" s="12">
        <v>45434</v>
      </c>
      <c r="V10" s="12"/>
      <c r="W10" s="41">
        <v>313</v>
      </c>
      <c r="X10" s="41" t="s">
        <v>4716</v>
      </c>
      <c r="Y10" s="39">
        <v>0</v>
      </c>
      <c r="Z10" s="11"/>
      <c r="AA10" s="11"/>
      <c r="AB10" s="11"/>
      <c r="AC10" s="11" t="s">
        <v>2782</v>
      </c>
      <c r="AD10" s="11"/>
      <c r="AE10" s="11" t="s">
        <v>2795</v>
      </c>
      <c r="AF10" s="39">
        <v>115408</v>
      </c>
      <c r="AG10" s="39">
        <v>0</v>
      </c>
      <c r="AH10" s="39">
        <v>0</v>
      </c>
      <c r="AI10" s="39">
        <v>0</v>
      </c>
      <c r="AJ10" s="39">
        <v>0</v>
      </c>
      <c r="AK10" s="39">
        <v>0</v>
      </c>
      <c r="AL10" s="39">
        <v>0</v>
      </c>
      <c r="AM10" s="39">
        <v>0</v>
      </c>
      <c r="AN10" s="39">
        <v>0</v>
      </c>
      <c r="AO10" s="39">
        <v>6542614</v>
      </c>
      <c r="AP10" s="39">
        <v>0</v>
      </c>
      <c r="AQ10" s="11">
        <v>2201500332</v>
      </c>
      <c r="AR10" s="12">
        <v>45394</v>
      </c>
      <c r="AS10" s="11" t="s">
        <v>4719</v>
      </c>
      <c r="AT10" s="39">
        <v>97989605</v>
      </c>
    </row>
    <row r="11" spans="1:46" x14ac:dyDescent="0.2">
      <c r="A11" s="11">
        <v>891480000</v>
      </c>
      <c r="B11" s="11" t="s">
        <v>15</v>
      </c>
      <c r="C11" s="11" t="s">
        <v>1384</v>
      </c>
      <c r="D11" s="11" t="s">
        <v>4646</v>
      </c>
      <c r="E11" s="11" t="s">
        <v>4799</v>
      </c>
      <c r="F11" s="11" t="s">
        <v>4800</v>
      </c>
      <c r="G11" s="12">
        <v>45153</v>
      </c>
      <c r="H11" s="13">
        <v>4100</v>
      </c>
      <c r="I11" s="11" t="s">
        <v>20</v>
      </c>
      <c r="J11" s="11" t="s">
        <v>2795</v>
      </c>
      <c r="K11" s="34" t="s">
        <v>2712</v>
      </c>
      <c r="L11" s="11" t="s">
        <v>2712</v>
      </c>
      <c r="M11" s="39">
        <v>0</v>
      </c>
      <c r="N11" s="11"/>
      <c r="O11" s="11"/>
      <c r="P11" s="11"/>
      <c r="Q11" s="11"/>
      <c r="R11" s="11" t="s">
        <v>2756</v>
      </c>
      <c r="S11" s="12">
        <v>45131</v>
      </c>
      <c r="T11" s="12">
        <v>45302</v>
      </c>
      <c r="U11" s="12">
        <v>45316</v>
      </c>
      <c r="V11" s="12"/>
      <c r="W11" s="41">
        <v>431</v>
      </c>
      <c r="X11" s="41" t="s">
        <v>4715</v>
      </c>
      <c r="Y11" s="39">
        <v>0</v>
      </c>
      <c r="Z11" s="11"/>
      <c r="AA11" s="11"/>
      <c r="AB11" s="11"/>
      <c r="AC11" s="11" t="s">
        <v>2782</v>
      </c>
      <c r="AD11" s="11"/>
      <c r="AE11" s="11" t="s">
        <v>2762</v>
      </c>
      <c r="AF11" s="39">
        <v>4100</v>
      </c>
      <c r="AG11" s="39">
        <v>0</v>
      </c>
      <c r="AH11" s="39">
        <v>0</v>
      </c>
      <c r="AI11" s="39">
        <v>0</v>
      </c>
      <c r="AJ11" s="39">
        <v>0</v>
      </c>
      <c r="AK11" s="39">
        <v>0</v>
      </c>
      <c r="AL11" s="39">
        <v>0</v>
      </c>
      <c r="AM11" s="39">
        <v>0</v>
      </c>
      <c r="AN11" s="39">
        <v>0</v>
      </c>
      <c r="AO11" s="39">
        <v>4498983</v>
      </c>
      <c r="AP11" s="39">
        <v>0</v>
      </c>
      <c r="AQ11" s="11">
        <v>2201549039</v>
      </c>
      <c r="AR11" s="12">
        <v>45560</v>
      </c>
      <c r="AS11" s="11" t="s">
        <v>4719</v>
      </c>
      <c r="AT11" s="39">
        <v>65586737</v>
      </c>
    </row>
    <row r="12" spans="1:46" x14ac:dyDescent="0.2">
      <c r="A12" s="11">
        <v>891480000</v>
      </c>
      <c r="B12" s="11" t="s">
        <v>15</v>
      </c>
      <c r="C12" s="11" t="s">
        <v>1389</v>
      </c>
      <c r="D12" s="11" t="s">
        <v>4698</v>
      </c>
      <c r="E12" s="11" t="s">
        <v>4809</v>
      </c>
      <c r="F12" s="11" t="s">
        <v>4810</v>
      </c>
      <c r="G12" s="12">
        <v>45167</v>
      </c>
      <c r="H12" s="13">
        <v>6961</v>
      </c>
      <c r="I12" s="11" t="s">
        <v>20</v>
      </c>
      <c r="J12" s="11" t="s">
        <v>2795</v>
      </c>
      <c r="K12" s="34" t="s">
        <v>2712</v>
      </c>
      <c r="L12" s="11" t="s">
        <v>2712</v>
      </c>
      <c r="M12" s="39">
        <v>0</v>
      </c>
      <c r="N12" s="11"/>
      <c r="O12" s="11"/>
      <c r="P12" s="11"/>
      <c r="Q12" s="11"/>
      <c r="R12" s="11" t="s">
        <v>2756</v>
      </c>
      <c r="S12" s="12">
        <v>45141</v>
      </c>
      <c r="T12" s="12">
        <v>45170</v>
      </c>
      <c r="U12" s="12">
        <v>45173</v>
      </c>
      <c r="V12" s="12"/>
      <c r="W12" s="41">
        <v>574</v>
      </c>
      <c r="X12" s="41" t="s">
        <v>4715</v>
      </c>
      <c r="Y12" s="39">
        <v>0</v>
      </c>
      <c r="Z12" s="11"/>
      <c r="AA12" s="11"/>
      <c r="AB12" s="11"/>
      <c r="AC12" s="11" t="s">
        <v>2979</v>
      </c>
      <c r="AD12" s="11"/>
      <c r="AE12" s="11" t="s">
        <v>2795</v>
      </c>
      <c r="AF12" s="39">
        <v>6961</v>
      </c>
      <c r="AG12" s="39">
        <v>0</v>
      </c>
      <c r="AH12" s="39">
        <v>0</v>
      </c>
      <c r="AI12" s="39">
        <v>0</v>
      </c>
      <c r="AJ12" s="39">
        <v>0</v>
      </c>
      <c r="AK12" s="39">
        <v>0</v>
      </c>
      <c r="AL12" s="39">
        <v>0</v>
      </c>
      <c r="AM12" s="39">
        <v>0</v>
      </c>
      <c r="AN12" s="39">
        <v>0</v>
      </c>
      <c r="AO12" s="39">
        <v>341069</v>
      </c>
      <c r="AP12" s="39">
        <v>0</v>
      </c>
      <c r="AQ12" s="11">
        <v>2201549039</v>
      </c>
      <c r="AR12" s="12">
        <v>45560</v>
      </c>
      <c r="AS12" s="11" t="s">
        <v>4719</v>
      </c>
      <c r="AT12" s="39">
        <v>65586737</v>
      </c>
    </row>
    <row r="13" spans="1:46" x14ac:dyDescent="0.2">
      <c r="A13" s="11">
        <v>891480000</v>
      </c>
      <c r="B13" s="11" t="s">
        <v>15</v>
      </c>
      <c r="C13" s="11" t="s">
        <v>1394</v>
      </c>
      <c r="D13" s="11" t="s">
        <v>2896</v>
      </c>
      <c r="E13" s="11" t="s">
        <v>4774</v>
      </c>
      <c r="F13" s="11" t="s">
        <v>4796</v>
      </c>
      <c r="G13" s="12">
        <v>45169</v>
      </c>
      <c r="H13" s="13">
        <v>3042175</v>
      </c>
      <c r="I13" s="11" t="s">
        <v>20</v>
      </c>
      <c r="J13" s="11" t="s">
        <v>2795</v>
      </c>
      <c r="K13" s="34" t="s">
        <v>2712</v>
      </c>
      <c r="L13" s="11" t="s">
        <v>2712</v>
      </c>
      <c r="M13" s="39">
        <v>0</v>
      </c>
      <c r="N13" s="11"/>
      <c r="O13" s="11"/>
      <c r="P13" s="11"/>
      <c r="Q13" s="11"/>
      <c r="R13" s="11" t="s">
        <v>2756</v>
      </c>
      <c r="S13" s="12">
        <v>45166</v>
      </c>
      <c r="T13" s="12">
        <v>45201</v>
      </c>
      <c r="U13" s="12">
        <v>45351</v>
      </c>
      <c r="V13" s="12"/>
      <c r="W13" s="41">
        <v>396</v>
      </c>
      <c r="X13" s="41" t="s">
        <v>4715</v>
      </c>
      <c r="Y13" s="39">
        <v>0</v>
      </c>
      <c r="Z13" s="11"/>
      <c r="AA13" s="11"/>
      <c r="AB13" s="11"/>
      <c r="AC13" s="11" t="s">
        <v>2782</v>
      </c>
      <c r="AD13" s="11"/>
      <c r="AE13" s="11" t="s">
        <v>2795</v>
      </c>
      <c r="AF13" s="39">
        <v>3042175</v>
      </c>
      <c r="AG13" s="39">
        <v>0</v>
      </c>
      <c r="AH13" s="39">
        <v>0</v>
      </c>
      <c r="AI13" s="39">
        <v>0</v>
      </c>
      <c r="AJ13" s="39">
        <v>0</v>
      </c>
      <c r="AK13" s="39">
        <v>0</v>
      </c>
      <c r="AL13" s="39">
        <v>0</v>
      </c>
      <c r="AM13" s="39">
        <v>0</v>
      </c>
      <c r="AN13" s="39">
        <v>0</v>
      </c>
      <c r="AO13" s="39">
        <v>15491094</v>
      </c>
      <c r="AP13" s="39">
        <v>0</v>
      </c>
      <c r="AQ13" s="11">
        <v>4800062056</v>
      </c>
      <c r="AR13" s="12">
        <v>45280</v>
      </c>
      <c r="AS13" s="11" t="s">
        <v>4721</v>
      </c>
      <c r="AT13" s="39">
        <v>23584900</v>
      </c>
    </row>
    <row r="14" spans="1:46" x14ac:dyDescent="0.2">
      <c r="A14" s="11">
        <v>891480000</v>
      </c>
      <c r="B14" s="11" t="s">
        <v>15</v>
      </c>
      <c r="C14" s="11" t="s">
        <v>1347</v>
      </c>
      <c r="D14" s="11" t="s">
        <v>2809</v>
      </c>
      <c r="E14" s="11" t="s">
        <v>4804</v>
      </c>
      <c r="F14" s="11" t="s">
        <v>5161</v>
      </c>
      <c r="G14" s="12">
        <v>44729</v>
      </c>
      <c r="H14" s="13">
        <v>39031</v>
      </c>
      <c r="I14" s="11" t="s">
        <v>20</v>
      </c>
      <c r="J14" s="11" t="s">
        <v>2795</v>
      </c>
      <c r="K14" s="34" t="s">
        <v>2710</v>
      </c>
      <c r="L14" s="11" t="s">
        <v>2710</v>
      </c>
      <c r="M14" s="39">
        <v>0</v>
      </c>
      <c r="N14" s="11"/>
      <c r="O14" s="11"/>
      <c r="P14" s="11"/>
      <c r="Q14" s="11"/>
      <c r="R14" s="11" t="s">
        <v>2810</v>
      </c>
      <c r="S14" s="12">
        <v>44711</v>
      </c>
      <c r="T14" s="12">
        <v>44770</v>
      </c>
      <c r="U14" s="12">
        <v>45020</v>
      </c>
      <c r="V14" s="12">
        <v>45175</v>
      </c>
      <c r="W14" s="41">
        <v>572</v>
      </c>
      <c r="X14" s="41" t="s">
        <v>4715</v>
      </c>
      <c r="Y14" s="39">
        <v>39031</v>
      </c>
      <c r="Z14" s="11" t="s">
        <v>2688</v>
      </c>
      <c r="AA14" s="11" t="s">
        <v>2813</v>
      </c>
      <c r="AB14" s="11" t="s">
        <v>2814</v>
      </c>
      <c r="AC14" s="11"/>
      <c r="AD14" s="11" t="s">
        <v>2807</v>
      </c>
      <c r="AE14" s="11" t="s">
        <v>2774</v>
      </c>
      <c r="AF14" s="39">
        <v>0</v>
      </c>
      <c r="AG14" s="39">
        <v>39031</v>
      </c>
      <c r="AH14" s="39">
        <v>0</v>
      </c>
      <c r="AI14" s="39">
        <v>0</v>
      </c>
      <c r="AJ14" s="39">
        <v>0</v>
      </c>
      <c r="AK14" s="39">
        <v>0</v>
      </c>
      <c r="AL14" s="39">
        <v>0</v>
      </c>
      <c r="AM14" s="39">
        <v>0</v>
      </c>
      <c r="AN14" s="39">
        <v>0</v>
      </c>
      <c r="AO14" s="39">
        <v>0</v>
      </c>
      <c r="AP14" s="39">
        <v>0</v>
      </c>
      <c r="AQ14" s="11"/>
      <c r="AR14" s="12"/>
      <c r="AS14" s="11"/>
      <c r="AT14" s="39">
        <v>0</v>
      </c>
    </row>
    <row r="15" spans="1:46" x14ac:dyDescent="0.2">
      <c r="A15" s="11">
        <v>891480000</v>
      </c>
      <c r="B15" s="11" t="s">
        <v>15</v>
      </c>
      <c r="C15" s="11" t="s">
        <v>1348</v>
      </c>
      <c r="D15" s="11" t="s">
        <v>2815</v>
      </c>
      <c r="E15" s="11" t="s">
        <v>4804</v>
      </c>
      <c r="F15" s="11" t="s">
        <v>5162</v>
      </c>
      <c r="G15" s="12">
        <v>44775</v>
      </c>
      <c r="H15" s="13">
        <v>156481</v>
      </c>
      <c r="I15" s="11" t="s">
        <v>20</v>
      </c>
      <c r="J15" s="11" t="s">
        <v>2795</v>
      </c>
      <c r="K15" s="34" t="s">
        <v>2710</v>
      </c>
      <c r="L15" s="11" t="s">
        <v>2710</v>
      </c>
      <c r="M15" s="39">
        <v>0</v>
      </c>
      <c r="N15" s="11"/>
      <c r="O15" s="11"/>
      <c r="P15" s="11"/>
      <c r="Q15" s="11"/>
      <c r="R15" s="11" t="s">
        <v>2810</v>
      </c>
      <c r="S15" s="12">
        <v>44761</v>
      </c>
      <c r="T15" s="12">
        <v>45426</v>
      </c>
      <c r="U15" s="12"/>
      <c r="V15" s="12">
        <v>45441</v>
      </c>
      <c r="W15" s="41">
        <v>306</v>
      </c>
      <c r="X15" s="41" t="s">
        <v>4716</v>
      </c>
      <c r="Y15" s="39">
        <v>156481</v>
      </c>
      <c r="Z15" s="11" t="s">
        <v>2688</v>
      </c>
      <c r="AA15" s="11" t="s">
        <v>2818</v>
      </c>
      <c r="AB15" s="11" t="s">
        <v>2814</v>
      </c>
      <c r="AC15" s="11" t="s">
        <v>2782</v>
      </c>
      <c r="AD15" s="11" t="s">
        <v>2781</v>
      </c>
      <c r="AE15" s="11"/>
      <c r="AF15" s="39">
        <v>0</v>
      </c>
      <c r="AG15" s="39">
        <v>156481</v>
      </c>
      <c r="AH15" s="39">
        <v>0</v>
      </c>
      <c r="AI15" s="39">
        <v>0</v>
      </c>
      <c r="AJ15" s="39">
        <v>0</v>
      </c>
      <c r="AK15" s="39">
        <v>0</v>
      </c>
      <c r="AL15" s="39">
        <v>0</v>
      </c>
      <c r="AM15" s="39">
        <v>0</v>
      </c>
      <c r="AN15" s="39">
        <v>0</v>
      </c>
      <c r="AO15" s="39">
        <v>0</v>
      </c>
      <c r="AP15" s="39">
        <v>0</v>
      </c>
      <c r="AQ15" s="11"/>
      <c r="AR15" s="12"/>
      <c r="AS15" s="11"/>
      <c r="AT15" s="39">
        <v>0</v>
      </c>
    </row>
    <row r="16" spans="1:46" x14ac:dyDescent="0.2">
      <c r="A16" s="11">
        <v>891480000</v>
      </c>
      <c r="B16" s="11" t="s">
        <v>15</v>
      </c>
      <c r="C16" s="11" t="s">
        <v>1351</v>
      </c>
      <c r="D16" s="11" t="s">
        <v>4167</v>
      </c>
      <c r="E16" s="11" t="s">
        <v>4780</v>
      </c>
      <c r="F16" s="11" t="s">
        <v>5163</v>
      </c>
      <c r="G16" s="12">
        <v>45061</v>
      </c>
      <c r="H16" s="13">
        <v>53567</v>
      </c>
      <c r="I16" s="11" t="s">
        <v>20</v>
      </c>
      <c r="J16" s="11" t="s">
        <v>2795</v>
      </c>
      <c r="K16" s="34" t="s">
        <v>2710</v>
      </c>
      <c r="L16" s="11" t="s">
        <v>2710</v>
      </c>
      <c r="M16" s="39">
        <v>0</v>
      </c>
      <c r="N16" s="11"/>
      <c r="O16" s="11"/>
      <c r="P16" s="11"/>
      <c r="Q16" s="11"/>
      <c r="R16" s="11" t="s">
        <v>2810</v>
      </c>
      <c r="S16" s="12">
        <v>45051</v>
      </c>
      <c r="T16" s="12">
        <v>45261</v>
      </c>
      <c r="U16" s="12"/>
      <c r="V16" s="12">
        <v>45272</v>
      </c>
      <c r="W16" s="41">
        <v>475</v>
      </c>
      <c r="X16" s="41" t="s">
        <v>4715</v>
      </c>
      <c r="Y16" s="39">
        <v>57667</v>
      </c>
      <c r="Z16" s="11" t="s">
        <v>2688</v>
      </c>
      <c r="AA16" s="11" t="s">
        <v>4169</v>
      </c>
      <c r="AB16" s="11" t="s">
        <v>2814</v>
      </c>
      <c r="AC16" s="11" t="s">
        <v>2759</v>
      </c>
      <c r="AD16" s="11" t="s">
        <v>2807</v>
      </c>
      <c r="AE16" s="11"/>
      <c r="AF16" s="39">
        <v>0</v>
      </c>
      <c r="AG16" s="39">
        <v>53567</v>
      </c>
      <c r="AH16" s="39">
        <v>0</v>
      </c>
      <c r="AI16" s="39">
        <v>0</v>
      </c>
      <c r="AJ16" s="39">
        <v>0</v>
      </c>
      <c r="AK16" s="39">
        <v>0</v>
      </c>
      <c r="AL16" s="39">
        <v>0</v>
      </c>
      <c r="AM16" s="39">
        <v>0</v>
      </c>
      <c r="AN16" s="39">
        <v>0</v>
      </c>
      <c r="AO16" s="39">
        <v>0</v>
      </c>
      <c r="AP16" s="39">
        <v>0</v>
      </c>
      <c r="AQ16" s="11"/>
      <c r="AR16" s="12"/>
      <c r="AS16" s="11"/>
      <c r="AT16" s="39">
        <v>0</v>
      </c>
    </row>
    <row r="17" spans="1:46" x14ac:dyDescent="0.2">
      <c r="A17" s="11">
        <v>891480000</v>
      </c>
      <c r="B17" s="11" t="s">
        <v>15</v>
      </c>
      <c r="C17" s="11" t="s">
        <v>1354</v>
      </c>
      <c r="D17" s="11" t="s">
        <v>4257</v>
      </c>
      <c r="E17" s="11" t="s">
        <v>4823</v>
      </c>
      <c r="F17" s="11" t="s">
        <v>5164</v>
      </c>
      <c r="G17" s="12">
        <v>45106</v>
      </c>
      <c r="H17" s="13">
        <v>165700</v>
      </c>
      <c r="I17" s="11" t="s">
        <v>20</v>
      </c>
      <c r="J17" s="11" t="s">
        <v>2795</v>
      </c>
      <c r="K17" s="34" t="s">
        <v>2710</v>
      </c>
      <c r="L17" s="11" t="s">
        <v>2710</v>
      </c>
      <c r="M17" s="39">
        <v>0</v>
      </c>
      <c r="N17" s="11"/>
      <c r="O17" s="11"/>
      <c r="P17" s="11"/>
      <c r="Q17" s="11"/>
      <c r="R17" s="11" t="s">
        <v>2810</v>
      </c>
      <c r="S17" s="12">
        <v>45103</v>
      </c>
      <c r="T17" s="12">
        <v>45694</v>
      </c>
      <c r="U17" s="12"/>
      <c r="V17" s="12">
        <v>45694</v>
      </c>
      <c r="W17" s="41">
        <v>53</v>
      </c>
      <c r="X17" s="41" t="s">
        <v>4720</v>
      </c>
      <c r="Y17" s="39">
        <v>165700</v>
      </c>
      <c r="Z17" s="11" t="s">
        <v>2688</v>
      </c>
      <c r="AA17" s="11" t="s">
        <v>4259</v>
      </c>
      <c r="AB17" s="11" t="s">
        <v>2802</v>
      </c>
      <c r="AC17" s="11" t="s">
        <v>2979</v>
      </c>
      <c r="AD17" s="11" t="s">
        <v>2807</v>
      </c>
      <c r="AE17" s="11"/>
      <c r="AF17" s="39">
        <v>0</v>
      </c>
      <c r="AG17" s="39">
        <v>165700</v>
      </c>
      <c r="AH17" s="39">
        <v>0</v>
      </c>
      <c r="AI17" s="39">
        <v>0</v>
      </c>
      <c r="AJ17" s="39">
        <v>0</v>
      </c>
      <c r="AK17" s="39">
        <v>0</v>
      </c>
      <c r="AL17" s="39">
        <v>0</v>
      </c>
      <c r="AM17" s="39">
        <v>0</v>
      </c>
      <c r="AN17" s="39">
        <v>0</v>
      </c>
      <c r="AO17" s="39">
        <v>0</v>
      </c>
      <c r="AP17" s="39">
        <v>0</v>
      </c>
      <c r="AQ17" s="11"/>
      <c r="AR17" s="12"/>
      <c r="AS17" s="11"/>
      <c r="AT17" s="39">
        <v>0</v>
      </c>
    </row>
    <row r="18" spans="1:46" x14ac:dyDescent="0.2">
      <c r="A18" s="11">
        <v>891480000</v>
      </c>
      <c r="B18" s="11" t="s">
        <v>15</v>
      </c>
      <c r="C18" s="11" t="s">
        <v>1355</v>
      </c>
      <c r="D18" s="11" t="s">
        <v>3380</v>
      </c>
      <c r="E18" s="11" t="s">
        <v>4804</v>
      </c>
      <c r="F18" s="11" t="s">
        <v>5165</v>
      </c>
      <c r="G18" s="12">
        <v>45107</v>
      </c>
      <c r="H18" s="13">
        <v>53263</v>
      </c>
      <c r="I18" s="11" t="s">
        <v>20</v>
      </c>
      <c r="J18" s="11" t="s">
        <v>2795</v>
      </c>
      <c r="K18" s="34" t="s">
        <v>2710</v>
      </c>
      <c r="L18" s="11" t="s">
        <v>2710</v>
      </c>
      <c r="M18" s="39">
        <v>0</v>
      </c>
      <c r="N18" s="11"/>
      <c r="O18" s="11"/>
      <c r="P18" s="11"/>
      <c r="Q18" s="11"/>
      <c r="R18" s="11" t="s">
        <v>2810</v>
      </c>
      <c r="S18" s="12">
        <v>45080</v>
      </c>
      <c r="T18" s="12">
        <v>45359</v>
      </c>
      <c r="U18" s="12"/>
      <c r="V18" s="12">
        <v>45380</v>
      </c>
      <c r="W18" s="41">
        <v>367</v>
      </c>
      <c r="X18" s="41" t="s">
        <v>4715</v>
      </c>
      <c r="Y18" s="39">
        <v>53263</v>
      </c>
      <c r="Z18" s="11" t="s">
        <v>2688</v>
      </c>
      <c r="AA18" s="11" t="s">
        <v>3381</v>
      </c>
      <c r="AB18" s="11" t="s">
        <v>2814</v>
      </c>
      <c r="AC18" s="11" t="s">
        <v>2782</v>
      </c>
      <c r="AD18" s="11" t="s">
        <v>2781</v>
      </c>
      <c r="AE18" s="11"/>
      <c r="AF18" s="39">
        <v>0</v>
      </c>
      <c r="AG18" s="39">
        <v>53263</v>
      </c>
      <c r="AH18" s="39">
        <v>0</v>
      </c>
      <c r="AI18" s="39">
        <v>0</v>
      </c>
      <c r="AJ18" s="39">
        <v>0</v>
      </c>
      <c r="AK18" s="39">
        <v>0</v>
      </c>
      <c r="AL18" s="39">
        <v>0</v>
      </c>
      <c r="AM18" s="39">
        <v>0</v>
      </c>
      <c r="AN18" s="39">
        <v>0</v>
      </c>
      <c r="AO18" s="39">
        <v>0</v>
      </c>
      <c r="AP18" s="39">
        <v>0</v>
      </c>
      <c r="AQ18" s="11"/>
      <c r="AR18" s="12"/>
      <c r="AS18" s="11"/>
      <c r="AT18" s="39">
        <v>0</v>
      </c>
    </row>
    <row r="19" spans="1:46" x14ac:dyDescent="0.2">
      <c r="A19" s="11">
        <v>891480000</v>
      </c>
      <c r="B19" s="11" t="s">
        <v>15</v>
      </c>
      <c r="C19" s="11" t="s">
        <v>1358</v>
      </c>
      <c r="D19" s="11" t="s">
        <v>3559</v>
      </c>
      <c r="E19" s="11" t="s">
        <v>5107</v>
      </c>
      <c r="F19" s="11" t="s">
        <v>5166</v>
      </c>
      <c r="G19" s="12">
        <v>45107</v>
      </c>
      <c r="H19" s="13">
        <v>72207</v>
      </c>
      <c r="I19" s="11" t="s">
        <v>20</v>
      </c>
      <c r="J19" s="11" t="s">
        <v>2795</v>
      </c>
      <c r="K19" s="34" t="s">
        <v>2710</v>
      </c>
      <c r="L19" s="11" t="s">
        <v>2710</v>
      </c>
      <c r="M19" s="39">
        <v>0</v>
      </c>
      <c r="N19" s="11"/>
      <c r="O19" s="11"/>
      <c r="P19" s="11"/>
      <c r="Q19" s="11"/>
      <c r="R19" s="11" t="s">
        <v>2810</v>
      </c>
      <c r="S19" s="12">
        <v>45092</v>
      </c>
      <c r="T19" s="12">
        <v>45201</v>
      </c>
      <c r="U19" s="12"/>
      <c r="V19" s="12">
        <v>45208</v>
      </c>
      <c r="W19" s="41">
        <v>539</v>
      </c>
      <c r="X19" s="41" t="s">
        <v>4715</v>
      </c>
      <c r="Y19" s="39">
        <v>72207</v>
      </c>
      <c r="Z19" s="11" t="s">
        <v>2688</v>
      </c>
      <c r="AA19" s="11" t="s">
        <v>3561</v>
      </c>
      <c r="AB19" s="11" t="s">
        <v>2814</v>
      </c>
      <c r="AC19" s="11" t="s">
        <v>2759</v>
      </c>
      <c r="AD19" s="11" t="s">
        <v>2807</v>
      </c>
      <c r="AE19" s="11"/>
      <c r="AF19" s="39">
        <v>0</v>
      </c>
      <c r="AG19" s="39">
        <v>72207</v>
      </c>
      <c r="AH19" s="39">
        <v>0</v>
      </c>
      <c r="AI19" s="39">
        <v>0</v>
      </c>
      <c r="AJ19" s="39">
        <v>0</v>
      </c>
      <c r="AK19" s="39">
        <v>0</v>
      </c>
      <c r="AL19" s="39">
        <v>0</v>
      </c>
      <c r="AM19" s="39">
        <v>0</v>
      </c>
      <c r="AN19" s="39">
        <v>0</v>
      </c>
      <c r="AO19" s="39">
        <v>0</v>
      </c>
      <c r="AP19" s="39">
        <v>0</v>
      </c>
      <c r="AQ19" s="11"/>
      <c r="AR19" s="12"/>
      <c r="AS19" s="11"/>
      <c r="AT19" s="39">
        <v>0</v>
      </c>
    </row>
    <row r="20" spans="1:46" x14ac:dyDescent="0.2">
      <c r="A20" s="11">
        <v>891480000</v>
      </c>
      <c r="B20" s="11" t="s">
        <v>15</v>
      </c>
      <c r="C20" s="11" t="s">
        <v>1359</v>
      </c>
      <c r="D20" s="11" t="s">
        <v>4375</v>
      </c>
      <c r="E20" s="11" t="s">
        <v>5167</v>
      </c>
      <c r="F20" s="11" t="s">
        <v>5168</v>
      </c>
      <c r="G20" s="12">
        <v>45107</v>
      </c>
      <c r="H20" s="13">
        <v>57667</v>
      </c>
      <c r="I20" s="11" t="s">
        <v>20</v>
      </c>
      <c r="J20" s="11" t="s">
        <v>2795</v>
      </c>
      <c r="K20" s="34" t="s">
        <v>2710</v>
      </c>
      <c r="L20" s="11" t="s">
        <v>2710</v>
      </c>
      <c r="M20" s="39">
        <v>0</v>
      </c>
      <c r="N20" s="11"/>
      <c r="O20" s="11"/>
      <c r="P20" s="11"/>
      <c r="Q20" s="11"/>
      <c r="R20" s="11" t="s">
        <v>2810</v>
      </c>
      <c r="S20" s="12">
        <v>45093</v>
      </c>
      <c r="T20" s="12">
        <v>45201</v>
      </c>
      <c r="U20" s="12"/>
      <c r="V20" s="12">
        <v>45208</v>
      </c>
      <c r="W20" s="41">
        <v>539</v>
      </c>
      <c r="X20" s="41" t="s">
        <v>4715</v>
      </c>
      <c r="Y20" s="39">
        <v>57667</v>
      </c>
      <c r="Z20" s="11" t="s">
        <v>2688</v>
      </c>
      <c r="AA20" s="11" t="s">
        <v>4377</v>
      </c>
      <c r="AB20" s="11" t="s">
        <v>2814</v>
      </c>
      <c r="AC20" s="11" t="s">
        <v>2759</v>
      </c>
      <c r="AD20" s="11" t="s">
        <v>2807</v>
      </c>
      <c r="AE20" s="11"/>
      <c r="AF20" s="39">
        <v>0</v>
      </c>
      <c r="AG20" s="39">
        <v>57667</v>
      </c>
      <c r="AH20" s="39">
        <v>0</v>
      </c>
      <c r="AI20" s="39">
        <v>0</v>
      </c>
      <c r="AJ20" s="39">
        <v>0</v>
      </c>
      <c r="AK20" s="39">
        <v>0</v>
      </c>
      <c r="AL20" s="39">
        <v>0</v>
      </c>
      <c r="AM20" s="39">
        <v>0</v>
      </c>
      <c r="AN20" s="39">
        <v>0</v>
      </c>
      <c r="AO20" s="39">
        <v>0</v>
      </c>
      <c r="AP20" s="39">
        <v>0</v>
      </c>
      <c r="AQ20" s="11"/>
      <c r="AR20" s="12"/>
      <c r="AS20" s="11"/>
      <c r="AT20" s="39">
        <v>0</v>
      </c>
    </row>
    <row r="21" spans="1:46" x14ac:dyDescent="0.2">
      <c r="A21" s="11">
        <v>891480000</v>
      </c>
      <c r="B21" s="11" t="s">
        <v>15</v>
      </c>
      <c r="C21" s="11" t="s">
        <v>1361</v>
      </c>
      <c r="D21" s="11" t="s">
        <v>4156</v>
      </c>
      <c r="E21" s="11" t="s">
        <v>4780</v>
      </c>
      <c r="F21" s="11" t="s">
        <v>5169</v>
      </c>
      <c r="G21" s="12">
        <v>45149</v>
      </c>
      <c r="H21" s="13">
        <v>57667</v>
      </c>
      <c r="I21" s="11" t="s">
        <v>20</v>
      </c>
      <c r="J21" s="11" t="s">
        <v>2795</v>
      </c>
      <c r="K21" s="34" t="s">
        <v>2710</v>
      </c>
      <c r="L21" s="11" t="s">
        <v>2710</v>
      </c>
      <c r="M21" s="39">
        <v>0</v>
      </c>
      <c r="N21" s="11"/>
      <c r="O21" s="11"/>
      <c r="P21" s="11"/>
      <c r="Q21" s="11"/>
      <c r="R21" s="11" t="s">
        <v>2810</v>
      </c>
      <c r="S21" s="12">
        <v>45100</v>
      </c>
      <c r="T21" s="12">
        <v>45201</v>
      </c>
      <c r="U21" s="12"/>
      <c r="V21" s="12">
        <v>45208</v>
      </c>
      <c r="W21" s="41">
        <v>539</v>
      </c>
      <c r="X21" s="41" t="s">
        <v>4715</v>
      </c>
      <c r="Y21" s="39">
        <v>57667</v>
      </c>
      <c r="Z21" s="11" t="s">
        <v>2688</v>
      </c>
      <c r="AA21" s="11" t="s">
        <v>4157</v>
      </c>
      <c r="AB21" s="11" t="s">
        <v>2814</v>
      </c>
      <c r="AC21" s="11" t="s">
        <v>2759</v>
      </c>
      <c r="AD21" s="11" t="s">
        <v>2807</v>
      </c>
      <c r="AE21" s="11"/>
      <c r="AF21" s="39">
        <v>0</v>
      </c>
      <c r="AG21" s="39">
        <v>57667</v>
      </c>
      <c r="AH21" s="39">
        <v>0</v>
      </c>
      <c r="AI21" s="39">
        <v>0</v>
      </c>
      <c r="AJ21" s="39">
        <v>0</v>
      </c>
      <c r="AK21" s="39">
        <v>0</v>
      </c>
      <c r="AL21" s="39">
        <v>0</v>
      </c>
      <c r="AM21" s="39">
        <v>0</v>
      </c>
      <c r="AN21" s="39">
        <v>0</v>
      </c>
      <c r="AO21" s="39">
        <v>0</v>
      </c>
      <c r="AP21" s="39">
        <v>0</v>
      </c>
      <c r="AQ21" s="11"/>
      <c r="AR21" s="12"/>
      <c r="AS21" s="11"/>
      <c r="AT21" s="39">
        <v>0</v>
      </c>
    </row>
    <row r="22" spans="1:46" x14ac:dyDescent="0.2">
      <c r="A22" s="11">
        <v>891480000</v>
      </c>
      <c r="B22" s="11" t="s">
        <v>15</v>
      </c>
      <c r="C22" s="11" t="s">
        <v>1362</v>
      </c>
      <c r="D22" s="11" t="s">
        <v>3201</v>
      </c>
      <c r="E22" s="11" t="s">
        <v>4804</v>
      </c>
      <c r="F22" s="11" t="s">
        <v>5170</v>
      </c>
      <c r="G22" s="12">
        <v>45149</v>
      </c>
      <c r="H22" s="13">
        <v>302680</v>
      </c>
      <c r="I22" s="11" t="s">
        <v>20</v>
      </c>
      <c r="J22" s="11" t="s">
        <v>2795</v>
      </c>
      <c r="K22" s="34" t="s">
        <v>2710</v>
      </c>
      <c r="L22" s="11" t="s">
        <v>2710</v>
      </c>
      <c r="M22" s="39">
        <v>0</v>
      </c>
      <c r="N22" s="11"/>
      <c r="O22" s="11"/>
      <c r="P22" s="11"/>
      <c r="Q22" s="11"/>
      <c r="R22" s="11" t="s">
        <v>2810</v>
      </c>
      <c r="S22" s="12">
        <v>45103</v>
      </c>
      <c r="T22" s="12">
        <v>45420</v>
      </c>
      <c r="U22" s="12"/>
      <c r="V22" s="12">
        <v>45440</v>
      </c>
      <c r="W22" s="41">
        <v>307</v>
      </c>
      <c r="X22" s="41" t="s">
        <v>4716</v>
      </c>
      <c r="Y22" s="39">
        <v>302680</v>
      </c>
      <c r="Z22" s="11" t="s">
        <v>2688</v>
      </c>
      <c r="AA22" s="11" t="s">
        <v>3202</v>
      </c>
      <c r="AB22" s="11" t="s">
        <v>2814</v>
      </c>
      <c r="AC22" s="11" t="s">
        <v>2782</v>
      </c>
      <c r="AD22" s="11" t="s">
        <v>2781</v>
      </c>
      <c r="AE22" s="11"/>
      <c r="AF22" s="39">
        <v>0</v>
      </c>
      <c r="AG22" s="39">
        <v>302680</v>
      </c>
      <c r="AH22" s="39">
        <v>0</v>
      </c>
      <c r="AI22" s="39">
        <v>0</v>
      </c>
      <c r="AJ22" s="39">
        <v>0</v>
      </c>
      <c r="AK22" s="39">
        <v>0</v>
      </c>
      <c r="AL22" s="39">
        <v>0</v>
      </c>
      <c r="AM22" s="39">
        <v>0</v>
      </c>
      <c r="AN22" s="39">
        <v>0</v>
      </c>
      <c r="AO22" s="39">
        <v>0</v>
      </c>
      <c r="AP22" s="39">
        <v>0</v>
      </c>
      <c r="AQ22" s="11"/>
      <c r="AR22" s="12"/>
      <c r="AS22" s="11"/>
      <c r="AT22" s="39">
        <v>0</v>
      </c>
    </row>
    <row r="23" spans="1:46" x14ac:dyDescent="0.2">
      <c r="A23" s="11">
        <v>891480000</v>
      </c>
      <c r="B23" s="11" t="s">
        <v>15</v>
      </c>
      <c r="C23" s="11" t="s">
        <v>1363</v>
      </c>
      <c r="D23" s="11" t="s">
        <v>3281</v>
      </c>
      <c r="E23" s="11" t="s">
        <v>4804</v>
      </c>
      <c r="F23" s="11" t="s">
        <v>5171</v>
      </c>
      <c r="G23" s="12">
        <v>45149</v>
      </c>
      <c r="H23" s="13">
        <v>142223</v>
      </c>
      <c r="I23" s="11" t="s">
        <v>20</v>
      </c>
      <c r="J23" s="11" t="s">
        <v>2795</v>
      </c>
      <c r="K23" s="34" t="s">
        <v>2710</v>
      </c>
      <c r="L23" s="11" t="s">
        <v>2710</v>
      </c>
      <c r="M23" s="39">
        <v>0</v>
      </c>
      <c r="N23" s="11"/>
      <c r="O23" s="11"/>
      <c r="P23" s="11"/>
      <c r="Q23" s="11"/>
      <c r="R23" s="11" t="s">
        <v>2810</v>
      </c>
      <c r="S23" s="12">
        <v>45106</v>
      </c>
      <c r="T23" s="12">
        <v>45421</v>
      </c>
      <c r="U23" s="12"/>
      <c r="V23" s="12">
        <v>45441</v>
      </c>
      <c r="W23" s="41">
        <v>306</v>
      </c>
      <c r="X23" s="41" t="s">
        <v>4716</v>
      </c>
      <c r="Y23" s="39">
        <v>142223</v>
      </c>
      <c r="Z23" s="11" t="s">
        <v>2688</v>
      </c>
      <c r="AA23" s="11" t="s">
        <v>3283</v>
      </c>
      <c r="AB23" s="11" t="s">
        <v>2814</v>
      </c>
      <c r="AC23" s="11" t="s">
        <v>2782</v>
      </c>
      <c r="AD23" s="11" t="s">
        <v>2781</v>
      </c>
      <c r="AE23" s="11"/>
      <c r="AF23" s="39">
        <v>0</v>
      </c>
      <c r="AG23" s="39">
        <v>142223</v>
      </c>
      <c r="AH23" s="39">
        <v>0</v>
      </c>
      <c r="AI23" s="39">
        <v>0</v>
      </c>
      <c r="AJ23" s="39">
        <v>0</v>
      </c>
      <c r="AK23" s="39">
        <v>0</v>
      </c>
      <c r="AL23" s="39">
        <v>0</v>
      </c>
      <c r="AM23" s="39">
        <v>0</v>
      </c>
      <c r="AN23" s="39">
        <v>0</v>
      </c>
      <c r="AO23" s="39">
        <v>0</v>
      </c>
      <c r="AP23" s="39">
        <v>0</v>
      </c>
      <c r="AQ23" s="11"/>
      <c r="AR23" s="12"/>
      <c r="AS23" s="11"/>
      <c r="AT23" s="39">
        <v>0</v>
      </c>
    </row>
    <row r="24" spans="1:46" x14ac:dyDescent="0.2">
      <c r="A24" s="11">
        <v>891480000</v>
      </c>
      <c r="B24" s="11" t="s">
        <v>15</v>
      </c>
      <c r="C24" s="11" t="s">
        <v>1364</v>
      </c>
      <c r="D24" s="11" t="s">
        <v>3656</v>
      </c>
      <c r="E24" s="11" t="s">
        <v>5172</v>
      </c>
      <c r="F24" s="11" t="s">
        <v>5173</v>
      </c>
      <c r="G24" s="12">
        <v>45149</v>
      </c>
      <c r="H24" s="13">
        <v>37083</v>
      </c>
      <c r="I24" s="11" t="s">
        <v>20</v>
      </c>
      <c r="J24" s="11" t="s">
        <v>2795</v>
      </c>
      <c r="K24" s="34" t="s">
        <v>2710</v>
      </c>
      <c r="L24" s="11" t="s">
        <v>2710</v>
      </c>
      <c r="M24" s="39">
        <v>0</v>
      </c>
      <c r="N24" s="11"/>
      <c r="O24" s="11"/>
      <c r="P24" s="11"/>
      <c r="Q24" s="11"/>
      <c r="R24" s="11" t="s">
        <v>2810</v>
      </c>
      <c r="S24" s="12">
        <v>45100</v>
      </c>
      <c r="T24" s="12">
        <v>45201</v>
      </c>
      <c r="U24" s="12"/>
      <c r="V24" s="12">
        <v>45210</v>
      </c>
      <c r="W24" s="41">
        <v>537</v>
      </c>
      <c r="X24" s="41" t="s">
        <v>4715</v>
      </c>
      <c r="Y24" s="39">
        <v>37083</v>
      </c>
      <c r="Z24" s="11" t="s">
        <v>2688</v>
      </c>
      <c r="AA24" s="11" t="s">
        <v>3658</v>
      </c>
      <c r="AB24" s="11" t="s">
        <v>2814</v>
      </c>
      <c r="AC24" s="11" t="s">
        <v>2782</v>
      </c>
      <c r="AD24" s="11" t="s">
        <v>2781</v>
      </c>
      <c r="AE24" s="11"/>
      <c r="AF24" s="39">
        <v>0</v>
      </c>
      <c r="AG24" s="39">
        <v>37083</v>
      </c>
      <c r="AH24" s="39">
        <v>0</v>
      </c>
      <c r="AI24" s="39">
        <v>0</v>
      </c>
      <c r="AJ24" s="39">
        <v>0</v>
      </c>
      <c r="AK24" s="39">
        <v>0</v>
      </c>
      <c r="AL24" s="39">
        <v>0</v>
      </c>
      <c r="AM24" s="39">
        <v>0</v>
      </c>
      <c r="AN24" s="39">
        <v>0</v>
      </c>
      <c r="AO24" s="39">
        <v>0</v>
      </c>
      <c r="AP24" s="39">
        <v>0</v>
      </c>
      <c r="AQ24" s="11"/>
      <c r="AR24" s="12"/>
      <c r="AS24" s="11"/>
      <c r="AT24" s="39">
        <v>0</v>
      </c>
    </row>
    <row r="25" spans="1:46" x14ac:dyDescent="0.2">
      <c r="A25" s="11">
        <v>891480000</v>
      </c>
      <c r="B25" s="11" t="s">
        <v>15</v>
      </c>
      <c r="C25" s="11" t="s">
        <v>1365</v>
      </c>
      <c r="D25" s="11" t="s">
        <v>4669</v>
      </c>
      <c r="E25" s="11" t="s">
        <v>5172</v>
      </c>
      <c r="F25" s="11" t="s">
        <v>5174</v>
      </c>
      <c r="G25" s="12">
        <v>45149</v>
      </c>
      <c r="H25" s="13">
        <v>57949</v>
      </c>
      <c r="I25" s="11" t="s">
        <v>20</v>
      </c>
      <c r="J25" s="11" t="s">
        <v>2795</v>
      </c>
      <c r="K25" s="34" t="s">
        <v>2710</v>
      </c>
      <c r="L25" s="11" t="s">
        <v>2710</v>
      </c>
      <c r="M25" s="39">
        <v>0</v>
      </c>
      <c r="N25" s="11"/>
      <c r="O25" s="11"/>
      <c r="P25" s="11"/>
      <c r="Q25" s="11"/>
      <c r="R25" s="11" t="s">
        <v>2810</v>
      </c>
      <c r="S25" s="12">
        <v>45100</v>
      </c>
      <c r="T25" s="12">
        <v>45201</v>
      </c>
      <c r="U25" s="12"/>
      <c r="V25" s="12">
        <v>45216</v>
      </c>
      <c r="W25" s="41">
        <v>531</v>
      </c>
      <c r="X25" s="41" t="s">
        <v>4715</v>
      </c>
      <c r="Y25" s="39">
        <v>57949</v>
      </c>
      <c r="Z25" s="11" t="s">
        <v>2688</v>
      </c>
      <c r="AA25" s="11" t="s">
        <v>4670</v>
      </c>
      <c r="AB25" s="11" t="s">
        <v>2814</v>
      </c>
      <c r="AC25" s="11" t="s">
        <v>2782</v>
      </c>
      <c r="AD25" s="11" t="s">
        <v>2781</v>
      </c>
      <c r="AE25" s="11"/>
      <c r="AF25" s="39">
        <v>0</v>
      </c>
      <c r="AG25" s="39">
        <v>57949</v>
      </c>
      <c r="AH25" s="39">
        <v>0</v>
      </c>
      <c r="AI25" s="39">
        <v>0</v>
      </c>
      <c r="AJ25" s="39">
        <v>0</v>
      </c>
      <c r="AK25" s="39">
        <v>0</v>
      </c>
      <c r="AL25" s="39">
        <v>0</v>
      </c>
      <c r="AM25" s="39">
        <v>0</v>
      </c>
      <c r="AN25" s="39">
        <v>0</v>
      </c>
      <c r="AO25" s="39">
        <v>0</v>
      </c>
      <c r="AP25" s="39">
        <v>0</v>
      </c>
      <c r="AQ25" s="11"/>
      <c r="AR25" s="12"/>
      <c r="AS25" s="11"/>
      <c r="AT25" s="39">
        <v>0</v>
      </c>
    </row>
    <row r="26" spans="1:46" x14ac:dyDescent="0.2">
      <c r="A26" s="11">
        <v>891480000</v>
      </c>
      <c r="B26" s="11" t="s">
        <v>15</v>
      </c>
      <c r="C26" s="11" t="s">
        <v>1366</v>
      </c>
      <c r="D26" s="11" t="s">
        <v>3497</v>
      </c>
      <c r="E26" s="11" t="s">
        <v>5172</v>
      </c>
      <c r="F26" s="11" t="s">
        <v>5175</v>
      </c>
      <c r="G26" s="12">
        <v>45149</v>
      </c>
      <c r="H26" s="13">
        <v>75032</v>
      </c>
      <c r="I26" s="11" t="s">
        <v>20</v>
      </c>
      <c r="J26" s="11" t="s">
        <v>2795</v>
      </c>
      <c r="K26" s="34" t="s">
        <v>2710</v>
      </c>
      <c r="L26" s="11" t="s">
        <v>2710</v>
      </c>
      <c r="M26" s="39">
        <v>0</v>
      </c>
      <c r="N26" s="11"/>
      <c r="O26" s="11"/>
      <c r="P26" s="11"/>
      <c r="Q26" s="11"/>
      <c r="R26" s="11" t="s">
        <v>2810</v>
      </c>
      <c r="S26" s="12">
        <v>45100</v>
      </c>
      <c r="T26" s="12">
        <v>45426</v>
      </c>
      <c r="U26" s="12"/>
      <c r="V26" s="12">
        <v>45440</v>
      </c>
      <c r="W26" s="41">
        <v>307</v>
      </c>
      <c r="X26" s="41" t="s">
        <v>4716</v>
      </c>
      <c r="Y26" s="39">
        <v>75032</v>
      </c>
      <c r="Z26" s="11" t="s">
        <v>2688</v>
      </c>
      <c r="AA26" s="11" t="s">
        <v>3498</v>
      </c>
      <c r="AB26" s="11" t="s">
        <v>2814</v>
      </c>
      <c r="AC26" s="11" t="s">
        <v>2782</v>
      </c>
      <c r="AD26" s="11" t="s">
        <v>2781</v>
      </c>
      <c r="AE26" s="11"/>
      <c r="AF26" s="39">
        <v>0</v>
      </c>
      <c r="AG26" s="39">
        <v>75032</v>
      </c>
      <c r="AH26" s="39">
        <v>0</v>
      </c>
      <c r="AI26" s="39">
        <v>0</v>
      </c>
      <c r="AJ26" s="39">
        <v>0</v>
      </c>
      <c r="AK26" s="39">
        <v>0</v>
      </c>
      <c r="AL26" s="39">
        <v>0</v>
      </c>
      <c r="AM26" s="39">
        <v>0</v>
      </c>
      <c r="AN26" s="39">
        <v>0</v>
      </c>
      <c r="AO26" s="39">
        <v>0</v>
      </c>
      <c r="AP26" s="39">
        <v>0</v>
      </c>
      <c r="AQ26" s="11"/>
      <c r="AR26" s="12"/>
      <c r="AS26" s="11"/>
      <c r="AT26" s="39">
        <v>0</v>
      </c>
    </row>
    <row r="27" spans="1:46" x14ac:dyDescent="0.2">
      <c r="A27" s="11">
        <v>891480000</v>
      </c>
      <c r="B27" s="11" t="s">
        <v>15</v>
      </c>
      <c r="C27" s="11" t="s">
        <v>1369</v>
      </c>
      <c r="D27" s="11" t="s">
        <v>3264</v>
      </c>
      <c r="E27" s="11" t="s">
        <v>5176</v>
      </c>
      <c r="F27" s="11" t="s">
        <v>5177</v>
      </c>
      <c r="G27" s="12">
        <v>45149</v>
      </c>
      <c r="H27" s="13">
        <v>140482</v>
      </c>
      <c r="I27" s="11" t="s">
        <v>20</v>
      </c>
      <c r="J27" s="11" t="s">
        <v>2795</v>
      </c>
      <c r="K27" s="34" t="s">
        <v>2710</v>
      </c>
      <c r="L27" s="11" t="s">
        <v>2710</v>
      </c>
      <c r="M27" s="39">
        <v>0</v>
      </c>
      <c r="N27" s="11"/>
      <c r="O27" s="11"/>
      <c r="P27" s="11"/>
      <c r="Q27" s="11"/>
      <c r="R27" s="11" t="s">
        <v>2810</v>
      </c>
      <c r="S27" s="12">
        <v>45100</v>
      </c>
      <c r="T27" s="12">
        <v>45421</v>
      </c>
      <c r="U27" s="12"/>
      <c r="V27" s="12">
        <v>45440</v>
      </c>
      <c r="W27" s="41">
        <v>307</v>
      </c>
      <c r="X27" s="41" t="s">
        <v>4716</v>
      </c>
      <c r="Y27" s="39">
        <v>140482</v>
      </c>
      <c r="Z27" s="11" t="s">
        <v>2688</v>
      </c>
      <c r="AA27" s="11" t="s">
        <v>3265</v>
      </c>
      <c r="AB27" s="11" t="s">
        <v>2814</v>
      </c>
      <c r="AC27" s="11" t="s">
        <v>3266</v>
      </c>
      <c r="AD27" s="11" t="s">
        <v>2807</v>
      </c>
      <c r="AE27" s="11"/>
      <c r="AF27" s="39">
        <v>0</v>
      </c>
      <c r="AG27" s="39">
        <v>140482</v>
      </c>
      <c r="AH27" s="39">
        <v>0</v>
      </c>
      <c r="AI27" s="39">
        <v>0</v>
      </c>
      <c r="AJ27" s="39">
        <v>0</v>
      </c>
      <c r="AK27" s="39">
        <v>0</v>
      </c>
      <c r="AL27" s="39">
        <v>0</v>
      </c>
      <c r="AM27" s="39">
        <v>0</v>
      </c>
      <c r="AN27" s="39">
        <v>0</v>
      </c>
      <c r="AO27" s="39">
        <v>0</v>
      </c>
      <c r="AP27" s="39">
        <v>0</v>
      </c>
      <c r="AQ27" s="11"/>
      <c r="AR27" s="12"/>
      <c r="AS27" s="11"/>
      <c r="AT27" s="39">
        <v>0</v>
      </c>
    </row>
    <row r="28" spans="1:46" x14ac:dyDescent="0.2">
      <c r="A28" s="11">
        <v>891480000</v>
      </c>
      <c r="B28" s="11" t="s">
        <v>15</v>
      </c>
      <c r="C28" s="11" t="s">
        <v>1370</v>
      </c>
      <c r="D28" s="11" t="s">
        <v>4519</v>
      </c>
      <c r="E28" s="11" t="s">
        <v>5167</v>
      </c>
      <c r="F28" s="11" t="s">
        <v>5178</v>
      </c>
      <c r="G28" s="12">
        <v>45149</v>
      </c>
      <c r="H28" s="13">
        <v>238002</v>
      </c>
      <c r="I28" s="11" t="s">
        <v>20</v>
      </c>
      <c r="J28" s="11" t="s">
        <v>2795</v>
      </c>
      <c r="K28" s="34" t="s">
        <v>2710</v>
      </c>
      <c r="L28" s="11" t="s">
        <v>2710</v>
      </c>
      <c r="M28" s="39">
        <v>0</v>
      </c>
      <c r="N28" s="11"/>
      <c r="O28" s="11"/>
      <c r="P28" s="11"/>
      <c r="Q28" s="11"/>
      <c r="R28" s="11" t="s">
        <v>2810</v>
      </c>
      <c r="S28" s="12">
        <v>45100</v>
      </c>
      <c r="T28" s="12">
        <v>45426</v>
      </c>
      <c r="U28" s="12"/>
      <c r="V28" s="12">
        <v>45440</v>
      </c>
      <c r="W28" s="41">
        <v>307</v>
      </c>
      <c r="X28" s="41" t="s">
        <v>4716</v>
      </c>
      <c r="Y28" s="39">
        <v>264402</v>
      </c>
      <c r="Z28" s="11" t="s">
        <v>2688</v>
      </c>
      <c r="AA28" s="11" t="s">
        <v>4520</v>
      </c>
      <c r="AB28" s="11" t="s">
        <v>2814</v>
      </c>
      <c r="AC28" s="11" t="s">
        <v>2759</v>
      </c>
      <c r="AD28" s="11" t="s">
        <v>2807</v>
      </c>
      <c r="AE28" s="11"/>
      <c r="AF28" s="39">
        <v>0</v>
      </c>
      <c r="AG28" s="39">
        <v>238002</v>
      </c>
      <c r="AH28" s="39">
        <v>0</v>
      </c>
      <c r="AI28" s="39">
        <v>0</v>
      </c>
      <c r="AJ28" s="39">
        <v>0</v>
      </c>
      <c r="AK28" s="39">
        <v>0</v>
      </c>
      <c r="AL28" s="39">
        <v>0</v>
      </c>
      <c r="AM28" s="39">
        <v>0</v>
      </c>
      <c r="AN28" s="39">
        <v>0</v>
      </c>
      <c r="AO28" s="39">
        <v>0</v>
      </c>
      <c r="AP28" s="39">
        <v>0</v>
      </c>
      <c r="AQ28" s="11"/>
      <c r="AR28" s="12"/>
      <c r="AS28" s="11"/>
      <c r="AT28" s="39">
        <v>0</v>
      </c>
    </row>
    <row r="29" spans="1:46" x14ac:dyDescent="0.2">
      <c r="A29" s="11">
        <v>891480000</v>
      </c>
      <c r="B29" s="11" t="s">
        <v>15</v>
      </c>
      <c r="C29" s="11" t="s">
        <v>1371</v>
      </c>
      <c r="D29" s="11" t="s">
        <v>4033</v>
      </c>
      <c r="E29" s="11" t="s">
        <v>4778</v>
      </c>
      <c r="F29" s="11" t="s">
        <v>5179</v>
      </c>
      <c r="G29" s="12">
        <v>45153</v>
      </c>
      <c r="H29" s="13">
        <v>85600</v>
      </c>
      <c r="I29" s="11" t="s">
        <v>20</v>
      </c>
      <c r="J29" s="11" t="s">
        <v>2795</v>
      </c>
      <c r="K29" s="34" t="s">
        <v>2710</v>
      </c>
      <c r="L29" s="11" t="s">
        <v>2710</v>
      </c>
      <c r="M29" s="39">
        <v>0</v>
      </c>
      <c r="N29" s="11"/>
      <c r="O29" s="11"/>
      <c r="P29" s="11"/>
      <c r="Q29" s="11"/>
      <c r="R29" s="11" t="s">
        <v>2810</v>
      </c>
      <c r="S29" s="12">
        <v>45133</v>
      </c>
      <c r="T29" s="12">
        <v>45426</v>
      </c>
      <c r="U29" s="12"/>
      <c r="V29" s="12">
        <v>45440</v>
      </c>
      <c r="W29" s="41">
        <v>307</v>
      </c>
      <c r="X29" s="41" t="s">
        <v>4716</v>
      </c>
      <c r="Y29" s="39">
        <v>85600</v>
      </c>
      <c r="Z29" s="11" t="s">
        <v>2688</v>
      </c>
      <c r="AA29" s="11" t="s">
        <v>4034</v>
      </c>
      <c r="AB29" s="11" t="s">
        <v>2814</v>
      </c>
      <c r="AC29" s="11" t="s">
        <v>2759</v>
      </c>
      <c r="AD29" s="11" t="s">
        <v>2807</v>
      </c>
      <c r="AE29" s="11"/>
      <c r="AF29" s="39">
        <v>0</v>
      </c>
      <c r="AG29" s="39">
        <v>85600</v>
      </c>
      <c r="AH29" s="39">
        <v>0</v>
      </c>
      <c r="AI29" s="39">
        <v>0</v>
      </c>
      <c r="AJ29" s="39">
        <v>0</v>
      </c>
      <c r="AK29" s="39">
        <v>0</v>
      </c>
      <c r="AL29" s="39">
        <v>0</v>
      </c>
      <c r="AM29" s="39">
        <v>0</v>
      </c>
      <c r="AN29" s="39">
        <v>0</v>
      </c>
      <c r="AO29" s="39">
        <v>0</v>
      </c>
      <c r="AP29" s="39">
        <v>0</v>
      </c>
      <c r="AQ29" s="11"/>
      <c r="AR29" s="12"/>
      <c r="AS29" s="11"/>
      <c r="AT29" s="39">
        <v>0</v>
      </c>
    </row>
    <row r="30" spans="1:46" x14ac:dyDescent="0.2">
      <c r="A30" s="11">
        <v>891480000</v>
      </c>
      <c r="B30" s="11" t="s">
        <v>15</v>
      </c>
      <c r="C30" s="11" t="s">
        <v>1372</v>
      </c>
      <c r="D30" s="11" t="s">
        <v>4356</v>
      </c>
      <c r="E30" s="11" t="s">
        <v>4804</v>
      </c>
      <c r="F30" s="11" t="s">
        <v>5180</v>
      </c>
      <c r="G30" s="12">
        <v>45153</v>
      </c>
      <c r="H30" s="13">
        <v>271719</v>
      </c>
      <c r="I30" s="11" t="s">
        <v>20</v>
      </c>
      <c r="J30" s="11" t="s">
        <v>2795</v>
      </c>
      <c r="K30" s="34" t="s">
        <v>2710</v>
      </c>
      <c r="L30" s="11" t="s">
        <v>2710</v>
      </c>
      <c r="M30" s="39">
        <v>0</v>
      </c>
      <c r="N30" s="11"/>
      <c r="O30" s="11"/>
      <c r="P30" s="11"/>
      <c r="Q30" s="11"/>
      <c r="R30" s="11" t="s">
        <v>2810</v>
      </c>
      <c r="S30" s="12">
        <v>45123</v>
      </c>
      <c r="T30" s="12">
        <v>45420</v>
      </c>
      <c r="U30" s="12"/>
      <c r="V30" s="12">
        <v>45440</v>
      </c>
      <c r="W30" s="41">
        <v>307</v>
      </c>
      <c r="X30" s="41" t="s">
        <v>4716</v>
      </c>
      <c r="Y30" s="39">
        <v>271719</v>
      </c>
      <c r="Z30" s="11" t="s">
        <v>2688</v>
      </c>
      <c r="AA30" s="11" t="s">
        <v>4357</v>
      </c>
      <c r="AB30" s="11" t="s">
        <v>2814</v>
      </c>
      <c r="AC30" s="11" t="s">
        <v>2782</v>
      </c>
      <c r="AD30" s="11" t="s">
        <v>2781</v>
      </c>
      <c r="AE30" s="11"/>
      <c r="AF30" s="39">
        <v>0</v>
      </c>
      <c r="AG30" s="39">
        <v>271719</v>
      </c>
      <c r="AH30" s="39">
        <v>0</v>
      </c>
      <c r="AI30" s="39">
        <v>0</v>
      </c>
      <c r="AJ30" s="39">
        <v>0</v>
      </c>
      <c r="AK30" s="39">
        <v>0</v>
      </c>
      <c r="AL30" s="39">
        <v>0</v>
      </c>
      <c r="AM30" s="39">
        <v>0</v>
      </c>
      <c r="AN30" s="39">
        <v>0</v>
      </c>
      <c r="AO30" s="39">
        <v>0</v>
      </c>
      <c r="AP30" s="39">
        <v>0</v>
      </c>
      <c r="AQ30" s="11"/>
      <c r="AR30" s="12"/>
      <c r="AS30" s="11"/>
      <c r="AT30" s="39">
        <v>0</v>
      </c>
    </row>
    <row r="31" spans="1:46" x14ac:dyDescent="0.2">
      <c r="A31" s="11">
        <v>891480000</v>
      </c>
      <c r="B31" s="11" t="s">
        <v>15</v>
      </c>
      <c r="C31" s="11" t="s">
        <v>1373</v>
      </c>
      <c r="D31" s="11" t="s">
        <v>3600</v>
      </c>
      <c r="E31" s="11" t="s">
        <v>4804</v>
      </c>
      <c r="F31" s="11" t="s">
        <v>5111</v>
      </c>
      <c r="G31" s="12">
        <v>45153</v>
      </c>
      <c r="H31" s="13">
        <v>34493</v>
      </c>
      <c r="I31" s="11" t="s">
        <v>20</v>
      </c>
      <c r="J31" s="11" t="s">
        <v>2795</v>
      </c>
      <c r="K31" s="34" t="s">
        <v>2710</v>
      </c>
      <c r="L31" s="11" t="s">
        <v>2710</v>
      </c>
      <c r="M31" s="39">
        <v>0</v>
      </c>
      <c r="N31" s="11"/>
      <c r="O31" s="11"/>
      <c r="P31" s="11"/>
      <c r="Q31" s="11"/>
      <c r="R31" s="11" t="s">
        <v>2810</v>
      </c>
      <c r="S31" s="12">
        <v>45126</v>
      </c>
      <c r="T31" s="12">
        <v>45203</v>
      </c>
      <c r="U31" s="12"/>
      <c r="V31" s="12">
        <v>45210</v>
      </c>
      <c r="W31" s="41">
        <v>537</v>
      </c>
      <c r="X31" s="41" t="s">
        <v>4715</v>
      </c>
      <c r="Y31" s="39">
        <v>34493</v>
      </c>
      <c r="Z31" s="11" t="s">
        <v>2688</v>
      </c>
      <c r="AA31" s="11" t="s">
        <v>3602</v>
      </c>
      <c r="AB31" s="11" t="s">
        <v>2814</v>
      </c>
      <c r="AC31" s="11" t="s">
        <v>2782</v>
      </c>
      <c r="AD31" s="11" t="s">
        <v>2781</v>
      </c>
      <c r="AE31" s="11"/>
      <c r="AF31" s="39">
        <v>0</v>
      </c>
      <c r="AG31" s="39">
        <v>34493</v>
      </c>
      <c r="AH31" s="39">
        <v>0</v>
      </c>
      <c r="AI31" s="39">
        <v>0</v>
      </c>
      <c r="AJ31" s="39">
        <v>0</v>
      </c>
      <c r="AK31" s="39">
        <v>0</v>
      </c>
      <c r="AL31" s="39">
        <v>0</v>
      </c>
      <c r="AM31" s="39">
        <v>0</v>
      </c>
      <c r="AN31" s="39">
        <v>0</v>
      </c>
      <c r="AO31" s="39">
        <v>0</v>
      </c>
      <c r="AP31" s="39">
        <v>0</v>
      </c>
      <c r="AQ31" s="11"/>
      <c r="AR31" s="12"/>
      <c r="AS31" s="11"/>
      <c r="AT31" s="39">
        <v>0</v>
      </c>
    </row>
    <row r="32" spans="1:46" x14ac:dyDescent="0.2">
      <c r="A32" s="11">
        <v>891480000</v>
      </c>
      <c r="B32" s="11" t="s">
        <v>15</v>
      </c>
      <c r="C32" s="11" t="s">
        <v>1374</v>
      </c>
      <c r="D32" s="11" t="s">
        <v>3862</v>
      </c>
      <c r="E32" s="11" t="s">
        <v>4804</v>
      </c>
      <c r="F32" s="11" t="s">
        <v>5181</v>
      </c>
      <c r="G32" s="12">
        <v>45153</v>
      </c>
      <c r="H32" s="13">
        <v>97384</v>
      </c>
      <c r="I32" s="11" t="s">
        <v>20</v>
      </c>
      <c r="J32" s="11" t="s">
        <v>2795</v>
      </c>
      <c r="K32" s="34" t="s">
        <v>2710</v>
      </c>
      <c r="L32" s="11" t="s">
        <v>2710</v>
      </c>
      <c r="M32" s="39">
        <v>0</v>
      </c>
      <c r="N32" s="11"/>
      <c r="O32" s="11"/>
      <c r="P32" s="11"/>
      <c r="Q32" s="11"/>
      <c r="R32" s="11" t="s">
        <v>2810</v>
      </c>
      <c r="S32" s="12">
        <v>45145</v>
      </c>
      <c r="T32" s="12">
        <v>45426</v>
      </c>
      <c r="U32" s="12"/>
      <c r="V32" s="12">
        <v>45440</v>
      </c>
      <c r="W32" s="41">
        <v>307</v>
      </c>
      <c r="X32" s="41" t="s">
        <v>4716</v>
      </c>
      <c r="Y32" s="39">
        <v>97384</v>
      </c>
      <c r="Z32" s="11" t="s">
        <v>2688</v>
      </c>
      <c r="AA32" s="11" t="s">
        <v>3863</v>
      </c>
      <c r="AB32" s="11" t="s">
        <v>2814</v>
      </c>
      <c r="AC32" s="11" t="s">
        <v>2782</v>
      </c>
      <c r="AD32" s="11" t="s">
        <v>2781</v>
      </c>
      <c r="AE32" s="11"/>
      <c r="AF32" s="39">
        <v>0</v>
      </c>
      <c r="AG32" s="39">
        <v>97384</v>
      </c>
      <c r="AH32" s="39">
        <v>0</v>
      </c>
      <c r="AI32" s="39">
        <v>0</v>
      </c>
      <c r="AJ32" s="39">
        <v>0</v>
      </c>
      <c r="AK32" s="39">
        <v>0</v>
      </c>
      <c r="AL32" s="39">
        <v>0</v>
      </c>
      <c r="AM32" s="39">
        <v>0</v>
      </c>
      <c r="AN32" s="39">
        <v>0</v>
      </c>
      <c r="AO32" s="39">
        <v>0</v>
      </c>
      <c r="AP32" s="39">
        <v>0</v>
      </c>
      <c r="AQ32" s="11"/>
      <c r="AR32" s="12"/>
      <c r="AS32" s="11"/>
      <c r="AT32" s="39">
        <v>0</v>
      </c>
    </row>
    <row r="33" spans="1:46" x14ac:dyDescent="0.2">
      <c r="A33" s="11">
        <v>891480000</v>
      </c>
      <c r="B33" s="11" t="s">
        <v>15</v>
      </c>
      <c r="C33" s="11" t="s">
        <v>1375</v>
      </c>
      <c r="D33" s="11" t="s">
        <v>4361</v>
      </c>
      <c r="E33" s="11" t="s">
        <v>5182</v>
      </c>
      <c r="F33" s="11" t="s">
        <v>5183</v>
      </c>
      <c r="G33" s="12">
        <v>45153</v>
      </c>
      <c r="H33" s="13">
        <v>20811</v>
      </c>
      <c r="I33" s="11" t="s">
        <v>20</v>
      </c>
      <c r="J33" s="11" t="s">
        <v>2795</v>
      </c>
      <c r="K33" s="34" t="s">
        <v>2710</v>
      </c>
      <c r="L33" s="11" t="s">
        <v>2710</v>
      </c>
      <c r="M33" s="39">
        <v>0</v>
      </c>
      <c r="N33" s="11"/>
      <c r="O33" s="11"/>
      <c r="P33" s="11"/>
      <c r="Q33" s="11"/>
      <c r="R33" s="11" t="s">
        <v>2810</v>
      </c>
      <c r="S33" s="12">
        <v>45109</v>
      </c>
      <c r="T33" s="12">
        <v>45203</v>
      </c>
      <c r="U33" s="12"/>
      <c r="V33" s="12">
        <v>45210</v>
      </c>
      <c r="W33" s="41">
        <v>537</v>
      </c>
      <c r="X33" s="41" t="s">
        <v>4715</v>
      </c>
      <c r="Y33" s="39">
        <v>20811</v>
      </c>
      <c r="Z33" s="11" t="s">
        <v>2688</v>
      </c>
      <c r="AA33" s="11" t="s">
        <v>4362</v>
      </c>
      <c r="AB33" s="11" t="s">
        <v>2814</v>
      </c>
      <c r="AC33" s="11" t="s">
        <v>2782</v>
      </c>
      <c r="AD33" s="11" t="s">
        <v>2781</v>
      </c>
      <c r="AE33" s="11"/>
      <c r="AF33" s="39">
        <v>0</v>
      </c>
      <c r="AG33" s="39">
        <v>20811</v>
      </c>
      <c r="AH33" s="39">
        <v>0</v>
      </c>
      <c r="AI33" s="39">
        <v>0</v>
      </c>
      <c r="AJ33" s="39">
        <v>0</v>
      </c>
      <c r="AK33" s="39">
        <v>0</v>
      </c>
      <c r="AL33" s="39">
        <v>0</v>
      </c>
      <c r="AM33" s="39">
        <v>0</v>
      </c>
      <c r="AN33" s="39">
        <v>0</v>
      </c>
      <c r="AO33" s="39">
        <v>0</v>
      </c>
      <c r="AP33" s="39">
        <v>0</v>
      </c>
      <c r="AQ33" s="11"/>
      <c r="AR33" s="12"/>
      <c r="AS33" s="11"/>
      <c r="AT33" s="39">
        <v>0</v>
      </c>
    </row>
    <row r="34" spans="1:46" x14ac:dyDescent="0.2">
      <c r="A34" s="11">
        <v>891480000</v>
      </c>
      <c r="B34" s="11" t="s">
        <v>15</v>
      </c>
      <c r="C34" s="11" t="s">
        <v>1376</v>
      </c>
      <c r="D34" s="11" t="s">
        <v>4475</v>
      </c>
      <c r="E34" s="11" t="s">
        <v>5184</v>
      </c>
      <c r="F34" s="11" t="s">
        <v>5185</v>
      </c>
      <c r="G34" s="12">
        <v>45153</v>
      </c>
      <c r="H34" s="13">
        <v>20954</v>
      </c>
      <c r="I34" s="11" t="s">
        <v>20</v>
      </c>
      <c r="J34" s="11" t="s">
        <v>2795</v>
      </c>
      <c r="K34" s="34" t="s">
        <v>2710</v>
      </c>
      <c r="L34" s="11" t="s">
        <v>2710</v>
      </c>
      <c r="M34" s="39">
        <v>0</v>
      </c>
      <c r="N34" s="11"/>
      <c r="O34" s="11"/>
      <c r="P34" s="11"/>
      <c r="Q34" s="11"/>
      <c r="R34" s="11" t="s">
        <v>2810</v>
      </c>
      <c r="S34" s="12">
        <v>45133</v>
      </c>
      <c r="T34" s="12">
        <v>45203</v>
      </c>
      <c r="U34" s="12"/>
      <c r="V34" s="12">
        <v>45218</v>
      </c>
      <c r="W34" s="41">
        <v>529</v>
      </c>
      <c r="X34" s="41" t="s">
        <v>4715</v>
      </c>
      <c r="Y34" s="39">
        <v>20954</v>
      </c>
      <c r="Z34" s="11" t="s">
        <v>2688</v>
      </c>
      <c r="AA34" s="11" t="s">
        <v>4476</v>
      </c>
      <c r="AB34" s="11" t="s">
        <v>2814</v>
      </c>
      <c r="AC34" s="11" t="s">
        <v>2782</v>
      </c>
      <c r="AD34" s="11" t="s">
        <v>2781</v>
      </c>
      <c r="AE34" s="11"/>
      <c r="AF34" s="39">
        <v>0</v>
      </c>
      <c r="AG34" s="39">
        <v>20954</v>
      </c>
      <c r="AH34" s="39">
        <v>0</v>
      </c>
      <c r="AI34" s="39">
        <v>0</v>
      </c>
      <c r="AJ34" s="39">
        <v>0</v>
      </c>
      <c r="AK34" s="39">
        <v>0</v>
      </c>
      <c r="AL34" s="39">
        <v>0</v>
      </c>
      <c r="AM34" s="39">
        <v>0</v>
      </c>
      <c r="AN34" s="39">
        <v>0</v>
      </c>
      <c r="AO34" s="39">
        <v>0</v>
      </c>
      <c r="AP34" s="39">
        <v>0</v>
      </c>
      <c r="AQ34" s="11"/>
      <c r="AR34" s="12"/>
      <c r="AS34" s="11"/>
      <c r="AT34" s="39">
        <v>0</v>
      </c>
    </row>
    <row r="35" spans="1:46" x14ac:dyDescent="0.2">
      <c r="A35" s="11">
        <v>891480000</v>
      </c>
      <c r="B35" s="11" t="s">
        <v>15</v>
      </c>
      <c r="C35" s="11" t="s">
        <v>1378</v>
      </c>
      <c r="D35" s="11" t="s">
        <v>4201</v>
      </c>
      <c r="E35" s="11" t="s">
        <v>4811</v>
      </c>
      <c r="F35" s="11" t="s">
        <v>5186</v>
      </c>
      <c r="G35" s="12">
        <v>45153</v>
      </c>
      <c r="H35" s="13">
        <v>167775</v>
      </c>
      <c r="I35" s="11" t="s">
        <v>20</v>
      </c>
      <c r="J35" s="11" t="s">
        <v>2795</v>
      </c>
      <c r="K35" s="34" t="s">
        <v>2710</v>
      </c>
      <c r="L35" s="11" t="s">
        <v>2710</v>
      </c>
      <c r="M35" s="39">
        <v>0</v>
      </c>
      <c r="N35" s="11"/>
      <c r="O35" s="11"/>
      <c r="P35" s="11"/>
      <c r="Q35" s="11"/>
      <c r="R35" s="11" t="s">
        <v>2810</v>
      </c>
      <c r="S35" s="12">
        <v>45121</v>
      </c>
      <c r="T35" s="12">
        <v>45421</v>
      </c>
      <c r="U35" s="12"/>
      <c r="V35" s="12">
        <v>45440</v>
      </c>
      <c r="W35" s="41">
        <v>307</v>
      </c>
      <c r="X35" s="41" t="s">
        <v>4716</v>
      </c>
      <c r="Y35" s="39">
        <v>167775</v>
      </c>
      <c r="Z35" s="11" t="s">
        <v>2688</v>
      </c>
      <c r="AA35" s="11" t="s">
        <v>4202</v>
      </c>
      <c r="AB35" s="11" t="s">
        <v>2814</v>
      </c>
      <c r="AC35" s="11" t="s">
        <v>2782</v>
      </c>
      <c r="AD35" s="11" t="s">
        <v>2781</v>
      </c>
      <c r="AE35" s="11"/>
      <c r="AF35" s="39">
        <v>0</v>
      </c>
      <c r="AG35" s="39">
        <v>167775</v>
      </c>
      <c r="AH35" s="39">
        <v>0</v>
      </c>
      <c r="AI35" s="39">
        <v>0</v>
      </c>
      <c r="AJ35" s="39">
        <v>0</v>
      </c>
      <c r="AK35" s="39">
        <v>0</v>
      </c>
      <c r="AL35" s="39">
        <v>0</v>
      </c>
      <c r="AM35" s="39">
        <v>0</v>
      </c>
      <c r="AN35" s="39">
        <v>0</v>
      </c>
      <c r="AO35" s="39">
        <v>0</v>
      </c>
      <c r="AP35" s="39">
        <v>0</v>
      </c>
      <c r="AQ35" s="11"/>
      <c r="AR35" s="12"/>
      <c r="AS35" s="11"/>
      <c r="AT35" s="39">
        <v>0</v>
      </c>
    </row>
    <row r="36" spans="1:46" x14ac:dyDescent="0.2">
      <c r="A36" s="11">
        <v>891480000</v>
      </c>
      <c r="B36" s="11" t="s">
        <v>15</v>
      </c>
      <c r="C36" s="11" t="s">
        <v>1379</v>
      </c>
      <c r="D36" s="11" t="s">
        <v>4289</v>
      </c>
      <c r="E36" s="11" t="s">
        <v>4811</v>
      </c>
      <c r="F36" s="11" t="s">
        <v>5187</v>
      </c>
      <c r="G36" s="12">
        <v>45153</v>
      </c>
      <c r="H36" s="13">
        <v>51789</v>
      </c>
      <c r="I36" s="11" t="s">
        <v>20</v>
      </c>
      <c r="J36" s="11" t="s">
        <v>2795</v>
      </c>
      <c r="K36" s="34" t="s">
        <v>2710</v>
      </c>
      <c r="L36" s="11" t="s">
        <v>2710</v>
      </c>
      <c r="M36" s="39">
        <v>0</v>
      </c>
      <c r="N36" s="11"/>
      <c r="O36" s="11"/>
      <c r="P36" s="11"/>
      <c r="Q36" s="11"/>
      <c r="R36" s="11" t="s">
        <v>2810</v>
      </c>
      <c r="S36" s="12">
        <v>45125</v>
      </c>
      <c r="T36" s="12">
        <v>45203</v>
      </c>
      <c r="U36" s="12"/>
      <c r="V36" s="12">
        <v>45210</v>
      </c>
      <c r="W36" s="41">
        <v>537</v>
      </c>
      <c r="X36" s="41" t="s">
        <v>4715</v>
      </c>
      <c r="Y36" s="39">
        <v>51789</v>
      </c>
      <c r="Z36" s="11" t="s">
        <v>2688</v>
      </c>
      <c r="AA36" s="11" t="s">
        <v>4291</v>
      </c>
      <c r="AB36" s="11" t="s">
        <v>2814</v>
      </c>
      <c r="AC36" s="11" t="s">
        <v>2782</v>
      </c>
      <c r="AD36" s="11" t="s">
        <v>2781</v>
      </c>
      <c r="AE36" s="11"/>
      <c r="AF36" s="39">
        <v>0</v>
      </c>
      <c r="AG36" s="39">
        <v>51789</v>
      </c>
      <c r="AH36" s="39">
        <v>0</v>
      </c>
      <c r="AI36" s="39">
        <v>0</v>
      </c>
      <c r="AJ36" s="39">
        <v>0</v>
      </c>
      <c r="AK36" s="39">
        <v>0</v>
      </c>
      <c r="AL36" s="39">
        <v>0</v>
      </c>
      <c r="AM36" s="39">
        <v>0</v>
      </c>
      <c r="AN36" s="39">
        <v>0</v>
      </c>
      <c r="AO36" s="39">
        <v>0</v>
      </c>
      <c r="AP36" s="39">
        <v>0</v>
      </c>
      <c r="AQ36" s="11"/>
      <c r="AR36" s="12"/>
      <c r="AS36" s="11"/>
      <c r="AT36" s="39">
        <v>0</v>
      </c>
    </row>
    <row r="37" spans="1:46" x14ac:dyDescent="0.2">
      <c r="A37" s="11">
        <v>891480000</v>
      </c>
      <c r="B37" s="11" t="s">
        <v>15</v>
      </c>
      <c r="C37" s="11" t="s">
        <v>1380</v>
      </c>
      <c r="D37" s="11" t="s">
        <v>4483</v>
      </c>
      <c r="E37" s="11" t="s">
        <v>4811</v>
      </c>
      <c r="F37" s="11" t="s">
        <v>5188</v>
      </c>
      <c r="G37" s="12">
        <v>45153</v>
      </c>
      <c r="H37" s="13">
        <v>107233</v>
      </c>
      <c r="I37" s="11" t="s">
        <v>20</v>
      </c>
      <c r="J37" s="11" t="s">
        <v>2795</v>
      </c>
      <c r="K37" s="34" t="s">
        <v>2710</v>
      </c>
      <c r="L37" s="11" t="s">
        <v>2710</v>
      </c>
      <c r="M37" s="39">
        <v>0</v>
      </c>
      <c r="N37" s="11"/>
      <c r="O37" s="11"/>
      <c r="P37" s="11"/>
      <c r="Q37" s="11"/>
      <c r="R37" s="11" t="s">
        <v>2810</v>
      </c>
      <c r="S37" s="12">
        <v>45126</v>
      </c>
      <c r="T37" s="12">
        <v>45426</v>
      </c>
      <c r="U37" s="12"/>
      <c r="V37" s="12">
        <v>45440</v>
      </c>
      <c r="W37" s="41">
        <v>307</v>
      </c>
      <c r="X37" s="41" t="s">
        <v>4716</v>
      </c>
      <c r="Y37" s="39">
        <v>107233</v>
      </c>
      <c r="Z37" s="11" t="s">
        <v>2688</v>
      </c>
      <c r="AA37" s="11" t="s">
        <v>4484</v>
      </c>
      <c r="AB37" s="11" t="s">
        <v>2814</v>
      </c>
      <c r="AC37" s="11" t="s">
        <v>2782</v>
      </c>
      <c r="AD37" s="11" t="s">
        <v>2781</v>
      </c>
      <c r="AE37" s="11"/>
      <c r="AF37" s="39">
        <v>0</v>
      </c>
      <c r="AG37" s="39">
        <v>107233</v>
      </c>
      <c r="AH37" s="39">
        <v>0</v>
      </c>
      <c r="AI37" s="39">
        <v>0</v>
      </c>
      <c r="AJ37" s="39">
        <v>0</v>
      </c>
      <c r="AK37" s="39">
        <v>0</v>
      </c>
      <c r="AL37" s="39">
        <v>0</v>
      </c>
      <c r="AM37" s="39">
        <v>0</v>
      </c>
      <c r="AN37" s="39">
        <v>0</v>
      </c>
      <c r="AO37" s="39">
        <v>0</v>
      </c>
      <c r="AP37" s="39">
        <v>0</v>
      </c>
      <c r="AQ37" s="11"/>
      <c r="AR37" s="12"/>
      <c r="AS37" s="11"/>
      <c r="AT37" s="39">
        <v>0</v>
      </c>
    </row>
    <row r="38" spans="1:46" x14ac:dyDescent="0.2">
      <c r="A38" s="11">
        <v>891480000</v>
      </c>
      <c r="B38" s="11" t="s">
        <v>15</v>
      </c>
      <c r="C38" s="11" t="s">
        <v>1381</v>
      </c>
      <c r="D38" s="11" t="s">
        <v>4583</v>
      </c>
      <c r="E38" s="11" t="s">
        <v>4811</v>
      </c>
      <c r="F38" s="11" t="s">
        <v>5189</v>
      </c>
      <c r="G38" s="12">
        <v>45153</v>
      </c>
      <c r="H38" s="13">
        <v>104352</v>
      </c>
      <c r="I38" s="11" t="s">
        <v>20</v>
      </c>
      <c r="J38" s="11" t="s">
        <v>2795</v>
      </c>
      <c r="K38" s="34" t="s">
        <v>2710</v>
      </c>
      <c r="L38" s="11" t="s">
        <v>2710</v>
      </c>
      <c r="M38" s="39">
        <v>0</v>
      </c>
      <c r="N38" s="11"/>
      <c r="O38" s="11"/>
      <c r="P38" s="11"/>
      <c r="Q38" s="11"/>
      <c r="R38" s="11" t="s">
        <v>2810</v>
      </c>
      <c r="S38" s="12">
        <v>45135</v>
      </c>
      <c r="T38" s="12">
        <v>45426</v>
      </c>
      <c r="U38" s="12"/>
      <c r="V38" s="12">
        <v>45440</v>
      </c>
      <c r="W38" s="41">
        <v>307</v>
      </c>
      <c r="X38" s="41" t="s">
        <v>4716</v>
      </c>
      <c r="Y38" s="39">
        <v>104352</v>
      </c>
      <c r="Z38" s="11" t="s">
        <v>2688</v>
      </c>
      <c r="AA38" s="11" t="s">
        <v>4585</v>
      </c>
      <c r="AB38" s="11" t="s">
        <v>2814</v>
      </c>
      <c r="AC38" s="11" t="s">
        <v>2782</v>
      </c>
      <c r="AD38" s="11" t="s">
        <v>2781</v>
      </c>
      <c r="AE38" s="11"/>
      <c r="AF38" s="39">
        <v>0</v>
      </c>
      <c r="AG38" s="39">
        <v>104352</v>
      </c>
      <c r="AH38" s="39">
        <v>0</v>
      </c>
      <c r="AI38" s="39">
        <v>0</v>
      </c>
      <c r="AJ38" s="39">
        <v>0</v>
      </c>
      <c r="AK38" s="39">
        <v>0</v>
      </c>
      <c r="AL38" s="39">
        <v>0</v>
      </c>
      <c r="AM38" s="39">
        <v>0</v>
      </c>
      <c r="AN38" s="39">
        <v>0</v>
      </c>
      <c r="AO38" s="39">
        <v>0</v>
      </c>
      <c r="AP38" s="39">
        <v>0</v>
      </c>
      <c r="AQ38" s="11"/>
      <c r="AR38" s="12"/>
      <c r="AS38" s="11"/>
      <c r="AT38" s="39">
        <v>0</v>
      </c>
    </row>
    <row r="39" spans="1:46" x14ac:dyDescent="0.2">
      <c r="A39" s="11">
        <v>891480000</v>
      </c>
      <c r="B39" s="11" t="s">
        <v>15</v>
      </c>
      <c r="C39" s="11" t="s">
        <v>1382</v>
      </c>
      <c r="D39" s="11" t="s">
        <v>3978</v>
      </c>
      <c r="E39" s="11" t="s">
        <v>4811</v>
      </c>
      <c r="F39" s="11" t="s">
        <v>5100</v>
      </c>
      <c r="G39" s="12">
        <v>45153</v>
      </c>
      <c r="H39" s="13">
        <v>34741</v>
      </c>
      <c r="I39" s="11" t="s">
        <v>20</v>
      </c>
      <c r="J39" s="11" t="s">
        <v>2795</v>
      </c>
      <c r="K39" s="34" t="s">
        <v>2710</v>
      </c>
      <c r="L39" s="11" t="s">
        <v>2710</v>
      </c>
      <c r="M39" s="39">
        <v>0</v>
      </c>
      <c r="N39" s="11"/>
      <c r="O39" s="11"/>
      <c r="P39" s="11"/>
      <c r="Q39" s="11"/>
      <c r="R39" s="11" t="s">
        <v>2810</v>
      </c>
      <c r="S39" s="12">
        <v>45138</v>
      </c>
      <c r="T39" s="12">
        <v>45203</v>
      </c>
      <c r="U39" s="12"/>
      <c r="V39" s="12">
        <v>45216</v>
      </c>
      <c r="W39" s="41">
        <v>531</v>
      </c>
      <c r="X39" s="41" t="s">
        <v>4715</v>
      </c>
      <c r="Y39" s="39">
        <v>34741</v>
      </c>
      <c r="Z39" s="11" t="s">
        <v>2688</v>
      </c>
      <c r="AA39" s="11" t="s">
        <v>3979</v>
      </c>
      <c r="AB39" s="11" t="s">
        <v>2814</v>
      </c>
      <c r="AC39" s="11" t="s">
        <v>2782</v>
      </c>
      <c r="AD39" s="11" t="s">
        <v>2781</v>
      </c>
      <c r="AE39" s="11"/>
      <c r="AF39" s="39">
        <v>0</v>
      </c>
      <c r="AG39" s="39">
        <v>34741</v>
      </c>
      <c r="AH39" s="39">
        <v>0</v>
      </c>
      <c r="AI39" s="39">
        <v>0</v>
      </c>
      <c r="AJ39" s="39">
        <v>0</v>
      </c>
      <c r="AK39" s="39">
        <v>0</v>
      </c>
      <c r="AL39" s="39">
        <v>0</v>
      </c>
      <c r="AM39" s="39">
        <v>0</v>
      </c>
      <c r="AN39" s="39">
        <v>0</v>
      </c>
      <c r="AO39" s="39">
        <v>0</v>
      </c>
      <c r="AP39" s="39">
        <v>0</v>
      </c>
      <c r="AQ39" s="11"/>
      <c r="AR39" s="12"/>
      <c r="AS39" s="11"/>
      <c r="AT39" s="39">
        <v>0</v>
      </c>
    </row>
    <row r="40" spans="1:46" x14ac:dyDescent="0.2">
      <c r="A40" s="11">
        <v>891480000</v>
      </c>
      <c r="B40" s="11" t="s">
        <v>15</v>
      </c>
      <c r="C40" s="11" t="s">
        <v>1383</v>
      </c>
      <c r="D40" s="11" t="s">
        <v>3972</v>
      </c>
      <c r="E40" s="11" t="s">
        <v>4799</v>
      </c>
      <c r="F40" s="11" t="s">
        <v>5190</v>
      </c>
      <c r="G40" s="12">
        <v>45153</v>
      </c>
      <c r="H40" s="13">
        <v>45000</v>
      </c>
      <c r="I40" s="11" t="s">
        <v>20</v>
      </c>
      <c r="J40" s="11" t="s">
        <v>2795</v>
      </c>
      <c r="K40" s="34" t="s">
        <v>2710</v>
      </c>
      <c r="L40" s="11" t="s">
        <v>2710</v>
      </c>
      <c r="M40" s="39">
        <v>0</v>
      </c>
      <c r="N40" s="11"/>
      <c r="O40" s="11"/>
      <c r="P40" s="11"/>
      <c r="Q40" s="11"/>
      <c r="R40" s="11" t="s">
        <v>2810</v>
      </c>
      <c r="S40" s="12">
        <v>45128</v>
      </c>
      <c r="T40" s="12">
        <v>45456</v>
      </c>
      <c r="U40" s="12"/>
      <c r="V40" s="12">
        <v>45471</v>
      </c>
      <c r="W40" s="41">
        <v>276</v>
      </c>
      <c r="X40" s="41" t="s">
        <v>4716</v>
      </c>
      <c r="Y40" s="39">
        <v>45000</v>
      </c>
      <c r="Z40" s="11" t="s">
        <v>2688</v>
      </c>
      <c r="AA40" s="11" t="s">
        <v>3973</v>
      </c>
      <c r="AB40" s="11" t="s">
        <v>2814</v>
      </c>
      <c r="AC40" s="11" t="s">
        <v>2782</v>
      </c>
      <c r="AD40" s="11" t="s">
        <v>2781</v>
      </c>
      <c r="AE40" s="11"/>
      <c r="AF40" s="39">
        <v>0</v>
      </c>
      <c r="AG40" s="39">
        <v>45000</v>
      </c>
      <c r="AH40" s="39">
        <v>0</v>
      </c>
      <c r="AI40" s="39">
        <v>0</v>
      </c>
      <c r="AJ40" s="39">
        <v>0</v>
      </c>
      <c r="AK40" s="39">
        <v>0</v>
      </c>
      <c r="AL40" s="39">
        <v>0</v>
      </c>
      <c r="AM40" s="39">
        <v>0</v>
      </c>
      <c r="AN40" s="39">
        <v>0</v>
      </c>
      <c r="AO40" s="39">
        <v>0</v>
      </c>
      <c r="AP40" s="39">
        <v>0</v>
      </c>
      <c r="AQ40" s="11"/>
      <c r="AR40" s="12"/>
      <c r="AS40" s="11"/>
      <c r="AT40" s="39">
        <v>0</v>
      </c>
    </row>
    <row r="41" spans="1:46" x14ac:dyDescent="0.2">
      <c r="A41" s="11">
        <v>891480000</v>
      </c>
      <c r="B41" s="11" t="s">
        <v>15</v>
      </c>
      <c r="C41" s="11" t="s">
        <v>1385</v>
      </c>
      <c r="D41" s="11" t="s">
        <v>3148</v>
      </c>
      <c r="E41" s="11" t="s">
        <v>4804</v>
      </c>
      <c r="F41" s="11" t="s">
        <v>5191</v>
      </c>
      <c r="G41" s="12">
        <v>45162</v>
      </c>
      <c r="H41" s="13">
        <v>39350</v>
      </c>
      <c r="I41" s="11" t="s">
        <v>20</v>
      </c>
      <c r="J41" s="11" t="s">
        <v>2795</v>
      </c>
      <c r="K41" s="34" t="s">
        <v>2710</v>
      </c>
      <c r="L41" s="11" t="s">
        <v>2710</v>
      </c>
      <c r="M41" s="39">
        <v>0</v>
      </c>
      <c r="N41" s="11"/>
      <c r="O41" s="11"/>
      <c r="P41" s="11"/>
      <c r="Q41" s="11"/>
      <c r="R41" s="11" t="s">
        <v>2810</v>
      </c>
      <c r="S41" s="12">
        <v>45150</v>
      </c>
      <c r="T41" s="12">
        <v>45334</v>
      </c>
      <c r="U41" s="12"/>
      <c r="V41" s="12">
        <v>45344</v>
      </c>
      <c r="W41" s="41">
        <v>403</v>
      </c>
      <c r="X41" s="41" t="s">
        <v>4715</v>
      </c>
      <c r="Y41" s="39">
        <v>39350</v>
      </c>
      <c r="Z41" s="11" t="s">
        <v>2688</v>
      </c>
      <c r="AA41" s="11" t="s">
        <v>3150</v>
      </c>
      <c r="AB41" s="11" t="s">
        <v>2814</v>
      </c>
      <c r="AC41" s="11" t="s">
        <v>2782</v>
      </c>
      <c r="AD41" s="11" t="s">
        <v>2781</v>
      </c>
      <c r="AE41" s="11"/>
      <c r="AF41" s="39">
        <v>0</v>
      </c>
      <c r="AG41" s="39">
        <v>39350</v>
      </c>
      <c r="AH41" s="39">
        <v>0</v>
      </c>
      <c r="AI41" s="39">
        <v>0</v>
      </c>
      <c r="AJ41" s="39">
        <v>0</v>
      </c>
      <c r="AK41" s="39">
        <v>0</v>
      </c>
      <c r="AL41" s="39">
        <v>0</v>
      </c>
      <c r="AM41" s="39">
        <v>0</v>
      </c>
      <c r="AN41" s="39">
        <v>0</v>
      </c>
      <c r="AO41" s="39">
        <v>0</v>
      </c>
      <c r="AP41" s="39">
        <v>0</v>
      </c>
      <c r="AQ41" s="11"/>
      <c r="AR41" s="12"/>
      <c r="AS41" s="11"/>
      <c r="AT41" s="39">
        <v>0</v>
      </c>
    </row>
    <row r="42" spans="1:46" x14ac:dyDescent="0.2">
      <c r="A42" s="11">
        <v>891480000</v>
      </c>
      <c r="B42" s="11" t="s">
        <v>15</v>
      </c>
      <c r="C42" s="11" t="s">
        <v>1386</v>
      </c>
      <c r="D42" s="11" t="s">
        <v>4435</v>
      </c>
      <c r="E42" s="11" t="s">
        <v>4804</v>
      </c>
      <c r="F42" s="11" t="s">
        <v>5192</v>
      </c>
      <c r="G42" s="12">
        <v>45162</v>
      </c>
      <c r="H42" s="13">
        <v>290543</v>
      </c>
      <c r="I42" s="11" t="s">
        <v>20</v>
      </c>
      <c r="J42" s="11" t="s">
        <v>2795</v>
      </c>
      <c r="K42" s="34" t="s">
        <v>2710</v>
      </c>
      <c r="L42" s="11" t="s">
        <v>2710</v>
      </c>
      <c r="M42" s="39">
        <v>0</v>
      </c>
      <c r="N42" s="11"/>
      <c r="O42" s="11"/>
      <c r="P42" s="11"/>
      <c r="Q42" s="11"/>
      <c r="R42" s="11" t="s">
        <v>2810</v>
      </c>
      <c r="S42" s="12">
        <v>45158</v>
      </c>
      <c r="T42" s="12">
        <v>45420</v>
      </c>
      <c r="U42" s="12"/>
      <c r="V42" s="12">
        <v>45440</v>
      </c>
      <c r="W42" s="41">
        <v>307</v>
      </c>
      <c r="X42" s="41" t="s">
        <v>4716</v>
      </c>
      <c r="Y42" s="39">
        <v>290543</v>
      </c>
      <c r="Z42" s="11" t="s">
        <v>2688</v>
      </c>
      <c r="AA42" s="11" t="s">
        <v>4436</v>
      </c>
      <c r="AB42" s="11" t="s">
        <v>2814</v>
      </c>
      <c r="AC42" s="11" t="s">
        <v>2782</v>
      </c>
      <c r="AD42" s="11" t="s">
        <v>2781</v>
      </c>
      <c r="AE42" s="11"/>
      <c r="AF42" s="39">
        <v>0</v>
      </c>
      <c r="AG42" s="39">
        <v>290543</v>
      </c>
      <c r="AH42" s="39">
        <v>0</v>
      </c>
      <c r="AI42" s="39">
        <v>0</v>
      </c>
      <c r="AJ42" s="39">
        <v>0</v>
      </c>
      <c r="AK42" s="39">
        <v>0</v>
      </c>
      <c r="AL42" s="39">
        <v>0</v>
      </c>
      <c r="AM42" s="39">
        <v>0</v>
      </c>
      <c r="AN42" s="39">
        <v>0</v>
      </c>
      <c r="AO42" s="39">
        <v>0</v>
      </c>
      <c r="AP42" s="39">
        <v>0</v>
      </c>
      <c r="AQ42" s="11"/>
      <c r="AR42" s="12"/>
      <c r="AS42" s="11"/>
      <c r="AT42" s="39">
        <v>0</v>
      </c>
    </row>
    <row r="43" spans="1:46" x14ac:dyDescent="0.2">
      <c r="A43" s="11">
        <v>891480000</v>
      </c>
      <c r="B43" s="11" t="s">
        <v>15</v>
      </c>
      <c r="C43" s="11" t="s">
        <v>1387</v>
      </c>
      <c r="D43" s="11" t="s">
        <v>3968</v>
      </c>
      <c r="E43" s="11" t="s">
        <v>4776</v>
      </c>
      <c r="F43" s="11" t="s">
        <v>5193</v>
      </c>
      <c r="G43" s="12">
        <v>45162</v>
      </c>
      <c r="H43" s="13">
        <v>91567</v>
      </c>
      <c r="I43" s="11" t="s">
        <v>20</v>
      </c>
      <c r="J43" s="11" t="s">
        <v>2795</v>
      </c>
      <c r="K43" s="34" t="s">
        <v>2710</v>
      </c>
      <c r="L43" s="11" t="s">
        <v>2710</v>
      </c>
      <c r="M43" s="39">
        <v>0</v>
      </c>
      <c r="N43" s="11"/>
      <c r="O43" s="11"/>
      <c r="P43" s="11"/>
      <c r="Q43" s="11"/>
      <c r="R43" s="11" t="s">
        <v>2810</v>
      </c>
      <c r="S43" s="12">
        <v>45150</v>
      </c>
      <c r="T43" s="12">
        <v>45426</v>
      </c>
      <c r="U43" s="12"/>
      <c r="V43" s="12">
        <v>45436</v>
      </c>
      <c r="W43" s="41">
        <v>311</v>
      </c>
      <c r="X43" s="41" t="s">
        <v>4716</v>
      </c>
      <c r="Y43" s="39">
        <v>91567</v>
      </c>
      <c r="Z43" s="11" t="s">
        <v>2688</v>
      </c>
      <c r="AA43" s="11" t="s">
        <v>3970</v>
      </c>
      <c r="AB43" s="11" t="s">
        <v>2814</v>
      </c>
      <c r="AC43" s="11" t="s">
        <v>2782</v>
      </c>
      <c r="AD43" s="11" t="s">
        <v>2781</v>
      </c>
      <c r="AE43" s="11"/>
      <c r="AF43" s="39">
        <v>0</v>
      </c>
      <c r="AG43" s="39">
        <v>91567</v>
      </c>
      <c r="AH43" s="39">
        <v>0</v>
      </c>
      <c r="AI43" s="39">
        <v>0</v>
      </c>
      <c r="AJ43" s="39">
        <v>0</v>
      </c>
      <c r="AK43" s="39">
        <v>0</v>
      </c>
      <c r="AL43" s="39">
        <v>0</v>
      </c>
      <c r="AM43" s="39">
        <v>0</v>
      </c>
      <c r="AN43" s="39">
        <v>0</v>
      </c>
      <c r="AO43" s="39">
        <v>0</v>
      </c>
      <c r="AP43" s="39">
        <v>0</v>
      </c>
      <c r="AQ43" s="11"/>
      <c r="AR43" s="12"/>
      <c r="AS43" s="11"/>
      <c r="AT43" s="39">
        <v>0</v>
      </c>
    </row>
    <row r="44" spans="1:46" x14ac:dyDescent="0.2">
      <c r="A44" s="11">
        <v>891480000</v>
      </c>
      <c r="B44" s="11" t="s">
        <v>15</v>
      </c>
      <c r="C44" s="11" t="s">
        <v>1388</v>
      </c>
      <c r="D44" s="11" t="s">
        <v>3951</v>
      </c>
      <c r="E44" s="11" t="s">
        <v>5194</v>
      </c>
      <c r="F44" s="11" t="s">
        <v>5195</v>
      </c>
      <c r="G44" s="12">
        <v>45162</v>
      </c>
      <c r="H44" s="13">
        <v>34024</v>
      </c>
      <c r="I44" s="11" t="s">
        <v>20</v>
      </c>
      <c r="J44" s="11" t="s">
        <v>2795</v>
      </c>
      <c r="K44" s="34" t="s">
        <v>2710</v>
      </c>
      <c r="L44" s="11" t="s">
        <v>2710</v>
      </c>
      <c r="M44" s="39">
        <v>0</v>
      </c>
      <c r="N44" s="11"/>
      <c r="O44" s="11"/>
      <c r="P44" s="11"/>
      <c r="Q44" s="11"/>
      <c r="R44" s="11" t="s">
        <v>2810</v>
      </c>
      <c r="S44" s="12">
        <v>45149</v>
      </c>
      <c r="T44" s="12">
        <v>45201</v>
      </c>
      <c r="U44" s="12"/>
      <c r="V44" s="12">
        <v>45210</v>
      </c>
      <c r="W44" s="41">
        <v>537</v>
      </c>
      <c r="X44" s="41" t="s">
        <v>4715</v>
      </c>
      <c r="Y44" s="39">
        <v>34024</v>
      </c>
      <c r="Z44" s="11" t="s">
        <v>2688</v>
      </c>
      <c r="AA44" s="11" t="s">
        <v>3953</v>
      </c>
      <c r="AB44" s="11" t="s">
        <v>2814</v>
      </c>
      <c r="AC44" s="11" t="s">
        <v>2759</v>
      </c>
      <c r="AD44" s="11" t="s">
        <v>2807</v>
      </c>
      <c r="AE44" s="11"/>
      <c r="AF44" s="39">
        <v>0</v>
      </c>
      <c r="AG44" s="39">
        <v>34024</v>
      </c>
      <c r="AH44" s="39">
        <v>0</v>
      </c>
      <c r="AI44" s="39">
        <v>0</v>
      </c>
      <c r="AJ44" s="39">
        <v>0</v>
      </c>
      <c r="AK44" s="39">
        <v>0</v>
      </c>
      <c r="AL44" s="39">
        <v>0</v>
      </c>
      <c r="AM44" s="39">
        <v>0</v>
      </c>
      <c r="AN44" s="39">
        <v>0</v>
      </c>
      <c r="AO44" s="39">
        <v>0</v>
      </c>
      <c r="AP44" s="39">
        <v>0</v>
      </c>
      <c r="AQ44" s="11"/>
      <c r="AR44" s="12"/>
      <c r="AS44" s="11"/>
      <c r="AT44" s="39">
        <v>0</v>
      </c>
    </row>
    <row r="45" spans="1:46" x14ac:dyDescent="0.2">
      <c r="A45" s="11">
        <v>891480000</v>
      </c>
      <c r="B45" s="11" t="s">
        <v>15</v>
      </c>
      <c r="C45" s="11" t="s">
        <v>1390</v>
      </c>
      <c r="D45" s="11" t="s">
        <v>3458</v>
      </c>
      <c r="E45" s="11" t="s">
        <v>4855</v>
      </c>
      <c r="F45" s="11" t="s">
        <v>5196</v>
      </c>
      <c r="G45" s="12">
        <v>45169</v>
      </c>
      <c r="H45" s="13">
        <v>17884</v>
      </c>
      <c r="I45" s="11" t="s">
        <v>20</v>
      </c>
      <c r="J45" s="11" t="s">
        <v>2795</v>
      </c>
      <c r="K45" s="34" t="s">
        <v>2710</v>
      </c>
      <c r="L45" s="11" t="s">
        <v>2710</v>
      </c>
      <c r="M45" s="39">
        <v>0</v>
      </c>
      <c r="N45" s="11"/>
      <c r="O45" s="11"/>
      <c r="P45" s="11"/>
      <c r="Q45" s="11"/>
      <c r="R45" s="11" t="s">
        <v>2810</v>
      </c>
      <c r="S45" s="12">
        <v>45167</v>
      </c>
      <c r="T45" s="12">
        <v>45691</v>
      </c>
      <c r="U45" s="12"/>
      <c r="V45" s="12">
        <v>45691</v>
      </c>
      <c r="W45" s="41">
        <v>56</v>
      </c>
      <c r="X45" s="41" t="s">
        <v>4720</v>
      </c>
      <c r="Y45" s="39">
        <v>21984</v>
      </c>
      <c r="Z45" s="11" t="s">
        <v>2688</v>
      </c>
      <c r="AA45" s="11" t="s">
        <v>3459</v>
      </c>
      <c r="AB45" s="11" t="s">
        <v>2814</v>
      </c>
      <c r="AC45" s="11" t="s">
        <v>2979</v>
      </c>
      <c r="AD45" s="11" t="s">
        <v>2807</v>
      </c>
      <c r="AE45" s="11"/>
      <c r="AF45" s="39">
        <v>0</v>
      </c>
      <c r="AG45" s="39">
        <v>17884</v>
      </c>
      <c r="AH45" s="39">
        <v>0</v>
      </c>
      <c r="AI45" s="39">
        <v>0</v>
      </c>
      <c r="AJ45" s="39">
        <v>0</v>
      </c>
      <c r="AK45" s="39">
        <v>0</v>
      </c>
      <c r="AL45" s="39">
        <v>0</v>
      </c>
      <c r="AM45" s="39">
        <v>0</v>
      </c>
      <c r="AN45" s="39">
        <v>0</v>
      </c>
      <c r="AO45" s="39">
        <v>0</v>
      </c>
      <c r="AP45" s="39">
        <v>0</v>
      </c>
      <c r="AQ45" s="11"/>
      <c r="AR45" s="12"/>
      <c r="AS45" s="11"/>
      <c r="AT45" s="39">
        <v>0</v>
      </c>
    </row>
    <row r="46" spans="1:46" x14ac:dyDescent="0.2">
      <c r="A46" s="11">
        <v>891480000</v>
      </c>
      <c r="B46" s="11" t="s">
        <v>15</v>
      </c>
      <c r="C46" s="11" t="s">
        <v>1391</v>
      </c>
      <c r="D46" s="11" t="s">
        <v>3204</v>
      </c>
      <c r="E46" s="11" t="s">
        <v>5184</v>
      </c>
      <c r="F46" s="11" t="s">
        <v>5197</v>
      </c>
      <c r="G46" s="12">
        <v>45169</v>
      </c>
      <c r="H46" s="13">
        <v>34573</v>
      </c>
      <c r="I46" s="11" t="s">
        <v>20</v>
      </c>
      <c r="J46" s="11" t="s">
        <v>2795</v>
      </c>
      <c r="K46" s="34" t="s">
        <v>2710</v>
      </c>
      <c r="L46" s="11" t="s">
        <v>2710</v>
      </c>
      <c r="M46" s="39">
        <v>0</v>
      </c>
      <c r="N46" s="11"/>
      <c r="O46" s="11"/>
      <c r="P46" s="11"/>
      <c r="Q46" s="11"/>
      <c r="R46" s="11" t="s">
        <v>2810</v>
      </c>
      <c r="S46" s="12">
        <v>45163</v>
      </c>
      <c r="T46" s="12">
        <v>45334</v>
      </c>
      <c r="U46" s="12"/>
      <c r="V46" s="12">
        <v>45344</v>
      </c>
      <c r="W46" s="41">
        <v>403</v>
      </c>
      <c r="X46" s="41" t="s">
        <v>4715</v>
      </c>
      <c r="Y46" s="39">
        <v>34573</v>
      </c>
      <c r="Z46" s="11" t="s">
        <v>2688</v>
      </c>
      <c r="AA46" s="11" t="s">
        <v>3205</v>
      </c>
      <c r="AB46" s="11" t="s">
        <v>2814</v>
      </c>
      <c r="AC46" s="11" t="s">
        <v>2782</v>
      </c>
      <c r="AD46" s="11" t="s">
        <v>2781</v>
      </c>
      <c r="AE46" s="11"/>
      <c r="AF46" s="39">
        <v>0</v>
      </c>
      <c r="AG46" s="39">
        <v>34573</v>
      </c>
      <c r="AH46" s="39">
        <v>0</v>
      </c>
      <c r="AI46" s="39">
        <v>0</v>
      </c>
      <c r="AJ46" s="39">
        <v>0</v>
      </c>
      <c r="AK46" s="39">
        <v>0</v>
      </c>
      <c r="AL46" s="39">
        <v>0</v>
      </c>
      <c r="AM46" s="39">
        <v>0</v>
      </c>
      <c r="AN46" s="39">
        <v>0</v>
      </c>
      <c r="AO46" s="39">
        <v>0</v>
      </c>
      <c r="AP46" s="39">
        <v>0</v>
      </c>
      <c r="AQ46" s="11"/>
      <c r="AR46" s="12"/>
      <c r="AS46" s="11"/>
      <c r="AT46" s="39">
        <v>0</v>
      </c>
    </row>
    <row r="47" spans="1:46" x14ac:dyDescent="0.2">
      <c r="A47" s="11">
        <v>891480000</v>
      </c>
      <c r="B47" s="11" t="s">
        <v>15</v>
      </c>
      <c r="C47" s="11" t="s">
        <v>1392</v>
      </c>
      <c r="D47" s="11" t="s">
        <v>3937</v>
      </c>
      <c r="E47" s="11" t="s">
        <v>4811</v>
      </c>
      <c r="F47" s="11" t="s">
        <v>5198</v>
      </c>
      <c r="G47" s="12">
        <v>45169</v>
      </c>
      <c r="H47" s="13">
        <v>36974</v>
      </c>
      <c r="I47" s="11" t="s">
        <v>20</v>
      </c>
      <c r="J47" s="11" t="s">
        <v>2795</v>
      </c>
      <c r="K47" s="34" t="s">
        <v>2710</v>
      </c>
      <c r="L47" s="11" t="s">
        <v>2710</v>
      </c>
      <c r="M47" s="39">
        <v>0</v>
      </c>
      <c r="N47" s="11"/>
      <c r="O47" s="11"/>
      <c r="P47" s="11"/>
      <c r="Q47" s="11"/>
      <c r="R47" s="11" t="s">
        <v>2810</v>
      </c>
      <c r="S47" s="12">
        <v>45160</v>
      </c>
      <c r="T47" s="12">
        <v>45201</v>
      </c>
      <c r="U47" s="12"/>
      <c r="V47" s="12">
        <v>45210</v>
      </c>
      <c r="W47" s="41">
        <v>537</v>
      </c>
      <c r="X47" s="41" t="s">
        <v>4715</v>
      </c>
      <c r="Y47" s="39">
        <v>36974</v>
      </c>
      <c r="Z47" s="11" t="s">
        <v>2688</v>
      </c>
      <c r="AA47" s="11" t="s">
        <v>3939</v>
      </c>
      <c r="AB47" s="11" t="s">
        <v>2814</v>
      </c>
      <c r="AC47" s="11" t="s">
        <v>2782</v>
      </c>
      <c r="AD47" s="11" t="s">
        <v>2781</v>
      </c>
      <c r="AE47" s="11"/>
      <c r="AF47" s="39">
        <v>0</v>
      </c>
      <c r="AG47" s="39">
        <v>36974</v>
      </c>
      <c r="AH47" s="39">
        <v>0</v>
      </c>
      <c r="AI47" s="39">
        <v>0</v>
      </c>
      <c r="AJ47" s="39">
        <v>0</v>
      </c>
      <c r="AK47" s="39">
        <v>0</v>
      </c>
      <c r="AL47" s="39">
        <v>0</v>
      </c>
      <c r="AM47" s="39">
        <v>0</v>
      </c>
      <c r="AN47" s="39">
        <v>0</v>
      </c>
      <c r="AO47" s="39">
        <v>0</v>
      </c>
      <c r="AP47" s="39">
        <v>0</v>
      </c>
      <c r="AQ47" s="11"/>
      <c r="AR47" s="12"/>
      <c r="AS47" s="11"/>
      <c r="AT47" s="39">
        <v>0</v>
      </c>
    </row>
    <row r="48" spans="1:46" x14ac:dyDescent="0.2">
      <c r="A48" s="11">
        <v>891480000</v>
      </c>
      <c r="B48" s="11" t="s">
        <v>15</v>
      </c>
      <c r="C48" s="11" t="s">
        <v>1393</v>
      </c>
      <c r="D48" s="11" t="s">
        <v>4004</v>
      </c>
      <c r="E48" s="11" t="s">
        <v>4811</v>
      </c>
      <c r="F48" s="11" t="s">
        <v>5199</v>
      </c>
      <c r="G48" s="12">
        <v>45169</v>
      </c>
      <c r="H48" s="13">
        <v>23093</v>
      </c>
      <c r="I48" s="11" t="s">
        <v>20</v>
      </c>
      <c r="J48" s="11" t="s">
        <v>2795</v>
      </c>
      <c r="K48" s="34" t="s">
        <v>2710</v>
      </c>
      <c r="L48" s="11" t="s">
        <v>2710</v>
      </c>
      <c r="M48" s="39">
        <v>0</v>
      </c>
      <c r="N48" s="11"/>
      <c r="O48" s="11"/>
      <c r="P48" s="11"/>
      <c r="Q48" s="11"/>
      <c r="R48" s="11" t="s">
        <v>2810</v>
      </c>
      <c r="S48" s="12">
        <v>45167</v>
      </c>
      <c r="T48" s="12">
        <v>45334</v>
      </c>
      <c r="U48" s="12"/>
      <c r="V48" s="12">
        <v>45348</v>
      </c>
      <c r="W48" s="41">
        <v>399</v>
      </c>
      <c r="X48" s="41" t="s">
        <v>4715</v>
      </c>
      <c r="Y48" s="39">
        <v>23093</v>
      </c>
      <c r="Z48" s="11" t="s">
        <v>2688</v>
      </c>
      <c r="AA48" s="11" t="s">
        <v>4006</v>
      </c>
      <c r="AB48" s="11" t="s">
        <v>2814</v>
      </c>
      <c r="AC48" s="11" t="s">
        <v>2782</v>
      </c>
      <c r="AD48" s="11" t="s">
        <v>2781</v>
      </c>
      <c r="AE48" s="11"/>
      <c r="AF48" s="39">
        <v>0</v>
      </c>
      <c r="AG48" s="39">
        <v>23093</v>
      </c>
      <c r="AH48" s="39">
        <v>0</v>
      </c>
      <c r="AI48" s="39">
        <v>0</v>
      </c>
      <c r="AJ48" s="39">
        <v>0</v>
      </c>
      <c r="AK48" s="39">
        <v>0</v>
      </c>
      <c r="AL48" s="39">
        <v>0</v>
      </c>
      <c r="AM48" s="39">
        <v>0</v>
      </c>
      <c r="AN48" s="39">
        <v>0</v>
      </c>
      <c r="AO48" s="39">
        <v>0</v>
      </c>
      <c r="AP48" s="39">
        <v>0</v>
      </c>
      <c r="AQ48" s="11"/>
      <c r="AR48" s="12"/>
      <c r="AS48" s="11"/>
      <c r="AT48" s="39">
        <v>0</v>
      </c>
    </row>
    <row r="49" spans="1:46" x14ac:dyDescent="0.2">
      <c r="A49" s="11">
        <v>891480000</v>
      </c>
      <c r="B49" s="11" t="s">
        <v>15</v>
      </c>
      <c r="C49" s="11" t="s">
        <v>1395</v>
      </c>
      <c r="D49" s="11" t="s">
        <v>3622</v>
      </c>
      <c r="E49" s="11" t="s">
        <v>5200</v>
      </c>
      <c r="F49" s="11" t="s">
        <v>5201</v>
      </c>
      <c r="G49" s="12">
        <v>45169</v>
      </c>
      <c r="H49" s="13">
        <v>17884</v>
      </c>
      <c r="I49" s="11" t="s">
        <v>20</v>
      </c>
      <c r="J49" s="11" t="s">
        <v>2795</v>
      </c>
      <c r="K49" s="34" t="s">
        <v>2710</v>
      </c>
      <c r="L49" s="11" t="s">
        <v>2710</v>
      </c>
      <c r="M49" s="39">
        <v>0</v>
      </c>
      <c r="N49" s="11"/>
      <c r="O49" s="11"/>
      <c r="P49" s="11"/>
      <c r="Q49" s="11"/>
      <c r="R49" s="11" t="s">
        <v>2810</v>
      </c>
      <c r="S49" s="12">
        <v>45167</v>
      </c>
      <c r="T49" s="12">
        <v>45691</v>
      </c>
      <c r="U49" s="12"/>
      <c r="V49" s="12">
        <v>45691</v>
      </c>
      <c r="W49" s="41">
        <v>56</v>
      </c>
      <c r="X49" s="41" t="s">
        <v>4720</v>
      </c>
      <c r="Y49" s="39">
        <v>21984</v>
      </c>
      <c r="Z49" s="11" t="s">
        <v>2688</v>
      </c>
      <c r="AA49" s="11" t="s">
        <v>3624</v>
      </c>
      <c r="AB49" s="11" t="s">
        <v>2814</v>
      </c>
      <c r="AC49" s="11" t="s">
        <v>2979</v>
      </c>
      <c r="AD49" s="11" t="s">
        <v>2807</v>
      </c>
      <c r="AE49" s="11"/>
      <c r="AF49" s="39">
        <v>0</v>
      </c>
      <c r="AG49" s="39">
        <v>17884</v>
      </c>
      <c r="AH49" s="39">
        <v>0</v>
      </c>
      <c r="AI49" s="39">
        <v>0</v>
      </c>
      <c r="AJ49" s="39">
        <v>0</v>
      </c>
      <c r="AK49" s="39">
        <v>0</v>
      </c>
      <c r="AL49" s="39">
        <v>0</v>
      </c>
      <c r="AM49" s="39">
        <v>0</v>
      </c>
      <c r="AN49" s="39">
        <v>0</v>
      </c>
      <c r="AO49" s="39">
        <v>0</v>
      </c>
      <c r="AP49" s="39">
        <v>0</v>
      </c>
      <c r="AQ49" s="11"/>
      <c r="AR49" s="12"/>
      <c r="AS49" s="11"/>
      <c r="AT49" s="39">
        <v>0</v>
      </c>
    </row>
    <row r="50" spans="1:46" x14ac:dyDescent="0.2">
      <c r="A50" s="11">
        <v>891480000</v>
      </c>
      <c r="B50" s="11" t="s">
        <v>15</v>
      </c>
      <c r="C50" s="11" t="s">
        <v>1396</v>
      </c>
      <c r="D50" s="11" t="s">
        <v>3088</v>
      </c>
      <c r="E50" s="11" t="s">
        <v>5200</v>
      </c>
      <c r="F50" s="11" t="s">
        <v>5202</v>
      </c>
      <c r="G50" s="12">
        <v>45169</v>
      </c>
      <c r="H50" s="13">
        <v>60945</v>
      </c>
      <c r="I50" s="11" t="s">
        <v>20</v>
      </c>
      <c r="J50" s="11" t="s">
        <v>2795</v>
      </c>
      <c r="K50" s="34" t="s">
        <v>2710</v>
      </c>
      <c r="L50" s="11" t="s">
        <v>2710</v>
      </c>
      <c r="M50" s="39">
        <v>0</v>
      </c>
      <c r="N50" s="11"/>
      <c r="O50" s="11"/>
      <c r="P50" s="11"/>
      <c r="Q50" s="11"/>
      <c r="R50" s="11" t="s">
        <v>2810</v>
      </c>
      <c r="S50" s="12">
        <v>45168</v>
      </c>
      <c r="T50" s="12">
        <v>45448</v>
      </c>
      <c r="U50" s="12"/>
      <c r="V50" s="12">
        <v>45462</v>
      </c>
      <c r="W50" s="41">
        <v>285</v>
      </c>
      <c r="X50" s="41" t="s">
        <v>4716</v>
      </c>
      <c r="Y50" s="39">
        <v>60945</v>
      </c>
      <c r="Z50" s="11" t="s">
        <v>2688</v>
      </c>
      <c r="AA50" s="11" t="s">
        <v>3090</v>
      </c>
      <c r="AB50" s="11" t="s">
        <v>2814</v>
      </c>
      <c r="AC50" s="11" t="s">
        <v>2979</v>
      </c>
      <c r="AD50" s="11" t="s">
        <v>2807</v>
      </c>
      <c r="AE50" s="11"/>
      <c r="AF50" s="39">
        <v>0</v>
      </c>
      <c r="AG50" s="39">
        <v>60945</v>
      </c>
      <c r="AH50" s="39">
        <v>0</v>
      </c>
      <c r="AI50" s="39">
        <v>0</v>
      </c>
      <c r="AJ50" s="39">
        <v>0</v>
      </c>
      <c r="AK50" s="39">
        <v>0</v>
      </c>
      <c r="AL50" s="39">
        <v>0</v>
      </c>
      <c r="AM50" s="39">
        <v>0</v>
      </c>
      <c r="AN50" s="39">
        <v>0</v>
      </c>
      <c r="AO50" s="39">
        <v>0</v>
      </c>
      <c r="AP50" s="39">
        <v>0</v>
      </c>
      <c r="AQ50" s="11"/>
      <c r="AR50" s="12"/>
      <c r="AS50" s="11"/>
      <c r="AT50" s="39">
        <v>0</v>
      </c>
    </row>
    <row r="51" spans="1:46" x14ac:dyDescent="0.2">
      <c r="A51" s="11">
        <v>891480000</v>
      </c>
      <c r="B51" s="11" t="s">
        <v>15</v>
      </c>
      <c r="C51" s="11" t="s">
        <v>1397</v>
      </c>
      <c r="D51" s="11" t="s">
        <v>3185</v>
      </c>
      <c r="E51" s="11" t="s">
        <v>4809</v>
      </c>
      <c r="F51" s="11" t="s">
        <v>5203</v>
      </c>
      <c r="G51" s="12">
        <v>45177</v>
      </c>
      <c r="H51" s="13">
        <v>60945</v>
      </c>
      <c r="I51" s="11" t="s">
        <v>20</v>
      </c>
      <c r="J51" s="11" t="s">
        <v>2795</v>
      </c>
      <c r="K51" s="34" t="s">
        <v>2710</v>
      </c>
      <c r="L51" s="11" t="s">
        <v>2710</v>
      </c>
      <c r="M51" s="39">
        <v>0</v>
      </c>
      <c r="N51" s="11"/>
      <c r="O51" s="11"/>
      <c r="P51" s="11"/>
      <c r="Q51" s="11"/>
      <c r="R51" s="11" t="s">
        <v>2810</v>
      </c>
      <c r="S51" s="12">
        <v>45176</v>
      </c>
      <c r="T51" s="12">
        <v>45352</v>
      </c>
      <c r="U51" s="12"/>
      <c r="V51" s="12">
        <v>45380</v>
      </c>
      <c r="W51" s="41">
        <v>367</v>
      </c>
      <c r="X51" s="41" t="s">
        <v>4715</v>
      </c>
      <c r="Y51" s="39">
        <v>60945</v>
      </c>
      <c r="Z51" s="11" t="s">
        <v>2688</v>
      </c>
      <c r="AA51" s="11" t="s">
        <v>3187</v>
      </c>
      <c r="AB51" s="11" t="s">
        <v>2814</v>
      </c>
      <c r="AC51" s="11" t="s">
        <v>2979</v>
      </c>
      <c r="AD51" s="11" t="s">
        <v>2807</v>
      </c>
      <c r="AE51" s="11"/>
      <c r="AF51" s="39">
        <v>0</v>
      </c>
      <c r="AG51" s="39">
        <v>60945</v>
      </c>
      <c r="AH51" s="39">
        <v>0</v>
      </c>
      <c r="AI51" s="39">
        <v>0</v>
      </c>
      <c r="AJ51" s="39">
        <v>0</v>
      </c>
      <c r="AK51" s="39">
        <v>0</v>
      </c>
      <c r="AL51" s="39">
        <v>0</v>
      </c>
      <c r="AM51" s="39">
        <v>0</v>
      </c>
      <c r="AN51" s="39">
        <v>0</v>
      </c>
      <c r="AO51" s="39">
        <v>0</v>
      </c>
      <c r="AP51" s="39">
        <v>0</v>
      </c>
      <c r="AQ51" s="11"/>
      <c r="AR51" s="12"/>
      <c r="AS51" s="11"/>
      <c r="AT51" s="39">
        <v>0</v>
      </c>
    </row>
    <row r="52" spans="1:46" x14ac:dyDescent="0.2">
      <c r="A52" s="11">
        <v>891480000</v>
      </c>
      <c r="B52" s="11" t="s">
        <v>15</v>
      </c>
      <c r="C52" s="11" t="s">
        <v>1398</v>
      </c>
      <c r="D52" s="11" t="s">
        <v>3822</v>
      </c>
      <c r="E52" s="11" t="s">
        <v>5172</v>
      </c>
      <c r="F52" s="11" t="s">
        <v>5204</v>
      </c>
      <c r="G52" s="12">
        <v>45180</v>
      </c>
      <c r="H52" s="13">
        <v>457662</v>
      </c>
      <c r="I52" s="11" t="s">
        <v>20</v>
      </c>
      <c r="J52" s="11" t="s">
        <v>2795</v>
      </c>
      <c r="K52" s="34" t="s">
        <v>2710</v>
      </c>
      <c r="L52" s="11" t="s">
        <v>2710</v>
      </c>
      <c r="M52" s="39">
        <v>0</v>
      </c>
      <c r="N52" s="11"/>
      <c r="O52" s="11"/>
      <c r="P52" s="11"/>
      <c r="Q52" s="11"/>
      <c r="R52" s="11" t="s">
        <v>2810</v>
      </c>
      <c r="S52" s="12">
        <v>45168</v>
      </c>
      <c r="T52" s="12">
        <v>45420</v>
      </c>
      <c r="U52" s="12"/>
      <c r="V52" s="12">
        <v>45440</v>
      </c>
      <c r="W52" s="41">
        <v>307</v>
      </c>
      <c r="X52" s="41" t="s">
        <v>4716</v>
      </c>
      <c r="Y52" s="39">
        <v>457662</v>
      </c>
      <c r="Z52" s="11" t="s">
        <v>2688</v>
      </c>
      <c r="AA52" s="11" t="s">
        <v>3823</v>
      </c>
      <c r="AB52" s="11" t="s">
        <v>2814</v>
      </c>
      <c r="AC52" s="11" t="s">
        <v>2782</v>
      </c>
      <c r="AD52" s="11" t="s">
        <v>2781</v>
      </c>
      <c r="AE52" s="11"/>
      <c r="AF52" s="39">
        <v>0</v>
      </c>
      <c r="AG52" s="39">
        <v>457662</v>
      </c>
      <c r="AH52" s="39">
        <v>0</v>
      </c>
      <c r="AI52" s="39">
        <v>0</v>
      </c>
      <c r="AJ52" s="39">
        <v>0</v>
      </c>
      <c r="AK52" s="39">
        <v>0</v>
      </c>
      <c r="AL52" s="39">
        <v>0</v>
      </c>
      <c r="AM52" s="39">
        <v>0</v>
      </c>
      <c r="AN52" s="39">
        <v>0</v>
      </c>
      <c r="AO52" s="39">
        <v>0</v>
      </c>
      <c r="AP52" s="39">
        <v>0</v>
      </c>
      <c r="AQ52" s="11"/>
      <c r="AR52" s="12"/>
      <c r="AS52" s="11"/>
      <c r="AT52" s="39">
        <v>0</v>
      </c>
    </row>
    <row r="53" spans="1:46" x14ac:dyDescent="0.2">
      <c r="A53" s="11">
        <v>891480000</v>
      </c>
      <c r="B53" s="11" t="s">
        <v>15</v>
      </c>
      <c r="C53" s="11" t="s">
        <v>1399</v>
      </c>
      <c r="D53" s="11" t="s">
        <v>4514</v>
      </c>
      <c r="E53" s="11" t="s">
        <v>4811</v>
      </c>
      <c r="F53" s="11" t="s">
        <v>5205</v>
      </c>
      <c r="G53" s="12">
        <v>45202</v>
      </c>
      <c r="H53" s="13">
        <v>30468</v>
      </c>
      <c r="I53" s="11" t="s">
        <v>20</v>
      </c>
      <c r="J53" s="11" t="s">
        <v>2795</v>
      </c>
      <c r="K53" s="34" t="s">
        <v>2710</v>
      </c>
      <c r="L53" s="11" t="s">
        <v>2710</v>
      </c>
      <c r="M53" s="39">
        <v>0</v>
      </c>
      <c r="N53" s="11"/>
      <c r="O53" s="11"/>
      <c r="P53" s="11"/>
      <c r="Q53" s="11"/>
      <c r="R53" s="11" t="s">
        <v>2810</v>
      </c>
      <c r="S53" s="12">
        <v>45190</v>
      </c>
      <c r="T53" s="12">
        <v>45209</v>
      </c>
      <c r="U53" s="12"/>
      <c r="V53" s="12">
        <v>45214</v>
      </c>
      <c r="W53" s="41">
        <v>533</v>
      </c>
      <c r="X53" s="41" t="s">
        <v>4715</v>
      </c>
      <c r="Y53" s="39">
        <v>30468</v>
      </c>
      <c r="Z53" s="11" t="s">
        <v>2688</v>
      </c>
      <c r="AA53" s="11" t="s">
        <v>4515</v>
      </c>
      <c r="AB53" s="11" t="s">
        <v>2814</v>
      </c>
      <c r="AC53" s="11" t="s">
        <v>2782</v>
      </c>
      <c r="AD53" s="11" t="s">
        <v>2781</v>
      </c>
      <c r="AE53" s="11"/>
      <c r="AF53" s="39">
        <v>0</v>
      </c>
      <c r="AG53" s="39">
        <v>30468</v>
      </c>
      <c r="AH53" s="39">
        <v>0</v>
      </c>
      <c r="AI53" s="39">
        <v>0</v>
      </c>
      <c r="AJ53" s="39">
        <v>0</v>
      </c>
      <c r="AK53" s="39">
        <v>0</v>
      </c>
      <c r="AL53" s="39">
        <v>0</v>
      </c>
      <c r="AM53" s="39">
        <v>0</v>
      </c>
      <c r="AN53" s="39">
        <v>0</v>
      </c>
      <c r="AO53" s="39">
        <v>0</v>
      </c>
      <c r="AP53" s="39">
        <v>0</v>
      </c>
      <c r="AQ53" s="11"/>
      <c r="AR53" s="12"/>
      <c r="AS53" s="11"/>
      <c r="AT53" s="39">
        <v>0</v>
      </c>
    </row>
    <row r="54" spans="1:46" x14ac:dyDescent="0.2">
      <c r="A54" s="11">
        <v>891480000</v>
      </c>
      <c r="B54" s="11" t="s">
        <v>15</v>
      </c>
      <c r="C54" s="11" t="s">
        <v>1400</v>
      </c>
      <c r="D54" s="11" t="s">
        <v>4140</v>
      </c>
      <c r="E54" s="11" t="s">
        <v>4774</v>
      </c>
      <c r="F54" s="11" t="s">
        <v>5206</v>
      </c>
      <c r="G54" s="12">
        <v>45202</v>
      </c>
      <c r="H54" s="13">
        <v>115000</v>
      </c>
      <c r="I54" s="11" t="s">
        <v>20</v>
      </c>
      <c r="J54" s="11" t="s">
        <v>2795</v>
      </c>
      <c r="K54" s="34" t="s">
        <v>2710</v>
      </c>
      <c r="L54" s="11" t="s">
        <v>2710</v>
      </c>
      <c r="M54" s="39">
        <v>0</v>
      </c>
      <c r="N54" s="11"/>
      <c r="O54" s="11"/>
      <c r="P54" s="11"/>
      <c r="Q54" s="11"/>
      <c r="R54" s="11" t="s">
        <v>2810</v>
      </c>
      <c r="S54" s="12">
        <v>45194</v>
      </c>
      <c r="T54" s="12">
        <v>45426</v>
      </c>
      <c r="U54" s="12"/>
      <c r="V54" s="12">
        <v>45441</v>
      </c>
      <c r="W54" s="41">
        <v>306</v>
      </c>
      <c r="X54" s="41" t="s">
        <v>4716</v>
      </c>
      <c r="Y54" s="39">
        <v>115000</v>
      </c>
      <c r="Z54" s="11" t="s">
        <v>2688</v>
      </c>
      <c r="AA54" s="11" t="s">
        <v>4142</v>
      </c>
      <c r="AB54" s="11" t="s">
        <v>2814</v>
      </c>
      <c r="AC54" s="11" t="s">
        <v>2782</v>
      </c>
      <c r="AD54" s="11" t="s">
        <v>2781</v>
      </c>
      <c r="AE54" s="11"/>
      <c r="AF54" s="39">
        <v>0</v>
      </c>
      <c r="AG54" s="39">
        <v>115000</v>
      </c>
      <c r="AH54" s="39">
        <v>0</v>
      </c>
      <c r="AI54" s="39">
        <v>0</v>
      </c>
      <c r="AJ54" s="39">
        <v>0</v>
      </c>
      <c r="AK54" s="39">
        <v>0</v>
      </c>
      <c r="AL54" s="39">
        <v>0</v>
      </c>
      <c r="AM54" s="39">
        <v>0</v>
      </c>
      <c r="AN54" s="39">
        <v>0</v>
      </c>
      <c r="AO54" s="39">
        <v>0</v>
      </c>
      <c r="AP54" s="39">
        <v>0</v>
      </c>
      <c r="AQ54" s="11"/>
      <c r="AR54" s="12"/>
      <c r="AS54" s="11"/>
      <c r="AT54" s="39">
        <v>0</v>
      </c>
    </row>
    <row r="55" spans="1:46" x14ac:dyDescent="0.2">
      <c r="A55" s="11">
        <v>891480000</v>
      </c>
      <c r="B55" s="11" t="s">
        <v>15</v>
      </c>
      <c r="C55" s="11" t="s">
        <v>1401</v>
      </c>
      <c r="D55" s="11" t="s">
        <v>4387</v>
      </c>
      <c r="E55" s="11" t="s">
        <v>4783</v>
      </c>
      <c r="F55" s="11" t="s">
        <v>5207</v>
      </c>
      <c r="G55" s="12">
        <v>45209</v>
      </c>
      <c r="H55" s="13">
        <v>56297</v>
      </c>
      <c r="I55" s="11" t="s">
        <v>20</v>
      </c>
      <c r="J55" s="11" t="s">
        <v>2795</v>
      </c>
      <c r="K55" s="34" t="s">
        <v>2710</v>
      </c>
      <c r="L55" s="11" t="s">
        <v>2710</v>
      </c>
      <c r="M55" s="39">
        <v>0</v>
      </c>
      <c r="N55" s="11"/>
      <c r="O55" s="11"/>
      <c r="P55" s="11"/>
      <c r="Q55" s="11"/>
      <c r="R55" s="11" t="s">
        <v>2810</v>
      </c>
      <c r="S55" s="12">
        <v>45196</v>
      </c>
      <c r="T55" s="12">
        <v>45239</v>
      </c>
      <c r="U55" s="12"/>
      <c r="V55" s="12">
        <v>45245</v>
      </c>
      <c r="W55" s="41">
        <v>502</v>
      </c>
      <c r="X55" s="41" t="s">
        <v>4715</v>
      </c>
      <c r="Y55" s="39">
        <v>56297</v>
      </c>
      <c r="Z55" s="11" t="s">
        <v>2688</v>
      </c>
      <c r="AA55" s="11" t="s">
        <v>4388</v>
      </c>
      <c r="AB55" s="11" t="s">
        <v>2814</v>
      </c>
      <c r="AC55" s="11" t="s">
        <v>2759</v>
      </c>
      <c r="AD55" s="11" t="s">
        <v>2807</v>
      </c>
      <c r="AE55" s="11"/>
      <c r="AF55" s="39">
        <v>0</v>
      </c>
      <c r="AG55" s="39">
        <v>56297</v>
      </c>
      <c r="AH55" s="39">
        <v>0</v>
      </c>
      <c r="AI55" s="39">
        <v>0</v>
      </c>
      <c r="AJ55" s="39">
        <v>0</v>
      </c>
      <c r="AK55" s="39">
        <v>0</v>
      </c>
      <c r="AL55" s="39">
        <v>0</v>
      </c>
      <c r="AM55" s="39">
        <v>0</v>
      </c>
      <c r="AN55" s="39">
        <v>0</v>
      </c>
      <c r="AO55" s="39">
        <v>0</v>
      </c>
      <c r="AP55" s="39">
        <v>0</v>
      </c>
      <c r="AQ55" s="11"/>
      <c r="AR55" s="12"/>
      <c r="AS55" s="11"/>
      <c r="AT55" s="39">
        <v>0</v>
      </c>
    </row>
    <row r="56" spans="1:46" x14ac:dyDescent="0.2">
      <c r="A56" s="11">
        <v>891480000</v>
      </c>
      <c r="B56" s="11" t="s">
        <v>15</v>
      </c>
      <c r="C56" s="11" t="s">
        <v>1403</v>
      </c>
      <c r="D56" s="11" t="s">
        <v>3487</v>
      </c>
      <c r="E56" s="11" t="s">
        <v>4904</v>
      </c>
      <c r="F56" s="11" t="s">
        <v>5208</v>
      </c>
      <c r="G56" s="12">
        <v>45209</v>
      </c>
      <c r="H56" s="13">
        <v>31908</v>
      </c>
      <c r="I56" s="11" t="s">
        <v>20</v>
      </c>
      <c r="J56" s="11" t="s">
        <v>2795</v>
      </c>
      <c r="K56" s="34" t="s">
        <v>2710</v>
      </c>
      <c r="L56" s="11" t="s">
        <v>2710</v>
      </c>
      <c r="M56" s="39">
        <v>0</v>
      </c>
      <c r="N56" s="11"/>
      <c r="O56" s="11"/>
      <c r="P56" s="11"/>
      <c r="Q56" s="11"/>
      <c r="R56" s="11" t="s">
        <v>2810</v>
      </c>
      <c r="S56" s="12">
        <v>45198</v>
      </c>
      <c r="T56" s="12">
        <v>45239</v>
      </c>
      <c r="U56" s="12"/>
      <c r="V56" s="12">
        <v>45245</v>
      </c>
      <c r="W56" s="41">
        <v>502</v>
      </c>
      <c r="X56" s="41" t="s">
        <v>4715</v>
      </c>
      <c r="Y56" s="39">
        <v>31908</v>
      </c>
      <c r="Z56" s="11" t="s">
        <v>2688</v>
      </c>
      <c r="AA56" s="11" t="s">
        <v>3489</v>
      </c>
      <c r="AB56" s="11" t="s">
        <v>2814</v>
      </c>
      <c r="AC56" s="11" t="s">
        <v>2759</v>
      </c>
      <c r="AD56" s="11" t="s">
        <v>2807</v>
      </c>
      <c r="AE56" s="11"/>
      <c r="AF56" s="39">
        <v>0</v>
      </c>
      <c r="AG56" s="39">
        <v>31908</v>
      </c>
      <c r="AH56" s="39">
        <v>0</v>
      </c>
      <c r="AI56" s="39">
        <v>0</v>
      </c>
      <c r="AJ56" s="39">
        <v>0</v>
      </c>
      <c r="AK56" s="39">
        <v>0</v>
      </c>
      <c r="AL56" s="39">
        <v>0</v>
      </c>
      <c r="AM56" s="39">
        <v>0</v>
      </c>
      <c r="AN56" s="39">
        <v>0</v>
      </c>
      <c r="AO56" s="39">
        <v>0</v>
      </c>
      <c r="AP56" s="39">
        <v>0</v>
      </c>
      <c r="AQ56" s="11"/>
      <c r="AR56" s="12"/>
      <c r="AS56" s="11"/>
      <c r="AT56" s="39">
        <v>0</v>
      </c>
    </row>
    <row r="57" spans="1:46" x14ac:dyDescent="0.2">
      <c r="A57" s="11">
        <v>891480000</v>
      </c>
      <c r="B57" s="11" t="s">
        <v>15</v>
      </c>
      <c r="C57" s="11" t="s">
        <v>1404</v>
      </c>
      <c r="D57" s="11" t="s">
        <v>3796</v>
      </c>
      <c r="E57" s="11" t="s">
        <v>4807</v>
      </c>
      <c r="F57" s="11" t="s">
        <v>5209</v>
      </c>
      <c r="G57" s="12">
        <v>45209</v>
      </c>
      <c r="H57" s="13">
        <v>268119</v>
      </c>
      <c r="I57" s="11" t="s">
        <v>20</v>
      </c>
      <c r="J57" s="11" t="s">
        <v>2795</v>
      </c>
      <c r="K57" s="34" t="s">
        <v>2710</v>
      </c>
      <c r="L57" s="11" t="s">
        <v>2710</v>
      </c>
      <c r="M57" s="39">
        <v>0</v>
      </c>
      <c r="N57" s="11"/>
      <c r="O57" s="11"/>
      <c r="P57" s="11"/>
      <c r="Q57" s="11"/>
      <c r="R57" s="11" t="s">
        <v>2810</v>
      </c>
      <c r="S57" s="12">
        <v>45198</v>
      </c>
      <c r="T57" s="12">
        <v>45420</v>
      </c>
      <c r="U57" s="12"/>
      <c r="V57" s="12">
        <v>45440</v>
      </c>
      <c r="W57" s="41">
        <v>307</v>
      </c>
      <c r="X57" s="41" t="s">
        <v>4716</v>
      </c>
      <c r="Y57" s="39">
        <v>268119</v>
      </c>
      <c r="Z57" s="11" t="s">
        <v>2688</v>
      </c>
      <c r="AA57" s="11" t="s">
        <v>3797</v>
      </c>
      <c r="AB57" s="11" t="s">
        <v>2814</v>
      </c>
      <c r="AC57" s="11" t="s">
        <v>2782</v>
      </c>
      <c r="AD57" s="11" t="s">
        <v>2781</v>
      </c>
      <c r="AE57" s="11"/>
      <c r="AF57" s="39">
        <v>0</v>
      </c>
      <c r="AG57" s="39">
        <v>268119</v>
      </c>
      <c r="AH57" s="39">
        <v>0</v>
      </c>
      <c r="AI57" s="39">
        <v>0</v>
      </c>
      <c r="AJ57" s="39">
        <v>0</v>
      </c>
      <c r="AK57" s="39">
        <v>0</v>
      </c>
      <c r="AL57" s="39">
        <v>0</v>
      </c>
      <c r="AM57" s="39">
        <v>0</v>
      </c>
      <c r="AN57" s="39">
        <v>0</v>
      </c>
      <c r="AO57" s="39">
        <v>0</v>
      </c>
      <c r="AP57" s="39">
        <v>0</v>
      </c>
      <c r="AQ57" s="11"/>
      <c r="AR57" s="12"/>
      <c r="AS57" s="11"/>
      <c r="AT57" s="39">
        <v>0</v>
      </c>
    </row>
    <row r="58" spans="1:46" x14ac:dyDescent="0.2">
      <c r="A58" s="11">
        <v>891480000</v>
      </c>
      <c r="B58" s="11" t="s">
        <v>15</v>
      </c>
      <c r="C58" s="11" t="s">
        <v>1405</v>
      </c>
      <c r="D58" s="11" t="s">
        <v>3791</v>
      </c>
      <c r="E58" s="11" t="s">
        <v>5210</v>
      </c>
      <c r="F58" s="11" t="s">
        <v>5211</v>
      </c>
      <c r="G58" s="12">
        <v>45209</v>
      </c>
      <c r="H58" s="13">
        <v>53567</v>
      </c>
      <c r="I58" s="11" t="s">
        <v>20</v>
      </c>
      <c r="J58" s="11" t="s">
        <v>2795</v>
      </c>
      <c r="K58" s="34" t="s">
        <v>2710</v>
      </c>
      <c r="L58" s="11" t="s">
        <v>2710</v>
      </c>
      <c r="M58" s="39">
        <v>0</v>
      </c>
      <c r="N58" s="11"/>
      <c r="O58" s="11"/>
      <c r="P58" s="11"/>
      <c r="Q58" s="11"/>
      <c r="R58" s="11" t="s">
        <v>2810</v>
      </c>
      <c r="S58" s="12">
        <v>45201</v>
      </c>
      <c r="T58" s="12">
        <v>45239</v>
      </c>
      <c r="U58" s="12"/>
      <c r="V58" s="12">
        <v>45245</v>
      </c>
      <c r="W58" s="41">
        <v>502</v>
      </c>
      <c r="X58" s="41" t="s">
        <v>4715</v>
      </c>
      <c r="Y58" s="39">
        <v>57667</v>
      </c>
      <c r="Z58" s="11" t="s">
        <v>2688</v>
      </c>
      <c r="AA58" s="11" t="s">
        <v>3793</v>
      </c>
      <c r="AB58" s="11" t="s">
        <v>2802</v>
      </c>
      <c r="AC58" s="11" t="s">
        <v>2759</v>
      </c>
      <c r="AD58" s="11" t="s">
        <v>2807</v>
      </c>
      <c r="AE58" s="11"/>
      <c r="AF58" s="39">
        <v>0</v>
      </c>
      <c r="AG58" s="39">
        <v>53567</v>
      </c>
      <c r="AH58" s="39">
        <v>0</v>
      </c>
      <c r="AI58" s="39">
        <v>0</v>
      </c>
      <c r="AJ58" s="39">
        <v>0</v>
      </c>
      <c r="AK58" s="39">
        <v>0</v>
      </c>
      <c r="AL58" s="39">
        <v>0</v>
      </c>
      <c r="AM58" s="39">
        <v>0</v>
      </c>
      <c r="AN58" s="39">
        <v>0</v>
      </c>
      <c r="AO58" s="39">
        <v>0</v>
      </c>
      <c r="AP58" s="39">
        <v>0</v>
      </c>
      <c r="AQ58" s="11"/>
      <c r="AR58" s="12"/>
      <c r="AS58" s="11"/>
      <c r="AT58" s="39">
        <v>0</v>
      </c>
    </row>
    <row r="59" spans="1:46" x14ac:dyDescent="0.2">
      <c r="A59" s="11">
        <v>891480000</v>
      </c>
      <c r="B59" s="11" t="s">
        <v>15</v>
      </c>
      <c r="C59" s="11" t="s">
        <v>1344</v>
      </c>
      <c r="D59" s="11" t="s">
        <v>2974</v>
      </c>
      <c r="E59" s="11" t="s">
        <v>4802</v>
      </c>
      <c r="F59" s="11" t="s">
        <v>5265</v>
      </c>
      <c r="G59" s="12">
        <v>44569</v>
      </c>
      <c r="H59" s="13">
        <v>65852</v>
      </c>
      <c r="I59" s="11" t="s">
        <v>20</v>
      </c>
      <c r="J59" s="11" t="s">
        <v>2795</v>
      </c>
      <c r="K59" s="34" t="s">
        <v>2709</v>
      </c>
      <c r="L59" s="11" t="s">
        <v>2709</v>
      </c>
      <c r="M59" s="39">
        <v>170215</v>
      </c>
      <c r="N59" s="11">
        <v>1222542639</v>
      </c>
      <c r="O59" s="11"/>
      <c r="P59" s="11"/>
      <c r="Q59" s="11"/>
      <c r="R59" s="11" t="s">
        <v>2756</v>
      </c>
      <c r="S59" s="12">
        <v>44552</v>
      </c>
      <c r="T59" s="12">
        <v>45476</v>
      </c>
      <c r="U59" s="12">
        <v>45476</v>
      </c>
      <c r="V59" s="12"/>
      <c r="W59" s="41">
        <v>271</v>
      </c>
      <c r="X59" s="41" t="s">
        <v>4716</v>
      </c>
      <c r="Y59" s="39">
        <v>0</v>
      </c>
      <c r="Z59" s="11"/>
      <c r="AA59" s="11"/>
      <c r="AB59" s="11"/>
      <c r="AC59" s="11" t="s">
        <v>2782</v>
      </c>
      <c r="AD59" s="11"/>
      <c r="AE59" s="11" t="s">
        <v>2762</v>
      </c>
      <c r="AF59" s="39">
        <v>0</v>
      </c>
      <c r="AG59" s="39">
        <v>0</v>
      </c>
      <c r="AH59" s="39">
        <v>0</v>
      </c>
      <c r="AI59" s="39">
        <v>0</v>
      </c>
      <c r="AJ59" s="39">
        <v>0</v>
      </c>
      <c r="AK59" s="39">
        <v>0</v>
      </c>
      <c r="AL59" s="39">
        <v>65852</v>
      </c>
      <c r="AM59" s="39">
        <v>0</v>
      </c>
      <c r="AN59" s="39">
        <v>0</v>
      </c>
      <c r="AO59" s="39">
        <v>0</v>
      </c>
      <c r="AP59" s="39">
        <v>0</v>
      </c>
      <c r="AQ59" s="11"/>
      <c r="AR59" s="12"/>
      <c r="AS59" s="11"/>
      <c r="AT59" s="39">
        <v>0</v>
      </c>
    </row>
    <row r="60" spans="1:46" x14ac:dyDescent="0.2">
      <c r="A60" s="11">
        <v>891480000</v>
      </c>
      <c r="B60" s="11" t="s">
        <v>15</v>
      </c>
      <c r="C60" s="11" t="s">
        <v>1352</v>
      </c>
      <c r="D60" s="11" t="s">
        <v>2886</v>
      </c>
      <c r="E60" s="11" t="s">
        <v>4802</v>
      </c>
      <c r="F60" s="11" t="s">
        <v>5486</v>
      </c>
      <c r="G60" s="12">
        <v>45061</v>
      </c>
      <c r="H60" s="13">
        <v>135255</v>
      </c>
      <c r="I60" s="11" t="s">
        <v>20</v>
      </c>
      <c r="J60" s="11" t="s">
        <v>2795</v>
      </c>
      <c r="K60" s="34" t="s">
        <v>2709</v>
      </c>
      <c r="L60" s="11" t="s">
        <v>2709</v>
      </c>
      <c r="M60" s="39">
        <v>135255</v>
      </c>
      <c r="N60" s="11">
        <v>1913335575</v>
      </c>
      <c r="O60" s="11"/>
      <c r="P60" s="11"/>
      <c r="Q60" s="11"/>
      <c r="R60" s="11" t="s">
        <v>2756</v>
      </c>
      <c r="S60" s="12">
        <v>45055</v>
      </c>
      <c r="T60" s="12">
        <v>45545</v>
      </c>
      <c r="U60" s="12">
        <v>45677</v>
      </c>
      <c r="V60" s="12"/>
      <c r="W60" s="41">
        <v>70</v>
      </c>
      <c r="X60" s="41" t="s">
        <v>4718</v>
      </c>
      <c r="Y60" s="39">
        <v>0</v>
      </c>
      <c r="Z60" s="11"/>
      <c r="AA60" s="11"/>
      <c r="AB60" s="11"/>
      <c r="AC60" s="11" t="s">
        <v>2782</v>
      </c>
      <c r="AD60" s="11"/>
      <c r="AE60" s="11" t="s">
        <v>2762</v>
      </c>
      <c r="AF60" s="39">
        <v>0</v>
      </c>
      <c r="AG60" s="39">
        <v>0</v>
      </c>
      <c r="AH60" s="39">
        <v>0</v>
      </c>
      <c r="AI60" s="39">
        <v>0</v>
      </c>
      <c r="AJ60" s="39">
        <v>0</v>
      </c>
      <c r="AK60" s="39">
        <v>0</v>
      </c>
      <c r="AL60" s="39">
        <v>135255</v>
      </c>
      <c r="AM60" s="39">
        <v>0</v>
      </c>
      <c r="AN60" s="39">
        <v>0</v>
      </c>
      <c r="AO60" s="39">
        <v>7514943</v>
      </c>
      <c r="AP60" s="39">
        <v>0</v>
      </c>
      <c r="AQ60" s="11">
        <v>4800065696</v>
      </c>
      <c r="AR60" s="12">
        <v>45588</v>
      </c>
      <c r="AS60" s="11" t="s">
        <v>4717</v>
      </c>
      <c r="AT60" s="39">
        <v>38645034</v>
      </c>
    </row>
    <row r="61" spans="1:46" x14ac:dyDescent="0.2">
      <c r="A61" s="11">
        <v>891480000</v>
      </c>
      <c r="B61" s="11" t="s">
        <v>15</v>
      </c>
      <c r="C61" s="11" t="s">
        <v>1353</v>
      </c>
      <c r="D61" s="11" t="s">
        <v>2839</v>
      </c>
      <c r="E61" s="11" t="s">
        <v>4794</v>
      </c>
      <c r="F61" s="11" t="s">
        <v>5634</v>
      </c>
      <c r="G61" s="12">
        <v>45085</v>
      </c>
      <c r="H61" s="13">
        <v>642939</v>
      </c>
      <c r="I61" s="11" t="s">
        <v>20</v>
      </c>
      <c r="J61" s="11" t="s">
        <v>2795</v>
      </c>
      <c r="K61" s="34" t="s">
        <v>2709</v>
      </c>
      <c r="L61" s="11" t="s">
        <v>2709</v>
      </c>
      <c r="M61" s="39">
        <v>642939</v>
      </c>
      <c r="N61" s="11">
        <v>1913569657</v>
      </c>
      <c r="O61" s="11"/>
      <c r="P61" s="11"/>
      <c r="Q61" s="11"/>
      <c r="R61" s="11" t="s">
        <v>2756</v>
      </c>
      <c r="S61" s="12">
        <v>45076</v>
      </c>
      <c r="T61" s="12">
        <v>45359</v>
      </c>
      <c r="U61" s="12">
        <v>45677</v>
      </c>
      <c r="V61" s="12"/>
      <c r="W61" s="41">
        <v>70</v>
      </c>
      <c r="X61" s="41" t="s">
        <v>4718</v>
      </c>
      <c r="Y61" s="39">
        <v>0</v>
      </c>
      <c r="Z61" s="11"/>
      <c r="AA61" s="11"/>
      <c r="AB61" s="11"/>
      <c r="AC61" s="11" t="s">
        <v>2782</v>
      </c>
      <c r="AD61" s="11"/>
      <c r="AE61" s="11" t="s">
        <v>2762</v>
      </c>
      <c r="AF61" s="39">
        <v>0</v>
      </c>
      <c r="AG61" s="39">
        <v>0</v>
      </c>
      <c r="AH61" s="39">
        <v>0</v>
      </c>
      <c r="AI61" s="39">
        <v>0</v>
      </c>
      <c r="AJ61" s="39">
        <v>0</v>
      </c>
      <c r="AK61" s="39">
        <v>0</v>
      </c>
      <c r="AL61" s="39">
        <v>642939</v>
      </c>
      <c r="AM61" s="39">
        <v>0</v>
      </c>
      <c r="AN61" s="39">
        <v>0</v>
      </c>
      <c r="AO61" s="39">
        <v>7494785</v>
      </c>
      <c r="AP61" s="39">
        <v>0</v>
      </c>
      <c r="AQ61" s="11">
        <v>2201540037</v>
      </c>
      <c r="AR61" s="12">
        <v>45530</v>
      </c>
      <c r="AS61" s="11" t="s">
        <v>4719</v>
      </c>
      <c r="AT61" s="39">
        <v>49987384</v>
      </c>
    </row>
    <row r="62" spans="1:46" x14ac:dyDescent="0.2">
      <c r="A62" s="11">
        <v>891480000</v>
      </c>
      <c r="B62" s="11" t="s">
        <v>15</v>
      </c>
      <c r="C62" s="11" t="s">
        <v>1377</v>
      </c>
      <c r="D62" s="11" t="s">
        <v>2987</v>
      </c>
      <c r="E62" s="11" t="s">
        <v>5184</v>
      </c>
      <c r="F62" s="11" t="s">
        <v>5623</v>
      </c>
      <c r="G62" s="12">
        <v>45153</v>
      </c>
      <c r="H62" s="13">
        <v>774523</v>
      </c>
      <c r="I62" s="11" t="s">
        <v>20</v>
      </c>
      <c r="J62" s="11" t="s">
        <v>2795</v>
      </c>
      <c r="K62" s="34" t="s">
        <v>2709</v>
      </c>
      <c r="L62" s="11" t="s">
        <v>2709</v>
      </c>
      <c r="M62" s="39">
        <v>774523</v>
      </c>
      <c r="N62" s="11">
        <v>136877041</v>
      </c>
      <c r="O62" s="11"/>
      <c r="P62" s="11"/>
      <c r="Q62" s="11"/>
      <c r="R62" s="11" t="s">
        <v>2756</v>
      </c>
      <c r="S62" s="12">
        <v>45140</v>
      </c>
      <c r="T62" s="12">
        <v>45631</v>
      </c>
      <c r="U62" s="12">
        <v>45644</v>
      </c>
      <c r="V62" s="12"/>
      <c r="W62" s="41">
        <v>103</v>
      </c>
      <c r="X62" s="41" t="s">
        <v>4722</v>
      </c>
      <c r="Y62" s="39">
        <v>0</v>
      </c>
      <c r="Z62" s="11"/>
      <c r="AA62" s="11"/>
      <c r="AB62" s="11"/>
      <c r="AC62" s="11" t="s">
        <v>2782</v>
      </c>
      <c r="AD62" s="11"/>
      <c r="AE62" s="11" t="s">
        <v>2762</v>
      </c>
      <c r="AF62" s="39">
        <v>0</v>
      </c>
      <c r="AG62" s="39">
        <v>0</v>
      </c>
      <c r="AH62" s="39">
        <v>0</v>
      </c>
      <c r="AI62" s="39">
        <v>0</v>
      </c>
      <c r="AJ62" s="39">
        <v>0</v>
      </c>
      <c r="AK62" s="39">
        <v>0</v>
      </c>
      <c r="AL62" s="39">
        <v>774523</v>
      </c>
      <c r="AM62" s="39">
        <v>0</v>
      </c>
      <c r="AN62" s="39">
        <v>0</v>
      </c>
      <c r="AO62" s="39">
        <v>0</v>
      </c>
      <c r="AP62" s="39">
        <v>0</v>
      </c>
      <c r="AQ62" s="11"/>
      <c r="AR62" s="12"/>
      <c r="AS62" s="11"/>
      <c r="AT62" s="39">
        <v>0</v>
      </c>
    </row>
    <row r="63" spans="1:46" x14ac:dyDescent="0.2">
      <c r="A63" s="11">
        <v>891480000</v>
      </c>
      <c r="B63" s="11" t="s">
        <v>15</v>
      </c>
      <c r="C63" s="11" t="s">
        <v>1402</v>
      </c>
      <c r="D63" s="11" t="s">
        <v>4329</v>
      </c>
      <c r="E63" s="11" t="s">
        <v>4794</v>
      </c>
      <c r="F63" s="11" t="s">
        <v>5556</v>
      </c>
      <c r="G63" s="12">
        <v>45209</v>
      </c>
      <c r="H63" s="13">
        <v>2149971</v>
      </c>
      <c r="I63" s="11" t="s">
        <v>20</v>
      </c>
      <c r="J63" s="11" t="s">
        <v>2795</v>
      </c>
      <c r="K63" s="34" t="s">
        <v>2709</v>
      </c>
      <c r="L63" s="11" t="s">
        <v>2709</v>
      </c>
      <c r="M63" s="39">
        <v>2149971</v>
      </c>
      <c r="N63" s="11">
        <v>1222578913</v>
      </c>
      <c r="O63" s="11"/>
      <c r="P63" s="11"/>
      <c r="Q63" s="11"/>
      <c r="R63" s="11" t="s">
        <v>2756</v>
      </c>
      <c r="S63" s="12">
        <v>45202</v>
      </c>
      <c r="T63" s="12">
        <v>45628</v>
      </c>
      <c r="U63" s="12">
        <v>45636</v>
      </c>
      <c r="V63" s="12"/>
      <c r="W63" s="41">
        <v>111</v>
      </c>
      <c r="X63" s="41" t="s">
        <v>4722</v>
      </c>
      <c r="Y63" s="39">
        <v>0</v>
      </c>
      <c r="Z63" s="11"/>
      <c r="AA63" s="11"/>
      <c r="AB63" s="11"/>
      <c r="AC63" s="11" t="s">
        <v>2782</v>
      </c>
      <c r="AD63" s="11"/>
      <c r="AE63" s="11" t="s">
        <v>2762</v>
      </c>
      <c r="AF63" s="39">
        <v>0</v>
      </c>
      <c r="AG63" s="39">
        <v>0</v>
      </c>
      <c r="AH63" s="39">
        <v>0</v>
      </c>
      <c r="AI63" s="39">
        <v>0</v>
      </c>
      <c r="AJ63" s="39">
        <v>0</v>
      </c>
      <c r="AK63" s="39">
        <v>0</v>
      </c>
      <c r="AL63" s="39">
        <v>2149971</v>
      </c>
      <c r="AM63" s="39">
        <v>0</v>
      </c>
      <c r="AN63" s="39">
        <v>0</v>
      </c>
      <c r="AO63" s="39">
        <v>0</v>
      </c>
      <c r="AP63" s="39">
        <v>0</v>
      </c>
      <c r="AQ63" s="11"/>
      <c r="AR63" s="12"/>
      <c r="AS63" s="11"/>
      <c r="AT63" s="39">
        <v>0</v>
      </c>
    </row>
    <row r="64" spans="1:46" x14ac:dyDescent="0.2">
      <c r="A64" s="11">
        <v>891480000</v>
      </c>
      <c r="B64" s="11" t="s">
        <v>15</v>
      </c>
      <c r="C64" s="11" t="s">
        <v>1343</v>
      </c>
      <c r="D64" s="11" t="s">
        <v>2894</v>
      </c>
      <c r="E64" s="11" t="s">
        <v>4774</v>
      </c>
      <c r="F64" s="11" t="s">
        <v>6084</v>
      </c>
      <c r="G64" s="12">
        <v>44476</v>
      </c>
      <c r="H64" s="13">
        <v>80832</v>
      </c>
      <c r="I64" s="11" t="s">
        <v>20</v>
      </c>
      <c r="J64" s="11" t="s">
        <v>2795</v>
      </c>
      <c r="K64" s="34" t="s">
        <v>2709</v>
      </c>
      <c r="L64" s="11" t="s">
        <v>2711</v>
      </c>
      <c r="M64" s="39">
        <v>80832</v>
      </c>
      <c r="N64" s="11">
        <v>1911239952</v>
      </c>
      <c r="O64" s="11" t="s">
        <v>2772</v>
      </c>
      <c r="P64" s="11"/>
      <c r="Q64" s="11"/>
      <c r="R64" s="11" t="s">
        <v>2756</v>
      </c>
      <c r="S64" s="12">
        <v>44431</v>
      </c>
      <c r="T64" s="12">
        <v>44907</v>
      </c>
      <c r="U64" s="12">
        <v>44964</v>
      </c>
      <c r="V64" s="12"/>
      <c r="W64" s="41">
        <v>783</v>
      </c>
      <c r="X64" s="41" t="s">
        <v>4715</v>
      </c>
      <c r="Y64" s="39">
        <v>0</v>
      </c>
      <c r="Z64" s="11"/>
      <c r="AA64" s="11"/>
      <c r="AB64" s="11"/>
      <c r="AC64" s="11"/>
      <c r="AD64" s="11"/>
      <c r="AE64" s="11" t="s">
        <v>2774</v>
      </c>
      <c r="AF64" s="39">
        <v>0</v>
      </c>
      <c r="AG64" s="39">
        <v>0</v>
      </c>
      <c r="AH64" s="39">
        <v>0</v>
      </c>
      <c r="AI64" s="39">
        <v>0</v>
      </c>
      <c r="AJ64" s="39">
        <v>0</v>
      </c>
      <c r="AK64" s="39">
        <v>0</v>
      </c>
      <c r="AL64" s="39">
        <v>0</v>
      </c>
      <c r="AM64" s="39">
        <v>0</v>
      </c>
      <c r="AN64" s="39">
        <v>80832</v>
      </c>
      <c r="AO64" s="39">
        <v>0</v>
      </c>
      <c r="AP64" s="39">
        <v>0</v>
      </c>
      <c r="AQ64" s="11"/>
      <c r="AR64" s="12"/>
      <c r="AS64" s="11"/>
      <c r="AT64" s="39">
        <v>0</v>
      </c>
    </row>
    <row r="65" spans="1:46" x14ac:dyDescent="0.2">
      <c r="A65" s="11">
        <v>891480000</v>
      </c>
      <c r="B65" s="11" t="s">
        <v>15</v>
      </c>
      <c r="C65" s="11" t="s">
        <v>1345</v>
      </c>
      <c r="D65" s="11" t="s">
        <v>2771</v>
      </c>
      <c r="E65" s="11" t="s">
        <v>4804</v>
      </c>
      <c r="F65" s="11" t="s">
        <v>6085</v>
      </c>
      <c r="G65" s="12">
        <v>44587</v>
      </c>
      <c r="H65" s="13">
        <v>80832</v>
      </c>
      <c r="I65" s="11" t="s">
        <v>20</v>
      </c>
      <c r="J65" s="11" t="s">
        <v>2795</v>
      </c>
      <c r="K65" s="34" t="s">
        <v>2709</v>
      </c>
      <c r="L65" s="11" t="s">
        <v>2711</v>
      </c>
      <c r="M65" s="39">
        <v>80832</v>
      </c>
      <c r="N65" s="11">
        <v>1911239953</v>
      </c>
      <c r="O65" s="11" t="s">
        <v>2772</v>
      </c>
      <c r="P65" s="11"/>
      <c r="Q65" s="11"/>
      <c r="R65" s="11" t="s">
        <v>2756</v>
      </c>
      <c r="S65" s="12">
        <v>44570</v>
      </c>
      <c r="T65" s="12">
        <v>44852</v>
      </c>
      <c r="U65" s="12">
        <v>44964</v>
      </c>
      <c r="V65" s="12"/>
      <c r="W65" s="41">
        <v>783</v>
      </c>
      <c r="X65" s="41" t="s">
        <v>4715</v>
      </c>
      <c r="Y65" s="39">
        <v>0</v>
      </c>
      <c r="Z65" s="11"/>
      <c r="AA65" s="11"/>
      <c r="AB65" s="11"/>
      <c r="AC65" s="11"/>
      <c r="AD65" s="11"/>
      <c r="AE65" s="11" t="s">
        <v>2774</v>
      </c>
      <c r="AF65" s="39">
        <v>0</v>
      </c>
      <c r="AG65" s="39">
        <v>0</v>
      </c>
      <c r="AH65" s="39">
        <v>0</v>
      </c>
      <c r="AI65" s="39">
        <v>0</v>
      </c>
      <c r="AJ65" s="39">
        <v>0</v>
      </c>
      <c r="AK65" s="39">
        <v>0</v>
      </c>
      <c r="AL65" s="39">
        <v>0</v>
      </c>
      <c r="AM65" s="39">
        <v>0</v>
      </c>
      <c r="AN65" s="39">
        <v>80832</v>
      </c>
      <c r="AO65" s="39">
        <v>0</v>
      </c>
      <c r="AP65" s="39">
        <v>0</v>
      </c>
      <c r="AQ65" s="11"/>
      <c r="AR65" s="12"/>
      <c r="AS65" s="11"/>
      <c r="AT65" s="39">
        <v>0</v>
      </c>
    </row>
    <row r="66" spans="1:46" x14ac:dyDescent="0.2">
      <c r="A66" s="11">
        <v>891480000</v>
      </c>
      <c r="B66" s="11" t="s">
        <v>15</v>
      </c>
      <c r="C66" s="11" t="s">
        <v>1346</v>
      </c>
      <c r="D66" s="11" t="s">
        <v>2943</v>
      </c>
      <c r="E66" s="11" t="s">
        <v>4804</v>
      </c>
      <c r="F66" s="11" t="s">
        <v>6086</v>
      </c>
      <c r="G66" s="12">
        <v>44729</v>
      </c>
      <c r="H66" s="13">
        <v>80832</v>
      </c>
      <c r="I66" s="11" t="s">
        <v>20</v>
      </c>
      <c r="J66" s="11" t="s">
        <v>2795</v>
      </c>
      <c r="K66" s="34" t="s">
        <v>2709</v>
      </c>
      <c r="L66" s="11" t="s">
        <v>2711</v>
      </c>
      <c r="M66" s="39">
        <v>80832</v>
      </c>
      <c r="N66" s="11">
        <v>1222187306</v>
      </c>
      <c r="O66" s="11" t="s">
        <v>2772</v>
      </c>
      <c r="P66" s="11"/>
      <c r="Q66" s="11"/>
      <c r="R66" s="11" t="s">
        <v>2756</v>
      </c>
      <c r="S66" s="12">
        <v>44711</v>
      </c>
      <c r="T66" s="12">
        <v>44770</v>
      </c>
      <c r="U66" s="12">
        <v>44890</v>
      </c>
      <c r="V66" s="12"/>
      <c r="W66" s="41">
        <v>857</v>
      </c>
      <c r="X66" s="41" t="s">
        <v>4715</v>
      </c>
      <c r="Y66" s="39">
        <v>0</v>
      </c>
      <c r="Z66" s="11"/>
      <c r="AA66" s="11"/>
      <c r="AB66" s="11"/>
      <c r="AC66" s="11"/>
      <c r="AD66" s="11"/>
      <c r="AE66" s="11" t="s">
        <v>2774</v>
      </c>
      <c r="AF66" s="39">
        <v>0</v>
      </c>
      <c r="AG66" s="39">
        <v>0</v>
      </c>
      <c r="AH66" s="39">
        <v>0</v>
      </c>
      <c r="AI66" s="39">
        <v>0</v>
      </c>
      <c r="AJ66" s="39">
        <v>0</v>
      </c>
      <c r="AK66" s="39">
        <v>0</v>
      </c>
      <c r="AL66" s="39">
        <v>0</v>
      </c>
      <c r="AM66" s="39">
        <v>0</v>
      </c>
      <c r="AN66" s="39">
        <v>80832</v>
      </c>
      <c r="AO66" s="39">
        <v>0</v>
      </c>
      <c r="AP66" s="39">
        <v>0</v>
      </c>
      <c r="AQ66" s="11"/>
      <c r="AR66" s="12"/>
      <c r="AS66" s="11"/>
      <c r="AT66" s="39">
        <v>0</v>
      </c>
    </row>
    <row r="67" spans="1:46" x14ac:dyDescent="0.2">
      <c r="A67" s="11">
        <v>891480000</v>
      </c>
      <c r="B67" s="11" t="s">
        <v>15</v>
      </c>
      <c r="C67" s="11" t="s">
        <v>1349</v>
      </c>
      <c r="D67" s="11" t="s">
        <v>3051</v>
      </c>
      <c r="E67" s="11" t="s">
        <v>4797</v>
      </c>
      <c r="F67" s="11" t="s">
        <v>6087</v>
      </c>
      <c r="G67" s="12">
        <v>44798</v>
      </c>
      <c r="H67" s="13">
        <v>80832</v>
      </c>
      <c r="I67" s="11" t="s">
        <v>20</v>
      </c>
      <c r="J67" s="11" t="s">
        <v>2795</v>
      </c>
      <c r="K67" s="34" t="s">
        <v>2711</v>
      </c>
      <c r="L67" s="11" t="s">
        <v>2711</v>
      </c>
      <c r="M67" s="39">
        <v>80832</v>
      </c>
      <c r="N67" s="11">
        <v>1222187304</v>
      </c>
      <c r="O67" s="11" t="s">
        <v>2772</v>
      </c>
      <c r="P67" s="11"/>
      <c r="Q67" s="11"/>
      <c r="R67" s="11" t="s">
        <v>2756</v>
      </c>
      <c r="S67" s="12">
        <v>44773</v>
      </c>
      <c r="T67" s="12">
        <v>44806</v>
      </c>
      <c r="U67" s="12">
        <v>44890</v>
      </c>
      <c r="V67" s="12"/>
      <c r="W67" s="41">
        <v>857</v>
      </c>
      <c r="X67" s="41" t="s">
        <v>4715</v>
      </c>
      <c r="Y67" s="39">
        <v>0</v>
      </c>
      <c r="Z67" s="11"/>
      <c r="AA67" s="11"/>
      <c r="AB67" s="11"/>
      <c r="AC67" s="11"/>
      <c r="AD67" s="11"/>
      <c r="AE67" s="11" t="s">
        <v>2774</v>
      </c>
      <c r="AF67" s="39">
        <v>0</v>
      </c>
      <c r="AG67" s="39">
        <v>0</v>
      </c>
      <c r="AH67" s="39">
        <v>0</v>
      </c>
      <c r="AI67" s="39">
        <v>0</v>
      </c>
      <c r="AJ67" s="39">
        <v>0</v>
      </c>
      <c r="AK67" s="39">
        <v>0</v>
      </c>
      <c r="AL67" s="39">
        <v>0</v>
      </c>
      <c r="AM67" s="39">
        <v>0</v>
      </c>
      <c r="AN67" s="39">
        <v>80832</v>
      </c>
      <c r="AO67" s="39">
        <v>0</v>
      </c>
      <c r="AP67" s="39">
        <v>0</v>
      </c>
      <c r="AQ67" s="11"/>
      <c r="AR67" s="12"/>
      <c r="AS67" s="11"/>
      <c r="AT67" s="39">
        <v>0</v>
      </c>
    </row>
    <row r="68" spans="1:46" x14ac:dyDescent="0.2">
      <c r="A68" s="11">
        <v>891480000</v>
      </c>
      <c r="B68" s="11" t="s">
        <v>15</v>
      </c>
      <c r="C68" s="11" t="s">
        <v>1406</v>
      </c>
      <c r="D68" s="11" t="s">
        <v>3433</v>
      </c>
      <c r="E68" s="11" t="s">
        <v>4778</v>
      </c>
      <c r="F68" s="11" t="s">
        <v>5212</v>
      </c>
      <c r="G68" s="12">
        <v>45231</v>
      </c>
      <c r="H68" s="13">
        <v>56298</v>
      </c>
      <c r="I68" s="11" t="s">
        <v>20</v>
      </c>
      <c r="J68" s="11"/>
      <c r="K68" s="34" t="s">
        <v>2710</v>
      </c>
      <c r="L68" s="11" t="s">
        <v>2710</v>
      </c>
      <c r="M68" s="39">
        <v>0</v>
      </c>
      <c r="N68" s="11"/>
      <c r="O68" s="11"/>
      <c r="P68" s="11"/>
      <c r="Q68" s="11"/>
      <c r="R68" s="11" t="s">
        <v>2810</v>
      </c>
      <c r="S68" s="12">
        <v>45204</v>
      </c>
      <c r="T68" s="12">
        <v>45245</v>
      </c>
      <c r="U68" s="12"/>
      <c r="V68" s="12">
        <v>45247</v>
      </c>
      <c r="W68" s="41">
        <v>500</v>
      </c>
      <c r="X68" s="41" t="s">
        <v>4715</v>
      </c>
      <c r="Y68" s="39">
        <v>56298</v>
      </c>
      <c r="Z68" s="11" t="s">
        <v>2688</v>
      </c>
      <c r="AA68" s="11" t="s">
        <v>3435</v>
      </c>
      <c r="AB68" s="11" t="s">
        <v>2814</v>
      </c>
      <c r="AC68" s="11" t="s">
        <v>2759</v>
      </c>
      <c r="AD68" s="11" t="s">
        <v>2807</v>
      </c>
      <c r="AE68" s="11"/>
      <c r="AF68" s="39">
        <v>0</v>
      </c>
      <c r="AG68" s="39">
        <v>56298</v>
      </c>
      <c r="AH68" s="39">
        <v>0</v>
      </c>
      <c r="AI68" s="39">
        <v>0</v>
      </c>
      <c r="AJ68" s="39">
        <v>0</v>
      </c>
      <c r="AK68" s="39">
        <v>0</v>
      </c>
      <c r="AL68" s="39">
        <v>0</v>
      </c>
      <c r="AM68" s="39">
        <v>0</v>
      </c>
      <c r="AN68" s="39">
        <v>0</v>
      </c>
      <c r="AO68" s="39">
        <v>0</v>
      </c>
      <c r="AP68" s="39">
        <v>0</v>
      </c>
      <c r="AQ68" s="11"/>
      <c r="AR68" s="12"/>
      <c r="AS68" s="11"/>
      <c r="AT68" s="39">
        <v>0</v>
      </c>
    </row>
    <row r="69" spans="1:46" x14ac:dyDescent="0.2">
      <c r="A69" s="11">
        <v>891480000</v>
      </c>
      <c r="B69" s="11" t="s">
        <v>15</v>
      </c>
      <c r="C69" s="11" t="s">
        <v>1407</v>
      </c>
      <c r="D69" s="11" t="s">
        <v>3877</v>
      </c>
      <c r="E69" s="11" t="s">
        <v>4778</v>
      </c>
      <c r="F69" s="11" t="s">
        <v>5213</v>
      </c>
      <c r="G69" s="12">
        <v>45231</v>
      </c>
      <c r="H69" s="13">
        <v>16854</v>
      </c>
      <c r="I69" s="11" t="s">
        <v>20</v>
      </c>
      <c r="J69" s="11"/>
      <c r="K69" s="34" t="s">
        <v>2710</v>
      </c>
      <c r="L69" s="11" t="s">
        <v>2710</v>
      </c>
      <c r="M69" s="39">
        <v>0</v>
      </c>
      <c r="N69" s="11"/>
      <c r="O69" s="11"/>
      <c r="P69" s="11"/>
      <c r="Q69" s="11"/>
      <c r="R69" s="11" t="s">
        <v>2810</v>
      </c>
      <c r="S69" s="12">
        <v>45212</v>
      </c>
      <c r="T69" s="12">
        <v>45245</v>
      </c>
      <c r="U69" s="12"/>
      <c r="V69" s="12">
        <v>45246</v>
      </c>
      <c r="W69" s="41">
        <v>501</v>
      </c>
      <c r="X69" s="41" t="s">
        <v>4715</v>
      </c>
      <c r="Y69" s="39">
        <v>20954</v>
      </c>
      <c r="Z69" s="11" t="s">
        <v>2688</v>
      </c>
      <c r="AA69" s="11" t="s">
        <v>3878</v>
      </c>
      <c r="AB69" s="11" t="s">
        <v>2814</v>
      </c>
      <c r="AC69" s="11" t="s">
        <v>2759</v>
      </c>
      <c r="AD69" s="11" t="s">
        <v>2807</v>
      </c>
      <c r="AE69" s="11"/>
      <c r="AF69" s="39">
        <v>0</v>
      </c>
      <c r="AG69" s="39">
        <v>16854</v>
      </c>
      <c r="AH69" s="39">
        <v>0</v>
      </c>
      <c r="AI69" s="39">
        <v>0</v>
      </c>
      <c r="AJ69" s="39">
        <v>0</v>
      </c>
      <c r="AK69" s="39">
        <v>0</v>
      </c>
      <c r="AL69" s="39">
        <v>0</v>
      </c>
      <c r="AM69" s="39">
        <v>0</v>
      </c>
      <c r="AN69" s="39">
        <v>0</v>
      </c>
      <c r="AO69" s="39">
        <v>0</v>
      </c>
      <c r="AP69" s="39">
        <v>0</v>
      </c>
      <c r="AQ69" s="11"/>
      <c r="AR69" s="12"/>
      <c r="AS69" s="11"/>
      <c r="AT69" s="39">
        <v>0</v>
      </c>
    </row>
    <row r="70" spans="1:46" x14ac:dyDescent="0.2">
      <c r="A70" s="11">
        <v>891480000</v>
      </c>
      <c r="B70" s="11" t="s">
        <v>15</v>
      </c>
      <c r="C70" s="11" t="s">
        <v>1408</v>
      </c>
      <c r="D70" s="11" t="s">
        <v>3761</v>
      </c>
      <c r="E70" s="11" t="s">
        <v>4835</v>
      </c>
      <c r="F70" s="11" t="s">
        <v>5214</v>
      </c>
      <c r="G70" s="12">
        <v>45231</v>
      </c>
      <c r="H70" s="13">
        <v>180996</v>
      </c>
      <c r="I70" s="11" t="s">
        <v>20</v>
      </c>
      <c r="J70" s="11"/>
      <c r="K70" s="34" t="s">
        <v>2710</v>
      </c>
      <c r="L70" s="11" t="s">
        <v>2710</v>
      </c>
      <c r="M70" s="39">
        <v>0</v>
      </c>
      <c r="N70" s="11"/>
      <c r="O70" s="11"/>
      <c r="P70" s="11"/>
      <c r="Q70" s="11"/>
      <c r="R70" s="11" t="s">
        <v>2810</v>
      </c>
      <c r="S70" s="12">
        <v>45224</v>
      </c>
      <c r="T70" s="12">
        <v>45245</v>
      </c>
      <c r="U70" s="12"/>
      <c r="V70" s="12">
        <v>45254</v>
      </c>
      <c r="W70" s="41">
        <v>493</v>
      </c>
      <c r="X70" s="41" t="s">
        <v>4715</v>
      </c>
      <c r="Y70" s="39">
        <v>180996</v>
      </c>
      <c r="Z70" s="11" t="s">
        <v>2688</v>
      </c>
      <c r="AA70" s="11" t="s">
        <v>3763</v>
      </c>
      <c r="AB70" s="11" t="s">
        <v>2814</v>
      </c>
      <c r="AC70" s="11" t="s">
        <v>2759</v>
      </c>
      <c r="AD70" s="11" t="s">
        <v>2807</v>
      </c>
      <c r="AE70" s="11"/>
      <c r="AF70" s="39">
        <v>0</v>
      </c>
      <c r="AG70" s="39">
        <v>180996</v>
      </c>
      <c r="AH70" s="39">
        <v>0</v>
      </c>
      <c r="AI70" s="39">
        <v>0</v>
      </c>
      <c r="AJ70" s="39">
        <v>0</v>
      </c>
      <c r="AK70" s="39">
        <v>0</v>
      </c>
      <c r="AL70" s="39">
        <v>0</v>
      </c>
      <c r="AM70" s="39">
        <v>0</v>
      </c>
      <c r="AN70" s="39">
        <v>0</v>
      </c>
      <c r="AO70" s="39">
        <v>0</v>
      </c>
      <c r="AP70" s="39">
        <v>0</v>
      </c>
      <c r="AQ70" s="11"/>
      <c r="AR70" s="12"/>
      <c r="AS70" s="11"/>
      <c r="AT70" s="39">
        <v>0</v>
      </c>
    </row>
    <row r="71" spans="1:46" x14ac:dyDescent="0.2">
      <c r="A71" s="11">
        <v>891480000</v>
      </c>
      <c r="B71" s="11" t="s">
        <v>15</v>
      </c>
      <c r="C71" s="11" t="s">
        <v>1409</v>
      </c>
      <c r="D71" s="11" t="s">
        <v>3425</v>
      </c>
      <c r="E71" s="11" t="s">
        <v>4783</v>
      </c>
      <c r="F71" s="11" t="s">
        <v>5215</v>
      </c>
      <c r="G71" s="12">
        <v>45231</v>
      </c>
      <c r="H71" s="13">
        <v>73796</v>
      </c>
      <c r="I71" s="11" t="s">
        <v>20</v>
      </c>
      <c r="J71" s="11"/>
      <c r="K71" s="34" t="s">
        <v>2710</v>
      </c>
      <c r="L71" s="11" t="s">
        <v>2710</v>
      </c>
      <c r="M71" s="39">
        <v>0</v>
      </c>
      <c r="N71" s="11"/>
      <c r="O71" s="11"/>
      <c r="P71" s="11"/>
      <c r="Q71" s="11"/>
      <c r="R71" s="11" t="s">
        <v>2810</v>
      </c>
      <c r="S71" s="12">
        <v>45212</v>
      </c>
      <c r="T71" s="12">
        <v>45245</v>
      </c>
      <c r="U71" s="12"/>
      <c r="V71" s="12">
        <v>45248</v>
      </c>
      <c r="W71" s="41">
        <v>499</v>
      </c>
      <c r="X71" s="41" t="s">
        <v>4715</v>
      </c>
      <c r="Y71" s="39">
        <v>77896</v>
      </c>
      <c r="Z71" s="11" t="s">
        <v>2688</v>
      </c>
      <c r="AA71" s="11" t="s">
        <v>3427</v>
      </c>
      <c r="AB71" s="11" t="s">
        <v>2802</v>
      </c>
      <c r="AC71" s="11" t="s">
        <v>2759</v>
      </c>
      <c r="AD71" s="11" t="s">
        <v>2807</v>
      </c>
      <c r="AE71" s="11"/>
      <c r="AF71" s="39">
        <v>0</v>
      </c>
      <c r="AG71" s="39">
        <v>73796</v>
      </c>
      <c r="AH71" s="39">
        <v>0</v>
      </c>
      <c r="AI71" s="39">
        <v>0</v>
      </c>
      <c r="AJ71" s="39">
        <v>0</v>
      </c>
      <c r="AK71" s="39">
        <v>0</v>
      </c>
      <c r="AL71" s="39">
        <v>0</v>
      </c>
      <c r="AM71" s="39">
        <v>0</v>
      </c>
      <c r="AN71" s="39">
        <v>0</v>
      </c>
      <c r="AO71" s="39">
        <v>0</v>
      </c>
      <c r="AP71" s="39">
        <v>0</v>
      </c>
      <c r="AQ71" s="11"/>
      <c r="AR71" s="12"/>
      <c r="AS71" s="11"/>
      <c r="AT71" s="39">
        <v>0</v>
      </c>
    </row>
    <row r="72" spans="1:46" x14ac:dyDescent="0.2">
      <c r="A72" s="11">
        <v>891480000</v>
      </c>
      <c r="B72" s="11" t="s">
        <v>15</v>
      </c>
      <c r="C72" s="11" t="s">
        <v>1410</v>
      </c>
      <c r="D72" s="11" t="s">
        <v>4152</v>
      </c>
      <c r="E72" s="11" t="s">
        <v>4783</v>
      </c>
      <c r="F72" s="11" t="s">
        <v>5216</v>
      </c>
      <c r="G72" s="12">
        <v>45231</v>
      </c>
      <c r="H72" s="13">
        <v>57667</v>
      </c>
      <c r="I72" s="11" t="s">
        <v>20</v>
      </c>
      <c r="J72" s="11"/>
      <c r="K72" s="34" t="s">
        <v>2710</v>
      </c>
      <c r="L72" s="11" t="s">
        <v>2710</v>
      </c>
      <c r="M72" s="39">
        <v>0</v>
      </c>
      <c r="N72" s="11"/>
      <c r="O72" s="11"/>
      <c r="P72" s="11"/>
      <c r="Q72" s="11"/>
      <c r="R72" s="11" t="s">
        <v>2810</v>
      </c>
      <c r="S72" s="12">
        <v>45218</v>
      </c>
      <c r="T72" s="12">
        <v>45391</v>
      </c>
      <c r="U72" s="12"/>
      <c r="V72" s="12">
        <v>45397</v>
      </c>
      <c r="W72" s="41">
        <v>350</v>
      </c>
      <c r="X72" s="41" t="s">
        <v>4716</v>
      </c>
      <c r="Y72" s="39">
        <v>57667</v>
      </c>
      <c r="Z72" s="11" t="s">
        <v>2688</v>
      </c>
      <c r="AA72" s="11" t="s">
        <v>4154</v>
      </c>
      <c r="AB72" s="11" t="s">
        <v>2814</v>
      </c>
      <c r="AC72" s="11" t="s">
        <v>2759</v>
      </c>
      <c r="AD72" s="11" t="s">
        <v>2807</v>
      </c>
      <c r="AE72" s="11"/>
      <c r="AF72" s="39">
        <v>0</v>
      </c>
      <c r="AG72" s="39">
        <v>57667</v>
      </c>
      <c r="AH72" s="39">
        <v>0</v>
      </c>
      <c r="AI72" s="39">
        <v>0</v>
      </c>
      <c r="AJ72" s="39">
        <v>0</v>
      </c>
      <c r="AK72" s="39">
        <v>0</v>
      </c>
      <c r="AL72" s="39">
        <v>0</v>
      </c>
      <c r="AM72" s="39">
        <v>0</v>
      </c>
      <c r="AN72" s="39">
        <v>0</v>
      </c>
      <c r="AO72" s="39">
        <v>0</v>
      </c>
      <c r="AP72" s="39">
        <v>0</v>
      </c>
      <c r="AQ72" s="11"/>
      <c r="AR72" s="12"/>
      <c r="AS72" s="11"/>
      <c r="AT72" s="39">
        <v>0</v>
      </c>
    </row>
    <row r="73" spans="1:46" x14ac:dyDescent="0.2">
      <c r="A73" s="11">
        <v>891480000</v>
      </c>
      <c r="B73" s="11" t="s">
        <v>15</v>
      </c>
      <c r="C73" s="11" t="s">
        <v>1411</v>
      </c>
      <c r="D73" s="11" t="s">
        <v>3067</v>
      </c>
      <c r="E73" s="11" t="s">
        <v>4804</v>
      </c>
      <c r="F73" s="11" t="s">
        <v>5217</v>
      </c>
      <c r="G73" s="12">
        <v>45231</v>
      </c>
      <c r="H73" s="13">
        <v>28606</v>
      </c>
      <c r="I73" s="11" t="s">
        <v>20</v>
      </c>
      <c r="J73" s="11"/>
      <c r="K73" s="34" t="s">
        <v>2710</v>
      </c>
      <c r="L73" s="11" t="s">
        <v>2710</v>
      </c>
      <c r="M73" s="39">
        <v>0</v>
      </c>
      <c r="N73" s="11"/>
      <c r="O73" s="11"/>
      <c r="P73" s="11"/>
      <c r="Q73" s="11"/>
      <c r="R73" s="11" t="s">
        <v>2810</v>
      </c>
      <c r="S73" s="12">
        <v>45216</v>
      </c>
      <c r="T73" s="12">
        <v>45352</v>
      </c>
      <c r="U73" s="12"/>
      <c r="V73" s="12">
        <v>45380</v>
      </c>
      <c r="W73" s="41">
        <v>367</v>
      </c>
      <c r="X73" s="41" t="s">
        <v>4715</v>
      </c>
      <c r="Y73" s="39">
        <v>28606</v>
      </c>
      <c r="Z73" s="11" t="s">
        <v>2688</v>
      </c>
      <c r="AA73" s="11" t="s">
        <v>3068</v>
      </c>
      <c r="AB73" s="11" t="s">
        <v>2814</v>
      </c>
      <c r="AC73" s="11" t="s">
        <v>2782</v>
      </c>
      <c r="AD73" s="11" t="s">
        <v>2781</v>
      </c>
      <c r="AE73" s="11"/>
      <c r="AF73" s="39">
        <v>0</v>
      </c>
      <c r="AG73" s="39">
        <v>28606</v>
      </c>
      <c r="AH73" s="39">
        <v>0</v>
      </c>
      <c r="AI73" s="39">
        <v>0</v>
      </c>
      <c r="AJ73" s="39">
        <v>0</v>
      </c>
      <c r="AK73" s="39">
        <v>0</v>
      </c>
      <c r="AL73" s="39">
        <v>0</v>
      </c>
      <c r="AM73" s="39">
        <v>0</v>
      </c>
      <c r="AN73" s="39">
        <v>0</v>
      </c>
      <c r="AO73" s="39">
        <v>0</v>
      </c>
      <c r="AP73" s="39">
        <v>0</v>
      </c>
      <c r="AQ73" s="11"/>
      <c r="AR73" s="12"/>
      <c r="AS73" s="11"/>
      <c r="AT73" s="39">
        <v>0</v>
      </c>
    </row>
    <row r="74" spans="1:46" x14ac:dyDescent="0.2">
      <c r="A74" s="11">
        <v>891480000</v>
      </c>
      <c r="B74" s="11" t="s">
        <v>15</v>
      </c>
      <c r="C74" s="11" t="s">
        <v>1412</v>
      </c>
      <c r="D74" s="11" t="s">
        <v>3329</v>
      </c>
      <c r="E74" s="11" t="s">
        <v>4804</v>
      </c>
      <c r="F74" s="11" t="s">
        <v>5218</v>
      </c>
      <c r="G74" s="12">
        <v>45231</v>
      </c>
      <c r="H74" s="13">
        <v>46963</v>
      </c>
      <c r="I74" s="11" t="s">
        <v>20</v>
      </c>
      <c r="J74" s="11"/>
      <c r="K74" s="34" t="s">
        <v>2710</v>
      </c>
      <c r="L74" s="11" t="s">
        <v>2710</v>
      </c>
      <c r="M74" s="39">
        <v>0</v>
      </c>
      <c r="N74" s="11"/>
      <c r="O74" s="11"/>
      <c r="P74" s="11"/>
      <c r="Q74" s="11"/>
      <c r="R74" s="11" t="s">
        <v>2810</v>
      </c>
      <c r="S74" s="12">
        <v>45218</v>
      </c>
      <c r="T74" s="12">
        <v>45334</v>
      </c>
      <c r="U74" s="12"/>
      <c r="V74" s="12">
        <v>45348</v>
      </c>
      <c r="W74" s="41">
        <v>399</v>
      </c>
      <c r="X74" s="41" t="s">
        <v>4715</v>
      </c>
      <c r="Y74" s="39">
        <v>46963</v>
      </c>
      <c r="Z74" s="11" t="s">
        <v>2688</v>
      </c>
      <c r="AA74" s="11" t="s">
        <v>3331</v>
      </c>
      <c r="AB74" s="11" t="s">
        <v>2837</v>
      </c>
      <c r="AC74" s="11" t="s">
        <v>2782</v>
      </c>
      <c r="AD74" s="11" t="s">
        <v>2781</v>
      </c>
      <c r="AE74" s="11"/>
      <c r="AF74" s="39">
        <v>0</v>
      </c>
      <c r="AG74" s="39">
        <v>46963</v>
      </c>
      <c r="AH74" s="39">
        <v>0</v>
      </c>
      <c r="AI74" s="39">
        <v>0</v>
      </c>
      <c r="AJ74" s="39">
        <v>0</v>
      </c>
      <c r="AK74" s="39">
        <v>0</v>
      </c>
      <c r="AL74" s="39">
        <v>0</v>
      </c>
      <c r="AM74" s="39">
        <v>0</v>
      </c>
      <c r="AN74" s="39">
        <v>0</v>
      </c>
      <c r="AO74" s="39">
        <v>0</v>
      </c>
      <c r="AP74" s="39">
        <v>0</v>
      </c>
      <c r="AQ74" s="11"/>
      <c r="AR74" s="12"/>
      <c r="AS74" s="11"/>
      <c r="AT74" s="39">
        <v>0</v>
      </c>
    </row>
    <row r="75" spans="1:46" x14ac:dyDescent="0.2">
      <c r="A75" s="11">
        <v>891480000</v>
      </c>
      <c r="B75" s="11" t="s">
        <v>15</v>
      </c>
      <c r="C75" s="11" t="s">
        <v>1414</v>
      </c>
      <c r="D75" s="11" t="s">
        <v>3305</v>
      </c>
      <c r="E75" s="11" t="s">
        <v>4811</v>
      </c>
      <c r="F75" s="11" t="s">
        <v>5219</v>
      </c>
      <c r="G75" s="12">
        <v>45231</v>
      </c>
      <c r="H75" s="13">
        <v>194768</v>
      </c>
      <c r="I75" s="11" t="s">
        <v>20</v>
      </c>
      <c r="J75" s="11"/>
      <c r="K75" s="34" t="s">
        <v>2710</v>
      </c>
      <c r="L75" s="11" t="s">
        <v>2710</v>
      </c>
      <c r="M75" s="39">
        <v>0</v>
      </c>
      <c r="N75" s="11"/>
      <c r="O75" s="11"/>
      <c r="P75" s="11"/>
      <c r="Q75" s="11"/>
      <c r="R75" s="11" t="s">
        <v>2810</v>
      </c>
      <c r="S75" s="12">
        <v>45206</v>
      </c>
      <c r="T75" s="12">
        <v>45334</v>
      </c>
      <c r="U75" s="12"/>
      <c r="V75" s="12">
        <v>45346</v>
      </c>
      <c r="W75" s="41">
        <v>401</v>
      </c>
      <c r="X75" s="41" t="s">
        <v>4715</v>
      </c>
      <c r="Y75" s="39">
        <v>194768</v>
      </c>
      <c r="Z75" s="11" t="s">
        <v>2688</v>
      </c>
      <c r="AA75" s="11" t="s">
        <v>3307</v>
      </c>
      <c r="AB75" s="11" t="s">
        <v>2814</v>
      </c>
      <c r="AC75" s="11" t="s">
        <v>2782</v>
      </c>
      <c r="AD75" s="11" t="s">
        <v>2781</v>
      </c>
      <c r="AE75" s="11"/>
      <c r="AF75" s="39">
        <v>0</v>
      </c>
      <c r="AG75" s="39">
        <v>194768</v>
      </c>
      <c r="AH75" s="39">
        <v>0</v>
      </c>
      <c r="AI75" s="39">
        <v>0</v>
      </c>
      <c r="AJ75" s="39">
        <v>0</v>
      </c>
      <c r="AK75" s="39">
        <v>0</v>
      </c>
      <c r="AL75" s="39">
        <v>0</v>
      </c>
      <c r="AM75" s="39">
        <v>0</v>
      </c>
      <c r="AN75" s="39">
        <v>0</v>
      </c>
      <c r="AO75" s="39">
        <v>0</v>
      </c>
      <c r="AP75" s="39">
        <v>0</v>
      </c>
      <c r="AQ75" s="11"/>
      <c r="AR75" s="12"/>
      <c r="AS75" s="11"/>
      <c r="AT75" s="39">
        <v>0</v>
      </c>
    </row>
    <row r="76" spans="1:46" x14ac:dyDescent="0.2">
      <c r="A76" s="11">
        <v>891480000</v>
      </c>
      <c r="B76" s="11" t="s">
        <v>15</v>
      </c>
      <c r="C76" s="11" t="s">
        <v>1415</v>
      </c>
      <c r="D76" s="11" t="s">
        <v>4570</v>
      </c>
      <c r="E76" s="11" t="s">
        <v>4811</v>
      </c>
      <c r="F76" s="11" t="s">
        <v>5220</v>
      </c>
      <c r="G76" s="12">
        <v>45231</v>
      </c>
      <c r="H76" s="13">
        <v>155282</v>
      </c>
      <c r="I76" s="11" t="s">
        <v>20</v>
      </c>
      <c r="J76" s="11"/>
      <c r="K76" s="34" t="s">
        <v>2710</v>
      </c>
      <c r="L76" s="11" t="s">
        <v>2710</v>
      </c>
      <c r="M76" s="39">
        <v>0</v>
      </c>
      <c r="N76" s="11"/>
      <c r="O76" s="11"/>
      <c r="P76" s="11"/>
      <c r="Q76" s="11"/>
      <c r="R76" s="11" t="s">
        <v>2810</v>
      </c>
      <c r="S76" s="12">
        <v>45207</v>
      </c>
      <c r="T76" s="12">
        <v>45337</v>
      </c>
      <c r="U76" s="12"/>
      <c r="V76" s="12">
        <v>45346</v>
      </c>
      <c r="W76" s="41">
        <v>401</v>
      </c>
      <c r="X76" s="41" t="s">
        <v>4715</v>
      </c>
      <c r="Y76" s="39">
        <v>155282</v>
      </c>
      <c r="Z76" s="11" t="s">
        <v>2688</v>
      </c>
      <c r="AA76" s="11" t="s">
        <v>4571</v>
      </c>
      <c r="AB76" s="11" t="s">
        <v>2814</v>
      </c>
      <c r="AC76" s="11" t="s">
        <v>2782</v>
      </c>
      <c r="AD76" s="11" t="s">
        <v>2781</v>
      </c>
      <c r="AE76" s="11"/>
      <c r="AF76" s="39">
        <v>0</v>
      </c>
      <c r="AG76" s="39">
        <v>155282</v>
      </c>
      <c r="AH76" s="39">
        <v>0</v>
      </c>
      <c r="AI76" s="39">
        <v>0</v>
      </c>
      <c r="AJ76" s="39">
        <v>0</v>
      </c>
      <c r="AK76" s="39">
        <v>0</v>
      </c>
      <c r="AL76" s="39">
        <v>0</v>
      </c>
      <c r="AM76" s="39">
        <v>0</v>
      </c>
      <c r="AN76" s="39">
        <v>0</v>
      </c>
      <c r="AO76" s="39">
        <v>0</v>
      </c>
      <c r="AP76" s="39">
        <v>0</v>
      </c>
      <c r="AQ76" s="11"/>
      <c r="AR76" s="12"/>
      <c r="AS76" s="11"/>
      <c r="AT76" s="39">
        <v>0</v>
      </c>
    </row>
    <row r="77" spans="1:46" x14ac:dyDescent="0.2">
      <c r="A77" s="11">
        <v>891480000</v>
      </c>
      <c r="B77" s="11" t="s">
        <v>15</v>
      </c>
      <c r="C77" s="11" t="s">
        <v>1416</v>
      </c>
      <c r="D77" s="11" t="s">
        <v>4325</v>
      </c>
      <c r="E77" s="11" t="s">
        <v>4811</v>
      </c>
      <c r="F77" s="11" t="s">
        <v>5221</v>
      </c>
      <c r="G77" s="12">
        <v>45231</v>
      </c>
      <c r="H77" s="13">
        <v>149874</v>
      </c>
      <c r="I77" s="11" t="s">
        <v>20</v>
      </c>
      <c r="J77" s="11"/>
      <c r="K77" s="34" t="s">
        <v>2710</v>
      </c>
      <c r="L77" s="11" t="s">
        <v>2710</v>
      </c>
      <c r="M77" s="39">
        <v>0</v>
      </c>
      <c r="N77" s="11"/>
      <c r="O77" s="11"/>
      <c r="P77" s="11"/>
      <c r="Q77" s="11"/>
      <c r="R77" s="11" t="s">
        <v>2810</v>
      </c>
      <c r="S77" s="12">
        <v>45207</v>
      </c>
      <c r="T77" s="12">
        <v>45334</v>
      </c>
      <c r="U77" s="12"/>
      <c r="V77" s="12">
        <v>45346</v>
      </c>
      <c r="W77" s="41">
        <v>401</v>
      </c>
      <c r="X77" s="41" t="s">
        <v>4715</v>
      </c>
      <c r="Y77" s="39">
        <v>149874</v>
      </c>
      <c r="Z77" s="11" t="s">
        <v>2688</v>
      </c>
      <c r="AA77" s="11" t="s">
        <v>4327</v>
      </c>
      <c r="AB77" s="11" t="s">
        <v>2814</v>
      </c>
      <c r="AC77" s="11" t="s">
        <v>2782</v>
      </c>
      <c r="AD77" s="11" t="s">
        <v>2781</v>
      </c>
      <c r="AE77" s="11"/>
      <c r="AF77" s="39">
        <v>0</v>
      </c>
      <c r="AG77" s="39">
        <v>149874</v>
      </c>
      <c r="AH77" s="39">
        <v>0</v>
      </c>
      <c r="AI77" s="39">
        <v>0</v>
      </c>
      <c r="AJ77" s="39">
        <v>0</v>
      </c>
      <c r="AK77" s="39">
        <v>0</v>
      </c>
      <c r="AL77" s="39">
        <v>0</v>
      </c>
      <c r="AM77" s="39">
        <v>0</v>
      </c>
      <c r="AN77" s="39">
        <v>0</v>
      </c>
      <c r="AO77" s="39">
        <v>0</v>
      </c>
      <c r="AP77" s="39">
        <v>0</v>
      </c>
      <c r="AQ77" s="11"/>
      <c r="AR77" s="12"/>
      <c r="AS77" s="11"/>
      <c r="AT77" s="39">
        <v>0</v>
      </c>
    </row>
    <row r="78" spans="1:46" x14ac:dyDescent="0.2">
      <c r="A78" s="11">
        <v>891480000</v>
      </c>
      <c r="B78" s="11" t="s">
        <v>15</v>
      </c>
      <c r="C78" s="11" t="s">
        <v>1417</v>
      </c>
      <c r="D78" s="11" t="s">
        <v>3347</v>
      </c>
      <c r="E78" s="11" t="s">
        <v>4811</v>
      </c>
      <c r="F78" s="11" t="s">
        <v>5222</v>
      </c>
      <c r="G78" s="12">
        <v>45231</v>
      </c>
      <c r="H78" s="13">
        <v>149432</v>
      </c>
      <c r="I78" s="11" t="s">
        <v>20</v>
      </c>
      <c r="J78" s="11"/>
      <c r="K78" s="34" t="s">
        <v>2710</v>
      </c>
      <c r="L78" s="11" t="s">
        <v>2710</v>
      </c>
      <c r="M78" s="39">
        <v>0</v>
      </c>
      <c r="N78" s="11"/>
      <c r="O78" s="11"/>
      <c r="P78" s="11"/>
      <c r="Q78" s="11"/>
      <c r="R78" s="11" t="s">
        <v>2810</v>
      </c>
      <c r="S78" s="12">
        <v>45219</v>
      </c>
      <c r="T78" s="12">
        <v>45334</v>
      </c>
      <c r="U78" s="12"/>
      <c r="V78" s="12">
        <v>45346</v>
      </c>
      <c r="W78" s="41">
        <v>401</v>
      </c>
      <c r="X78" s="41" t="s">
        <v>4715</v>
      </c>
      <c r="Y78" s="39">
        <v>149432</v>
      </c>
      <c r="Z78" s="11" t="s">
        <v>2688</v>
      </c>
      <c r="AA78" s="11" t="s">
        <v>3348</v>
      </c>
      <c r="AB78" s="11" t="s">
        <v>2814</v>
      </c>
      <c r="AC78" s="11" t="s">
        <v>2782</v>
      </c>
      <c r="AD78" s="11" t="s">
        <v>2781</v>
      </c>
      <c r="AE78" s="11"/>
      <c r="AF78" s="39">
        <v>0</v>
      </c>
      <c r="AG78" s="39">
        <v>149432</v>
      </c>
      <c r="AH78" s="39">
        <v>0</v>
      </c>
      <c r="AI78" s="39">
        <v>0</v>
      </c>
      <c r="AJ78" s="39">
        <v>0</v>
      </c>
      <c r="AK78" s="39">
        <v>0</v>
      </c>
      <c r="AL78" s="39">
        <v>0</v>
      </c>
      <c r="AM78" s="39">
        <v>0</v>
      </c>
      <c r="AN78" s="39">
        <v>0</v>
      </c>
      <c r="AO78" s="39">
        <v>0</v>
      </c>
      <c r="AP78" s="39">
        <v>0</v>
      </c>
      <c r="AQ78" s="11"/>
      <c r="AR78" s="12"/>
      <c r="AS78" s="11"/>
      <c r="AT78" s="39">
        <v>0</v>
      </c>
    </row>
    <row r="79" spans="1:46" x14ac:dyDescent="0.2">
      <c r="A79" s="11">
        <v>891480000</v>
      </c>
      <c r="B79" s="11" t="s">
        <v>15</v>
      </c>
      <c r="C79" s="11" t="s">
        <v>1418</v>
      </c>
      <c r="D79" s="11" t="s">
        <v>3915</v>
      </c>
      <c r="E79" s="11" t="s">
        <v>4811</v>
      </c>
      <c r="F79" s="11" t="s">
        <v>5223</v>
      </c>
      <c r="G79" s="12">
        <v>45231</v>
      </c>
      <c r="H79" s="13">
        <v>59857</v>
      </c>
      <c r="I79" s="11" t="s">
        <v>20</v>
      </c>
      <c r="J79" s="11"/>
      <c r="K79" s="34" t="s">
        <v>2710</v>
      </c>
      <c r="L79" s="11" t="s">
        <v>2710</v>
      </c>
      <c r="M79" s="39">
        <v>0</v>
      </c>
      <c r="N79" s="11"/>
      <c r="O79" s="11"/>
      <c r="P79" s="11"/>
      <c r="Q79" s="11"/>
      <c r="R79" s="11" t="s">
        <v>2810</v>
      </c>
      <c r="S79" s="12">
        <v>45220</v>
      </c>
      <c r="T79" s="12">
        <v>45334</v>
      </c>
      <c r="U79" s="12"/>
      <c r="V79" s="12">
        <v>45348</v>
      </c>
      <c r="W79" s="41">
        <v>399</v>
      </c>
      <c r="X79" s="41" t="s">
        <v>4715</v>
      </c>
      <c r="Y79" s="39">
        <v>59857</v>
      </c>
      <c r="Z79" s="11" t="s">
        <v>2688</v>
      </c>
      <c r="AA79" s="11" t="s">
        <v>3916</v>
      </c>
      <c r="AB79" s="11" t="s">
        <v>2814</v>
      </c>
      <c r="AC79" s="11" t="s">
        <v>2782</v>
      </c>
      <c r="AD79" s="11" t="s">
        <v>2781</v>
      </c>
      <c r="AE79" s="11"/>
      <c r="AF79" s="39">
        <v>0</v>
      </c>
      <c r="AG79" s="39">
        <v>59857</v>
      </c>
      <c r="AH79" s="39">
        <v>0</v>
      </c>
      <c r="AI79" s="39">
        <v>0</v>
      </c>
      <c r="AJ79" s="39">
        <v>0</v>
      </c>
      <c r="AK79" s="39">
        <v>0</v>
      </c>
      <c r="AL79" s="39">
        <v>0</v>
      </c>
      <c r="AM79" s="39">
        <v>0</v>
      </c>
      <c r="AN79" s="39">
        <v>0</v>
      </c>
      <c r="AO79" s="39">
        <v>0</v>
      </c>
      <c r="AP79" s="39">
        <v>0</v>
      </c>
      <c r="AQ79" s="11"/>
      <c r="AR79" s="12"/>
      <c r="AS79" s="11"/>
      <c r="AT79" s="39">
        <v>0</v>
      </c>
    </row>
    <row r="80" spans="1:46" x14ac:dyDescent="0.2">
      <c r="A80" s="11">
        <v>891480000</v>
      </c>
      <c r="B80" s="11" t="s">
        <v>15</v>
      </c>
      <c r="C80" s="11" t="s">
        <v>1419</v>
      </c>
      <c r="D80" s="11" t="s">
        <v>2997</v>
      </c>
      <c r="E80" s="11" t="s">
        <v>4811</v>
      </c>
      <c r="F80" s="11" t="s">
        <v>5224</v>
      </c>
      <c r="G80" s="12">
        <v>45231</v>
      </c>
      <c r="H80" s="13">
        <v>47677</v>
      </c>
      <c r="I80" s="11" t="s">
        <v>20</v>
      </c>
      <c r="J80" s="11"/>
      <c r="K80" s="34" t="s">
        <v>2710</v>
      </c>
      <c r="L80" s="11" t="s">
        <v>2710</v>
      </c>
      <c r="M80" s="39">
        <v>0</v>
      </c>
      <c r="N80" s="11"/>
      <c r="O80" s="11"/>
      <c r="P80" s="11"/>
      <c r="Q80" s="11"/>
      <c r="R80" s="11" t="s">
        <v>2810</v>
      </c>
      <c r="S80" s="12">
        <v>45225</v>
      </c>
      <c r="T80" s="12">
        <v>45334</v>
      </c>
      <c r="U80" s="12"/>
      <c r="V80" s="12">
        <v>45345</v>
      </c>
      <c r="W80" s="41">
        <v>402</v>
      </c>
      <c r="X80" s="41" t="s">
        <v>4715</v>
      </c>
      <c r="Y80" s="39">
        <v>47677</v>
      </c>
      <c r="Z80" s="11" t="s">
        <v>2688</v>
      </c>
      <c r="AA80" s="11" t="s">
        <v>2999</v>
      </c>
      <c r="AB80" s="11" t="s">
        <v>2814</v>
      </c>
      <c r="AC80" s="11" t="s">
        <v>2782</v>
      </c>
      <c r="AD80" s="11" t="s">
        <v>2781</v>
      </c>
      <c r="AE80" s="11"/>
      <c r="AF80" s="39">
        <v>0</v>
      </c>
      <c r="AG80" s="39">
        <v>47677</v>
      </c>
      <c r="AH80" s="39">
        <v>0</v>
      </c>
      <c r="AI80" s="39">
        <v>0</v>
      </c>
      <c r="AJ80" s="39">
        <v>0</v>
      </c>
      <c r="AK80" s="39">
        <v>0</v>
      </c>
      <c r="AL80" s="39">
        <v>0</v>
      </c>
      <c r="AM80" s="39">
        <v>0</v>
      </c>
      <c r="AN80" s="39">
        <v>0</v>
      </c>
      <c r="AO80" s="39">
        <v>0</v>
      </c>
      <c r="AP80" s="39">
        <v>0</v>
      </c>
      <c r="AQ80" s="11"/>
      <c r="AR80" s="12"/>
      <c r="AS80" s="11"/>
      <c r="AT80" s="39">
        <v>0</v>
      </c>
    </row>
    <row r="81" spans="1:46" x14ac:dyDescent="0.2">
      <c r="A81" s="11">
        <v>891480000</v>
      </c>
      <c r="B81" s="11" t="s">
        <v>15</v>
      </c>
      <c r="C81" s="11" t="s">
        <v>1423</v>
      </c>
      <c r="D81" s="11" t="s">
        <v>4540</v>
      </c>
      <c r="E81" s="11" t="s">
        <v>4902</v>
      </c>
      <c r="F81" s="11" t="s">
        <v>5225</v>
      </c>
      <c r="G81" s="12">
        <v>45231</v>
      </c>
      <c r="H81" s="13">
        <v>79443</v>
      </c>
      <c r="I81" s="11" t="s">
        <v>20</v>
      </c>
      <c r="J81" s="11"/>
      <c r="K81" s="34" t="s">
        <v>2710</v>
      </c>
      <c r="L81" s="11" t="s">
        <v>2710</v>
      </c>
      <c r="M81" s="39">
        <v>0</v>
      </c>
      <c r="N81" s="11"/>
      <c r="O81" s="11"/>
      <c r="P81" s="11"/>
      <c r="Q81" s="11"/>
      <c r="R81" s="11" t="s">
        <v>2810</v>
      </c>
      <c r="S81" s="12">
        <v>45219</v>
      </c>
      <c r="T81" s="12">
        <v>45245</v>
      </c>
      <c r="U81" s="12"/>
      <c r="V81" s="12">
        <v>45254</v>
      </c>
      <c r="W81" s="41">
        <v>493</v>
      </c>
      <c r="X81" s="41" t="s">
        <v>4715</v>
      </c>
      <c r="Y81" s="39">
        <v>79443</v>
      </c>
      <c r="Z81" s="11" t="s">
        <v>2688</v>
      </c>
      <c r="AA81" s="11" t="s">
        <v>4542</v>
      </c>
      <c r="AB81" s="11" t="s">
        <v>2814</v>
      </c>
      <c r="AC81" s="11" t="s">
        <v>2759</v>
      </c>
      <c r="AD81" s="11" t="s">
        <v>2807</v>
      </c>
      <c r="AE81" s="11"/>
      <c r="AF81" s="39">
        <v>0</v>
      </c>
      <c r="AG81" s="39">
        <v>79443</v>
      </c>
      <c r="AH81" s="39">
        <v>0</v>
      </c>
      <c r="AI81" s="39">
        <v>0</v>
      </c>
      <c r="AJ81" s="39">
        <v>0</v>
      </c>
      <c r="AK81" s="39">
        <v>0</v>
      </c>
      <c r="AL81" s="39">
        <v>0</v>
      </c>
      <c r="AM81" s="39">
        <v>0</v>
      </c>
      <c r="AN81" s="39">
        <v>0</v>
      </c>
      <c r="AO81" s="39">
        <v>0</v>
      </c>
      <c r="AP81" s="39">
        <v>0</v>
      </c>
      <c r="AQ81" s="11"/>
      <c r="AR81" s="12"/>
      <c r="AS81" s="11"/>
      <c r="AT81" s="39">
        <v>0</v>
      </c>
    </row>
    <row r="82" spans="1:46" x14ac:dyDescent="0.2">
      <c r="A82" s="11">
        <v>891480000</v>
      </c>
      <c r="B82" s="11" t="s">
        <v>15</v>
      </c>
      <c r="C82" s="11" t="s">
        <v>1424</v>
      </c>
      <c r="D82" s="11" t="s">
        <v>3229</v>
      </c>
      <c r="E82" s="11" t="s">
        <v>4818</v>
      </c>
      <c r="F82" s="11" t="s">
        <v>5226</v>
      </c>
      <c r="G82" s="12">
        <v>45231</v>
      </c>
      <c r="H82" s="13">
        <v>195585</v>
      </c>
      <c r="I82" s="11" t="s">
        <v>20</v>
      </c>
      <c r="J82" s="11"/>
      <c r="K82" s="34" t="s">
        <v>2710</v>
      </c>
      <c r="L82" s="11" t="s">
        <v>2710</v>
      </c>
      <c r="M82" s="39">
        <v>0</v>
      </c>
      <c r="N82" s="11"/>
      <c r="O82" s="11"/>
      <c r="P82" s="11"/>
      <c r="Q82" s="11"/>
      <c r="R82" s="11" t="s">
        <v>2810</v>
      </c>
      <c r="S82" s="12">
        <v>45203</v>
      </c>
      <c r="T82" s="12">
        <v>45352</v>
      </c>
      <c r="U82" s="12"/>
      <c r="V82" s="12">
        <v>45380</v>
      </c>
      <c r="W82" s="41">
        <v>367</v>
      </c>
      <c r="X82" s="41" t="s">
        <v>4715</v>
      </c>
      <c r="Y82" s="39">
        <v>195585</v>
      </c>
      <c r="Z82" s="11" t="s">
        <v>2688</v>
      </c>
      <c r="AA82" s="11" t="s">
        <v>3230</v>
      </c>
      <c r="AB82" s="11" t="s">
        <v>2814</v>
      </c>
      <c r="AC82" s="11" t="s">
        <v>2979</v>
      </c>
      <c r="AD82" s="11" t="s">
        <v>2807</v>
      </c>
      <c r="AE82" s="11"/>
      <c r="AF82" s="39">
        <v>0</v>
      </c>
      <c r="AG82" s="39">
        <v>195585</v>
      </c>
      <c r="AH82" s="39">
        <v>0</v>
      </c>
      <c r="AI82" s="39">
        <v>0</v>
      </c>
      <c r="AJ82" s="39">
        <v>0</v>
      </c>
      <c r="AK82" s="39">
        <v>0</v>
      </c>
      <c r="AL82" s="39">
        <v>0</v>
      </c>
      <c r="AM82" s="39">
        <v>0</v>
      </c>
      <c r="AN82" s="39">
        <v>0</v>
      </c>
      <c r="AO82" s="39">
        <v>0</v>
      </c>
      <c r="AP82" s="39">
        <v>0</v>
      </c>
      <c r="AQ82" s="11"/>
      <c r="AR82" s="12"/>
      <c r="AS82" s="11"/>
      <c r="AT82" s="39">
        <v>0</v>
      </c>
    </row>
    <row r="83" spans="1:46" x14ac:dyDescent="0.2">
      <c r="A83" s="11">
        <v>891480000</v>
      </c>
      <c r="B83" s="11" t="s">
        <v>15</v>
      </c>
      <c r="C83" s="11" t="s">
        <v>1425</v>
      </c>
      <c r="D83" s="11" t="s">
        <v>3667</v>
      </c>
      <c r="E83" s="11" t="s">
        <v>5176</v>
      </c>
      <c r="F83" s="11" t="s">
        <v>5227</v>
      </c>
      <c r="G83" s="12">
        <v>45231</v>
      </c>
      <c r="H83" s="13">
        <v>136897</v>
      </c>
      <c r="I83" s="11" t="s">
        <v>20</v>
      </c>
      <c r="J83" s="11"/>
      <c r="K83" s="34" t="s">
        <v>2710</v>
      </c>
      <c r="L83" s="11" t="s">
        <v>2710</v>
      </c>
      <c r="M83" s="39">
        <v>0</v>
      </c>
      <c r="N83" s="11"/>
      <c r="O83" s="11"/>
      <c r="P83" s="11"/>
      <c r="Q83" s="11"/>
      <c r="R83" s="11" t="s">
        <v>2810</v>
      </c>
      <c r="S83" s="12">
        <v>45209</v>
      </c>
      <c r="T83" s="12">
        <v>45334</v>
      </c>
      <c r="U83" s="12"/>
      <c r="V83" s="12">
        <v>45346</v>
      </c>
      <c r="W83" s="41">
        <v>401</v>
      </c>
      <c r="X83" s="41" t="s">
        <v>4715</v>
      </c>
      <c r="Y83" s="39">
        <v>136897</v>
      </c>
      <c r="Z83" s="11" t="s">
        <v>2688</v>
      </c>
      <c r="AA83" s="11" t="s">
        <v>3668</v>
      </c>
      <c r="AB83" s="11" t="s">
        <v>2814</v>
      </c>
      <c r="AC83" s="11" t="s">
        <v>3266</v>
      </c>
      <c r="AD83" s="11" t="s">
        <v>2807</v>
      </c>
      <c r="AE83" s="11"/>
      <c r="AF83" s="39">
        <v>0</v>
      </c>
      <c r="AG83" s="39">
        <v>136897</v>
      </c>
      <c r="AH83" s="39">
        <v>0</v>
      </c>
      <c r="AI83" s="39">
        <v>0</v>
      </c>
      <c r="AJ83" s="39">
        <v>0</v>
      </c>
      <c r="AK83" s="39">
        <v>0</v>
      </c>
      <c r="AL83" s="39">
        <v>0</v>
      </c>
      <c r="AM83" s="39">
        <v>0</v>
      </c>
      <c r="AN83" s="39">
        <v>0</v>
      </c>
      <c r="AO83" s="39">
        <v>0</v>
      </c>
      <c r="AP83" s="39">
        <v>0</v>
      </c>
      <c r="AQ83" s="11"/>
      <c r="AR83" s="12"/>
      <c r="AS83" s="11"/>
      <c r="AT83" s="39">
        <v>0</v>
      </c>
    </row>
    <row r="84" spans="1:46" x14ac:dyDescent="0.2">
      <c r="A84" s="11">
        <v>891480000</v>
      </c>
      <c r="B84" s="11" t="s">
        <v>15</v>
      </c>
      <c r="C84" s="11" t="s">
        <v>1426</v>
      </c>
      <c r="D84" s="11" t="s">
        <v>4079</v>
      </c>
      <c r="E84" s="11" t="s">
        <v>5176</v>
      </c>
      <c r="F84" s="11" t="s">
        <v>5228</v>
      </c>
      <c r="G84" s="12">
        <v>45231</v>
      </c>
      <c r="H84" s="13">
        <v>162550</v>
      </c>
      <c r="I84" s="11" t="s">
        <v>20</v>
      </c>
      <c r="J84" s="11"/>
      <c r="K84" s="34" t="s">
        <v>2710</v>
      </c>
      <c r="L84" s="11" t="s">
        <v>2710</v>
      </c>
      <c r="M84" s="39">
        <v>0</v>
      </c>
      <c r="N84" s="11"/>
      <c r="O84" s="11"/>
      <c r="P84" s="11"/>
      <c r="Q84" s="11"/>
      <c r="R84" s="11" t="s">
        <v>2810</v>
      </c>
      <c r="S84" s="12">
        <v>45218</v>
      </c>
      <c r="T84" s="12">
        <v>45352</v>
      </c>
      <c r="U84" s="12"/>
      <c r="V84" s="12">
        <v>45362</v>
      </c>
      <c r="W84" s="41">
        <v>385</v>
      </c>
      <c r="X84" s="41" t="s">
        <v>4715</v>
      </c>
      <c r="Y84" s="39">
        <v>162550</v>
      </c>
      <c r="Z84" s="11" t="s">
        <v>2688</v>
      </c>
      <c r="AA84" s="11" t="s">
        <v>4081</v>
      </c>
      <c r="AB84" s="11" t="s">
        <v>2814</v>
      </c>
      <c r="AC84" s="11" t="s">
        <v>3266</v>
      </c>
      <c r="AD84" s="11" t="s">
        <v>2807</v>
      </c>
      <c r="AE84" s="11"/>
      <c r="AF84" s="39">
        <v>0</v>
      </c>
      <c r="AG84" s="39">
        <v>162550</v>
      </c>
      <c r="AH84" s="39">
        <v>0</v>
      </c>
      <c r="AI84" s="39">
        <v>0</v>
      </c>
      <c r="AJ84" s="39">
        <v>0</v>
      </c>
      <c r="AK84" s="39">
        <v>0</v>
      </c>
      <c r="AL84" s="39">
        <v>0</v>
      </c>
      <c r="AM84" s="39">
        <v>0</v>
      </c>
      <c r="AN84" s="39">
        <v>0</v>
      </c>
      <c r="AO84" s="39">
        <v>0</v>
      </c>
      <c r="AP84" s="39">
        <v>0</v>
      </c>
      <c r="AQ84" s="11"/>
      <c r="AR84" s="12"/>
      <c r="AS84" s="11"/>
      <c r="AT84" s="39">
        <v>0</v>
      </c>
    </row>
    <row r="85" spans="1:46" x14ac:dyDescent="0.2">
      <c r="A85" s="11">
        <v>891480000</v>
      </c>
      <c r="B85" s="11" t="s">
        <v>15</v>
      </c>
      <c r="C85" s="11" t="s">
        <v>1428</v>
      </c>
      <c r="D85" s="11" t="s">
        <v>3578</v>
      </c>
      <c r="E85" s="11" t="s">
        <v>4816</v>
      </c>
      <c r="F85" s="11" t="s">
        <v>5209</v>
      </c>
      <c r="G85" s="12">
        <v>45231</v>
      </c>
      <c r="H85" s="13">
        <v>43143</v>
      </c>
      <c r="I85" s="11" t="s">
        <v>20</v>
      </c>
      <c r="J85" s="11"/>
      <c r="K85" s="34" t="s">
        <v>2710</v>
      </c>
      <c r="L85" s="11" t="s">
        <v>2710</v>
      </c>
      <c r="M85" s="39">
        <v>0</v>
      </c>
      <c r="N85" s="11"/>
      <c r="O85" s="11"/>
      <c r="P85" s="11"/>
      <c r="Q85" s="11"/>
      <c r="R85" s="11" t="s">
        <v>2810</v>
      </c>
      <c r="S85" s="12">
        <v>45205</v>
      </c>
      <c r="T85" s="12">
        <v>45245</v>
      </c>
      <c r="U85" s="12"/>
      <c r="V85" s="12">
        <v>45246</v>
      </c>
      <c r="W85" s="41">
        <v>501</v>
      </c>
      <c r="X85" s="41" t="s">
        <v>4715</v>
      </c>
      <c r="Y85" s="39">
        <v>43143</v>
      </c>
      <c r="Z85" s="11" t="s">
        <v>2688</v>
      </c>
      <c r="AA85" s="11" t="s">
        <v>3580</v>
      </c>
      <c r="AB85" s="11" t="s">
        <v>2814</v>
      </c>
      <c r="AC85" s="11" t="s">
        <v>2759</v>
      </c>
      <c r="AD85" s="11" t="s">
        <v>2807</v>
      </c>
      <c r="AE85" s="11"/>
      <c r="AF85" s="39">
        <v>0</v>
      </c>
      <c r="AG85" s="39">
        <v>43143</v>
      </c>
      <c r="AH85" s="39">
        <v>0</v>
      </c>
      <c r="AI85" s="39">
        <v>0</v>
      </c>
      <c r="AJ85" s="39">
        <v>0</v>
      </c>
      <c r="AK85" s="39">
        <v>0</v>
      </c>
      <c r="AL85" s="39">
        <v>0</v>
      </c>
      <c r="AM85" s="39">
        <v>0</v>
      </c>
      <c r="AN85" s="39">
        <v>0</v>
      </c>
      <c r="AO85" s="39">
        <v>0</v>
      </c>
      <c r="AP85" s="39">
        <v>0</v>
      </c>
      <c r="AQ85" s="11"/>
      <c r="AR85" s="12"/>
      <c r="AS85" s="11"/>
      <c r="AT85" s="39">
        <v>0</v>
      </c>
    </row>
    <row r="86" spans="1:46" x14ac:dyDescent="0.2">
      <c r="A86" s="11">
        <v>891480000</v>
      </c>
      <c r="B86" s="11" t="s">
        <v>15</v>
      </c>
      <c r="C86" s="11" t="s">
        <v>1429</v>
      </c>
      <c r="D86" s="11" t="s">
        <v>4025</v>
      </c>
      <c r="E86" s="11" t="s">
        <v>4789</v>
      </c>
      <c r="F86" s="11" t="s">
        <v>5229</v>
      </c>
      <c r="G86" s="12">
        <v>45231</v>
      </c>
      <c r="H86" s="13">
        <v>57667</v>
      </c>
      <c r="I86" s="11" t="s">
        <v>20</v>
      </c>
      <c r="J86" s="11"/>
      <c r="K86" s="34" t="s">
        <v>2710</v>
      </c>
      <c r="L86" s="11" t="s">
        <v>2710</v>
      </c>
      <c r="M86" s="39">
        <v>0</v>
      </c>
      <c r="N86" s="11"/>
      <c r="O86" s="11"/>
      <c r="P86" s="11"/>
      <c r="Q86" s="11"/>
      <c r="R86" s="11" t="s">
        <v>2810</v>
      </c>
      <c r="S86" s="12">
        <v>45217</v>
      </c>
      <c r="T86" s="12">
        <v>45245</v>
      </c>
      <c r="U86" s="12"/>
      <c r="V86" s="12">
        <v>45248</v>
      </c>
      <c r="W86" s="41">
        <v>499</v>
      </c>
      <c r="X86" s="41" t="s">
        <v>4715</v>
      </c>
      <c r="Y86" s="39">
        <v>57667</v>
      </c>
      <c r="Z86" s="11" t="s">
        <v>2688</v>
      </c>
      <c r="AA86" s="11" t="s">
        <v>4027</v>
      </c>
      <c r="AB86" s="11" t="s">
        <v>2802</v>
      </c>
      <c r="AC86" s="11" t="s">
        <v>2759</v>
      </c>
      <c r="AD86" s="11" t="s">
        <v>2807</v>
      </c>
      <c r="AE86" s="11"/>
      <c r="AF86" s="39">
        <v>0</v>
      </c>
      <c r="AG86" s="39">
        <v>57667</v>
      </c>
      <c r="AH86" s="39">
        <v>0</v>
      </c>
      <c r="AI86" s="39">
        <v>0</v>
      </c>
      <c r="AJ86" s="39">
        <v>0</v>
      </c>
      <c r="AK86" s="39">
        <v>0</v>
      </c>
      <c r="AL86" s="39">
        <v>0</v>
      </c>
      <c r="AM86" s="39">
        <v>0</v>
      </c>
      <c r="AN86" s="39">
        <v>0</v>
      </c>
      <c r="AO86" s="39">
        <v>0</v>
      </c>
      <c r="AP86" s="39">
        <v>0</v>
      </c>
      <c r="AQ86" s="11"/>
      <c r="AR86" s="12"/>
      <c r="AS86" s="11"/>
      <c r="AT86" s="39">
        <v>0</v>
      </c>
    </row>
    <row r="87" spans="1:46" x14ac:dyDescent="0.2">
      <c r="A87" s="11">
        <v>891480000</v>
      </c>
      <c r="B87" s="11" t="s">
        <v>15</v>
      </c>
      <c r="C87" s="11" t="s">
        <v>1431</v>
      </c>
      <c r="D87" s="11" t="s">
        <v>3098</v>
      </c>
      <c r="E87" s="11" t="s">
        <v>4802</v>
      </c>
      <c r="F87" s="11" t="s">
        <v>5402</v>
      </c>
      <c r="G87" s="12">
        <v>45231</v>
      </c>
      <c r="H87" s="13">
        <v>296462</v>
      </c>
      <c r="I87" s="11" t="s">
        <v>20</v>
      </c>
      <c r="J87" s="11"/>
      <c r="K87" s="34" t="s">
        <v>2715</v>
      </c>
      <c r="L87" s="11" t="s">
        <v>2715</v>
      </c>
      <c r="M87" s="39">
        <v>0</v>
      </c>
      <c r="N87" s="11"/>
      <c r="O87" s="11"/>
      <c r="P87" s="11"/>
      <c r="Q87" s="11"/>
      <c r="R87" s="11" t="s">
        <v>3099</v>
      </c>
      <c r="S87" s="12">
        <v>45215</v>
      </c>
      <c r="T87" s="12"/>
      <c r="U87" s="12"/>
      <c r="V87" s="12"/>
      <c r="W87" s="41" t="s">
        <v>4732</v>
      </c>
      <c r="X87" s="41" t="s">
        <v>4732</v>
      </c>
      <c r="Y87" s="39">
        <v>0</v>
      </c>
      <c r="Z87" s="11"/>
      <c r="AA87" s="11"/>
      <c r="AB87" s="11"/>
      <c r="AC87" s="11" t="s">
        <v>2782</v>
      </c>
      <c r="AD87" s="11"/>
      <c r="AE87" s="11"/>
      <c r="AF87" s="39">
        <v>0</v>
      </c>
      <c r="AG87" s="39">
        <v>0</v>
      </c>
      <c r="AH87" s="39">
        <v>296462</v>
      </c>
      <c r="AI87" s="39">
        <v>0</v>
      </c>
      <c r="AJ87" s="39">
        <v>0</v>
      </c>
      <c r="AK87" s="39">
        <v>0</v>
      </c>
      <c r="AL87" s="39">
        <v>0</v>
      </c>
      <c r="AM87" s="39">
        <v>0</v>
      </c>
      <c r="AN87" s="39">
        <v>0</v>
      </c>
      <c r="AO87" s="39">
        <v>0</v>
      </c>
      <c r="AP87" s="39">
        <v>0</v>
      </c>
      <c r="AQ87" s="11"/>
      <c r="AR87" s="12"/>
      <c r="AS87" s="11"/>
      <c r="AT87" s="39">
        <v>0</v>
      </c>
    </row>
    <row r="88" spans="1:46" x14ac:dyDescent="0.2">
      <c r="A88" s="11">
        <v>891480000</v>
      </c>
      <c r="B88" s="11" t="s">
        <v>15</v>
      </c>
      <c r="C88" s="11" t="s">
        <v>1413</v>
      </c>
      <c r="D88" s="11" t="s">
        <v>4591</v>
      </c>
      <c r="E88" s="11" t="s">
        <v>5040</v>
      </c>
      <c r="F88" s="11" t="s">
        <v>5527</v>
      </c>
      <c r="G88" s="12">
        <v>45231</v>
      </c>
      <c r="H88" s="13">
        <v>5394978</v>
      </c>
      <c r="I88" s="11" t="s">
        <v>20</v>
      </c>
      <c r="J88" s="11"/>
      <c r="K88" s="34" t="s">
        <v>2709</v>
      </c>
      <c r="L88" s="11" t="s">
        <v>2709</v>
      </c>
      <c r="M88" s="39">
        <v>5394978</v>
      </c>
      <c r="N88" s="11">
        <v>1222550383</v>
      </c>
      <c r="O88" s="11"/>
      <c r="P88" s="11"/>
      <c r="Q88" s="11"/>
      <c r="R88" s="11" t="s">
        <v>2756</v>
      </c>
      <c r="S88" s="12">
        <v>45211</v>
      </c>
      <c r="T88" s="12">
        <v>45628</v>
      </c>
      <c r="U88" s="12">
        <v>45641</v>
      </c>
      <c r="V88" s="12"/>
      <c r="W88" s="41">
        <v>106</v>
      </c>
      <c r="X88" s="41" t="s">
        <v>4722</v>
      </c>
      <c r="Y88" s="39">
        <v>0</v>
      </c>
      <c r="Z88" s="11"/>
      <c r="AA88" s="11"/>
      <c r="AB88" s="11"/>
      <c r="AC88" s="11" t="s">
        <v>2782</v>
      </c>
      <c r="AD88" s="11"/>
      <c r="AE88" s="11" t="s">
        <v>2762</v>
      </c>
      <c r="AF88" s="39">
        <v>0</v>
      </c>
      <c r="AG88" s="39">
        <v>0</v>
      </c>
      <c r="AH88" s="39">
        <v>0</v>
      </c>
      <c r="AI88" s="39">
        <v>0</v>
      </c>
      <c r="AJ88" s="39">
        <v>0</v>
      </c>
      <c r="AK88" s="39">
        <v>0</v>
      </c>
      <c r="AL88" s="39">
        <v>5394978</v>
      </c>
      <c r="AM88" s="39">
        <v>0</v>
      </c>
      <c r="AN88" s="39">
        <v>0</v>
      </c>
      <c r="AO88" s="39">
        <v>0</v>
      </c>
      <c r="AP88" s="39">
        <v>0</v>
      </c>
      <c r="AQ88" s="11"/>
      <c r="AR88" s="12"/>
      <c r="AS88" s="11"/>
      <c r="AT88" s="39">
        <v>0</v>
      </c>
    </row>
    <row r="89" spans="1:46" x14ac:dyDescent="0.2">
      <c r="A89" s="11">
        <v>891480000</v>
      </c>
      <c r="B89" s="11" t="s">
        <v>15</v>
      </c>
      <c r="C89" s="11" t="s">
        <v>1430</v>
      </c>
      <c r="D89" s="11" t="s">
        <v>4414</v>
      </c>
      <c r="E89" s="11" t="s">
        <v>4802</v>
      </c>
      <c r="F89" s="11" t="s">
        <v>5546</v>
      </c>
      <c r="G89" s="12">
        <v>45231</v>
      </c>
      <c r="H89" s="13">
        <v>2686173</v>
      </c>
      <c r="I89" s="11" t="s">
        <v>20</v>
      </c>
      <c r="J89" s="11"/>
      <c r="K89" s="34" t="s">
        <v>2709</v>
      </c>
      <c r="L89" s="11" t="s">
        <v>2709</v>
      </c>
      <c r="M89" s="39">
        <v>2686173</v>
      </c>
      <c r="N89" s="11">
        <v>1222578915</v>
      </c>
      <c r="O89" s="11"/>
      <c r="P89" s="11"/>
      <c r="Q89" s="11"/>
      <c r="R89" s="11" t="s">
        <v>2756</v>
      </c>
      <c r="S89" s="12">
        <v>45210</v>
      </c>
      <c r="T89" s="12">
        <v>45628</v>
      </c>
      <c r="U89" s="12">
        <v>45637</v>
      </c>
      <c r="V89" s="12"/>
      <c r="W89" s="41">
        <v>110</v>
      </c>
      <c r="X89" s="41" t="s">
        <v>4722</v>
      </c>
      <c r="Y89" s="39">
        <v>0</v>
      </c>
      <c r="Z89" s="11"/>
      <c r="AA89" s="11"/>
      <c r="AB89" s="11"/>
      <c r="AC89" s="11" t="s">
        <v>2782</v>
      </c>
      <c r="AD89" s="11"/>
      <c r="AE89" s="11" t="s">
        <v>2762</v>
      </c>
      <c r="AF89" s="39">
        <v>0</v>
      </c>
      <c r="AG89" s="39">
        <v>0</v>
      </c>
      <c r="AH89" s="39">
        <v>0</v>
      </c>
      <c r="AI89" s="39">
        <v>0</v>
      </c>
      <c r="AJ89" s="39">
        <v>0</v>
      </c>
      <c r="AK89" s="39">
        <v>0</v>
      </c>
      <c r="AL89" s="39">
        <v>2686173</v>
      </c>
      <c r="AM89" s="39">
        <v>0</v>
      </c>
      <c r="AN89" s="39">
        <v>0</v>
      </c>
      <c r="AO89" s="39">
        <v>0</v>
      </c>
      <c r="AP89" s="39">
        <v>0</v>
      </c>
      <c r="AQ89" s="11"/>
      <c r="AR89" s="12"/>
      <c r="AS89" s="11"/>
      <c r="AT89" s="39">
        <v>0</v>
      </c>
    </row>
    <row r="90" spans="1:46" x14ac:dyDescent="0.2">
      <c r="A90" s="11">
        <v>891480000</v>
      </c>
      <c r="B90" s="11" t="s">
        <v>15</v>
      </c>
      <c r="C90" s="11" t="s">
        <v>1422</v>
      </c>
      <c r="D90" s="11" t="s">
        <v>4053</v>
      </c>
      <c r="E90" s="11" t="s">
        <v>5042</v>
      </c>
      <c r="F90" s="11" t="s">
        <v>5552</v>
      </c>
      <c r="G90" s="12">
        <v>45231</v>
      </c>
      <c r="H90" s="13">
        <v>2327088</v>
      </c>
      <c r="I90" s="11" t="s">
        <v>20</v>
      </c>
      <c r="J90" s="11"/>
      <c r="K90" s="34" t="s">
        <v>2709</v>
      </c>
      <c r="L90" s="11" t="s">
        <v>2709</v>
      </c>
      <c r="M90" s="39">
        <v>2327088</v>
      </c>
      <c r="N90" s="11">
        <v>1222578914</v>
      </c>
      <c r="O90" s="11"/>
      <c r="P90" s="11"/>
      <c r="Q90" s="11"/>
      <c r="R90" s="11" t="s">
        <v>2756</v>
      </c>
      <c r="S90" s="12">
        <v>45218</v>
      </c>
      <c r="T90" s="12">
        <v>45628</v>
      </c>
      <c r="U90" s="12">
        <v>45637</v>
      </c>
      <c r="V90" s="12"/>
      <c r="W90" s="41">
        <v>110</v>
      </c>
      <c r="X90" s="41" t="s">
        <v>4722</v>
      </c>
      <c r="Y90" s="39">
        <v>0</v>
      </c>
      <c r="Z90" s="11"/>
      <c r="AA90" s="11"/>
      <c r="AB90" s="11"/>
      <c r="AC90" s="11" t="s">
        <v>2782</v>
      </c>
      <c r="AD90" s="11"/>
      <c r="AE90" s="11" t="s">
        <v>2762</v>
      </c>
      <c r="AF90" s="39">
        <v>0</v>
      </c>
      <c r="AG90" s="39">
        <v>0</v>
      </c>
      <c r="AH90" s="39">
        <v>0</v>
      </c>
      <c r="AI90" s="39">
        <v>0</v>
      </c>
      <c r="AJ90" s="39">
        <v>0</v>
      </c>
      <c r="AK90" s="39">
        <v>0</v>
      </c>
      <c r="AL90" s="39">
        <v>2327088</v>
      </c>
      <c r="AM90" s="39">
        <v>0</v>
      </c>
      <c r="AN90" s="39">
        <v>0</v>
      </c>
      <c r="AO90" s="39">
        <v>0</v>
      </c>
      <c r="AP90" s="39">
        <v>0</v>
      </c>
      <c r="AQ90" s="11"/>
      <c r="AR90" s="12"/>
      <c r="AS90" s="11"/>
      <c r="AT90" s="39">
        <v>0</v>
      </c>
    </row>
    <row r="91" spans="1:46" x14ac:dyDescent="0.2">
      <c r="A91" s="11">
        <v>891480000</v>
      </c>
      <c r="B91" s="11" t="s">
        <v>15</v>
      </c>
      <c r="C91" s="11" t="s">
        <v>1427</v>
      </c>
      <c r="D91" s="11" t="s">
        <v>3328</v>
      </c>
      <c r="E91" s="11" t="s">
        <v>4820</v>
      </c>
      <c r="F91" s="11" t="s">
        <v>5632</v>
      </c>
      <c r="G91" s="12">
        <v>45231</v>
      </c>
      <c r="H91" s="13">
        <v>703763</v>
      </c>
      <c r="I91" s="11" t="s">
        <v>20</v>
      </c>
      <c r="J91" s="11"/>
      <c r="K91" s="34" t="s">
        <v>2709</v>
      </c>
      <c r="L91" s="11" t="s">
        <v>2709</v>
      </c>
      <c r="M91" s="39">
        <v>703763</v>
      </c>
      <c r="N91" s="11">
        <v>1222549923</v>
      </c>
      <c r="O91" s="11"/>
      <c r="P91" s="11"/>
      <c r="Q91" s="11"/>
      <c r="R91" s="11" t="s">
        <v>2756</v>
      </c>
      <c r="S91" s="12">
        <v>45208</v>
      </c>
      <c r="T91" s="12">
        <v>45631</v>
      </c>
      <c r="U91" s="12">
        <v>45636</v>
      </c>
      <c r="V91" s="12"/>
      <c r="W91" s="41">
        <v>111</v>
      </c>
      <c r="X91" s="41" t="s">
        <v>4722</v>
      </c>
      <c r="Y91" s="39">
        <v>0</v>
      </c>
      <c r="Z91" s="11"/>
      <c r="AA91" s="11"/>
      <c r="AB91" s="11"/>
      <c r="AC91" s="11" t="s">
        <v>2759</v>
      </c>
      <c r="AD91" s="11"/>
      <c r="AE91" s="11" t="s">
        <v>2762</v>
      </c>
      <c r="AF91" s="39">
        <v>0</v>
      </c>
      <c r="AG91" s="39">
        <v>0</v>
      </c>
      <c r="AH91" s="39">
        <v>0</v>
      </c>
      <c r="AI91" s="39">
        <v>0</v>
      </c>
      <c r="AJ91" s="39">
        <v>0</v>
      </c>
      <c r="AK91" s="39">
        <v>0</v>
      </c>
      <c r="AL91" s="39">
        <v>703763</v>
      </c>
      <c r="AM91" s="39">
        <v>0</v>
      </c>
      <c r="AN91" s="39">
        <v>0</v>
      </c>
      <c r="AO91" s="39">
        <v>0</v>
      </c>
      <c r="AP91" s="39">
        <v>0</v>
      </c>
      <c r="AQ91" s="11"/>
      <c r="AR91" s="12"/>
      <c r="AS91" s="11"/>
      <c r="AT91" s="39">
        <v>0</v>
      </c>
    </row>
    <row r="92" spans="1:46" x14ac:dyDescent="0.2">
      <c r="A92" s="11">
        <v>891480000</v>
      </c>
      <c r="B92" s="11" t="s">
        <v>15</v>
      </c>
      <c r="C92" s="11" t="s">
        <v>1420</v>
      </c>
      <c r="D92" s="11" t="s">
        <v>2826</v>
      </c>
      <c r="E92" s="11" t="s">
        <v>4799</v>
      </c>
      <c r="F92" s="11" t="s">
        <v>5564</v>
      </c>
      <c r="G92" s="12">
        <v>45231</v>
      </c>
      <c r="H92" s="13">
        <v>1575201</v>
      </c>
      <c r="I92" s="11" t="s">
        <v>20</v>
      </c>
      <c r="J92" s="11"/>
      <c r="K92" s="34" t="s">
        <v>2713</v>
      </c>
      <c r="L92" s="11" t="s">
        <v>2713</v>
      </c>
      <c r="M92" s="39">
        <v>1565401</v>
      </c>
      <c r="N92" s="11">
        <v>1222550618</v>
      </c>
      <c r="O92" s="11"/>
      <c r="P92" s="11"/>
      <c r="Q92" s="11"/>
      <c r="R92" s="11" t="s">
        <v>2776</v>
      </c>
      <c r="S92" s="12">
        <v>45210</v>
      </c>
      <c r="T92" s="12">
        <v>45631</v>
      </c>
      <c r="U92" s="12">
        <v>45646</v>
      </c>
      <c r="V92" s="12"/>
      <c r="W92" s="41">
        <v>101</v>
      </c>
      <c r="X92" s="41" t="s">
        <v>4722</v>
      </c>
      <c r="Y92" s="39">
        <v>9800</v>
      </c>
      <c r="Z92" s="11" t="s">
        <v>2778</v>
      </c>
      <c r="AA92" s="11" t="s">
        <v>2828</v>
      </c>
      <c r="AB92" s="11" t="s">
        <v>2802</v>
      </c>
      <c r="AC92" s="11" t="s">
        <v>2782</v>
      </c>
      <c r="AD92" s="11" t="s">
        <v>2781</v>
      </c>
      <c r="AE92" s="11" t="s">
        <v>2762</v>
      </c>
      <c r="AF92" s="39">
        <v>0</v>
      </c>
      <c r="AG92" s="39">
        <v>0</v>
      </c>
      <c r="AH92" s="39">
        <v>0</v>
      </c>
      <c r="AI92" s="39">
        <v>0</v>
      </c>
      <c r="AJ92" s="39">
        <v>0</v>
      </c>
      <c r="AK92" s="39">
        <v>9800</v>
      </c>
      <c r="AL92" s="39">
        <v>1565401</v>
      </c>
      <c r="AM92" s="39">
        <v>0</v>
      </c>
      <c r="AN92" s="39">
        <v>0</v>
      </c>
      <c r="AO92" s="39">
        <v>0</v>
      </c>
      <c r="AP92" s="39">
        <v>0</v>
      </c>
      <c r="AQ92" s="11"/>
      <c r="AR92" s="12"/>
      <c r="AS92" s="11"/>
      <c r="AT92" s="39">
        <v>0</v>
      </c>
    </row>
    <row r="93" spans="1:46" x14ac:dyDescent="0.2">
      <c r="A93" s="11">
        <v>891480000</v>
      </c>
      <c r="B93" s="11" t="s">
        <v>15</v>
      </c>
      <c r="C93" s="11" t="s">
        <v>1421</v>
      </c>
      <c r="D93" s="11" t="s">
        <v>2922</v>
      </c>
      <c r="E93" s="11" t="s">
        <v>4799</v>
      </c>
      <c r="F93" s="11" t="s">
        <v>6083</v>
      </c>
      <c r="G93" s="12">
        <v>45231</v>
      </c>
      <c r="H93" s="13">
        <v>12202336</v>
      </c>
      <c r="I93" s="11" t="s">
        <v>20</v>
      </c>
      <c r="J93" s="11"/>
      <c r="K93" s="34" t="s">
        <v>2714</v>
      </c>
      <c r="L93" s="11" t="s">
        <v>2713</v>
      </c>
      <c r="M93" s="39">
        <v>0</v>
      </c>
      <c r="N93" s="11"/>
      <c r="O93" s="11"/>
      <c r="P93" s="11"/>
      <c r="Q93" s="11"/>
      <c r="R93" s="11" t="s">
        <v>2776</v>
      </c>
      <c r="S93" s="12">
        <v>45219</v>
      </c>
      <c r="T93" s="12">
        <v>45628</v>
      </c>
      <c r="U93" s="12">
        <v>45646</v>
      </c>
      <c r="V93" s="12"/>
      <c r="W93" s="41">
        <v>101</v>
      </c>
      <c r="X93" s="41" t="s">
        <v>4722</v>
      </c>
      <c r="Y93" s="39">
        <v>8967619</v>
      </c>
      <c r="Z93" s="11" t="s">
        <v>2778</v>
      </c>
      <c r="AA93" s="11" t="s">
        <v>2924</v>
      </c>
      <c r="AB93" s="11" t="s">
        <v>2780</v>
      </c>
      <c r="AC93" s="11" t="s">
        <v>2782</v>
      </c>
      <c r="AD93" s="11" t="s">
        <v>2781</v>
      </c>
      <c r="AE93" s="11" t="s">
        <v>2925</v>
      </c>
      <c r="AF93" s="39">
        <v>0</v>
      </c>
      <c r="AG93" s="39">
        <v>0</v>
      </c>
      <c r="AH93" s="39">
        <v>0</v>
      </c>
      <c r="AI93" s="39">
        <v>0</v>
      </c>
      <c r="AJ93" s="39">
        <v>0</v>
      </c>
      <c r="AK93" s="39">
        <v>8967619</v>
      </c>
      <c r="AL93" s="39">
        <v>3234717</v>
      </c>
      <c r="AM93" s="39">
        <v>0</v>
      </c>
      <c r="AN93" s="39">
        <v>0</v>
      </c>
      <c r="AO93" s="39">
        <v>0</v>
      </c>
      <c r="AP93" s="39">
        <v>0</v>
      </c>
      <c r="AQ93" s="11"/>
      <c r="AR93" s="12"/>
      <c r="AS93" s="11"/>
      <c r="AT93" s="39">
        <v>0</v>
      </c>
    </row>
    <row r="94" spans="1:46" x14ac:dyDescent="0.2">
      <c r="A94" s="11">
        <v>891480000</v>
      </c>
      <c r="B94" s="11" t="s">
        <v>15</v>
      </c>
      <c r="C94" s="11" t="s">
        <v>1434</v>
      </c>
      <c r="D94" s="11" t="s">
        <v>3471</v>
      </c>
      <c r="E94" s="11" t="s">
        <v>4778</v>
      </c>
      <c r="F94" s="11" t="s">
        <v>4814</v>
      </c>
      <c r="G94" s="12">
        <v>45237</v>
      </c>
      <c r="H94" s="13">
        <v>4100</v>
      </c>
      <c r="I94" s="11" t="s">
        <v>20</v>
      </c>
      <c r="J94" s="11"/>
      <c r="K94" s="34" t="s">
        <v>2712</v>
      </c>
      <c r="L94" s="11" t="s">
        <v>2712</v>
      </c>
      <c r="M94" s="39">
        <v>0</v>
      </c>
      <c r="N94" s="11"/>
      <c r="O94" s="11"/>
      <c r="P94" s="11"/>
      <c r="Q94" s="11"/>
      <c r="R94" s="11" t="s">
        <v>2756</v>
      </c>
      <c r="S94" s="12">
        <v>45230</v>
      </c>
      <c r="T94" s="12">
        <v>45245</v>
      </c>
      <c r="U94" s="12">
        <v>45246</v>
      </c>
      <c r="V94" s="12"/>
      <c r="W94" s="41">
        <v>501</v>
      </c>
      <c r="X94" s="41" t="s">
        <v>4715</v>
      </c>
      <c r="Y94" s="39">
        <v>0</v>
      </c>
      <c r="Z94" s="11"/>
      <c r="AA94" s="11"/>
      <c r="AB94" s="11"/>
      <c r="AC94" s="11" t="s">
        <v>2759</v>
      </c>
      <c r="AD94" s="11"/>
      <c r="AE94" s="11" t="s">
        <v>2762</v>
      </c>
      <c r="AF94" s="39">
        <v>4100</v>
      </c>
      <c r="AG94" s="39">
        <v>0</v>
      </c>
      <c r="AH94" s="39">
        <v>0</v>
      </c>
      <c r="AI94" s="39">
        <v>0</v>
      </c>
      <c r="AJ94" s="39">
        <v>0</v>
      </c>
      <c r="AK94" s="39">
        <v>0</v>
      </c>
      <c r="AL94" s="39">
        <v>0</v>
      </c>
      <c r="AM94" s="39">
        <v>0</v>
      </c>
      <c r="AN94" s="39">
        <v>0</v>
      </c>
      <c r="AO94" s="39">
        <v>48097</v>
      </c>
      <c r="AP94" s="39">
        <v>0</v>
      </c>
      <c r="AQ94" s="11">
        <v>2201554301</v>
      </c>
      <c r="AR94" s="12">
        <v>45565</v>
      </c>
      <c r="AS94" s="11" t="s">
        <v>4719</v>
      </c>
      <c r="AT94" s="39">
        <v>36029767</v>
      </c>
    </row>
    <row r="95" spans="1:46" x14ac:dyDescent="0.2">
      <c r="A95" s="11">
        <v>891480000</v>
      </c>
      <c r="B95" s="11" t="s">
        <v>15</v>
      </c>
      <c r="C95" s="11" t="s">
        <v>1432</v>
      </c>
      <c r="D95" s="11" t="s">
        <v>3879</v>
      </c>
      <c r="E95" s="11" t="s">
        <v>4778</v>
      </c>
      <c r="F95" s="11" t="s">
        <v>5230</v>
      </c>
      <c r="G95" s="12">
        <v>45237</v>
      </c>
      <c r="H95" s="13">
        <v>20954</v>
      </c>
      <c r="I95" s="11" t="s">
        <v>20</v>
      </c>
      <c r="J95" s="11"/>
      <c r="K95" s="34" t="s">
        <v>2710</v>
      </c>
      <c r="L95" s="11" t="s">
        <v>2710</v>
      </c>
      <c r="M95" s="39">
        <v>0</v>
      </c>
      <c r="N95" s="11"/>
      <c r="O95" s="11"/>
      <c r="P95" s="11"/>
      <c r="Q95" s="11"/>
      <c r="R95" s="11" t="s">
        <v>2810</v>
      </c>
      <c r="S95" s="12">
        <v>45225</v>
      </c>
      <c r="T95" s="12">
        <v>45245</v>
      </c>
      <c r="U95" s="12"/>
      <c r="V95" s="12">
        <v>45246</v>
      </c>
      <c r="W95" s="41">
        <v>501</v>
      </c>
      <c r="X95" s="41" t="s">
        <v>4715</v>
      </c>
      <c r="Y95" s="39">
        <v>20954</v>
      </c>
      <c r="Z95" s="11" t="s">
        <v>2688</v>
      </c>
      <c r="AA95" s="11" t="s">
        <v>3881</v>
      </c>
      <c r="AB95" s="11" t="s">
        <v>2814</v>
      </c>
      <c r="AC95" s="11" t="s">
        <v>2759</v>
      </c>
      <c r="AD95" s="11" t="s">
        <v>2807</v>
      </c>
      <c r="AE95" s="11"/>
      <c r="AF95" s="39">
        <v>0</v>
      </c>
      <c r="AG95" s="39">
        <v>20954</v>
      </c>
      <c r="AH95" s="39">
        <v>0</v>
      </c>
      <c r="AI95" s="39">
        <v>0</v>
      </c>
      <c r="AJ95" s="39">
        <v>0</v>
      </c>
      <c r="AK95" s="39">
        <v>0</v>
      </c>
      <c r="AL95" s="39">
        <v>0</v>
      </c>
      <c r="AM95" s="39">
        <v>0</v>
      </c>
      <c r="AN95" s="39">
        <v>0</v>
      </c>
      <c r="AO95" s="39">
        <v>0</v>
      </c>
      <c r="AP95" s="39">
        <v>0</v>
      </c>
      <c r="AQ95" s="11"/>
      <c r="AR95" s="12"/>
      <c r="AS95" s="11"/>
      <c r="AT95" s="39">
        <v>0</v>
      </c>
    </row>
    <row r="96" spans="1:46" x14ac:dyDescent="0.2">
      <c r="A96" s="11">
        <v>891480000</v>
      </c>
      <c r="B96" s="11" t="s">
        <v>15</v>
      </c>
      <c r="C96" s="11" t="s">
        <v>1433</v>
      </c>
      <c r="D96" s="11" t="s">
        <v>4083</v>
      </c>
      <c r="E96" s="11" t="s">
        <v>4778</v>
      </c>
      <c r="F96" s="11" t="s">
        <v>5231</v>
      </c>
      <c r="G96" s="12">
        <v>45237</v>
      </c>
      <c r="H96" s="13">
        <v>264402</v>
      </c>
      <c r="I96" s="11" t="s">
        <v>20</v>
      </c>
      <c r="J96" s="11"/>
      <c r="K96" s="34" t="s">
        <v>2710</v>
      </c>
      <c r="L96" s="11" t="s">
        <v>2710</v>
      </c>
      <c r="M96" s="39">
        <v>0</v>
      </c>
      <c r="N96" s="11"/>
      <c r="O96" s="11"/>
      <c r="P96" s="11"/>
      <c r="Q96" s="11"/>
      <c r="R96" s="11" t="s">
        <v>2810</v>
      </c>
      <c r="S96" s="12">
        <v>45226</v>
      </c>
      <c r="T96" s="12">
        <v>45245</v>
      </c>
      <c r="U96" s="12"/>
      <c r="V96" s="12">
        <v>45260</v>
      </c>
      <c r="W96" s="41">
        <v>487</v>
      </c>
      <c r="X96" s="41" t="s">
        <v>4715</v>
      </c>
      <c r="Y96" s="39">
        <v>264402</v>
      </c>
      <c r="Z96" s="11" t="s">
        <v>2688</v>
      </c>
      <c r="AA96" s="11" t="s">
        <v>4085</v>
      </c>
      <c r="AB96" s="11" t="s">
        <v>2814</v>
      </c>
      <c r="AC96" s="11" t="s">
        <v>2759</v>
      </c>
      <c r="AD96" s="11" t="s">
        <v>2807</v>
      </c>
      <c r="AE96" s="11"/>
      <c r="AF96" s="39">
        <v>0</v>
      </c>
      <c r="AG96" s="39">
        <v>264402</v>
      </c>
      <c r="AH96" s="39">
        <v>0</v>
      </c>
      <c r="AI96" s="39">
        <v>0</v>
      </c>
      <c r="AJ96" s="39">
        <v>0</v>
      </c>
      <c r="AK96" s="39">
        <v>0</v>
      </c>
      <c r="AL96" s="39">
        <v>0</v>
      </c>
      <c r="AM96" s="39">
        <v>0</v>
      </c>
      <c r="AN96" s="39">
        <v>0</v>
      </c>
      <c r="AO96" s="39">
        <v>0</v>
      </c>
      <c r="AP96" s="39">
        <v>0</v>
      </c>
      <c r="AQ96" s="11"/>
      <c r="AR96" s="12"/>
      <c r="AS96" s="11"/>
      <c r="AT96" s="39">
        <v>0</v>
      </c>
    </row>
    <row r="97" spans="1:46" x14ac:dyDescent="0.2">
      <c r="A97" s="11">
        <v>891480000</v>
      </c>
      <c r="B97" s="11" t="s">
        <v>15</v>
      </c>
      <c r="C97" s="11" t="s">
        <v>1435</v>
      </c>
      <c r="D97" s="11" t="s">
        <v>4415</v>
      </c>
      <c r="E97" s="11" t="s">
        <v>4783</v>
      </c>
      <c r="F97" s="11" t="s">
        <v>5232</v>
      </c>
      <c r="G97" s="12">
        <v>45237</v>
      </c>
      <c r="H97" s="13">
        <v>134628</v>
      </c>
      <c r="I97" s="11" t="s">
        <v>20</v>
      </c>
      <c r="J97" s="11"/>
      <c r="K97" s="34" t="s">
        <v>2710</v>
      </c>
      <c r="L97" s="11" t="s">
        <v>2710</v>
      </c>
      <c r="M97" s="39">
        <v>0</v>
      </c>
      <c r="N97" s="11"/>
      <c r="O97" s="11"/>
      <c r="P97" s="11"/>
      <c r="Q97" s="11"/>
      <c r="R97" s="11" t="s">
        <v>2810</v>
      </c>
      <c r="S97" s="12">
        <v>45229</v>
      </c>
      <c r="T97" s="12">
        <v>45245</v>
      </c>
      <c r="U97" s="12"/>
      <c r="V97" s="12">
        <v>45251</v>
      </c>
      <c r="W97" s="41">
        <v>496</v>
      </c>
      <c r="X97" s="41" t="s">
        <v>4715</v>
      </c>
      <c r="Y97" s="39">
        <v>134628</v>
      </c>
      <c r="Z97" s="11" t="s">
        <v>2688</v>
      </c>
      <c r="AA97" s="11" t="s">
        <v>4417</v>
      </c>
      <c r="AB97" s="11" t="s">
        <v>2814</v>
      </c>
      <c r="AC97" s="11" t="s">
        <v>2759</v>
      </c>
      <c r="AD97" s="11" t="s">
        <v>2807</v>
      </c>
      <c r="AE97" s="11"/>
      <c r="AF97" s="39">
        <v>0</v>
      </c>
      <c r="AG97" s="39">
        <v>134628</v>
      </c>
      <c r="AH97" s="39">
        <v>0</v>
      </c>
      <c r="AI97" s="39">
        <v>0</v>
      </c>
      <c r="AJ97" s="39">
        <v>0</v>
      </c>
      <c r="AK97" s="39">
        <v>0</v>
      </c>
      <c r="AL97" s="39">
        <v>0</v>
      </c>
      <c r="AM97" s="39">
        <v>0</v>
      </c>
      <c r="AN97" s="39">
        <v>0</v>
      </c>
      <c r="AO97" s="39">
        <v>0</v>
      </c>
      <c r="AP97" s="39">
        <v>0</v>
      </c>
      <c r="AQ97" s="11"/>
      <c r="AR97" s="12"/>
      <c r="AS97" s="11"/>
      <c r="AT97" s="39">
        <v>0</v>
      </c>
    </row>
    <row r="98" spans="1:46" x14ac:dyDescent="0.2">
      <c r="A98" s="11">
        <v>891480000</v>
      </c>
      <c r="B98" s="11" t="s">
        <v>15</v>
      </c>
      <c r="C98" s="11" t="s">
        <v>1436</v>
      </c>
      <c r="D98" s="11" t="s">
        <v>4690</v>
      </c>
      <c r="E98" s="11" t="s">
        <v>4811</v>
      </c>
      <c r="F98" s="11" t="s">
        <v>5233</v>
      </c>
      <c r="G98" s="12">
        <v>45237</v>
      </c>
      <c r="H98" s="13">
        <v>245093</v>
      </c>
      <c r="I98" s="11" t="s">
        <v>20</v>
      </c>
      <c r="J98" s="11"/>
      <c r="K98" s="34" t="s">
        <v>2710</v>
      </c>
      <c r="L98" s="11" t="s">
        <v>2710</v>
      </c>
      <c r="M98" s="39">
        <v>0</v>
      </c>
      <c r="N98" s="11"/>
      <c r="O98" s="11"/>
      <c r="P98" s="11"/>
      <c r="Q98" s="11"/>
      <c r="R98" s="11" t="s">
        <v>2810</v>
      </c>
      <c r="S98" s="12">
        <v>45230</v>
      </c>
      <c r="T98" s="12">
        <v>45352</v>
      </c>
      <c r="U98" s="12"/>
      <c r="V98" s="12">
        <v>45362</v>
      </c>
      <c r="W98" s="41">
        <v>385</v>
      </c>
      <c r="X98" s="41" t="s">
        <v>4715</v>
      </c>
      <c r="Y98" s="39">
        <v>245093</v>
      </c>
      <c r="Z98" s="11" t="s">
        <v>2688</v>
      </c>
      <c r="AA98" s="11" t="s">
        <v>4691</v>
      </c>
      <c r="AB98" s="11" t="s">
        <v>2814</v>
      </c>
      <c r="AC98" s="11" t="s">
        <v>2759</v>
      </c>
      <c r="AD98" s="11" t="s">
        <v>2807</v>
      </c>
      <c r="AE98" s="11"/>
      <c r="AF98" s="39">
        <v>0</v>
      </c>
      <c r="AG98" s="39">
        <v>245093</v>
      </c>
      <c r="AH98" s="39">
        <v>0</v>
      </c>
      <c r="AI98" s="39">
        <v>0</v>
      </c>
      <c r="AJ98" s="39">
        <v>0</v>
      </c>
      <c r="AK98" s="39">
        <v>0</v>
      </c>
      <c r="AL98" s="39">
        <v>0</v>
      </c>
      <c r="AM98" s="39">
        <v>0</v>
      </c>
      <c r="AN98" s="39">
        <v>0</v>
      </c>
      <c r="AO98" s="39">
        <v>0</v>
      </c>
      <c r="AP98" s="39">
        <v>0</v>
      </c>
      <c r="AQ98" s="11"/>
      <c r="AR98" s="12"/>
      <c r="AS98" s="11"/>
      <c r="AT98" s="39">
        <v>0</v>
      </c>
    </row>
    <row r="99" spans="1:46" x14ac:dyDescent="0.2">
      <c r="A99" s="11">
        <v>891480000</v>
      </c>
      <c r="B99" s="11" t="s">
        <v>15</v>
      </c>
      <c r="C99" s="11" t="s">
        <v>1437</v>
      </c>
      <c r="D99" s="11" t="s">
        <v>3362</v>
      </c>
      <c r="E99" s="11" t="s">
        <v>5176</v>
      </c>
      <c r="F99" s="11" t="s">
        <v>5234</v>
      </c>
      <c r="G99" s="12">
        <v>45237</v>
      </c>
      <c r="H99" s="13">
        <v>165512</v>
      </c>
      <c r="I99" s="11" t="s">
        <v>20</v>
      </c>
      <c r="J99" s="11"/>
      <c r="K99" s="34" t="s">
        <v>2710</v>
      </c>
      <c r="L99" s="11" t="s">
        <v>2710</v>
      </c>
      <c r="M99" s="39">
        <v>0</v>
      </c>
      <c r="N99" s="11"/>
      <c r="O99" s="11"/>
      <c r="P99" s="11"/>
      <c r="Q99" s="11"/>
      <c r="R99" s="11" t="s">
        <v>2810</v>
      </c>
      <c r="S99" s="12">
        <v>45226</v>
      </c>
      <c r="T99" s="12">
        <v>45245</v>
      </c>
      <c r="U99" s="12"/>
      <c r="V99" s="12">
        <v>45254</v>
      </c>
      <c r="W99" s="41">
        <v>493</v>
      </c>
      <c r="X99" s="41" t="s">
        <v>4715</v>
      </c>
      <c r="Y99" s="39">
        <v>165512</v>
      </c>
      <c r="Z99" s="11" t="s">
        <v>2688</v>
      </c>
      <c r="AA99" s="11" t="s">
        <v>3364</v>
      </c>
      <c r="AB99" s="11" t="s">
        <v>2814</v>
      </c>
      <c r="AC99" s="11" t="s">
        <v>2759</v>
      </c>
      <c r="AD99" s="11" t="s">
        <v>2807</v>
      </c>
      <c r="AE99" s="11"/>
      <c r="AF99" s="39">
        <v>0</v>
      </c>
      <c r="AG99" s="39">
        <v>165512</v>
      </c>
      <c r="AH99" s="39">
        <v>0</v>
      </c>
      <c r="AI99" s="39">
        <v>0</v>
      </c>
      <c r="AJ99" s="39">
        <v>0</v>
      </c>
      <c r="AK99" s="39">
        <v>0</v>
      </c>
      <c r="AL99" s="39">
        <v>0</v>
      </c>
      <c r="AM99" s="39">
        <v>0</v>
      </c>
      <c r="AN99" s="39">
        <v>0</v>
      </c>
      <c r="AO99" s="39">
        <v>0</v>
      </c>
      <c r="AP99" s="39">
        <v>0</v>
      </c>
      <c r="AQ99" s="11"/>
      <c r="AR99" s="12"/>
      <c r="AS99" s="11"/>
      <c r="AT99" s="39">
        <v>0</v>
      </c>
    </row>
    <row r="100" spans="1:46" x14ac:dyDescent="0.2">
      <c r="A100" s="11">
        <v>891480000</v>
      </c>
      <c r="B100" s="11" t="s">
        <v>15</v>
      </c>
      <c r="C100" s="11" t="s">
        <v>1438</v>
      </c>
      <c r="D100" s="11" t="s">
        <v>3094</v>
      </c>
      <c r="E100" s="11" t="s">
        <v>4820</v>
      </c>
      <c r="F100" s="11" t="s">
        <v>5235</v>
      </c>
      <c r="G100" s="12">
        <v>45237</v>
      </c>
      <c r="H100" s="13">
        <v>112315</v>
      </c>
      <c r="I100" s="11" t="s">
        <v>20</v>
      </c>
      <c r="J100" s="11"/>
      <c r="K100" s="34" t="s">
        <v>2710</v>
      </c>
      <c r="L100" s="11" t="s">
        <v>2710</v>
      </c>
      <c r="M100" s="39">
        <v>0</v>
      </c>
      <c r="N100" s="11"/>
      <c r="O100" s="11"/>
      <c r="P100" s="11"/>
      <c r="Q100" s="11"/>
      <c r="R100" s="11" t="s">
        <v>2810</v>
      </c>
      <c r="S100" s="12">
        <v>45225</v>
      </c>
      <c r="T100" s="12">
        <v>45245</v>
      </c>
      <c r="U100" s="12"/>
      <c r="V100" s="12">
        <v>45251</v>
      </c>
      <c r="W100" s="41">
        <v>496</v>
      </c>
      <c r="X100" s="41" t="s">
        <v>4715</v>
      </c>
      <c r="Y100" s="39">
        <v>112315</v>
      </c>
      <c r="Z100" s="11" t="s">
        <v>2688</v>
      </c>
      <c r="AA100" s="11" t="s">
        <v>3095</v>
      </c>
      <c r="AB100" s="11" t="s">
        <v>2814</v>
      </c>
      <c r="AC100" s="11" t="s">
        <v>2759</v>
      </c>
      <c r="AD100" s="11" t="s">
        <v>2807</v>
      </c>
      <c r="AE100" s="11"/>
      <c r="AF100" s="39">
        <v>0</v>
      </c>
      <c r="AG100" s="39">
        <v>112315</v>
      </c>
      <c r="AH100" s="39">
        <v>0</v>
      </c>
      <c r="AI100" s="39">
        <v>0</v>
      </c>
      <c r="AJ100" s="39">
        <v>0</v>
      </c>
      <c r="AK100" s="39">
        <v>0</v>
      </c>
      <c r="AL100" s="39">
        <v>0</v>
      </c>
      <c r="AM100" s="39">
        <v>0</v>
      </c>
      <c r="AN100" s="39">
        <v>0</v>
      </c>
      <c r="AO100" s="39">
        <v>0</v>
      </c>
      <c r="AP100" s="39">
        <v>0</v>
      </c>
      <c r="AQ100" s="11"/>
      <c r="AR100" s="12"/>
      <c r="AS100" s="11"/>
      <c r="AT100" s="39">
        <v>0</v>
      </c>
    </row>
    <row r="101" spans="1:46" x14ac:dyDescent="0.2">
      <c r="A101" s="11">
        <v>891480000</v>
      </c>
      <c r="B101" s="11" t="s">
        <v>15</v>
      </c>
      <c r="C101" s="11" t="s">
        <v>1443</v>
      </c>
      <c r="D101" s="11" t="s">
        <v>4091</v>
      </c>
      <c r="E101" s="11" t="s">
        <v>4811</v>
      </c>
      <c r="F101" s="11" t="s">
        <v>4815</v>
      </c>
      <c r="G101" s="12">
        <v>45261</v>
      </c>
      <c r="H101" s="13">
        <v>4100</v>
      </c>
      <c r="I101" s="11" t="s">
        <v>20</v>
      </c>
      <c r="J101" s="11"/>
      <c r="K101" s="34" t="s">
        <v>2712</v>
      </c>
      <c r="L101" s="11" t="s">
        <v>2712</v>
      </c>
      <c r="M101" s="39">
        <v>0</v>
      </c>
      <c r="N101" s="11"/>
      <c r="O101" s="11"/>
      <c r="P101" s="11"/>
      <c r="Q101" s="11"/>
      <c r="R101" s="11" t="s">
        <v>2756</v>
      </c>
      <c r="S101" s="12">
        <v>45244</v>
      </c>
      <c r="T101" s="12">
        <v>45261</v>
      </c>
      <c r="U101" s="12">
        <v>45272</v>
      </c>
      <c r="V101" s="12"/>
      <c r="W101" s="41">
        <v>475</v>
      </c>
      <c r="X101" s="41" t="s">
        <v>4715</v>
      </c>
      <c r="Y101" s="39">
        <v>0</v>
      </c>
      <c r="Z101" s="11"/>
      <c r="AA101" s="11"/>
      <c r="AB101" s="11"/>
      <c r="AC101" s="11" t="s">
        <v>2782</v>
      </c>
      <c r="AD101" s="11"/>
      <c r="AE101" s="11" t="s">
        <v>2762</v>
      </c>
      <c r="AF101" s="39">
        <v>4100</v>
      </c>
      <c r="AG101" s="39">
        <v>0</v>
      </c>
      <c r="AH101" s="39">
        <v>0</v>
      </c>
      <c r="AI101" s="39">
        <v>0</v>
      </c>
      <c r="AJ101" s="39">
        <v>0</v>
      </c>
      <c r="AK101" s="39">
        <v>0</v>
      </c>
      <c r="AL101" s="39">
        <v>0</v>
      </c>
      <c r="AM101" s="39">
        <v>0</v>
      </c>
      <c r="AN101" s="39">
        <v>0</v>
      </c>
      <c r="AO101" s="39">
        <v>37332</v>
      </c>
      <c r="AP101" s="39">
        <v>0</v>
      </c>
      <c r="AQ101" s="11">
        <v>2201554301</v>
      </c>
      <c r="AR101" s="12">
        <v>45565</v>
      </c>
      <c r="AS101" s="11" t="s">
        <v>4719</v>
      </c>
      <c r="AT101" s="39">
        <v>36029767</v>
      </c>
    </row>
    <row r="102" spans="1:46" x14ac:dyDescent="0.2">
      <c r="A102" s="11">
        <v>891480000</v>
      </c>
      <c r="B102" s="11" t="s">
        <v>15</v>
      </c>
      <c r="C102" s="11" t="s">
        <v>1439</v>
      </c>
      <c r="D102" s="11" t="s">
        <v>4279</v>
      </c>
      <c r="E102" s="11" t="s">
        <v>4778</v>
      </c>
      <c r="F102" s="11" t="s">
        <v>5236</v>
      </c>
      <c r="G102" s="12">
        <v>45261</v>
      </c>
      <c r="H102" s="13">
        <v>83761</v>
      </c>
      <c r="I102" s="11" t="s">
        <v>20</v>
      </c>
      <c r="J102" s="11"/>
      <c r="K102" s="34" t="s">
        <v>2710</v>
      </c>
      <c r="L102" s="11" t="s">
        <v>2710</v>
      </c>
      <c r="M102" s="39">
        <v>0</v>
      </c>
      <c r="N102" s="11"/>
      <c r="O102" s="11"/>
      <c r="P102" s="11"/>
      <c r="Q102" s="11"/>
      <c r="R102" s="11" t="s">
        <v>2810</v>
      </c>
      <c r="S102" s="12">
        <v>45238</v>
      </c>
      <c r="T102" s="12">
        <v>45264</v>
      </c>
      <c r="U102" s="12"/>
      <c r="V102" s="12">
        <v>45273</v>
      </c>
      <c r="W102" s="41">
        <v>474</v>
      </c>
      <c r="X102" s="41" t="s">
        <v>4715</v>
      </c>
      <c r="Y102" s="39">
        <v>83761</v>
      </c>
      <c r="Z102" s="11" t="s">
        <v>2688</v>
      </c>
      <c r="AA102" s="11" t="s">
        <v>4280</v>
      </c>
      <c r="AB102" s="11" t="s">
        <v>2814</v>
      </c>
      <c r="AC102" s="11" t="s">
        <v>2759</v>
      </c>
      <c r="AD102" s="11" t="s">
        <v>2807</v>
      </c>
      <c r="AE102" s="11"/>
      <c r="AF102" s="39">
        <v>0</v>
      </c>
      <c r="AG102" s="39">
        <v>83761</v>
      </c>
      <c r="AH102" s="39">
        <v>0</v>
      </c>
      <c r="AI102" s="39">
        <v>0</v>
      </c>
      <c r="AJ102" s="39">
        <v>0</v>
      </c>
      <c r="AK102" s="39">
        <v>0</v>
      </c>
      <c r="AL102" s="39">
        <v>0</v>
      </c>
      <c r="AM102" s="39">
        <v>0</v>
      </c>
      <c r="AN102" s="39">
        <v>0</v>
      </c>
      <c r="AO102" s="39">
        <v>0</v>
      </c>
      <c r="AP102" s="39">
        <v>0</v>
      </c>
      <c r="AQ102" s="11"/>
      <c r="AR102" s="12"/>
      <c r="AS102" s="11"/>
      <c r="AT102" s="39">
        <v>0</v>
      </c>
    </row>
    <row r="103" spans="1:46" x14ac:dyDescent="0.2">
      <c r="A103" s="11">
        <v>891480000</v>
      </c>
      <c r="B103" s="11" t="s">
        <v>15</v>
      </c>
      <c r="C103" s="11" t="s">
        <v>1440</v>
      </c>
      <c r="D103" s="11" t="s">
        <v>3638</v>
      </c>
      <c r="E103" s="11" t="s">
        <v>4783</v>
      </c>
      <c r="F103" s="11" t="s">
        <v>4933</v>
      </c>
      <c r="G103" s="12">
        <v>45261</v>
      </c>
      <c r="H103" s="13">
        <v>103268</v>
      </c>
      <c r="I103" s="11" t="s">
        <v>20</v>
      </c>
      <c r="J103" s="11"/>
      <c r="K103" s="34" t="s">
        <v>2710</v>
      </c>
      <c r="L103" s="11" t="s">
        <v>2710</v>
      </c>
      <c r="M103" s="39">
        <v>0</v>
      </c>
      <c r="N103" s="11"/>
      <c r="O103" s="11"/>
      <c r="P103" s="11"/>
      <c r="Q103" s="11"/>
      <c r="R103" s="11" t="s">
        <v>2810</v>
      </c>
      <c r="S103" s="12">
        <v>45246</v>
      </c>
      <c r="T103" s="12">
        <v>45261</v>
      </c>
      <c r="U103" s="12"/>
      <c r="V103" s="12">
        <v>45274</v>
      </c>
      <c r="W103" s="41">
        <v>473</v>
      </c>
      <c r="X103" s="41" t="s">
        <v>4715</v>
      </c>
      <c r="Y103" s="39">
        <v>103268</v>
      </c>
      <c r="Z103" s="11" t="s">
        <v>2688</v>
      </c>
      <c r="AA103" s="11" t="s">
        <v>3639</v>
      </c>
      <c r="AB103" s="11" t="s">
        <v>2814</v>
      </c>
      <c r="AC103" s="11" t="s">
        <v>2759</v>
      </c>
      <c r="AD103" s="11" t="s">
        <v>2807</v>
      </c>
      <c r="AE103" s="11"/>
      <c r="AF103" s="39">
        <v>0</v>
      </c>
      <c r="AG103" s="39">
        <v>103268</v>
      </c>
      <c r="AH103" s="39">
        <v>0</v>
      </c>
      <c r="AI103" s="39">
        <v>0</v>
      </c>
      <c r="AJ103" s="39">
        <v>0</v>
      </c>
      <c r="AK103" s="39">
        <v>0</v>
      </c>
      <c r="AL103" s="39">
        <v>0</v>
      </c>
      <c r="AM103" s="39">
        <v>0</v>
      </c>
      <c r="AN103" s="39">
        <v>0</v>
      </c>
      <c r="AO103" s="39">
        <v>0</v>
      </c>
      <c r="AP103" s="39">
        <v>0</v>
      </c>
      <c r="AQ103" s="11"/>
      <c r="AR103" s="12"/>
      <c r="AS103" s="11"/>
      <c r="AT103" s="39">
        <v>0</v>
      </c>
    </row>
    <row r="104" spans="1:46" x14ac:dyDescent="0.2">
      <c r="A104" s="11">
        <v>891480000</v>
      </c>
      <c r="B104" s="11" t="s">
        <v>15</v>
      </c>
      <c r="C104" s="11" t="s">
        <v>1441</v>
      </c>
      <c r="D104" s="11" t="s">
        <v>3358</v>
      </c>
      <c r="E104" s="11" t="s">
        <v>5040</v>
      </c>
      <c r="F104" s="11" t="s">
        <v>5237</v>
      </c>
      <c r="G104" s="12">
        <v>45261</v>
      </c>
      <c r="H104" s="13">
        <v>6192715</v>
      </c>
      <c r="I104" s="11" t="s">
        <v>20</v>
      </c>
      <c r="J104" s="11"/>
      <c r="K104" s="34" t="s">
        <v>2710</v>
      </c>
      <c r="L104" s="11" t="s">
        <v>2710</v>
      </c>
      <c r="M104" s="39">
        <v>0</v>
      </c>
      <c r="N104" s="11"/>
      <c r="O104" s="11"/>
      <c r="P104" s="11"/>
      <c r="Q104" s="11"/>
      <c r="R104" s="11" t="s">
        <v>2810</v>
      </c>
      <c r="S104" s="12">
        <v>45246</v>
      </c>
      <c r="T104" s="12">
        <v>45392</v>
      </c>
      <c r="U104" s="12"/>
      <c r="V104" s="12">
        <v>45397</v>
      </c>
      <c r="W104" s="41">
        <v>350</v>
      </c>
      <c r="X104" s="41" t="s">
        <v>4716</v>
      </c>
      <c r="Y104" s="39">
        <v>6192715</v>
      </c>
      <c r="Z104" s="11" t="s">
        <v>2688</v>
      </c>
      <c r="AA104" s="11" t="s">
        <v>3360</v>
      </c>
      <c r="AB104" s="11" t="s">
        <v>2814</v>
      </c>
      <c r="AC104" s="11" t="s">
        <v>2782</v>
      </c>
      <c r="AD104" s="11" t="s">
        <v>2781</v>
      </c>
      <c r="AE104" s="11"/>
      <c r="AF104" s="39">
        <v>0</v>
      </c>
      <c r="AG104" s="39">
        <v>6192715</v>
      </c>
      <c r="AH104" s="39">
        <v>0</v>
      </c>
      <c r="AI104" s="39">
        <v>0</v>
      </c>
      <c r="AJ104" s="39">
        <v>0</v>
      </c>
      <c r="AK104" s="39">
        <v>0</v>
      </c>
      <c r="AL104" s="39">
        <v>0</v>
      </c>
      <c r="AM104" s="39">
        <v>0</v>
      </c>
      <c r="AN104" s="39">
        <v>0</v>
      </c>
      <c r="AO104" s="39">
        <v>0</v>
      </c>
      <c r="AP104" s="39">
        <v>0</v>
      </c>
      <c r="AQ104" s="11"/>
      <c r="AR104" s="12"/>
      <c r="AS104" s="11"/>
      <c r="AT104" s="39">
        <v>0</v>
      </c>
    </row>
    <row r="105" spans="1:46" x14ac:dyDescent="0.2">
      <c r="A105" s="11">
        <v>891480000</v>
      </c>
      <c r="B105" s="11" t="s">
        <v>15</v>
      </c>
      <c r="C105" s="11" t="s">
        <v>1442</v>
      </c>
      <c r="D105" s="11" t="s">
        <v>3829</v>
      </c>
      <c r="E105" s="11" t="s">
        <v>4811</v>
      </c>
      <c r="F105" s="11" t="s">
        <v>5238</v>
      </c>
      <c r="G105" s="12">
        <v>45261</v>
      </c>
      <c r="H105" s="13">
        <v>20811</v>
      </c>
      <c r="I105" s="11" t="s">
        <v>20</v>
      </c>
      <c r="J105" s="11"/>
      <c r="K105" s="34" t="s">
        <v>2710</v>
      </c>
      <c r="L105" s="11" t="s">
        <v>2710</v>
      </c>
      <c r="M105" s="39">
        <v>0</v>
      </c>
      <c r="N105" s="11"/>
      <c r="O105" s="11"/>
      <c r="P105" s="11"/>
      <c r="Q105" s="11"/>
      <c r="R105" s="11" t="s">
        <v>2810</v>
      </c>
      <c r="S105" s="12">
        <v>45235</v>
      </c>
      <c r="T105" s="12">
        <v>45264</v>
      </c>
      <c r="U105" s="12"/>
      <c r="V105" s="12">
        <v>45272</v>
      </c>
      <c r="W105" s="41">
        <v>475</v>
      </c>
      <c r="X105" s="41" t="s">
        <v>4715</v>
      </c>
      <c r="Y105" s="39">
        <v>20811</v>
      </c>
      <c r="Z105" s="11" t="s">
        <v>2688</v>
      </c>
      <c r="AA105" s="11" t="s">
        <v>3831</v>
      </c>
      <c r="AB105" s="11" t="s">
        <v>2814</v>
      </c>
      <c r="AC105" s="11" t="s">
        <v>2782</v>
      </c>
      <c r="AD105" s="11" t="s">
        <v>2781</v>
      </c>
      <c r="AE105" s="11"/>
      <c r="AF105" s="39">
        <v>0</v>
      </c>
      <c r="AG105" s="39">
        <v>20811</v>
      </c>
      <c r="AH105" s="39">
        <v>0</v>
      </c>
      <c r="AI105" s="39">
        <v>0</v>
      </c>
      <c r="AJ105" s="39">
        <v>0</v>
      </c>
      <c r="AK105" s="39">
        <v>0</v>
      </c>
      <c r="AL105" s="39">
        <v>0</v>
      </c>
      <c r="AM105" s="39">
        <v>0</v>
      </c>
      <c r="AN105" s="39">
        <v>0</v>
      </c>
      <c r="AO105" s="39">
        <v>0</v>
      </c>
      <c r="AP105" s="39">
        <v>0</v>
      </c>
      <c r="AQ105" s="11"/>
      <c r="AR105" s="12"/>
      <c r="AS105" s="11"/>
      <c r="AT105" s="39">
        <v>0</v>
      </c>
    </row>
    <row r="106" spans="1:46" x14ac:dyDescent="0.2">
      <c r="A106" s="11">
        <v>891480000</v>
      </c>
      <c r="B106" s="11" t="s">
        <v>15</v>
      </c>
      <c r="C106" s="11" t="s">
        <v>1444</v>
      </c>
      <c r="D106" s="11" t="s">
        <v>4134</v>
      </c>
      <c r="E106" s="11" t="s">
        <v>4774</v>
      </c>
      <c r="F106" s="11" t="s">
        <v>5239</v>
      </c>
      <c r="G106" s="12">
        <v>45261</v>
      </c>
      <c r="H106" s="13">
        <v>22500</v>
      </c>
      <c r="I106" s="11" t="s">
        <v>20</v>
      </c>
      <c r="J106" s="11"/>
      <c r="K106" s="34" t="s">
        <v>2710</v>
      </c>
      <c r="L106" s="11" t="s">
        <v>2710</v>
      </c>
      <c r="M106" s="39">
        <v>0</v>
      </c>
      <c r="N106" s="11"/>
      <c r="O106" s="11"/>
      <c r="P106" s="11"/>
      <c r="Q106" s="11"/>
      <c r="R106" s="11" t="s">
        <v>2810</v>
      </c>
      <c r="S106" s="12">
        <v>45244</v>
      </c>
      <c r="T106" s="12">
        <v>45266</v>
      </c>
      <c r="U106" s="12"/>
      <c r="V106" s="12">
        <v>45272</v>
      </c>
      <c r="W106" s="41">
        <v>475</v>
      </c>
      <c r="X106" s="41" t="s">
        <v>4715</v>
      </c>
      <c r="Y106" s="39">
        <v>22500</v>
      </c>
      <c r="Z106" s="11" t="s">
        <v>2688</v>
      </c>
      <c r="AA106" s="11" t="s">
        <v>4135</v>
      </c>
      <c r="AB106" s="11" t="s">
        <v>3209</v>
      </c>
      <c r="AC106" s="11" t="s">
        <v>2782</v>
      </c>
      <c r="AD106" s="11" t="s">
        <v>2781</v>
      </c>
      <c r="AE106" s="11"/>
      <c r="AF106" s="39">
        <v>0</v>
      </c>
      <c r="AG106" s="39">
        <v>22500</v>
      </c>
      <c r="AH106" s="39">
        <v>0</v>
      </c>
      <c r="AI106" s="39">
        <v>0</v>
      </c>
      <c r="AJ106" s="39">
        <v>0</v>
      </c>
      <c r="AK106" s="39">
        <v>0</v>
      </c>
      <c r="AL106" s="39">
        <v>0</v>
      </c>
      <c r="AM106" s="39">
        <v>0</v>
      </c>
      <c r="AN106" s="39">
        <v>0</v>
      </c>
      <c r="AO106" s="39">
        <v>0</v>
      </c>
      <c r="AP106" s="39">
        <v>0</v>
      </c>
      <c r="AQ106" s="11"/>
      <c r="AR106" s="12"/>
      <c r="AS106" s="11"/>
      <c r="AT106" s="39">
        <v>0</v>
      </c>
    </row>
    <row r="107" spans="1:46" x14ac:dyDescent="0.2">
      <c r="A107" s="11">
        <v>891480000</v>
      </c>
      <c r="B107" s="11" t="s">
        <v>15</v>
      </c>
      <c r="C107" s="11" t="s">
        <v>1445</v>
      </c>
      <c r="D107" s="11" t="s">
        <v>3873</v>
      </c>
      <c r="E107" s="11" t="s">
        <v>4774</v>
      </c>
      <c r="F107" s="11" t="s">
        <v>5240</v>
      </c>
      <c r="G107" s="12">
        <v>45261</v>
      </c>
      <c r="H107" s="13">
        <v>4399972</v>
      </c>
      <c r="I107" s="11" t="s">
        <v>20</v>
      </c>
      <c r="J107" s="11"/>
      <c r="K107" s="34" t="s">
        <v>2710</v>
      </c>
      <c r="L107" s="11" t="s">
        <v>2710</v>
      </c>
      <c r="M107" s="39">
        <v>0</v>
      </c>
      <c r="N107" s="11"/>
      <c r="O107" s="11"/>
      <c r="P107" s="11"/>
      <c r="Q107" s="11"/>
      <c r="R107" s="11" t="s">
        <v>2810</v>
      </c>
      <c r="S107" s="12">
        <v>45246</v>
      </c>
      <c r="T107" s="12">
        <v>45545</v>
      </c>
      <c r="U107" s="12"/>
      <c r="V107" s="12">
        <v>45568</v>
      </c>
      <c r="W107" s="41">
        <v>179</v>
      </c>
      <c r="X107" s="41" t="s">
        <v>4722</v>
      </c>
      <c r="Y107" s="39">
        <v>4704572</v>
      </c>
      <c r="Z107" s="11" t="s">
        <v>2688</v>
      </c>
      <c r="AA107" s="11" t="s">
        <v>3875</v>
      </c>
      <c r="AB107" s="11" t="s">
        <v>2814</v>
      </c>
      <c r="AC107" s="11" t="s">
        <v>2782</v>
      </c>
      <c r="AD107" s="11" t="s">
        <v>2781</v>
      </c>
      <c r="AE107" s="11"/>
      <c r="AF107" s="39">
        <v>0</v>
      </c>
      <c r="AG107" s="39">
        <v>4399972</v>
      </c>
      <c r="AH107" s="39">
        <v>0</v>
      </c>
      <c r="AI107" s="39">
        <v>0</v>
      </c>
      <c r="AJ107" s="39">
        <v>0</v>
      </c>
      <c r="AK107" s="39">
        <v>0</v>
      </c>
      <c r="AL107" s="39">
        <v>0</v>
      </c>
      <c r="AM107" s="39">
        <v>0</v>
      </c>
      <c r="AN107" s="39">
        <v>0</v>
      </c>
      <c r="AO107" s="39">
        <v>0</v>
      </c>
      <c r="AP107" s="39">
        <v>0</v>
      </c>
      <c r="AQ107" s="11"/>
      <c r="AR107" s="12"/>
      <c r="AS107" s="11"/>
      <c r="AT107" s="39">
        <v>0</v>
      </c>
    </row>
    <row r="108" spans="1:46" x14ac:dyDescent="0.2">
      <c r="A108" s="11">
        <v>891480000</v>
      </c>
      <c r="B108" s="11" t="s">
        <v>15</v>
      </c>
      <c r="C108" s="11" t="s">
        <v>1446</v>
      </c>
      <c r="D108" s="11" t="s">
        <v>3064</v>
      </c>
      <c r="E108" s="11" t="s">
        <v>4904</v>
      </c>
      <c r="F108" s="11" t="s">
        <v>5241</v>
      </c>
      <c r="G108" s="12">
        <v>45261</v>
      </c>
      <c r="H108" s="13">
        <v>75462</v>
      </c>
      <c r="I108" s="11" t="s">
        <v>20</v>
      </c>
      <c r="J108" s="11"/>
      <c r="K108" s="34" t="s">
        <v>2710</v>
      </c>
      <c r="L108" s="11" t="s">
        <v>2710</v>
      </c>
      <c r="M108" s="39">
        <v>0</v>
      </c>
      <c r="N108" s="11"/>
      <c r="O108" s="11"/>
      <c r="P108" s="11"/>
      <c r="Q108" s="11"/>
      <c r="R108" s="11" t="s">
        <v>2810</v>
      </c>
      <c r="S108" s="12">
        <v>45246</v>
      </c>
      <c r="T108" s="12">
        <v>45266</v>
      </c>
      <c r="U108" s="12"/>
      <c r="V108" s="12">
        <v>45273</v>
      </c>
      <c r="W108" s="41">
        <v>474</v>
      </c>
      <c r="X108" s="41" t="s">
        <v>4715</v>
      </c>
      <c r="Y108" s="39">
        <v>75462</v>
      </c>
      <c r="Z108" s="11" t="s">
        <v>2688</v>
      </c>
      <c r="AA108" s="11" t="s">
        <v>3066</v>
      </c>
      <c r="AB108" s="11" t="s">
        <v>2814</v>
      </c>
      <c r="AC108" s="11" t="s">
        <v>2759</v>
      </c>
      <c r="AD108" s="11" t="s">
        <v>2807</v>
      </c>
      <c r="AE108" s="11"/>
      <c r="AF108" s="39">
        <v>0</v>
      </c>
      <c r="AG108" s="39">
        <v>75462</v>
      </c>
      <c r="AH108" s="39">
        <v>0</v>
      </c>
      <c r="AI108" s="39">
        <v>0</v>
      </c>
      <c r="AJ108" s="39">
        <v>0</v>
      </c>
      <c r="AK108" s="39">
        <v>0</v>
      </c>
      <c r="AL108" s="39">
        <v>0</v>
      </c>
      <c r="AM108" s="39">
        <v>0</v>
      </c>
      <c r="AN108" s="39">
        <v>0</v>
      </c>
      <c r="AO108" s="39">
        <v>0</v>
      </c>
      <c r="AP108" s="39">
        <v>0</v>
      </c>
      <c r="AQ108" s="11"/>
      <c r="AR108" s="12"/>
      <c r="AS108" s="11"/>
      <c r="AT108" s="39">
        <v>0</v>
      </c>
    </row>
    <row r="109" spans="1:46" x14ac:dyDescent="0.2">
      <c r="A109" s="11">
        <v>891480000</v>
      </c>
      <c r="B109" s="11" t="s">
        <v>15</v>
      </c>
      <c r="C109" s="11" t="s">
        <v>1447</v>
      </c>
      <c r="D109" s="11" t="s">
        <v>4221</v>
      </c>
      <c r="E109" s="11" t="s">
        <v>5194</v>
      </c>
      <c r="F109" s="11" t="s">
        <v>5242</v>
      </c>
      <c r="G109" s="12">
        <v>45261</v>
      </c>
      <c r="H109" s="13">
        <v>60165</v>
      </c>
      <c r="I109" s="11" t="s">
        <v>20</v>
      </c>
      <c r="J109" s="11"/>
      <c r="K109" s="34" t="s">
        <v>2710</v>
      </c>
      <c r="L109" s="11" t="s">
        <v>2710</v>
      </c>
      <c r="M109" s="39">
        <v>0</v>
      </c>
      <c r="N109" s="11"/>
      <c r="O109" s="11"/>
      <c r="P109" s="11"/>
      <c r="Q109" s="11"/>
      <c r="R109" s="11" t="s">
        <v>2810</v>
      </c>
      <c r="S109" s="12">
        <v>45232</v>
      </c>
      <c r="T109" s="12">
        <v>45264</v>
      </c>
      <c r="U109" s="12"/>
      <c r="V109" s="12">
        <v>45273</v>
      </c>
      <c r="W109" s="41">
        <v>474</v>
      </c>
      <c r="X109" s="41" t="s">
        <v>4715</v>
      </c>
      <c r="Y109" s="39">
        <v>60165</v>
      </c>
      <c r="Z109" s="11" t="s">
        <v>2688</v>
      </c>
      <c r="AA109" s="11" t="s">
        <v>4223</v>
      </c>
      <c r="AB109" s="11" t="s">
        <v>2814</v>
      </c>
      <c r="AC109" s="11" t="s">
        <v>2759</v>
      </c>
      <c r="AD109" s="11" t="s">
        <v>2807</v>
      </c>
      <c r="AE109" s="11"/>
      <c r="AF109" s="39">
        <v>0</v>
      </c>
      <c r="AG109" s="39">
        <v>60165</v>
      </c>
      <c r="AH109" s="39">
        <v>0</v>
      </c>
      <c r="AI109" s="39">
        <v>0</v>
      </c>
      <c r="AJ109" s="39">
        <v>0</v>
      </c>
      <c r="AK109" s="39">
        <v>0</v>
      </c>
      <c r="AL109" s="39">
        <v>0</v>
      </c>
      <c r="AM109" s="39">
        <v>0</v>
      </c>
      <c r="AN109" s="39">
        <v>0</v>
      </c>
      <c r="AO109" s="39">
        <v>0</v>
      </c>
      <c r="AP109" s="39">
        <v>0</v>
      </c>
      <c r="AQ109" s="11"/>
      <c r="AR109" s="12"/>
      <c r="AS109" s="11"/>
      <c r="AT109" s="39">
        <v>0</v>
      </c>
    </row>
    <row r="110" spans="1:46" x14ac:dyDescent="0.2">
      <c r="A110" s="11">
        <v>891480000</v>
      </c>
      <c r="B110" s="11" t="s">
        <v>15</v>
      </c>
      <c r="C110" s="11" t="s">
        <v>1448</v>
      </c>
      <c r="D110" s="11" t="s">
        <v>3250</v>
      </c>
      <c r="E110" s="11" t="s">
        <v>5243</v>
      </c>
      <c r="F110" s="11" t="s">
        <v>5244</v>
      </c>
      <c r="G110" s="12">
        <v>45261</v>
      </c>
      <c r="H110" s="13">
        <v>86329</v>
      </c>
      <c r="I110" s="11" t="s">
        <v>20</v>
      </c>
      <c r="J110" s="11"/>
      <c r="K110" s="34" t="s">
        <v>2710</v>
      </c>
      <c r="L110" s="11" t="s">
        <v>2710</v>
      </c>
      <c r="M110" s="39">
        <v>0</v>
      </c>
      <c r="N110" s="11"/>
      <c r="O110" s="11"/>
      <c r="P110" s="11"/>
      <c r="Q110" s="11"/>
      <c r="R110" s="11" t="s">
        <v>2810</v>
      </c>
      <c r="S110" s="12">
        <v>45153</v>
      </c>
      <c r="T110" s="12">
        <v>45337</v>
      </c>
      <c r="U110" s="12"/>
      <c r="V110" s="12">
        <v>45345</v>
      </c>
      <c r="W110" s="41">
        <v>402</v>
      </c>
      <c r="X110" s="41" t="s">
        <v>4715</v>
      </c>
      <c r="Y110" s="39">
        <v>86329</v>
      </c>
      <c r="Z110" s="11" t="s">
        <v>2688</v>
      </c>
      <c r="AA110" s="11" t="s">
        <v>3251</v>
      </c>
      <c r="AB110" s="11" t="s">
        <v>2814</v>
      </c>
      <c r="AC110" s="11" t="s">
        <v>2759</v>
      </c>
      <c r="AD110" s="11" t="s">
        <v>2807</v>
      </c>
      <c r="AE110" s="11"/>
      <c r="AF110" s="39">
        <v>0</v>
      </c>
      <c r="AG110" s="39">
        <v>86329</v>
      </c>
      <c r="AH110" s="39">
        <v>0</v>
      </c>
      <c r="AI110" s="39">
        <v>0</v>
      </c>
      <c r="AJ110" s="39">
        <v>0</v>
      </c>
      <c r="AK110" s="39">
        <v>0</v>
      </c>
      <c r="AL110" s="39">
        <v>0</v>
      </c>
      <c r="AM110" s="39">
        <v>0</v>
      </c>
      <c r="AN110" s="39">
        <v>0</v>
      </c>
      <c r="AO110" s="39">
        <v>0</v>
      </c>
      <c r="AP110" s="39">
        <v>0</v>
      </c>
      <c r="AQ110" s="11"/>
      <c r="AR110" s="12"/>
      <c r="AS110" s="11"/>
      <c r="AT110" s="39">
        <v>0</v>
      </c>
    </row>
    <row r="111" spans="1:46" x14ac:dyDescent="0.2">
      <c r="A111" s="11">
        <v>891480000</v>
      </c>
      <c r="B111" s="11" t="s">
        <v>15</v>
      </c>
      <c r="C111" s="11" t="s">
        <v>1449</v>
      </c>
      <c r="D111" s="11" t="s">
        <v>4455</v>
      </c>
      <c r="E111" s="11" t="s">
        <v>4832</v>
      </c>
      <c r="F111" s="11" t="s">
        <v>5245</v>
      </c>
      <c r="G111" s="12">
        <v>45261</v>
      </c>
      <c r="H111" s="13">
        <v>65305</v>
      </c>
      <c r="I111" s="11" t="s">
        <v>20</v>
      </c>
      <c r="J111" s="11"/>
      <c r="K111" s="34" t="s">
        <v>2710</v>
      </c>
      <c r="L111" s="11" t="s">
        <v>2710</v>
      </c>
      <c r="M111" s="39">
        <v>0</v>
      </c>
      <c r="N111" s="11"/>
      <c r="O111" s="11"/>
      <c r="P111" s="11"/>
      <c r="Q111" s="11"/>
      <c r="R111" s="11" t="s">
        <v>2810</v>
      </c>
      <c r="S111" s="12">
        <v>45237</v>
      </c>
      <c r="T111" s="12">
        <v>45264</v>
      </c>
      <c r="U111" s="12"/>
      <c r="V111" s="12">
        <v>45273</v>
      </c>
      <c r="W111" s="41">
        <v>474</v>
      </c>
      <c r="X111" s="41" t="s">
        <v>4715</v>
      </c>
      <c r="Y111" s="39">
        <v>65305</v>
      </c>
      <c r="Z111" s="11" t="s">
        <v>2688</v>
      </c>
      <c r="AA111" s="11" t="s">
        <v>3679</v>
      </c>
      <c r="AB111" s="11" t="s">
        <v>2814</v>
      </c>
      <c r="AC111" s="11" t="s">
        <v>2759</v>
      </c>
      <c r="AD111" s="11" t="s">
        <v>2807</v>
      </c>
      <c r="AE111" s="11"/>
      <c r="AF111" s="39">
        <v>0</v>
      </c>
      <c r="AG111" s="39">
        <v>65305</v>
      </c>
      <c r="AH111" s="39">
        <v>0</v>
      </c>
      <c r="AI111" s="39">
        <v>0</v>
      </c>
      <c r="AJ111" s="39">
        <v>0</v>
      </c>
      <c r="AK111" s="39">
        <v>0</v>
      </c>
      <c r="AL111" s="39">
        <v>0</v>
      </c>
      <c r="AM111" s="39">
        <v>0</v>
      </c>
      <c r="AN111" s="39">
        <v>0</v>
      </c>
      <c r="AO111" s="39">
        <v>0</v>
      </c>
      <c r="AP111" s="39">
        <v>0</v>
      </c>
      <c r="AQ111" s="11"/>
      <c r="AR111" s="12"/>
      <c r="AS111" s="11"/>
      <c r="AT111" s="39">
        <v>0</v>
      </c>
    </row>
    <row r="112" spans="1:46" x14ac:dyDescent="0.2">
      <c r="A112" s="11">
        <v>891480000</v>
      </c>
      <c r="B112" s="11" t="s">
        <v>15</v>
      </c>
      <c r="C112" s="11" t="s">
        <v>1450</v>
      </c>
      <c r="D112" s="11" t="s">
        <v>3677</v>
      </c>
      <c r="E112" s="11" t="s">
        <v>4832</v>
      </c>
      <c r="F112" s="11" t="s">
        <v>5246</v>
      </c>
      <c r="G112" s="12">
        <v>45261</v>
      </c>
      <c r="H112" s="13">
        <v>65305</v>
      </c>
      <c r="I112" s="11" t="s">
        <v>20</v>
      </c>
      <c r="J112" s="11"/>
      <c r="K112" s="34" t="s">
        <v>2710</v>
      </c>
      <c r="L112" s="11" t="s">
        <v>2710</v>
      </c>
      <c r="M112" s="39">
        <v>0</v>
      </c>
      <c r="N112" s="11"/>
      <c r="O112" s="11"/>
      <c r="P112" s="11"/>
      <c r="Q112" s="11"/>
      <c r="R112" s="11" t="s">
        <v>2810</v>
      </c>
      <c r="S112" s="12">
        <v>45240</v>
      </c>
      <c r="T112" s="12">
        <v>45264</v>
      </c>
      <c r="U112" s="12"/>
      <c r="V112" s="12">
        <v>45273</v>
      </c>
      <c r="W112" s="41">
        <v>474</v>
      </c>
      <c r="X112" s="41" t="s">
        <v>4715</v>
      </c>
      <c r="Y112" s="39">
        <v>65305</v>
      </c>
      <c r="Z112" s="11" t="s">
        <v>2688</v>
      </c>
      <c r="AA112" s="11" t="s">
        <v>3679</v>
      </c>
      <c r="AB112" s="11" t="s">
        <v>2814</v>
      </c>
      <c r="AC112" s="11" t="s">
        <v>2759</v>
      </c>
      <c r="AD112" s="11" t="s">
        <v>2807</v>
      </c>
      <c r="AE112" s="11"/>
      <c r="AF112" s="39">
        <v>0</v>
      </c>
      <c r="AG112" s="39">
        <v>65305</v>
      </c>
      <c r="AH112" s="39">
        <v>0</v>
      </c>
      <c r="AI112" s="39">
        <v>0</v>
      </c>
      <c r="AJ112" s="39">
        <v>0</v>
      </c>
      <c r="AK112" s="39">
        <v>0</v>
      </c>
      <c r="AL112" s="39">
        <v>0</v>
      </c>
      <c r="AM112" s="39">
        <v>0</v>
      </c>
      <c r="AN112" s="39">
        <v>0</v>
      </c>
      <c r="AO112" s="39">
        <v>0</v>
      </c>
      <c r="AP112" s="39">
        <v>0</v>
      </c>
      <c r="AQ112" s="11"/>
      <c r="AR112" s="12"/>
      <c r="AS112" s="11"/>
      <c r="AT112" s="39">
        <v>0</v>
      </c>
    </row>
    <row r="113" spans="1:46" x14ac:dyDescent="0.2">
      <c r="A113" s="11">
        <v>891480000</v>
      </c>
      <c r="B113" s="11" t="s">
        <v>15</v>
      </c>
      <c r="C113" s="11" t="s">
        <v>1451</v>
      </c>
      <c r="D113" s="11" t="s">
        <v>3419</v>
      </c>
      <c r="E113" s="11" t="s">
        <v>5176</v>
      </c>
      <c r="F113" s="11" t="s">
        <v>5247</v>
      </c>
      <c r="G113" s="12">
        <v>45261</v>
      </c>
      <c r="H113" s="13">
        <v>136931</v>
      </c>
      <c r="I113" s="11" t="s">
        <v>20</v>
      </c>
      <c r="J113" s="11"/>
      <c r="K113" s="34" t="s">
        <v>2710</v>
      </c>
      <c r="L113" s="11" t="s">
        <v>2710</v>
      </c>
      <c r="M113" s="39">
        <v>0</v>
      </c>
      <c r="N113" s="11"/>
      <c r="O113" s="11"/>
      <c r="P113" s="11"/>
      <c r="Q113" s="11"/>
      <c r="R113" s="11" t="s">
        <v>2810</v>
      </c>
      <c r="S113" s="12">
        <v>45233</v>
      </c>
      <c r="T113" s="12">
        <v>45264</v>
      </c>
      <c r="U113" s="12"/>
      <c r="V113" s="12">
        <v>45274</v>
      </c>
      <c r="W113" s="41">
        <v>473</v>
      </c>
      <c r="X113" s="41" t="s">
        <v>4715</v>
      </c>
      <c r="Y113" s="39">
        <v>136931</v>
      </c>
      <c r="Z113" s="11" t="s">
        <v>2688</v>
      </c>
      <c r="AA113" s="11" t="s">
        <v>3421</v>
      </c>
      <c r="AB113" s="11" t="s">
        <v>2814</v>
      </c>
      <c r="AC113" s="11" t="s">
        <v>2759</v>
      </c>
      <c r="AD113" s="11" t="s">
        <v>2807</v>
      </c>
      <c r="AE113" s="11"/>
      <c r="AF113" s="39">
        <v>0</v>
      </c>
      <c r="AG113" s="39">
        <v>136931</v>
      </c>
      <c r="AH113" s="39">
        <v>0</v>
      </c>
      <c r="AI113" s="39">
        <v>0</v>
      </c>
      <c r="AJ113" s="39">
        <v>0</v>
      </c>
      <c r="AK113" s="39">
        <v>0</v>
      </c>
      <c r="AL113" s="39">
        <v>0</v>
      </c>
      <c r="AM113" s="39">
        <v>0</v>
      </c>
      <c r="AN113" s="39">
        <v>0</v>
      </c>
      <c r="AO113" s="39">
        <v>0</v>
      </c>
      <c r="AP113" s="39">
        <v>0</v>
      </c>
      <c r="AQ113" s="11"/>
      <c r="AR113" s="12"/>
      <c r="AS113" s="11"/>
      <c r="AT113" s="39">
        <v>0</v>
      </c>
    </row>
    <row r="114" spans="1:46" x14ac:dyDescent="0.2">
      <c r="A114" s="11">
        <v>891480000</v>
      </c>
      <c r="B114" s="11" t="s">
        <v>15</v>
      </c>
      <c r="C114" s="11" t="s">
        <v>1452</v>
      </c>
      <c r="D114" s="11" t="s">
        <v>3986</v>
      </c>
      <c r="E114" s="11" t="s">
        <v>5176</v>
      </c>
      <c r="F114" s="11" t="s">
        <v>5248</v>
      </c>
      <c r="G114" s="12">
        <v>45261</v>
      </c>
      <c r="H114" s="13">
        <v>128596</v>
      </c>
      <c r="I114" s="11" t="s">
        <v>20</v>
      </c>
      <c r="J114" s="11"/>
      <c r="K114" s="34" t="s">
        <v>2710</v>
      </c>
      <c r="L114" s="11" t="s">
        <v>2710</v>
      </c>
      <c r="M114" s="39">
        <v>0</v>
      </c>
      <c r="N114" s="11"/>
      <c r="O114" s="11"/>
      <c r="P114" s="11"/>
      <c r="Q114" s="11"/>
      <c r="R114" s="11" t="s">
        <v>2810</v>
      </c>
      <c r="S114" s="12">
        <v>45238</v>
      </c>
      <c r="T114" s="12">
        <v>45264</v>
      </c>
      <c r="U114" s="12"/>
      <c r="V114" s="12">
        <v>45274</v>
      </c>
      <c r="W114" s="41">
        <v>473</v>
      </c>
      <c r="X114" s="41" t="s">
        <v>4715</v>
      </c>
      <c r="Y114" s="39">
        <v>132696</v>
      </c>
      <c r="Z114" s="11" t="s">
        <v>2688</v>
      </c>
      <c r="AA114" s="11" t="s">
        <v>3988</v>
      </c>
      <c r="AB114" s="11" t="s">
        <v>2814</v>
      </c>
      <c r="AC114" s="11" t="s">
        <v>2759</v>
      </c>
      <c r="AD114" s="11" t="s">
        <v>2807</v>
      </c>
      <c r="AE114" s="11"/>
      <c r="AF114" s="39">
        <v>0</v>
      </c>
      <c r="AG114" s="39">
        <v>128596</v>
      </c>
      <c r="AH114" s="39">
        <v>0</v>
      </c>
      <c r="AI114" s="39">
        <v>0</v>
      </c>
      <c r="AJ114" s="39">
        <v>0</v>
      </c>
      <c r="AK114" s="39">
        <v>0</v>
      </c>
      <c r="AL114" s="39">
        <v>0</v>
      </c>
      <c r="AM114" s="39">
        <v>0</v>
      </c>
      <c r="AN114" s="39">
        <v>0</v>
      </c>
      <c r="AO114" s="39">
        <v>0</v>
      </c>
      <c r="AP114" s="39">
        <v>0</v>
      </c>
      <c r="AQ114" s="11"/>
      <c r="AR114" s="12"/>
      <c r="AS114" s="11"/>
      <c r="AT114" s="39">
        <v>0</v>
      </c>
    </row>
    <row r="115" spans="1:46" x14ac:dyDescent="0.2">
      <c r="A115" s="11">
        <v>891480000</v>
      </c>
      <c r="B115" s="11" t="s">
        <v>15</v>
      </c>
      <c r="C115" s="11" t="s">
        <v>1453</v>
      </c>
      <c r="D115" s="11" t="s">
        <v>3943</v>
      </c>
      <c r="E115" s="11" t="s">
        <v>4969</v>
      </c>
      <c r="F115" s="11" t="s">
        <v>5249</v>
      </c>
      <c r="G115" s="12">
        <v>45261</v>
      </c>
      <c r="H115" s="13">
        <v>7121</v>
      </c>
      <c r="I115" s="11" t="s">
        <v>20</v>
      </c>
      <c r="J115" s="11"/>
      <c r="K115" s="34" t="s">
        <v>2710</v>
      </c>
      <c r="L115" s="11" t="s">
        <v>2710</v>
      </c>
      <c r="M115" s="39">
        <v>0</v>
      </c>
      <c r="N115" s="11"/>
      <c r="O115" s="11"/>
      <c r="P115" s="11"/>
      <c r="Q115" s="11"/>
      <c r="R115" s="11" t="s">
        <v>2810</v>
      </c>
      <c r="S115" s="12">
        <v>45246</v>
      </c>
      <c r="T115" s="12">
        <v>45266</v>
      </c>
      <c r="U115" s="12"/>
      <c r="V115" s="12">
        <v>45272</v>
      </c>
      <c r="W115" s="41">
        <v>475</v>
      </c>
      <c r="X115" s="41" t="s">
        <v>4715</v>
      </c>
      <c r="Y115" s="39">
        <v>7121</v>
      </c>
      <c r="Z115" s="11" t="s">
        <v>2688</v>
      </c>
      <c r="AA115" s="11" t="s">
        <v>3945</v>
      </c>
      <c r="AB115" s="11" t="s">
        <v>2814</v>
      </c>
      <c r="AC115" s="11" t="s">
        <v>2759</v>
      </c>
      <c r="AD115" s="11" t="s">
        <v>2807</v>
      </c>
      <c r="AE115" s="11"/>
      <c r="AF115" s="39">
        <v>0</v>
      </c>
      <c r="AG115" s="39">
        <v>7121</v>
      </c>
      <c r="AH115" s="39">
        <v>0</v>
      </c>
      <c r="AI115" s="39">
        <v>0</v>
      </c>
      <c r="AJ115" s="39">
        <v>0</v>
      </c>
      <c r="AK115" s="39">
        <v>0</v>
      </c>
      <c r="AL115" s="39">
        <v>0</v>
      </c>
      <c r="AM115" s="39">
        <v>0</v>
      </c>
      <c r="AN115" s="39">
        <v>0</v>
      </c>
      <c r="AO115" s="39">
        <v>0</v>
      </c>
      <c r="AP115" s="39">
        <v>0</v>
      </c>
      <c r="AQ115" s="11"/>
      <c r="AR115" s="12"/>
      <c r="AS115" s="11"/>
      <c r="AT115" s="39">
        <v>0</v>
      </c>
    </row>
    <row r="116" spans="1:46" x14ac:dyDescent="0.2">
      <c r="A116" s="11">
        <v>891480000</v>
      </c>
      <c r="B116" s="11" t="s">
        <v>15</v>
      </c>
      <c r="C116" s="11" t="s">
        <v>1454</v>
      </c>
      <c r="D116" s="11" t="s">
        <v>3909</v>
      </c>
      <c r="E116" s="11" t="s">
        <v>4971</v>
      </c>
      <c r="F116" s="11" t="s">
        <v>5250</v>
      </c>
      <c r="G116" s="12">
        <v>45261</v>
      </c>
      <c r="H116" s="13">
        <v>39468</v>
      </c>
      <c r="I116" s="11" t="s">
        <v>20</v>
      </c>
      <c r="J116" s="11"/>
      <c r="K116" s="34" t="s">
        <v>2710</v>
      </c>
      <c r="L116" s="11" t="s">
        <v>2710</v>
      </c>
      <c r="M116" s="39">
        <v>0</v>
      </c>
      <c r="N116" s="11"/>
      <c r="O116" s="11"/>
      <c r="P116" s="11"/>
      <c r="Q116" s="11"/>
      <c r="R116" s="11" t="s">
        <v>2810</v>
      </c>
      <c r="S116" s="12">
        <v>45246</v>
      </c>
      <c r="T116" s="12">
        <v>45266</v>
      </c>
      <c r="U116" s="12"/>
      <c r="V116" s="12">
        <v>45272</v>
      </c>
      <c r="W116" s="41">
        <v>475</v>
      </c>
      <c r="X116" s="41" t="s">
        <v>4715</v>
      </c>
      <c r="Y116" s="39">
        <v>39468</v>
      </c>
      <c r="Z116" s="11" t="s">
        <v>2688</v>
      </c>
      <c r="AA116" s="11" t="s">
        <v>3911</v>
      </c>
      <c r="AB116" s="11" t="s">
        <v>2814</v>
      </c>
      <c r="AC116" s="11" t="s">
        <v>2759</v>
      </c>
      <c r="AD116" s="11" t="s">
        <v>2807</v>
      </c>
      <c r="AE116" s="11"/>
      <c r="AF116" s="39">
        <v>0</v>
      </c>
      <c r="AG116" s="39">
        <v>39468</v>
      </c>
      <c r="AH116" s="39">
        <v>0</v>
      </c>
      <c r="AI116" s="39">
        <v>0</v>
      </c>
      <c r="AJ116" s="39">
        <v>0</v>
      </c>
      <c r="AK116" s="39">
        <v>0</v>
      </c>
      <c r="AL116" s="39">
        <v>0</v>
      </c>
      <c r="AM116" s="39">
        <v>0</v>
      </c>
      <c r="AN116" s="39">
        <v>0</v>
      </c>
      <c r="AO116" s="39">
        <v>0</v>
      </c>
      <c r="AP116" s="39">
        <v>0</v>
      </c>
      <c r="AQ116" s="11"/>
      <c r="AR116" s="12"/>
      <c r="AS116" s="11"/>
      <c r="AT116" s="39">
        <v>0</v>
      </c>
    </row>
    <row r="117" spans="1:46" x14ac:dyDescent="0.2">
      <c r="A117" s="11">
        <v>891480000</v>
      </c>
      <c r="B117" s="11" t="s">
        <v>15</v>
      </c>
      <c r="C117" s="11" t="s">
        <v>1455</v>
      </c>
      <c r="D117" s="11" t="s">
        <v>3415</v>
      </c>
      <c r="E117" s="11" t="s">
        <v>4792</v>
      </c>
      <c r="F117" s="11" t="s">
        <v>5251</v>
      </c>
      <c r="G117" s="12">
        <v>45261</v>
      </c>
      <c r="H117" s="13">
        <v>142062</v>
      </c>
      <c r="I117" s="11" t="s">
        <v>20</v>
      </c>
      <c r="J117" s="11"/>
      <c r="K117" s="34" t="s">
        <v>2710</v>
      </c>
      <c r="L117" s="11" t="s">
        <v>2710</v>
      </c>
      <c r="M117" s="39">
        <v>0</v>
      </c>
      <c r="N117" s="11"/>
      <c r="O117" s="11"/>
      <c r="P117" s="11"/>
      <c r="Q117" s="11"/>
      <c r="R117" s="11" t="s">
        <v>2810</v>
      </c>
      <c r="S117" s="12">
        <v>45253</v>
      </c>
      <c r="T117" s="12">
        <v>45266</v>
      </c>
      <c r="U117" s="12"/>
      <c r="V117" s="12">
        <v>45274</v>
      </c>
      <c r="W117" s="41">
        <v>473</v>
      </c>
      <c r="X117" s="41" t="s">
        <v>4715</v>
      </c>
      <c r="Y117" s="39">
        <v>142062</v>
      </c>
      <c r="Z117" s="11" t="s">
        <v>2688</v>
      </c>
      <c r="AA117" s="11" t="s">
        <v>3417</v>
      </c>
      <c r="AB117" s="11" t="s">
        <v>2814</v>
      </c>
      <c r="AC117" s="11" t="s">
        <v>2782</v>
      </c>
      <c r="AD117" s="11" t="s">
        <v>2781</v>
      </c>
      <c r="AE117" s="11"/>
      <c r="AF117" s="39">
        <v>0</v>
      </c>
      <c r="AG117" s="39">
        <v>142062</v>
      </c>
      <c r="AH117" s="39">
        <v>0</v>
      </c>
      <c r="AI117" s="39">
        <v>0</v>
      </c>
      <c r="AJ117" s="39">
        <v>0</v>
      </c>
      <c r="AK117" s="39">
        <v>0</v>
      </c>
      <c r="AL117" s="39">
        <v>0</v>
      </c>
      <c r="AM117" s="39">
        <v>0</v>
      </c>
      <c r="AN117" s="39">
        <v>0</v>
      </c>
      <c r="AO117" s="39">
        <v>0</v>
      </c>
      <c r="AP117" s="39">
        <v>0</v>
      </c>
      <c r="AQ117" s="11"/>
      <c r="AR117" s="12"/>
      <c r="AS117" s="11"/>
      <c r="AT117" s="39">
        <v>0</v>
      </c>
    </row>
    <row r="118" spans="1:46" x14ac:dyDescent="0.2">
      <c r="A118" s="11">
        <v>891480000</v>
      </c>
      <c r="B118" s="11" t="s">
        <v>15</v>
      </c>
      <c r="C118" s="11" t="s">
        <v>1456</v>
      </c>
      <c r="D118" s="11" t="s">
        <v>3704</v>
      </c>
      <c r="E118" s="11" t="s">
        <v>4973</v>
      </c>
      <c r="F118" s="11" t="s">
        <v>5252</v>
      </c>
      <c r="G118" s="12">
        <v>45261</v>
      </c>
      <c r="H118" s="13">
        <v>7754</v>
      </c>
      <c r="I118" s="11" t="s">
        <v>20</v>
      </c>
      <c r="J118" s="11"/>
      <c r="K118" s="34" t="s">
        <v>2710</v>
      </c>
      <c r="L118" s="11" t="s">
        <v>2710</v>
      </c>
      <c r="M118" s="39">
        <v>0</v>
      </c>
      <c r="N118" s="11"/>
      <c r="O118" s="11"/>
      <c r="P118" s="11"/>
      <c r="Q118" s="11"/>
      <c r="R118" s="11" t="s">
        <v>2810</v>
      </c>
      <c r="S118" s="12">
        <v>45240</v>
      </c>
      <c r="T118" s="12">
        <v>45261</v>
      </c>
      <c r="U118" s="12"/>
      <c r="V118" s="12">
        <v>45272</v>
      </c>
      <c r="W118" s="41">
        <v>475</v>
      </c>
      <c r="X118" s="41" t="s">
        <v>4715</v>
      </c>
      <c r="Y118" s="39">
        <v>7754</v>
      </c>
      <c r="Z118" s="11" t="s">
        <v>2688</v>
      </c>
      <c r="AA118" s="11" t="s">
        <v>3706</v>
      </c>
      <c r="AB118" s="11" t="s">
        <v>2814</v>
      </c>
      <c r="AC118" s="11" t="s">
        <v>2759</v>
      </c>
      <c r="AD118" s="11" t="s">
        <v>2807</v>
      </c>
      <c r="AE118" s="11"/>
      <c r="AF118" s="39">
        <v>0</v>
      </c>
      <c r="AG118" s="39">
        <v>7754</v>
      </c>
      <c r="AH118" s="39">
        <v>0</v>
      </c>
      <c r="AI118" s="39">
        <v>0</v>
      </c>
      <c r="AJ118" s="39">
        <v>0</v>
      </c>
      <c r="AK118" s="39">
        <v>0</v>
      </c>
      <c r="AL118" s="39">
        <v>0</v>
      </c>
      <c r="AM118" s="39">
        <v>0</v>
      </c>
      <c r="AN118" s="39">
        <v>0</v>
      </c>
      <c r="AO118" s="39">
        <v>0</v>
      </c>
      <c r="AP118" s="39">
        <v>0</v>
      </c>
      <c r="AQ118" s="11"/>
      <c r="AR118" s="12"/>
      <c r="AS118" s="11"/>
      <c r="AT118" s="39">
        <v>0</v>
      </c>
    </row>
    <row r="119" spans="1:46" x14ac:dyDescent="0.2">
      <c r="A119" s="11">
        <v>891480000</v>
      </c>
      <c r="B119" s="11" t="s">
        <v>15</v>
      </c>
      <c r="C119" s="11" t="s">
        <v>1457</v>
      </c>
      <c r="D119" s="11" t="s">
        <v>4193</v>
      </c>
      <c r="E119" s="11" t="s">
        <v>5253</v>
      </c>
      <c r="F119" s="11" t="s">
        <v>5254</v>
      </c>
      <c r="G119" s="12">
        <v>45261</v>
      </c>
      <c r="H119" s="13">
        <v>41716</v>
      </c>
      <c r="I119" s="11" t="s">
        <v>20</v>
      </c>
      <c r="J119" s="11"/>
      <c r="K119" s="34" t="e">
        <v>#N/A</v>
      </c>
      <c r="L119" s="11" t="s">
        <v>2710</v>
      </c>
      <c r="M119" s="39">
        <v>0</v>
      </c>
      <c r="N119" s="11"/>
      <c r="O119" s="11"/>
      <c r="P119" s="11"/>
      <c r="Q119" s="11"/>
      <c r="R119" s="11" t="s">
        <v>2810</v>
      </c>
      <c r="S119" s="12">
        <v>45238</v>
      </c>
      <c r="T119" s="12">
        <v>45264</v>
      </c>
      <c r="U119" s="12"/>
      <c r="V119" s="12">
        <v>45272</v>
      </c>
      <c r="W119" s="41">
        <v>475</v>
      </c>
      <c r="X119" s="41" t="s">
        <v>4715</v>
      </c>
      <c r="Y119" s="39">
        <v>41716</v>
      </c>
      <c r="Z119" s="11" t="s">
        <v>2688</v>
      </c>
      <c r="AA119" s="11" t="s">
        <v>4195</v>
      </c>
      <c r="AB119" s="11" t="s">
        <v>2814</v>
      </c>
      <c r="AC119" s="11" t="s">
        <v>2759</v>
      </c>
      <c r="AD119" s="11" t="s">
        <v>2807</v>
      </c>
      <c r="AE119" s="11"/>
      <c r="AF119" s="39">
        <v>0</v>
      </c>
      <c r="AG119" s="39">
        <v>41716</v>
      </c>
      <c r="AH119" s="39">
        <v>0</v>
      </c>
      <c r="AI119" s="39">
        <v>0</v>
      </c>
      <c r="AJ119" s="39">
        <v>0</v>
      </c>
      <c r="AK119" s="39">
        <v>0</v>
      </c>
      <c r="AL119" s="39">
        <v>0</v>
      </c>
      <c r="AM119" s="39">
        <v>0</v>
      </c>
      <c r="AN119" s="39">
        <v>0</v>
      </c>
      <c r="AO119" s="39">
        <v>0</v>
      </c>
      <c r="AP119" s="39">
        <v>0</v>
      </c>
      <c r="AQ119" s="11"/>
      <c r="AR119" s="12"/>
      <c r="AS119" s="11"/>
      <c r="AT119" s="39">
        <v>0</v>
      </c>
    </row>
    <row r="120" spans="1:46" x14ac:dyDescent="0.2">
      <c r="A120" s="11">
        <v>891480000</v>
      </c>
      <c r="B120" s="11" t="s">
        <v>15</v>
      </c>
      <c r="C120" s="11" t="s">
        <v>1462</v>
      </c>
      <c r="D120" s="11" t="s">
        <v>4527</v>
      </c>
      <c r="E120" s="11" t="s">
        <v>4811</v>
      </c>
      <c r="F120" s="11" t="s">
        <v>4812</v>
      </c>
      <c r="G120" s="12">
        <v>45274</v>
      </c>
      <c r="H120" s="13">
        <v>4100</v>
      </c>
      <c r="I120" s="11" t="s">
        <v>20</v>
      </c>
      <c r="J120" s="11"/>
      <c r="K120" s="34" t="s">
        <v>2712</v>
      </c>
      <c r="L120" s="11" t="s">
        <v>2712</v>
      </c>
      <c r="M120" s="39">
        <v>0</v>
      </c>
      <c r="N120" s="11"/>
      <c r="O120" s="11"/>
      <c r="P120" s="11"/>
      <c r="Q120" s="11"/>
      <c r="R120" s="11" t="s">
        <v>2756</v>
      </c>
      <c r="S120" s="12">
        <v>45253</v>
      </c>
      <c r="T120" s="12">
        <v>45274</v>
      </c>
      <c r="U120" s="12">
        <v>45285</v>
      </c>
      <c r="V120" s="12"/>
      <c r="W120" s="41">
        <v>462</v>
      </c>
      <c r="X120" s="41" t="s">
        <v>4715</v>
      </c>
      <c r="Y120" s="39">
        <v>0</v>
      </c>
      <c r="Z120" s="11"/>
      <c r="AA120" s="11"/>
      <c r="AB120" s="11"/>
      <c r="AC120" s="11" t="s">
        <v>2782</v>
      </c>
      <c r="AD120" s="11"/>
      <c r="AE120" s="11" t="s">
        <v>2762</v>
      </c>
      <c r="AF120" s="39">
        <v>4100</v>
      </c>
      <c r="AG120" s="39">
        <v>0</v>
      </c>
      <c r="AH120" s="39">
        <v>0</v>
      </c>
      <c r="AI120" s="39">
        <v>0</v>
      </c>
      <c r="AJ120" s="39">
        <v>0</v>
      </c>
      <c r="AK120" s="39">
        <v>0</v>
      </c>
      <c r="AL120" s="39">
        <v>0</v>
      </c>
      <c r="AM120" s="39">
        <v>0</v>
      </c>
      <c r="AN120" s="39">
        <v>0</v>
      </c>
      <c r="AO120" s="39">
        <v>177403</v>
      </c>
      <c r="AP120" s="39">
        <v>0</v>
      </c>
      <c r="AQ120" s="11">
        <v>2201554301</v>
      </c>
      <c r="AR120" s="12">
        <v>45565</v>
      </c>
      <c r="AS120" s="11" t="s">
        <v>4719</v>
      </c>
      <c r="AT120" s="39">
        <v>36029767</v>
      </c>
    </row>
    <row r="121" spans="1:46" x14ac:dyDescent="0.2">
      <c r="A121" s="11">
        <v>891480000</v>
      </c>
      <c r="B121" s="11" t="s">
        <v>15</v>
      </c>
      <c r="C121" s="11" t="s">
        <v>1458</v>
      </c>
      <c r="D121" s="11" t="s">
        <v>4626</v>
      </c>
      <c r="E121" s="11" t="s">
        <v>4780</v>
      </c>
      <c r="F121" s="11" t="s">
        <v>5255</v>
      </c>
      <c r="G121" s="12">
        <v>45274</v>
      </c>
      <c r="H121" s="13">
        <v>152075</v>
      </c>
      <c r="I121" s="11" t="s">
        <v>20</v>
      </c>
      <c r="J121" s="11"/>
      <c r="K121" s="34" t="s">
        <v>2710</v>
      </c>
      <c r="L121" s="11" t="s">
        <v>2710</v>
      </c>
      <c r="M121" s="39">
        <v>0</v>
      </c>
      <c r="N121" s="11"/>
      <c r="O121" s="11"/>
      <c r="P121" s="11"/>
      <c r="Q121" s="11"/>
      <c r="R121" s="11" t="s">
        <v>2810</v>
      </c>
      <c r="S121" s="12">
        <v>45258</v>
      </c>
      <c r="T121" s="12">
        <v>45274</v>
      </c>
      <c r="U121" s="12"/>
      <c r="V121" s="12">
        <v>45285</v>
      </c>
      <c r="W121" s="41">
        <v>462</v>
      </c>
      <c r="X121" s="41" t="s">
        <v>4715</v>
      </c>
      <c r="Y121" s="39">
        <v>156175</v>
      </c>
      <c r="Z121" s="11" t="s">
        <v>2688</v>
      </c>
      <c r="AA121" s="11" t="s">
        <v>4628</v>
      </c>
      <c r="AB121" s="11" t="s">
        <v>2814</v>
      </c>
      <c r="AC121" s="11" t="s">
        <v>2759</v>
      </c>
      <c r="AD121" s="11" t="s">
        <v>2807</v>
      </c>
      <c r="AE121" s="11"/>
      <c r="AF121" s="39">
        <v>0</v>
      </c>
      <c r="AG121" s="39">
        <v>152075</v>
      </c>
      <c r="AH121" s="39">
        <v>0</v>
      </c>
      <c r="AI121" s="39">
        <v>0</v>
      </c>
      <c r="AJ121" s="39">
        <v>0</v>
      </c>
      <c r="AK121" s="39">
        <v>0</v>
      </c>
      <c r="AL121" s="39">
        <v>0</v>
      </c>
      <c r="AM121" s="39">
        <v>0</v>
      </c>
      <c r="AN121" s="39">
        <v>0</v>
      </c>
      <c r="AO121" s="39">
        <v>0</v>
      </c>
      <c r="AP121" s="39">
        <v>0</v>
      </c>
      <c r="AQ121" s="11"/>
      <c r="AR121" s="12"/>
      <c r="AS121" s="11"/>
      <c r="AT121" s="39">
        <v>0</v>
      </c>
    </row>
    <row r="122" spans="1:46" x14ac:dyDescent="0.2">
      <c r="A122" s="11">
        <v>891480000</v>
      </c>
      <c r="B122" s="11" t="s">
        <v>15</v>
      </c>
      <c r="C122" s="11" t="s">
        <v>1459</v>
      </c>
      <c r="D122" s="11" t="s">
        <v>4389</v>
      </c>
      <c r="E122" s="11" t="s">
        <v>4783</v>
      </c>
      <c r="F122" s="11" t="s">
        <v>5256</v>
      </c>
      <c r="G122" s="12">
        <v>45274</v>
      </c>
      <c r="H122" s="13">
        <v>103268</v>
      </c>
      <c r="I122" s="11" t="s">
        <v>20</v>
      </c>
      <c r="J122" s="11"/>
      <c r="K122" s="34" t="s">
        <v>2710</v>
      </c>
      <c r="L122" s="11" t="s">
        <v>2710</v>
      </c>
      <c r="M122" s="39">
        <v>0</v>
      </c>
      <c r="N122" s="11"/>
      <c r="O122" s="11"/>
      <c r="P122" s="11"/>
      <c r="Q122" s="11"/>
      <c r="R122" s="11" t="s">
        <v>2810</v>
      </c>
      <c r="S122" s="12">
        <v>45253</v>
      </c>
      <c r="T122" s="12">
        <v>45274</v>
      </c>
      <c r="U122" s="12"/>
      <c r="V122" s="12">
        <v>45285</v>
      </c>
      <c r="W122" s="41">
        <v>462</v>
      </c>
      <c r="X122" s="41" t="s">
        <v>4715</v>
      </c>
      <c r="Y122" s="39">
        <v>103268</v>
      </c>
      <c r="Z122" s="11" t="s">
        <v>2688</v>
      </c>
      <c r="AA122" s="11" t="s">
        <v>4390</v>
      </c>
      <c r="AB122" s="11" t="s">
        <v>2814</v>
      </c>
      <c r="AC122" s="11" t="s">
        <v>2759</v>
      </c>
      <c r="AD122" s="11" t="s">
        <v>2807</v>
      </c>
      <c r="AE122" s="11"/>
      <c r="AF122" s="39">
        <v>0</v>
      </c>
      <c r="AG122" s="39">
        <v>103268</v>
      </c>
      <c r="AH122" s="39">
        <v>0</v>
      </c>
      <c r="AI122" s="39">
        <v>0</v>
      </c>
      <c r="AJ122" s="39">
        <v>0</v>
      </c>
      <c r="AK122" s="39">
        <v>0</v>
      </c>
      <c r="AL122" s="39">
        <v>0</v>
      </c>
      <c r="AM122" s="39">
        <v>0</v>
      </c>
      <c r="AN122" s="39">
        <v>0</v>
      </c>
      <c r="AO122" s="39">
        <v>0</v>
      </c>
      <c r="AP122" s="39">
        <v>0</v>
      </c>
      <c r="AQ122" s="11"/>
      <c r="AR122" s="12"/>
      <c r="AS122" s="11"/>
      <c r="AT122" s="39">
        <v>0</v>
      </c>
    </row>
    <row r="123" spans="1:46" x14ac:dyDescent="0.2">
      <c r="A123" s="11">
        <v>891480000</v>
      </c>
      <c r="B123" s="11" t="s">
        <v>15</v>
      </c>
      <c r="C123" s="11" t="s">
        <v>1460</v>
      </c>
      <c r="D123" s="11" t="s">
        <v>4346</v>
      </c>
      <c r="E123" s="11" t="s">
        <v>5184</v>
      </c>
      <c r="F123" s="11" t="s">
        <v>5257</v>
      </c>
      <c r="G123" s="12">
        <v>45274</v>
      </c>
      <c r="H123" s="13">
        <v>108314</v>
      </c>
      <c r="I123" s="11" t="s">
        <v>20</v>
      </c>
      <c r="J123" s="11"/>
      <c r="K123" s="34" t="s">
        <v>2710</v>
      </c>
      <c r="L123" s="11" t="s">
        <v>2710</v>
      </c>
      <c r="M123" s="39">
        <v>0</v>
      </c>
      <c r="N123" s="11"/>
      <c r="O123" s="11"/>
      <c r="P123" s="11"/>
      <c r="Q123" s="11"/>
      <c r="R123" s="11" t="s">
        <v>2810</v>
      </c>
      <c r="S123" s="12">
        <v>45259</v>
      </c>
      <c r="T123" s="12">
        <v>45334</v>
      </c>
      <c r="U123" s="12"/>
      <c r="V123" s="12">
        <v>45346</v>
      </c>
      <c r="W123" s="41">
        <v>401</v>
      </c>
      <c r="X123" s="41" t="s">
        <v>4715</v>
      </c>
      <c r="Y123" s="39">
        <v>108314</v>
      </c>
      <c r="Z123" s="11" t="s">
        <v>2688</v>
      </c>
      <c r="AA123" s="11" t="s">
        <v>4348</v>
      </c>
      <c r="AB123" s="11" t="s">
        <v>2814</v>
      </c>
      <c r="AC123" s="11" t="s">
        <v>2782</v>
      </c>
      <c r="AD123" s="11" t="s">
        <v>2781</v>
      </c>
      <c r="AE123" s="11"/>
      <c r="AF123" s="39">
        <v>0</v>
      </c>
      <c r="AG123" s="39">
        <v>108314</v>
      </c>
      <c r="AH123" s="39">
        <v>0</v>
      </c>
      <c r="AI123" s="39">
        <v>0</v>
      </c>
      <c r="AJ123" s="39">
        <v>0</v>
      </c>
      <c r="AK123" s="39">
        <v>0</v>
      </c>
      <c r="AL123" s="39">
        <v>0</v>
      </c>
      <c r="AM123" s="39">
        <v>0</v>
      </c>
      <c r="AN123" s="39">
        <v>0</v>
      </c>
      <c r="AO123" s="39">
        <v>0</v>
      </c>
      <c r="AP123" s="39">
        <v>0</v>
      </c>
      <c r="AQ123" s="11"/>
      <c r="AR123" s="12"/>
      <c r="AS123" s="11"/>
      <c r="AT123" s="39">
        <v>0</v>
      </c>
    </row>
    <row r="124" spans="1:46" x14ac:dyDescent="0.2">
      <c r="A124" s="11">
        <v>891480000</v>
      </c>
      <c r="B124" s="11" t="s">
        <v>15</v>
      </c>
      <c r="C124" s="11" t="s">
        <v>1461</v>
      </c>
      <c r="D124" s="11" t="s">
        <v>4614</v>
      </c>
      <c r="E124" s="11" t="s">
        <v>4811</v>
      </c>
      <c r="F124" s="11" t="s">
        <v>5258</v>
      </c>
      <c r="G124" s="12">
        <v>45274</v>
      </c>
      <c r="H124" s="13">
        <v>247362</v>
      </c>
      <c r="I124" s="11" t="s">
        <v>20</v>
      </c>
      <c r="J124" s="11"/>
      <c r="K124" s="34" t="s">
        <v>2710</v>
      </c>
      <c r="L124" s="11" t="s">
        <v>2710</v>
      </c>
      <c r="M124" s="39">
        <v>0</v>
      </c>
      <c r="N124" s="11"/>
      <c r="O124" s="11"/>
      <c r="P124" s="11"/>
      <c r="Q124" s="11"/>
      <c r="R124" s="11" t="s">
        <v>2810</v>
      </c>
      <c r="S124" s="12">
        <v>45253</v>
      </c>
      <c r="T124" s="12">
        <v>45334</v>
      </c>
      <c r="U124" s="12"/>
      <c r="V124" s="12">
        <v>45346</v>
      </c>
      <c r="W124" s="41">
        <v>401</v>
      </c>
      <c r="X124" s="41" t="s">
        <v>4715</v>
      </c>
      <c r="Y124" s="39">
        <v>247362</v>
      </c>
      <c r="Z124" s="11" t="s">
        <v>2688</v>
      </c>
      <c r="AA124" s="11" t="s">
        <v>4616</v>
      </c>
      <c r="AB124" s="11" t="s">
        <v>2814</v>
      </c>
      <c r="AC124" s="11" t="s">
        <v>2782</v>
      </c>
      <c r="AD124" s="11" t="s">
        <v>2781</v>
      </c>
      <c r="AE124" s="11"/>
      <c r="AF124" s="39">
        <v>0</v>
      </c>
      <c r="AG124" s="39">
        <v>247362</v>
      </c>
      <c r="AH124" s="39">
        <v>0</v>
      </c>
      <c r="AI124" s="39">
        <v>0</v>
      </c>
      <c r="AJ124" s="39">
        <v>0</v>
      </c>
      <c r="AK124" s="39">
        <v>0</v>
      </c>
      <c r="AL124" s="39">
        <v>0</v>
      </c>
      <c r="AM124" s="39">
        <v>0</v>
      </c>
      <c r="AN124" s="39">
        <v>0</v>
      </c>
      <c r="AO124" s="39">
        <v>0</v>
      </c>
      <c r="AP124" s="39">
        <v>0</v>
      </c>
      <c r="AQ124" s="11"/>
      <c r="AR124" s="12"/>
      <c r="AS124" s="11"/>
      <c r="AT124" s="39">
        <v>0</v>
      </c>
    </row>
    <row r="125" spans="1:46" x14ac:dyDescent="0.2">
      <c r="A125" s="11">
        <v>891480000</v>
      </c>
      <c r="B125" s="11" t="s">
        <v>15</v>
      </c>
      <c r="C125" s="11" t="s">
        <v>1463</v>
      </c>
      <c r="D125" s="11" t="s">
        <v>3130</v>
      </c>
      <c r="E125" s="11" t="s">
        <v>4811</v>
      </c>
      <c r="F125" s="11" t="s">
        <v>5259</v>
      </c>
      <c r="G125" s="12">
        <v>45274</v>
      </c>
      <c r="H125" s="13">
        <v>66380</v>
      </c>
      <c r="I125" s="11" t="s">
        <v>20</v>
      </c>
      <c r="J125" s="11"/>
      <c r="K125" s="34" t="s">
        <v>2710</v>
      </c>
      <c r="L125" s="11" t="s">
        <v>2710</v>
      </c>
      <c r="M125" s="39">
        <v>0</v>
      </c>
      <c r="N125" s="11"/>
      <c r="O125" s="11"/>
      <c r="P125" s="11"/>
      <c r="Q125" s="11"/>
      <c r="R125" s="11" t="s">
        <v>2810</v>
      </c>
      <c r="S125" s="12">
        <v>45258</v>
      </c>
      <c r="T125" s="12">
        <v>45274</v>
      </c>
      <c r="U125" s="12"/>
      <c r="V125" s="12">
        <v>45285</v>
      </c>
      <c r="W125" s="41">
        <v>462</v>
      </c>
      <c r="X125" s="41" t="s">
        <v>4715</v>
      </c>
      <c r="Y125" s="39">
        <v>66380</v>
      </c>
      <c r="Z125" s="11" t="s">
        <v>2688</v>
      </c>
      <c r="AA125" s="11" t="s">
        <v>3131</v>
      </c>
      <c r="AB125" s="11" t="s">
        <v>2814</v>
      </c>
      <c r="AC125" s="11" t="s">
        <v>2782</v>
      </c>
      <c r="AD125" s="11" t="s">
        <v>2781</v>
      </c>
      <c r="AE125" s="11"/>
      <c r="AF125" s="39">
        <v>0</v>
      </c>
      <c r="AG125" s="39">
        <v>66380</v>
      </c>
      <c r="AH125" s="39">
        <v>0</v>
      </c>
      <c r="AI125" s="39">
        <v>0</v>
      </c>
      <c r="AJ125" s="39">
        <v>0</v>
      </c>
      <c r="AK125" s="39">
        <v>0</v>
      </c>
      <c r="AL125" s="39">
        <v>0</v>
      </c>
      <c r="AM125" s="39">
        <v>0</v>
      </c>
      <c r="AN125" s="39">
        <v>0</v>
      </c>
      <c r="AO125" s="39">
        <v>0</v>
      </c>
      <c r="AP125" s="39">
        <v>0</v>
      </c>
      <c r="AQ125" s="11"/>
      <c r="AR125" s="12"/>
      <c r="AS125" s="11"/>
      <c r="AT125" s="39">
        <v>0</v>
      </c>
    </row>
    <row r="126" spans="1:46" x14ac:dyDescent="0.2">
      <c r="A126" s="11">
        <v>891480000</v>
      </c>
      <c r="B126" s="11" t="s">
        <v>15</v>
      </c>
      <c r="C126" s="11" t="s">
        <v>1464</v>
      </c>
      <c r="D126" s="11" t="s">
        <v>3524</v>
      </c>
      <c r="E126" s="11" t="s">
        <v>4811</v>
      </c>
      <c r="F126" s="11" t="s">
        <v>5260</v>
      </c>
      <c r="G126" s="12">
        <v>45274</v>
      </c>
      <c r="H126" s="13">
        <v>64182</v>
      </c>
      <c r="I126" s="11" t="s">
        <v>20</v>
      </c>
      <c r="J126" s="11"/>
      <c r="K126" s="34" t="s">
        <v>2710</v>
      </c>
      <c r="L126" s="11" t="s">
        <v>2710</v>
      </c>
      <c r="M126" s="39">
        <v>0</v>
      </c>
      <c r="N126" s="11"/>
      <c r="O126" s="11"/>
      <c r="P126" s="11"/>
      <c r="Q126" s="11"/>
      <c r="R126" s="11" t="s">
        <v>2810</v>
      </c>
      <c r="S126" s="12">
        <v>45261</v>
      </c>
      <c r="T126" s="12">
        <v>45334</v>
      </c>
      <c r="U126" s="12"/>
      <c r="V126" s="12">
        <v>45348</v>
      </c>
      <c r="W126" s="41">
        <v>399</v>
      </c>
      <c r="X126" s="41" t="s">
        <v>4715</v>
      </c>
      <c r="Y126" s="39">
        <v>64182</v>
      </c>
      <c r="Z126" s="11" t="s">
        <v>2688</v>
      </c>
      <c r="AA126" s="11" t="s">
        <v>3525</v>
      </c>
      <c r="AB126" s="11" t="s">
        <v>2814</v>
      </c>
      <c r="AC126" s="11" t="s">
        <v>2782</v>
      </c>
      <c r="AD126" s="11" t="s">
        <v>2781</v>
      </c>
      <c r="AE126" s="11"/>
      <c r="AF126" s="39">
        <v>0</v>
      </c>
      <c r="AG126" s="39">
        <v>64182</v>
      </c>
      <c r="AH126" s="39">
        <v>0</v>
      </c>
      <c r="AI126" s="39">
        <v>0</v>
      </c>
      <c r="AJ126" s="39">
        <v>0</v>
      </c>
      <c r="AK126" s="39">
        <v>0</v>
      </c>
      <c r="AL126" s="39">
        <v>0</v>
      </c>
      <c r="AM126" s="39">
        <v>0</v>
      </c>
      <c r="AN126" s="39">
        <v>0</v>
      </c>
      <c r="AO126" s="39">
        <v>0</v>
      </c>
      <c r="AP126" s="39">
        <v>0</v>
      </c>
      <c r="AQ126" s="11"/>
      <c r="AR126" s="12"/>
      <c r="AS126" s="11"/>
      <c r="AT126" s="39">
        <v>0</v>
      </c>
    </row>
    <row r="127" spans="1:46" x14ac:dyDescent="0.2">
      <c r="A127" s="11">
        <v>891480000</v>
      </c>
      <c r="B127" s="11" t="s">
        <v>15</v>
      </c>
      <c r="C127" s="11" t="s">
        <v>1465</v>
      </c>
      <c r="D127" s="11" t="s">
        <v>3226</v>
      </c>
      <c r="E127" s="11" t="s">
        <v>4794</v>
      </c>
      <c r="F127" s="11" t="s">
        <v>5261</v>
      </c>
      <c r="G127" s="12">
        <v>45274</v>
      </c>
      <c r="H127" s="13">
        <v>82362</v>
      </c>
      <c r="I127" s="11" t="s">
        <v>20</v>
      </c>
      <c r="J127" s="11"/>
      <c r="K127" s="34" t="s">
        <v>2710</v>
      </c>
      <c r="L127" s="11" t="s">
        <v>2710</v>
      </c>
      <c r="M127" s="39">
        <v>0</v>
      </c>
      <c r="N127" s="11"/>
      <c r="O127" s="11"/>
      <c r="P127" s="11"/>
      <c r="Q127" s="11"/>
      <c r="R127" s="11" t="s">
        <v>2810</v>
      </c>
      <c r="S127" s="12">
        <v>45251</v>
      </c>
      <c r="T127" s="12">
        <v>45274</v>
      </c>
      <c r="U127" s="12"/>
      <c r="V127" s="12">
        <v>45285</v>
      </c>
      <c r="W127" s="41">
        <v>462</v>
      </c>
      <c r="X127" s="41" t="s">
        <v>4715</v>
      </c>
      <c r="Y127" s="39">
        <v>82362</v>
      </c>
      <c r="Z127" s="11" t="s">
        <v>2688</v>
      </c>
      <c r="AA127" s="11" t="s">
        <v>3228</v>
      </c>
      <c r="AB127" s="11" t="s">
        <v>2814</v>
      </c>
      <c r="AC127" s="11" t="s">
        <v>2782</v>
      </c>
      <c r="AD127" s="11" t="s">
        <v>2781</v>
      </c>
      <c r="AE127" s="11"/>
      <c r="AF127" s="39">
        <v>0</v>
      </c>
      <c r="AG127" s="39">
        <v>82362</v>
      </c>
      <c r="AH127" s="39">
        <v>0</v>
      </c>
      <c r="AI127" s="39">
        <v>0</v>
      </c>
      <c r="AJ127" s="39">
        <v>0</v>
      </c>
      <c r="AK127" s="39">
        <v>0</v>
      </c>
      <c r="AL127" s="39">
        <v>0</v>
      </c>
      <c r="AM127" s="39">
        <v>0</v>
      </c>
      <c r="AN127" s="39">
        <v>0</v>
      </c>
      <c r="AO127" s="39">
        <v>0</v>
      </c>
      <c r="AP127" s="39">
        <v>0</v>
      </c>
      <c r="AQ127" s="11"/>
      <c r="AR127" s="12"/>
      <c r="AS127" s="11"/>
      <c r="AT127" s="39">
        <v>0</v>
      </c>
    </row>
    <row r="128" spans="1:46" x14ac:dyDescent="0.2">
      <c r="A128" s="11">
        <v>891480000</v>
      </c>
      <c r="B128" s="11" t="s">
        <v>15</v>
      </c>
      <c r="C128" s="11" t="s">
        <v>1466</v>
      </c>
      <c r="D128" s="11" t="s">
        <v>4315</v>
      </c>
      <c r="E128" s="11" t="s">
        <v>4797</v>
      </c>
      <c r="F128" s="11" t="s">
        <v>5262</v>
      </c>
      <c r="G128" s="12">
        <v>45274</v>
      </c>
      <c r="H128" s="13">
        <v>72598</v>
      </c>
      <c r="I128" s="11" t="s">
        <v>20</v>
      </c>
      <c r="J128" s="11"/>
      <c r="K128" s="34" t="s">
        <v>2710</v>
      </c>
      <c r="L128" s="11" t="s">
        <v>2710</v>
      </c>
      <c r="M128" s="39">
        <v>0</v>
      </c>
      <c r="N128" s="11"/>
      <c r="O128" s="11"/>
      <c r="P128" s="11"/>
      <c r="Q128" s="11"/>
      <c r="R128" s="11" t="s">
        <v>2810</v>
      </c>
      <c r="S128" s="12">
        <v>45254</v>
      </c>
      <c r="T128" s="12">
        <v>45334</v>
      </c>
      <c r="U128" s="12"/>
      <c r="V128" s="12">
        <v>45348</v>
      </c>
      <c r="W128" s="41">
        <v>399</v>
      </c>
      <c r="X128" s="41" t="s">
        <v>4715</v>
      </c>
      <c r="Y128" s="39">
        <v>72598</v>
      </c>
      <c r="Z128" s="11" t="s">
        <v>2688</v>
      </c>
      <c r="AA128" s="11" t="s">
        <v>4316</v>
      </c>
      <c r="AB128" s="11" t="s">
        <v>2814</v>
      </c>
      <c r="AC128" s="11" t="s">
        <v>2782</v>
      </c>
      <c r="AD128" s="11" t="s">
        <v>2781</v>
      </c>
      <c r="AE128" s="11"/>
      <c r="AF128" s="39">
        <v>0</v>
      </c>
      <c r="AG128" s="39">
        <v>72598</v>
      </c>
      <c r="AH128" s="39">
        <v>0</v>
      </c>
      <c r="AI128" s="39">
        <v>0</v>
      </c>
      <c r="AJ128" s="39">
        <v>0</v>
      </c>
      <c r="AK128" s="39">
        <v>0</v>
      </c>
      <c r="AL128" s="39">
        <v>0</v>
      </c>
      <c r="AM128" s="39">
        <v>0</v>
      </c>
      <c r="AN128" s="39">
        <v>0</v>
      </c>
      <c r="AO128" s="39">
        <v>0</v>
      </c>
      <c r="AP128" s="39">
        <v>0</v>
      </c>
      <c r="AQ128" s="11"/>
      <c r="AR128" s="12"/>
      <c r="AS128" s="11"/>
      <c r="AT128" s="39">
        <v>0</v>
      </c>
    </row>
    <row r="129" spans="1:46" x14ac:dyDescent="0.2">
      <c r="A129" s="11">
        <v>891480000</v>
      </c>
      <c r="B129" s="11" t="s">
        <v>15</v>
      </c>
      <c r="C129" s="11" t="s">
        <v>1467</v>
      </c>
      <c r="D129" s="11" t="s">
        <v>3661</v>
      </c>
      <c r="E129" s="11" t="s">
        <v>4797</v>
      </c>
      <c r="F129" s="11" t="s">
        <v>5263</v>
      </c>
      <c r="G129" s="12">
        <v>45274</v>
      </c>
      <c r="H129" s="13">
        <v>35343</v>
      </c>
      <c r="I129" s="11" t="s">
        <v>20</v>
      </c>
      <c r="J129" s="11"/>
      <c r="K129" s="34" t="s">
        <v>2710</v>
      </c>
      <c r="L129" s="11" t="s">
        <v>2710</v>
      </c>
      <c r="M129" s="39">
        <v>0</v>
      </c>
      <c r="N129" s="11"/>
      <c r="O129" s="11"/>
      <c r="P129" s="11"/>
      <c r="Q129" s="11"/>
      <c r="R129" s="11" t="s">
        <v>2810</v>
      </c>
      <c r="S129" s="12">
        <v>45258</v>
      </c>
      <c r="T129" s="12">
        <v>45274</v>
      </c>
      <c r="U129" s="12"/>
      <c r="V129" s="12">
        <v>45280</v>
      </c>
      <c r="W129" s="41">
        <v>467</v>
      </c>
      <c r="X129" s="41" t="s">
        <v>4715</v>
      </c>
      <c r="Y129" s="39">
        <v>35343</v>
      </c>
      <c r="Z129" s="11" t="s">
        <v>2688</v>
      </c>
      <c r="AA129" s="11" t="s">
        <v>3663</v>
      </c>
      <c r="AB129" s="11" t="s">
        <v>2814</v>
      </c>
      <c r="AC129" s="11" t="s">
        <v>2782</v>
      </c>
      <c r="AD129" s="11" t="s">
        <v>2781</v>
      </c>
      <c r="AE129" s="11"/>
      <c r="AF129" s="39">
        <v>0</v>
      </c>
      <c r="AG129" s="39">
        <v>35343</v>
      </c>
      <c r="AH129" s="39">
        <v>0</v>
      </c>
      <c r="AI129" s="39">
        <v>0</v>
      </c>
      <c r="AJ129" s="39">
        <v>0</v>
      </c>
      <c r="AK129" s="39">
        <v>0</v>
      </c>
      <c r="AL129" s="39">
        <v>0</v>
      </c>
      <c r="AM129" s="39">
        <v>0</v>
      </c>
      <c r="AN129" s="39">
        <v>0</v>
      </c>
      <c r="AO129" s="39">
        <v>0</v>
      </c>
      <c r="AP129" s="39">
        <v>0</v>
      </c>
      <c r="AQ129" s="11"/>
      <c r="AR129" s="12"/>
      <c r="AS129" s="11"/>
      <c r="AT129" s="39">
        <v>0</v>
      </c>
    </row>
    <row r="130" spans="1:46" x14ac:dyDescent="0.2">
      <c r="A130" s="11">
        <v>891480000</v>
      </c>
      <c r="B130" s="11" t="s">
        <v>15</v>
      </c>
      <c r="C130" s="11" t="s">
        <v>1468</v>
      </c>
      <c r="D130" s="11" t="s">
        <v>4477</v>
      </c>
      <c r="E130" s="11" t="s">
        <v>4797</v>
      </c>
      <c r="F130" s="11" t="s">
        <v>5264</v>
      </c>
      <c r="G130" s="12">
        <v>45274</v>
      </c>
      <c r="H130" s="13">
        <v>224029</v>
      </c>
      <c r="I130" s="11" t="s">
        <v>20</v>
      </c>
      <c r="J130" s="11"/>
      <c r="K130" s="34" t="s">
        <v>2710</v>
      </c>
      <c r="L130" s="11" t="s">
        <v>2710</v>
      </c>
      <c r="M130" s="39">
        <v>0</v>
      </c>
      <c r="N130" s="11"/>
      <c r="O130" s="11"/>
      <c r="P130" s="11"/>
      <c r="Q130" s="11"/>
      <c r="R130" s="11" t="s">
        <v>2810</v>
      </c>
      <c r="S130" s="12">
        <v>45260</v>
      </c>
      <c r="T130" s="12">
        <v>45334</v>
      </c>
      <c r="U130" s="12"/>
      <c r="V130" s="12">
        <v>45346</v>
      </c>
      <c r="W130" s="41">
        <v>401</v>
      </c>
      <c r="X130" s="41" t="s">
        <v>4715</v>
      </c>
      <c r="Y130" s="39">
        <v>224029</v>
      </c>
      <c r="Z130" s="11" t="s">
        <v>2688</v>
      </c>
      <c r="AA130" s="11" t="s">
        <v>4479</v>
      </c>
      <c r="AB130" s="11" t="s">
        <v>2814</v>
      </c>
      <c r="AC130" s="11" t="s">
        <v>2782</v>
      </c>
      <c r="AD130" s="11" t="s">
        <v>2781</v>
      </c>
      <c r="AE130" s="11"/>
      <c r="AF130" s="39">
        <v>0</v>
      </c>
      <c r="AG130" s="39">
        <v>224029</v>
      </c>
      <c r="AH130" s="39">
        <v>0</v>
      </c>
      <c r="AI130" s="39">
        <v>0</v>
      </c>
      <c r="AJ130" s="39">
        <v>0</v>
      </c>
      <c r="AK130" s="39">
        <v>0</v>
      </c>
      <c r="AL130" s="39">
        <v>0</v>
      </c>
      <c r="AM130" s="39">
        <v>0</v>
      </c>
      <c r="AN130" s="39">
        <v>0</v>
      </c>
      <c r="AO130" s="39">
        <v>0</v>
      </c>
      <c r="AP130" s="39">
        <v>0</v>
      </c>
      <c r="AQ130" s="11"/>
      <c r="AR130" s="12"/>
      <c r="AS130" s="11"/>
      <c r="AT130" s="39">
        <v>0</v>
      </c>
    </row>
    <row r="131" spans="1:46" x14ac:dyDescent="0.2">
      <c r="A131" s="11">
        <v>891480000</v>
      </c>
      <c r="B131" s="11" t="s">
        <v>15</v>
      </c>
      <c r="C131" s="11" t="s">
        <v>1470</v>
      </c>
      <c r="D131" s="11" t="s">
        <v>3461</v>
      </c>
      <c r="E131" s="11" t="s">
        <v>4816</v>
      </c>
      <c r="F131" s="11" t="s">
        <v>5265</v>
      </c>
      <c r="G131" s="12">
        <v>45274</v>
      </c>
      <c r="H131" s="13">
        <v>50046</v>
      </c>
      <c r="I131" s="11" t="s">
        <v>20</v>
      </c>
      <c r="J131" s="11"/>
      <c r="K131" s="34" t="s">
        <v>2710</v>
      </c>
      <c r="L131" s="11" t="s">
        <v>2710</v>
      </c>
      <c r="M131" s="39">
        <v>0</v>
      </c>
      <c r="N131" s="11"/>
      <c r="O131" s="11"/>
      <c r="P131" s="11"/>
      <c r="Q131" s="11"/>
      <c r="R131" s="11" t="s">
        <v>2810</v>
      </c>
      <c r="S131" s="12">
        <v>45258</v>
      </c>
      <c r="T131" s="12">
        <v>45274</v>
      </c>
      <c r="U131" s="12"/>
      <c r="V131" s="12">
        <v>45281</v>
      </c>
      <c r="W131" s="41">
        <v>466</v>
      </c>
      <c r="X131" s="41" t="s">
        <v>4715</v>
      </c>
      <c r="Y131" s="39">
        <v>50046</v>
      </c>
      <c r="Z131" s="11" t="s">
        <v>2688</v>
      </c>
      <c r="AA131" s="11" t="s">
        <v>3463</v>
      </c>
      <c r="AB131" s="11" t="s">
        <v>2814</v>
      </c>
      <c r="AC131" s="11" t="s">
        <v>2759</v>
      </c>
      <c r="AD131" s="11" t="s">
        <v>2807</v>
      </c>
      <c r="AE131" s="11"/>
      <c r="AF131" s="39">
        <v>0</v>
      </c>
      <c r="AG131" s="39">
        <v>50046</v>
      </c>
      <c r="AH131" s="39">
        <v>0</v>
      </c>
      <c r="AI131" s="39">
        <v>0</v>
      </c>
      <c r="AJ131" s="39">
        <v>0</v>
      </c>
      <c r="AK131" s="39">
        <v>0</v>
      </c>
      <c r="AL131" s="39">
        <v>0</v>
      </c>
      <c r="AM131" s="39">
        <v>0</v>
      </c>
      <c r="AN131" s="39">
        <v>0</v>
      </c>
      <c r="AO131" s="39">
        <v>0</v>
      </c>
      <c r="AP131" s="39">
        <v>0</v>
      </c>
      <c r="AQ131" s="11"/>
      <c r="AR131" s="12"/>
      <c r="AS131" s="11"/>
      <c r="AT131" s="39">
        <v>0</v>
      </c>
    </row>
    <row r="132" spans="1:46" x14ac:dyDescent="0.2">
      <c r="A132" s="11">
        <v>891480000</v>
      </c>
      <c r="B132" s="11" t="s">
        <v>15</v>
      </c>
      <c r="C132" s="11" t="s">
        <v>1471</v>
      </c>
      <c r="D132" s="11" t="s">
        <v>3260</v>
      </c>
      <c r="E132" s="11" t="s">
        <v>5167</v>
      </c>
      <c r="F132" s="11" t="s">
        <v>5266</v>
      </c>
      <c r="G132" s="12">
        <v>45274</v>
      </c>
      <c r="H132" s="13">
        <v>306706</v>
      </c>
      <c r="I132" s="11" t="s">
        <v>20</v>
      </c>
      <c r="J132" s="11"/>
      <c r="K132" s="34" t="s">
        <v>2710</v>
      </c>
      <c r="L132" s="11" t="s">
        <v>2710</v>
      </c>
      <c r="M132" s="39">
        <v>0</v>
      </c>
      <c r="N132" s="11"/>
      <c r="O132" s="11"/>
      <c r="P132" s="11"/>
      <c r="Q132" s="11"/>
      <c r="R132" s="11" t="s">
        <v>2810</v>
      </c>
      <c r="S132" s="12">
        <v>45254</v>
      </c>
      <c r="T132" s="12">
        <v>45274</v>
      </c>
      <c r="U132" s="12"/>
      <c r="V132" s="12">
        <v>45285</v>
      </c>
      <c r="W132" s="41">
        <v>462</v>
      </c>
      <c r="X132" s="41" t="s">
        <v>4715</v>
      </c>
      <c r="Y132" s="39">
        <v>306706</v>
      </c>
      <c r="Z132" s="11" t="s">
        <v>2688</v>
      </c>
      <c r="AA132" s="11" t="s">
        <v>3262</v>
      </c>
      <c r="AB132" s="11" t="s">
        <v>2814</v>
      </c>
      <c r="AC132" s="11" t="s">
        <v>2759</v>
      </c>
      <c r="AD132" s="11" t="s">
        <v>2807</v>
      </c>
      <c r="AE132" s="11"/>
      <c r="AF132" s="39">
        <v>0</v>
      </c>
      <c r="AG132" s="39">
        <v>306706</v>
      </c>
      <c r="AH132" s="39">
        <v>0</v>
      </c>
      <c r="AI132" s="39">
        <v>0</v>
      </c>
      <c r="AJ132" s="39">
        <v>0</v>
      </c>
      <c r="AK132" s="39">
        <v>0</v>
      </c>
      <c r="AL132" s="39">
        <v>0</v>
      </c>
      <c r="AM132" s="39">
        <v>0</v>
      </c>
      <c r="AN132" s="39">
        <v>0</v>
      </c>
      <c r="AO132" s="39">
        <v>0</v>
      </c>
      <c r="AP132" s="39">
        <v>0</v>
      </c>
      <c r="AQ132" s="11"/>
      <c r="AR132" s="12"/>
      <c r="AS132" s="11"/>
      <c r="AT132" s="39">
        <v>0</v>
      </c>
    </row>
    <row r="133" spans="1:46" x14ac:dyDescent="0.2">
      <c r="A133" s="11">
        <v>891480000</v>
      </c>
      <c r="B133" s="11" t="s">
        <v>15</v>
      </c>
      <c r="C133" s="11" t="s">
        <v>1472</v>
      </c>
      <c r="D133" s="11" t="s">
        <v>4429</v>
      </c>
      <c r="E133" s="11" t="s">
        <v>4785</v>
      </c>
      <c r="F133" s="11" t="s">
        <v>5267</v>
      </c>
      <c r="G133" s="12">
        <v>45274</v>
      </c>
      <c r="H133" s="13">
        <v>103268</v>
      </c>
      <c r="I133" s="11" t="s">
        <v>20</v>
      </c>
      <c r="J133" s="11"/>
      <c r="K133" s="34" t="s">
        <v>2710</v>
      </c>
      <c r="L133" s="11" t="s">
        <v>2710</v>
      </c>
      <c r="M133" s="39">
        <v>0</v>
      </c>
      <c r="N133" s="11"/>
      <c r="O133" s="11"/>
      <c r="P133" s="11"/>
      <c r="Q133" s="11"/>
      <c r="R133" s="11" t="s">
        <v>2810</v>
      </c>
      <c r="S133" s="12">
        <v>45253</v>
      </c>
      <c r="T133" s="12">
        <v>45274</v>
      </c>
      <c r="U133" s="12"/>
      <c r="V133" s="12">
        <v>45285</v>
      </c>
      <c r="W133" s="41">
        <v>462</v>
      </c>
      <c r="X133" s="41" t="s">
        <v>4715</v>
      </c>
      <c r="Y133" s="39">
        <v>103268</v>
      </c>
      <c r="Z133" s="11" t="s">
        <v>2688</v>
      </c>
      <c r="AA133" s="11" t="s">
        <v>4431</v>
      </c>
      <c r="AB133" s="11" t="s">
        <v>2814</v>
      </c>
      <c r="AC133" s="11" t="s">
        <v>2759</v>
      </c>
      <c r="AD133" s="11" t="s">
        <v>2807</v>
      </c>
      <c r="AE133" s="11"/>
      <c r="AF133" s="39">
        <v>0</v>
      </c>
      <c r="AG133" s="39">
        <v>103268</v>
      </c>
      <c r="AH133" s="39">
        <v>0</v>
      </c>
      <c r="AI133" s="39">
        <v>0</v>
      </c>
      <c r="AJ133" s="39">
        <v>0</v>
      </c>
      <c r="AK133" s="39">
        <v>0</v>
      </c>
      <c r="AL133" s="39">
        <v>0</v>
      </c>
      <c r="AM133" s="39">
        <v>0</v>
      </c>
      <c r="AN133" s="39">
        <v>0</v>
      </c>
      <c r="AO133" s="39">
        <v>0</v>
      </c>
      <c r="AP133" s="39">
        <v>0</v>
      </c>
      <c r="AQ133" s="11"/>
      <c r="AR133" s="12"/>
      <c r="AS133" s="11"/>
      <c r="AT133" s="39">
        <v>0</v>
      </c>
    </row>
    <row r="134" spans="1:46" x14ac:dyDescent="0.2">
      <c r="A134" s="11">
        <v>891480000</v>
      </c>
      <c r="B134" s="11" t="s">
        <v>15</v>
      </c>
      <c r="C134" s="11" t="s">
        <v>1473</v>
      </c>
      <c r="D134" s="11" t="s">
        <v>4437</v>
      </c>
      <c r="E134" s="11" t="s">
        <v>4785</v>
      </c>
      <c r="F134" s="11" t="s">
        <v>5268</v>
      </c>
      <c r="G134" s="12">
        <v>45274</v>
      </c>
      <c r="H134" s="13">
        <v>103268</v>
      </c>
      <c r="I134" s="11" t="s">
        <v>20</v>
      </c>
      <c r="J134" s="11"/>
      <c r="K134" s="34" t="s">
        <v>2710</v>
      </c>
      <c r="L134" s="11" t="s">
        <v>2710</v>
      </c>
      <c r="M134" s="39">
        <v>0</v>
      </c>
      <c r="N134" s="11"/>
      <c r="O134" s="11"/>
      <c r="P134" s="11"/>
      <c r="Q134" s="11"/>
      <c r="R134" s="11" t="s">
        <v>2810</v>
      </c>
      <c r="S134" s="12">
        <v>45260</v>
      </c>
      <c r="T134" s="12">
        <v>45274</v>
      </c>
      <c r="U134" s="12"/>
      <c r="V134" s="12">
        <v>45285</v>
      </c>
      <c r="W134" s="41">
        <v>462</v>
      </c>
      <c r="X134" s="41" t="s">
        <v>4715</v>
      </c>
      <c r="Y134" s="39">
        <v>103268</v>
      </c>
      <c r="Z134" s="11" t="s">
        <v>2688</v>
      </c>
      <c r="AA134" s="11" t="s">
        <v>4438</v>
      </c>
      <c r="AB134" s="11" t="s">
        <v>2814</v>
      </c>
      <c r="AC134" s="11" t="s">
        <v>2759</v>
      </c>
      <c r="AD134" s="11" t="s">
        <v>2807</v>
      </c>
      <c r="AE134" s="11"/>
      <c r="AF134" s="39">
        <v>0</v>
      </c>
      <c r="AG134" s="39">
        <v>103268</v>
      </c>
      <c r="AH134" s="39">
        <v>0</v>
      </c>
      <c r="AI134" s="39">
        <v>0</v>
      </c>
      <c r="AJ134" s="39">
        <v>0</v>
      </c>
      <c r="AK134" s="39">
        <v>0</v>
      </c>
      <c r="AL134" s="39">
        <v>0</v>
      </c>
      <c r="AM134" s="39">
        <v>0</v>
      </c>
      <c r="AN134" s="39">
        <v>0</v>
      </c>
      <c r="AO134" s="39">
        <v>0</v>
      </c>
      <c r="AP134" s="39">
        <v>0</v>
      </c>
      <c r="AQ134" s="11"/>
      <c r="AR134" s="12"/>
      <c r="AS134" s="11"/>
      <c r="AT134" s="39">
        <v>0</v>
      </c>
    </row>
    <row r="135" spans="1:46" x14ac:dyDescent="0.2">
      <c r="A135" s="11">
        <v>891480000</v>
      </c>
      <c r="B135" s="11" t="s">
        <v>15</v>
      </c>
      <c r="C135" s="11" t="s">
        <v>1474</v>
      </c>
      <c r="D135" s="11" t="s">
        <v>3195</v>
      </c>
      <c r="E135" s="11" t="s">
        <v>4969</v>
      </c>
      <c r="F135" s="11" t="s">
        <v>5269</v>
      </c>
      <c r="G135" s="12">
        <v>45274</v>
      </c>
      <c r="H135" s="13">
        <v>386276</v>
      </c>
      <c r="I135" s="11" t="s">
        <v>20</v>
      </c>
      <c r="J135" s="11"/>
      <c r="K135" s="34" t="s">
        <v>2710</v>
      </c>
      <c r="L135" s="11" t="s">
        <v>2710</v>
      </c>
      <c r="M135" s="39">
        <v>0</v>
      </c>
      <c r="N135" s="11"/>
      <c r="O135" s="11"/>
      <c r="P135" s="11"/>
      <c r="Q135" s="11"/>
      <c r="R135" s="11" t="s">
        <v>2810</v>
      </c>
      <c r="S135" s="12">
        <v>45253</v>
      </c>
      <c r="T135" s="12">
        <v>45274</v>
      </c>
      <c r="U135" s="12"/>
      <c r="V135" s="12">
        <v>45285</v>
      </c>
      <c r="W135" s="41">
        <v>462</v>
      </c>
      <c r="X135" s="41" t="s">
        <v>4715</v>
      </c>
      <c r="Y135" s="39">
        <v>386276</v>
      </c>
      <c r="Z135" s="11" t="s">
        <v>2688</v>
      </c>
      <c r="AA135" s="11" t="s">
        <v>3141</v>
      </c>
      <c r="AB135" s="11" t="s">
        <v>2814</v>
      </c>
      <c r="AC135" s="11" t="s">
        <v>2759</v>
      </c>
      <c r="AD135" s="11" t="s">
        <v>2807</v>
      </c>
      <c r="AE135" s="11"/>
      <c r="AF135" s="39">
        <v>0</v>
      </c>
      <c r="AG135" s="39">
        <v>386276</v>
      </c>
      <c r="AH135" s="39">
        <v>0</v>
      </c>
      <c r="AI135" s="39">
        <v>0</v>
      </c>
      <c r="AJ135" s="39">
        <v>0</v>
      </c>
      <c r="AK135" s="39">
        <v>0</v>
      </c>
      <c r="AL135" s="39">
        <v>0</v>
      </c>
      <c r="AM135" s="39">
        <v>0</v>
      </c>
      <c r="AN135" s="39">
        <v>0</v>
      </c>
      <c r="AO135" s="39">
        <v>0</v>
      </c>
      <c r="AP135" s="39">
        <v>0</v>
      </c>
      <c r="AQ135" s="11"/>
      <c r="AR135" s="12"/>
      <c r="AS135" s="11"/>
      <c r="AT135" s="39">
        <v>0</v>
      </c>
    </row>
    <row r="136" spans="1:46" x14ac:dyDescent="0.2">
      <c r="A136" s="11">
        <v>891480000</v>
      </c>
      <c r="B136" s="11" t="s">
        <v>15</v>
      </c>
      <c r="C136" s="11" t="s">
        <v>1475</v>
      </c>
      <c r="D136" s="11" t="s">
        <v>4118</v>
      </c>
      <c r="E136" s="11" t="s">
        <v>4973</v>
      </c>
      <c r="F136" s="11" t="s">
        <v>5270</v>
      </c>
      <c r="G136" s="12">
        <v>45274</v>
      </c>
      <c r="H136" s="13">
        <v>305784</v>
      </c>
      <c r="I136" s="11" t="s">
        <v>20</v>
      </c>
      <c r="J136" s="11"/>
      <c r="K136" s="34" t="s">
        <v>2710</v>
      </c>
      <c r="L136" s="11" t="s">
        <v>2710</v>
      </c>
      <c r="M136" s="39">
        <v>0</v>
      </c>
      <c r="N136" s="11"/>
      <c r="O136" s="11"/>
      <c r="P136" s="11"/>
      <c r="Q136" s="11"/>
      <c r="R136" s="11" t="s">
        <v>2810</v>
      </c>
      <c r="S136" s="12">
        <v>45257</v>
      </c>
      <c r="T136" s="12">
        <v>45274</v>
      </c>
      <c r="U136" s="12"/>
      <c r="V136" s="12">
        <v>45285</v>
      </c>
      <c r="W136" s="41">
        <v>462</v>
      </c>
      <c r="X136" s="41" t="s">
        <v>4715</v>
      </c>
      <c r="Y136" s="39">
        <v>305784</v>
      </c>
      <c r="Z136" s="11" t="s">
        <v>2688</v>
      </c>
      <c r="AA136" s="11" t="s">
        <v>3141</v>
      </c>
      <c r="AB136" s="11" t="s">
        <v>2814</v>
      </c>
      <c r="AC136" s="11" t="s">
        <v>2759</v>
      </c>
      <c r="AD136" s="11" t="s">
        <v>2807</v>
      </c>
      <c r="AE136" s="11"/>
      <c r="AF136" s="39">
        <v>0</v>
      </c>
      <c r="AG136" s="39">
        <v>305784</v>
      </c>
      <c r="AH136" s="39">
        <v>0</v>
      </c>
      <c r="AI136" s="39">
        <v>0</v>
      </c>
      <c r="AJ136" s="39">
        <v>0</v>
      </c>
      <c r="AK136" s="39">
        <v>0</v>
      </c>
      <c r="AL136" s="39">
        <v>0</v>
      </c>
      <c r="AM136" s="39">
        <v>0</v>
      </c>
      <c r="AN136" s="39">
        <v>0</v>
      </c>
      <c r="AO136" s="39">
        <v>0</v>
      </c>
      <c r="AP136" s="39">
        <v>0</v>
      </c>
      <c r="AQ136" s="11"/>
      <c r="AR136" s="12"/>
      <c r="AS136" s="11"/>
      <c r="AT136" s="39">
        <v>0</v>
      </c>
    </row>
    <row r="137" spans="1:46" x14ac:dyDescent="0.2">
      <c r="A137" s="11">
        <v>891480000</v>
      </c>
      <c r="B137" s="11" t="s">
        <v>15</v>
      </c>
      <c r="C137" s="11" t="s">
        <v>1469</v>
      </c>
      <c r="D137" s="11" t="s">
        <v>3173</v>
      </c>
      <c r="E137" s="11" t="s">
        <v>4820</v>
      </c>
      <c r="F137" s="11" t="s">
        <v>6055</v>
      </c>
      <c r="G137" s="12">
        <v>45274</v>
      </c>
      <c r="H137" s="13">
        <v>785864</v>
      </c>
      <c r="I137" s="11" t="s">
        <v>20</v>
      </c>
      <c r="J137" s="11"/>
      <c r="K137" s="34" t="s">
        <v>2709</v>
      </c>
      <c r="L137" s="11" t="s">
        <v>2709</v>
      </c>
      <c r="M137" s="39">
        <v>785464</v>
      </c>
      <c r="N137" s="11">
        <v>1222549933</v>
      </c>
      <c r="O137" s="11"/>
      <c r="P137" s="11"/>
      <c r="Q137" s="11"/>
      <c r="R137" s="11" t="s">
        <v>2756</v>
      </c>
      <c r="S137" s="12">
        <v>45260</v>
      </c>
      <c r="T137" s="12">
        <v>45631</v>
      </c>
      <c r="U137" s="12">
        <v>45636</v>
      </c>
      <c r="V137" s="12"/>
      <c r="W137" s="41">
        <v>111</v>
      </c>
      <c r="X137" s="41" t="s">
        <v>4722</v>
      </c>
      <c r="Y137" s="39">
        <v>0</v>
      </c>
      <c r="Z137" s="11"/>
      <c r="AA137" s="11"/>
      <c r="AB137" s="11"/>
      <c r="AC137" s="11" t="s">
        <v>2759</v>
      </c>
      <c r="AD137" s="11"/>
      <c r="AE137" s="11" t="s">
        <v>2762</v>
      </c>
      <c r="AF137" s="39">
        <v>0</v>
      </c>
      <c r="AG137" s="39">
        <v>0</v>
      </c>
      <c r="AH137" s="39">
        <v>0</v>
      </c>
      <c r="AI137" s="39">
        <v>0</v>
      </c>
      <c r="AJ137" s="39">
        <v>0</v>
      </c>
      <c r="AK137" s="39">
        <v>0</v>
      </c>
      <c r="AL137" s="39">
        <v>785864</v>
      </c>
      <c r="AM137" s="39">
        <v>0</v>
      </c>
      <c r="AN137" s="39">
        <v>0</v>
      </c>
      <c r="AO137" s="39">
        <v>0</v>
      </c>
      <c r="AP137" s="39">
        <v>0</v>
      </c>
      <c r="AQ137" s="11"/>
      <c r="AR137" s="12"/>
      <c r="AS137" s="11"/>
      <c r="AT137" s="39">
        <v>0</v>
      </c>
    </row>
    <row r="138" spans="1:46" x14ac:dyDescent="0.2">
      <c r="A138" s="11">
        <v>891480000</v>
      </c>
      <c r="B138" s="11" t="s">
        <v>15</v>
      </c>
      <c r="C138" s="11" t="s">
        <v>1478</v>
      </c>
      <c r="D138" s="11" t="s">
        <v>3188</v>
      </c>
      <c r="E138" s="11" t="s">
        <v>4804</v>
      </c>
      <c r="F138" s="11" t="s">
        <v>4813</v>
      </c>
      <c r="G138" s="12">
        <v>45275</v>
      </c>
      <c r="H138" s="13">
        <v>16400</v>
      </c>
      <c r="I138" s="11" t="s">
        <v>20</v>
      </c>
      <c r="J138" s="11"/>
      <c r="K138" s="34" t="s">
        <v>2712</v>
      </c>
      <c r="L138" s="11" t="s">
        <v>2712</v>
      </c>
      <c r="M138" s="39">
        <v>0</v>
      </c>
      <c r="N138" s="11"/>
      <c r="O138" s="11"/>
      <c r="P138" s="11"/>
      <c r="Q138" s="11"/>
      <c r="R138" s="11" t="s">
        <v>2756</v>
      </c>
      <c r="S138" s="12">
        <v>45269</v>
      </c>
      <c r="T138" s="12">
        <v>45275</v>
      </c>
      <c r="U138" s="12">
        <v>45285</v>
      </c>
      <c r="V138" s="12"/>
      <c r="W138" s="41">
        <v>462</v>
      </c>
      <c r="X138" s="41" t="s">
        <v>4715</v>
      </c>
      <c r="Y138" s="39">
        <v>0</v>
      </c>
      <c r="Z138" s="11"/>
      <c r="AA138" s="11"/>
      <c r="AB138" s="11"/>
      <c r="AC138" s="11" t="s">
        <v>2782</v>
      </c>
      <c r="AD138" s="11"/>
      <c r="AE138" s="11" t="s">
        <v>2762</v>
      </c>
      <c r="AF138" s="39">
        <v>16400</v>
      </c>
      <c r="AG138" s="39">
        <v>0</v>
      </c>
      <c r="AH138" s="39">
        <v>0</v>
      </c>
      <c r="AI138" s="39">
        <v>0</v>
      </c>
      <c r="AJ138" s="39">
        <v>0</v>
      </c>
      <c r="AK138" s="39">
        <v>0</v>
      </c>
      <c r="AL138" s="39">
        <v>0</v>
      </c>
      <c r="AM138" s="39">
        <v>0</v>
      </c>
      <c r="AN138" s="39">
        <v>0</v>
      </c>
      <c r="AO138" s="39">
        <v>84815</v>
      </c>
      <c r="AP138" s="39">
        <v>0</v>
      </c>
      <c r="AQ138" s="11">
        <v>2201554301</v>
      </c>
      <c r="AR138" s="12">
        <v>45565</v>
      </c>
      <c r="AS138" s="11" t="s">
        <v>4719</v>
      </c>
      <c r="AT138" s="39">
        <v>36029767</v>
      </c>
    </row>
    <row r="139" spans="1:46" x14ac:dyDescent="0.2">
      <c r="A139" s="11">
        <v>891480000</v>
      </c>
      <c r="B139" s="11" t="s">
        <v>15</v>
      </c>
      <c r="C139" s="11" t="s">
        <v>1476</v>
      </c>
      <c r="D139" s="11" t="s">
        <v>4060</v>
      </c>
      <c r="E139" s="11" t="s">
        <v>4778</v>
      </c>
      <c r="F139" s="11" t="s">
        <v>5271</v>
      </c>
      <c r="G139" s="12">
        <v>45275</v>
      </c>
      <c r="H139" s="13">
        <v>57667</v>
      </c>
      <c r="I139" s="11" t="s">
        <v>20</v>
      </c>
      <c r="J139" s="11"/>
      <c r="K139" s="34" t="s">
        <v>2710</v>
      </c>
      <c r="L139" s="11" t="s">
        <v>2710</v>
      </c>
      <c r="M139" s="39">
        <v>0</v>
      </c>
      <c r="N139" s="11"/>
      <c r="O139" s="11"/>
      <c r="P139" s="11"/>
      <c r="Q139" s="11"/>
      <c r="R139" s="11" t="s">
        <v>2810</v>
      </c>
      <c r="S139" s="12">
        <v>45138</v>
      </c>
      <c r="T139" s="12">
        <v>45275</v>
      </c>
      <c r="U139" s="12"/>
      <c r="V139" s="12">
        <v>45281</v>
      </c>
      <c r="W139" s="41">
        <v>466</v>
      </c>
      <c r="X139" s="41" t="s">
        <v>4715</v>
      </c>
      <c r="Y139" s="39">
        <v>57667</v>
      </c>
      <c r="Z139" s="11" t="s">
        <v>2688</v>
      </c>
      <c r="AA139" s="11" t="s">
        <v>4061</v>
      </c>
      <c r="AB139" s="11" t="s">
        <v>2814</v>
      </c>
      <c r="AC139" s="11" t="s">
        <v>2759</v>
      </c>
      <c r="AD139" s="11" t="s">
        <v>2807</v>
      </c>
      <c r="AE139" s="11"/>
      <c r="AF139" s="39">
        <v>0</v>
      </c>
      <c r="AG139" s="39">
        <v>57667</v>
      </c>
      <c r="AH139" s="39">
        <v>0</v>
      </c>
      <c r="AI139" s="39">
        <v>0</v>
      </c>
      <c r="AJ139" s="39">
        <v>0</v>
      </c>
      <c r="AK139" s="39">
        <v>0</v>
      </c>
      <c r="AL139" s="39">
        <v>0</v>
      </c>
      <c r="AM139" s="39">
        <v>0</v>
      </c>
      <c r="AN139" s="39">
        <v>0</v>
      </c>
      <c r="AO139" s="39">
        <v>0</v>
      </c>
      <c r="AP139" s="39">
        <v>0</v>
      </c>
      <c r="AQ139" s="11"/>
      <c r="AR139" s="12"/>
      <c r="AS139" s="11"/>
      <c r="AT139" s="39">
        <v>0</v>
      </c>
    </row>
    <row r="140" spans="1:46" x14ac:dyDescent="0.2">
      <c r="A140" s="11">
        <v>891480000</v>
      </c>
      <c r="B140" s="11" t="s">
        <v>15</v>
      </c>
      <c r="C140" s="11" t="s">
        <v>1477</v>
      </c>
      <c r="D140" s="11" t="s">
        <v>3192</v>
      </c>
      <c r="E140" s="11" t="s">
        <v>4804</v>
      </c>
      <c r="F140" s="11" t="s">
        <v>5272</v>
      </c>
      <c r="G140" s="12">
        <v>45275</v>
      </c>
      <c r="H140" s="13">
        <v>93401</v>
      </c>
      <c r="I140" s="11" t="s">
        <v>20</v>
      </c>
      <c r="J140" s="11"/>
      <c r="K140" s="34" t="s">
        <v>2710</v>
      </c>
      <c r="L140" s="11" t="s">
        <v>2710</v>
      </c>
      <c r="M140" s="39">
        <v>0</v>
      </c>
      <c r="N140" s="11"/>
      <c r="O140" s="11"/>
      <c r="P140" s="11"/>
      <c r="Q140" s="11"/>
      <c r="R140" s="11" t="s">
        <v>2810</v>
      </c>
      <c r="S140" s="12">
        <v>45173</v>
      </c>
      <c r="T140" s="12">
        <v>45275</v>
      </c>
      <c r="U140" s="12"/>
      <c r="V140" s="12">
        <v>45285</v>
      </c>
      <c r="W140" s="41">
        <v>462</v>
      </c>
      <c r="X140" s="41" t="s">
        <v>4715</v>
      </c>
      <c r="Y140" s="39">
        <v>93401</v>
      </c>
      <c r="Z140" s="11" t="s">
        <v>2688</v>
      </c>
      <c r="AA140" s="11" t="s">
        <v>3194</v>
      </c>
      <c r="AB140" s="11" t="s">
        <v>2814</v>
      </c>
      <c r="AC140" s="11" t="s">
        <v>2782</v>
      </c>
      <c r="AD140" s="11" t="s">
        <v>2781</v>
      </c>
      <c r="AE140" s="11"/>
      <c r="AF140" s="39">
        <v>0</v>
      </c>
      <c r="AG140" s="39">
        <v>93401</v>
      </c>
      <c r="AH140" s="39">
        <v>0</v>
      </c>
      <c r="AI140" s="39">
        <v>0</v>
      </c>
      <c r="AJ140" s="39">
        <v>0</v>
      </c>
      <c r="AK140" s="39">
        <v>0</v>
      </c>
      <c r="AL140" s="39">
        <v>0</v>
      </c>
      <c r="AM140" s="39">
        <v>0</v>
      </c>
      <c r="AN140" s="39">
        <v>0</v>
      </c>
      <c r="AO140" s="39">
        <v>0</v>
      </c>
      <c r="AP140" s="39">
        <v>0</v>
      </c>
      <c r="AQ140" s="11"/>
      <c r="AR140" s="12"/>
      <c r="AS140" s="11"/>
      <c r="AT140" s="39">
        <v>0</v>
      </c>
    </row>
    <row r="141" spans="1:46" x14ac:dyDescent="0.2">
      <c r="A141" s="11">
        <v>891480000</v>
      </c>
      <c r="B141" s="11" t="s">
        <v>15</v>
      </c>
      <c r="C141" s="11" t="s">
        <v>1479</v>
      </c>
      <c r="D141" s="11" t="s">
        <v>4448</v>
      </c>
      <c r="E141" s="11" t="s">
        <v>4804</v>
      </c>
      <c r="F141" s="11" t="s">
        <v>5273</v>
      </c>
      <c r="G141" s="12">
        <v>45275</v>
      </c>
      <c r="H141" s="13">
        <v>24142</v>
      </c>
      <c r="I141" s="11" t="s">
        <v>20</v>
      </c>
      <c r="J141" s="11"/>
      <c r="K141" s="34" t="s">
        <v>2710</v>
      </c>
      <c r="L141" s="11" t="s">
        <v>2710</v>
      </c>
      <c r="M141" s="39">
        <v>0</v>
      </c>
      <c r="N141" s="11"/>
      <c r="O141" s="11"/>
      <c r="P141" s="11"/>
      <c r="Q141" s="11"/>
      <c r="R141" s="11" t="s">
        <v>2810</v>
      </c>
      <c r="S141" s="12">
        <v>45269</v>
      </c>
      <c r="T141" s="12">
        <v>45275</v>
      </c>
      <c r="U141" s="12"/>
      <c r="V141" s="12">
        <v>45288</v>
      </c>
      <c r="W141" s="41">
        <v>459</v>
      </c>
      <c r="X141" s="41" t="s">
        <v>4715</v>
      </c>
      <c r="Y141" s="39">
        <v>24142</v>
      </c>
      <c r="Z141" s="11" t="s">
        <v>2688</v>
      </c>
      <c r="AA141" s="11" t="s">
        <v>4450</v>
      </c>
      <c r="AB141" s="11" t="s">
        <v>2814</v>
      </c>
      <c r="AC141" s="11" t="s">
        <v>2782</v>
      </c>
      <c r="AD141" s="11" t="s">
        <v>2781</v>
      </c>
      <c r="AE141" s="11"/>
      <c r="AF141" s="39">
        <v>0</v>
      </c>
      <c r="AG141" s="39">
        <v>24142</v>
      </c>
      <c r="AH141" s="39">
        <v>0</v>
      </c>
      <c r="AI141" s="39">
        <v>0</v>
      </c>
      <c r="AJ141" s="39">
        <v>0</v>
      </c>
      <c r="AK141" s="39">
        <v>0</v>
      </c>
      <c r="AL141" s="39">
        <v>0</v>
      </c>
      <c r="AM141" s="39">
        <v>0</v>
      </c>
      <c r="AN141" s="39">
        <v>0</v>
      </c>
      <c r="AO141" s="39">
        <v>0</v>
      </c>
      <c r="AP141" s="39">
        <v>0</v>
      </c>
      <c r="AQ141" s="11"/>
      <c r="AR141" s="12"/>
      <c r="AS141" s="11"/>
      <c r="AT141" s="39">
        <v>0</v>
      </c>
    </row>
    <row r="142" spans="1:46" x14ac:dyDescent="0.2">
      <c r="A142" s="11">
        <v>891480000</v>
      </c>
      <c r="B142" s="11" t="s">
        <v>15</v>
      </c>
      <c r="C142" s="11" t="s">
        <v>1480</v>
      </c>
      <c r="D142" s="11" t="s">
        <v>4497</v>
      </c>
      <c r="E142" s="11" t="s">
        <v>4804</v>
      </c>
      <c r="F142" s="11" t="s">
        <v>5274</v>
      </c>
      <c r="G142" s="12">
        <v>45275</v>
      </c>
      <c r="H142" s="13">
        <v>50918</v>
      </c>
      <c r="I142" s="11" t="s">
        <v>20</v>
      </c>
      <c r="J142" s="11"/>
      <c r="K142" s="34" t="s">
        <v>2710</v>
      </c>
      <c r="L142" s="11" t="s">
        <v>2710</v>
      </c>
      <c r="M142" s="39">
        <v>0</v>
      </c>
      <c r="N142" s="11"/>
      <c r="O142" s="11"/>
      <c r="P142" s="11"/>
      <c r="Q142" s="11"/>
      <c r="R142" s="11" t="s">
        <v>2810</v>
      </c>
      <c r="S142" s="12">
        <v>45273</v>
      </c>
      <c r="T142" s="12">
        <v>45334</v>
      </c>
      <c r="U142" s="12"/>
      <c r="V142" s="12">
        <v>45348</v>
      </c>
      <c r="W142" s="41">
        <v>399</v>
      </c>
      <c r="X142" s="41" t="s">
        <v>4715</v>
      </c>
      <c r="Y142" s="39">
        <v>50918</v>
      </c>
      <c r="Z142" s="11" t="s">
        <v>2688</v>
      </c>
      <c r="AA142" s="11" t="s">
        <v>4498</v>
      </c>
      <c r="AB142" s="11" t="s">
        <v>2814</v>
      </c>
      <c r="AC142" s="11" t="s">
        <v>2782</v>
      </c>
      <c r="AD142" s="11" t="s">
        <v>2781</v>
      </c>
      <c r="AE142" s="11"/>
      <c r="AF142" s="39">
        <v>0</v>
      </c>
      <c r="AG142" s="39">
        <v>50918</v>
      </c>
      <c r="AH142" s="39">
        <v>0</v>
      </c>
      <c r="AI142" s="39">
        <v>0</v>
      </c>
      <c r="AJ142" s="39">
        <v>0</v>
      </c>
      <c r="AK142" s="39">
        <v>0</v>
      </c>
      <c r="AL142" s="39">
        <v>0</v>
      </c>
      <c r="AM142" s="39">
        <v>0</v>
      </c>
      <c r="AN142" s="39">
        <v>0</v>
      </c>
      <c r="AO142" s="39">
        <v>0</v>
      </c>
      <c r="AP142" s="39">
        <v>0</v>
      </c>
      <c r="AQ142" s="11"/>
      <c r="AR142" s="12"/>
      <c r="AS142" s="11"/>
      <c r="AT142" s="39">
        <v>0</v>
      </c>
    </row>
    <row r="143" spans="1:46" x14ac:dyDescent="0.2">
      <c r="A143" s="11">
        <v>891480000</v>
      </c>
      <c r="B143" s="11" t="s">
        <v>15</v>
      </c>
      <c r="C143" s="11" t="s">
        <v>1481</v>
      </c>
      <c r="D143" s="11" t="s">
        <v>3728</v>
      </c>
      <c r="E143" s="11" t="s">
        <v>4811</v>
      </c>
      <c r="F143" s="11" t="s">
        <v>5275</v>
      </c>
      <c r="G143" s="12">
        <v>45275</v>
      </c>
      <c r="H143" s="13">
        <v>85394</v>
      </c>
      <c r="I143" s="11" t="s">
        <v>20</v>
      </c>
      <c r="J143" s="11"/>
      <c r="K143" s="34" t="s">
        <v>2710</v>
      </c>
      <c r="L143" s="11" t="s">
        <v>2710</v>
      </c>
      <c r="M143" s="39">
        <v>0</v>
      </c>
      <c r="N143" s="11"/>
      <c r="O143" s="11"/>
      <c r="P143" s="11"/>
      <c r="Q143" s="11"/>
      <c r="R143" s="11" t="s">
        <v>2810</v>
      </c>
      <c r="S143" s="12">
        <v>45269</v>
      </c>
      <c r="T143" s="12">
        <v>45275</v>
      </c>
      <c r="U143" s="12"/>
      <c r="V143" s="12">
        <v>45285</v>
      </c>
      <c r="W143" s="41">
        <v>462</v>
      </c>
      <c r="X143" s="41" t="s">
        <v>4715</v>
      </c>
      <c r="Y143" s="39">
        <v>85394</v>
      </c>
      <c r="Z143" s="11" t="s">
        <v>2688</v>
      </c>
      <c r="AA143" s="11" t="s">
        <v>3729</v>
      </c>
      <c r="AB143" s="11" t="s">
        <v>2814</v>
      </c>
      <c r="AC143" s="11" t="s">
        <v>2782</v>
      </c>
      <c r="AD143" s="11" t="s">
        <v>2781</v>
      </c>
      <c r="AE143" s="11"/>
      <c r="AF143" s="39">
        <v>0</v>
      </c>
      <c r="AG143" s="39">
        <v>85394</v>
      </c>
      <c r="AH143" s="39">
        <v>0</v>
      </c>
      <c r="AI143" s="39">
        <v>0</v>
      </c>
      <c r="AJ143" s="39">
        <v>0</v>
      </c>
      <c r="AK143" s="39">
        <v>0</v>
      </c>
      <c r="AL143" s="39">
        <v>0</v>
      </c>
      <c r="AM143" s="39">
        <v>0</v>
      </c>
      <c r="AN143" s="39">
        <v>0</v>
      </c>
      <c r="AO143" s="39">
        <v>0</v>
      </c>
      <c r="AP143" s="39">
        <v>0</v>
      </c>
      <c r="AQ143" s="11"/>
      <c r="AR143" s="12"/>
      <c r="AS143" s="11"/>
      <c r="AT143" s="39">
        <v>0</v>
      </c>
    </row>
    <row r="144" spans="1:46" x14ac:dyDescent="0.2">
      <c r="A144" s="11">
        <v>891480000</v>
      </c>
      <c r="B144" s="11" t="s">
        <v>15</v>
      </c>
      <c r="C144" s="11" t="s">
        <v>1482</v>
      </c>
      <c r="D144" s="11" t="s">
        <v>4228</v>
      </c>
      <c r="E144" s="11" t="s">
        <v>4811</v>
      </c>
      <c r="F144" s="11" t="s">
        <v>5276</v>
      </c>
      <c r="G144" s="12">
        <v>45275</v>
      </c>
      <c r="H144" s="13">
        <v>25304</v>
      </c>
      <c r="I144" s="11" t="s">
        <v>20</v>
      </c>
      <c r="J144" s="11"/>
      <c r="K144" s="34" t="s">
        <v>2710</v>
      </c>
      <c r="L144" s="11" t="s">
        <v>2710</v>
      </c>
      <c r="M144" s="39">
        <v>0</v>
      </c>
      <c r="N144" s="11"/>
      <c r="O144" s="11"/>
      <c r="P144" s="11"/>
      <c r="Q144" s="11"/>
      <c r="R144" s="11" t="s">
        <v>2810</v>
      </c>
      <c r="S144" s="12">
        <v>45272</v>
      </c>
      <c r="T144" s="12">
        <v>45275</v>
      </c>
      <c r="U144" s="12"/>
      <c r="V144" s="12">
        <v>45280</v>
      </c>
      <c r="W144" s="41">
        <v>467</v>
      </c>
      <c r="X144" s="41" t="s">
        <v>4715</v>
      </c>
      <c r="Y144" s="39">
        <v>25304</v>
      </c>
      <c r="Z144" s="11" t="s">
        <v>2688</v>
      </c>
      <c r="AA144" s="11" t="s">
        <v>4230</v>
      </c>
      <c r="AB144" s="11" t="s">
        <v>2814</v>
      </c>
      <c r="AC144" s="11" t="s">
        <v>2782</v>
      </c>
      <c r="AD144" s="11" t="s">
        <v>2781</v>
      </c>
      <c r="AE144" s="11"/>
      <c r="AF144" s="39">
        <v>0</v>
      </c>
      <c r="AG144" s="39">
        <v>25304</v>
      </c>
      <c r="AH144" s="39">
        <v>0</v>
      </c>
      <c r="AI144" s="39">
        <v>0</v>
      </c>
      <c r="AJ144" s="39">
        <v>0</v>
      </c>
      <c r="AK144" s="39">
        <v>0</v>
      </c>
      <c r="AL144" s="39">
        <v>0</v>
      </c>
      <c r="AM144" s="39">
        <v>0</v>
      </c>
      <c r="AN144" s="39">
        <v>0</v>
      </c>
      <c r="AO144" s="39">
        <v>0</v>
      </c>
      <c r="AP144" s="39">
        <v>0</v>
      </c>
      <c r="AQ144" s="11"/>
      <c r="AR144" s="12"/>
      <c r="AS144" s="11"/>
      <c r="AT144" s="39">
        <v>0</v>
      </c>
    </row>
    <row r="145" spans="1:46" x14ac:dyDescent="0.2">
      <c r="A145" s="11">
        <v>891480000</v>
      </c>
      <c r="B145" s="11" t="s">
        <v>15</v>
      </c>
      <c r="C145" s="11" t="s">
        <v>1483</v>
      </c>
      <c r="D145" s="11" t="s">
        <v>3982</v>
      </c>
      <c r="E145" s="11" t="s">
        <v>4776</v>
      </c>
      <c r="F145" s="11" t="s">
        <v>5277</v>
      </c>
      <c r="G145" s="12">
        <v>45275</v>
      </c>
      <c r="H145" s="13">
        <v>95573</v>
      </c>
      <c r="I145" s="11" t="s">
        <v>20</v>
      </c>
      <c r="J145" s="11"/>
      <c r="K145" s="34" t="s">
        <v>2710</v>
      </c>
      <c r="L145" s="11" t="s">
        <v>2710</v>
      </c>
      <c r="M145" s="39">
        <v>0</v>
      </c>
      <c r="N145" s="11"/>
      <c r="O145" s="11"/>
      <c r="P145" s="11"/>
      <c r="Q145" s="11"/>
      <c r="R145" s="11" t="s">
        <v>2810</v>
      </c>
      <c r="S145" s="12">
        <v>45247</v>
      </c>
      <c r="T145" s="12">
        <v>45275</v>
      </c>
      <c r="U145" s="12"/>
      <c r="V145" s="12">
        <v>45285</v>
      </c>
      <c r="W145" s="41">
        <v>462</v>
      </c>
      <c r="X145" s="41" t="s">
        <v>4715</v>
      </c>
      <c r="Y145" s="39">
        <v>95573</v>
      </c>
      <c r="Z145" s="11" t="s">
        <v>2688</v>
      </c>
      <c r="AA145" s="11" t="s">
        <v>3983</v>
      </c>
      <c r="AB145" s="11" t="s">
        <v>2814</v>
      </c>
      <c r="AC145" s="11" t="s">
        <v>2782</v>
      </c>
      <c r="AD145" s="11" t="s">
        <v>2781</v>
      </c>
      <c r="AE145" s="11"/>
      <c r="AF145" s="39">
        <v>0</v>
      </c>
      <c r="AG145" s="39">
        <v>95573</v>
      </c>
      <c r="AH145" s="39">
        <v>0</v>
      </c>
      <c r="AI145" s="39">
        <v>0</v>
      </c>
      <c r="AJ145" s="39">
        <v>0</v>
      </c>
      <c r="AK145" s="39">
        <v>0</v>
      </c>
      <c r="AL145" s="39">
        <v>0</v>
      </c>
      <c r="AM145" s="39">
        <v>0</v>
      </c>
      <c r="AN145" s="39">
        <v>0</v>
      </c>
      <c r="AO145" s="39">
        <v>0</v>
      </c>
      <c r="AP145" s="39">
        <v>0</v>
      </c>
      <c r="AQ145" s="11"/>
      <c r="AR145" s="12"/>
      <c r="AS145" s="11"/>
      <c r="AT145" s="39">
        <v>0</v>
      </c>
    </row>
    <row r="146" spans="1:46" x14ac:dyDescent="0.2">
      <c r="A146" s="11">
        <v>891480000</v>
      </c>
      <c r="B146" s="11" t="s">
        <v>15</v>
      </c>
      <c r="C146" s="11" t="s">
        <v>1484</v>
      </c>
      <c r="D146" s="11" t="s">
        <v>4248</v>
      </c>
      <c r="E146" s="11" t="s">
        <v>4776</v>
      </c>
      <c r="F146" s="11" t="s">
        <v>5278</v>
      </c>
      <c r="G146" s="12">
        <v>45275</v>
      </c>
      <c r="H146" s="13">
        <v>178594</v>
      </c>
      <c r="I146" s="11" t="s">
        <v>20</v>
      </c>
      <c r="J146" s="11"/>
      <c r="K146" s="34" t="s">
        <v>2710</v>
      </c>
      <c r="L146" s="11" t="s">
        <v>2710</v>
      </c>
      <c r="M146" s="39">
        <v>0</v>
      </c>
      <c r="N146" s="11"/>
      <c r="O146" s="11"/>
      <c r="P146" s="11"/>
      <c r="Q146" s="11"/>
      <c r="R146" s="11" t="s">
        <v>2810</v>
      </c>
      <c r="S146" s="12">
        <v>45271</v>
      </c>
      <c r="T146" s="12">
        <v>45334</v>
      </c>
      <c r="U146" s="12"/>
      <c r="V146" s="12">
        <v>45346</v>
      </c>
      <c r="W146" s="41">
        <v>401</v>
      </c>
      <c r="X146" s="41" t="s">
        <v>4715</v>
      </c>
      <c r="Y146" s="39">
        <v>178594</v>
      </c>
      <c r="Z146" s="11" t="s">
        <v>2688</v>
      </c>
      <c r="AA146" s="11" t="s">
        <v>4250</v>
      </c>
      <c r="AB146" s="11" t="s">
        <v>2814</v>
      </c>
      <c r="AC146" s="11" t="s">
        <v>2782</v>
      </c>
      <c r="AD146" s="11" t="s">
        <v>2781</v>
      </c>
      <c r="AE146" s="11"/>
      <c r="AF146" s="39">
        <v>0</v>
      </c>
      <c r="AG146" s="39">
        <v>178594</v>
      </c>
      <c r="AH146" s="39">
        <v>0</v>
      </c>
      <c r="AI146" s="39">
        <v>0</v>
      </c>
      <c r="AJ146" s="39">
        <v>0</v>
      </c>
      <c r="AK146" s="39">
        <v>0</v>
      </c>
      <c r="AL146" s="39">
        <v>0</v>
      </c>
      <c r="AM146" s="39">
        <v>0</v>
      </c>
      <c r="AN146" s="39">
        <v>0</v>
      </c>
      <c r="AO146" s="39">
        <v>0</v>
      </c>
      <c r="AP146" s="39">
        <v>0</v>
      </c>
      <c r="AQ146" s="11"/>
      <c r="AR146" s="12"/>
      <c r="AS146" s="11"/>
      <c r="AT146" s="39">
        <v>0</v>
      </c>
    </row>
    <row r="147" spans="1:46" x14ac:dyDescent="0.2">
      <c r="A147" s="11">
        <v>891480000</v>
      </c>
      <c r="B147" s="11" t="s">
        <v>15</v>
      </c>
      <c r="C147" s="11" t="s">
        <v>1485</v>
      </c>
      <c r="D147" s="11" t="s">
        <v>3480</v>
      </c>
      <c r="E147" s="11" t="s">
        <v>4902</v>
      </c>
      <c r="F147" s="11" t="s">
        <v>5279</v>
      </c>
      <c r="G147" s="12">
        <v>45275</v>
      </c>
      <c r="H147" s="13">
        <v>197422</v>
      </c>
      <c r="I147" s="11" t="s">
        <v>20</v>
      </c>
      <c r="J147" s="11"/>
      <c r="K147" s="34" t="s">
        <v>2710</v>
      </c>
      <c r="L147" s="11" t="s">
        <v>2710</v>
      </c>
      <c r="M147" s="39">
        <v>0</v>
      </c>
      <c r="N147" s="11"/>
      <c r="O147" s="11"/>
      <c r="P147" s="11"/>
      <c r="Q147" s="11"/>
      <c r="R147" s="11" t="s">
        <v>2810</v>
      </c>
      <c r="S147" s="12">
        <v>45266</v>
      </c>
      <c r="T147" s="12">
        <v>45275</v>
      </c>
      <c r="U147" s="12"/>
      <c r="V147" s="12">
        <v>45285</v>
      </c>
      <c r="W147" s="41">
        <v>462</v>
      </c>
      <c r="X147" s="41" t="s">
        <v>4715</v>
      </c>
      <c r="Y147" s="39">
        <v>197422</v>
      </c>
      <c r="Z147" s="11" t="s">
        <v>2688</v>
      </c>
      <c r="AA147" s="11" t="s">
        <v>3482</v>
      </c>
      <c r="AB147" s="11" t="s">
        <v>2814</v>
      </c>
      <c r="AC147" s="11" t="s">
        <v>2759</v>
      </c>
      <c r="AD147" s="11" t="s">
        <v>2807</v>
      </c>
      <c r="AE147" s="11"/>
      <c r="AF147" s="39">
        <v>0</v>
      </c>
      <c r="AG147" s="39">
        <v>197422</v>
      </c>
      <c r="AH147" s="39">
        <v>0</v>
      </c>
      <c r="AI147" s="39">
        <v>0</v>
      </c>
      <c r="AJ147" s="39">
        <v>0</v>
      </c>
      <c r="AK147" s="39">
        <v>0</v>
      </c>
      <c r="AL147" s="39">
        <v>0</v>
      </c>
      <c r="AM147" s="39">
        <v>0</v>
      </c>
      <c r="AN147" s="39">
        <v>0</v>
      </c>
      <c r="AO147" s="39">
        <v>0</v>
      </c>
      <c r="AP147" s="39">
        <v>0</v>
      </c>
      <c r="AQ147" s="11"/>
      <c r="AR147" s="12"/>
      <c r="AS147" s="11"/>
      <c r="AT147" s="39">
        <v>0</v>
      </c>
    </row>
    <row r="148" spans="1:46" x14ac:dyDescent="0.2">
      <c r="A148" s="11">
        <v>891480000</v>
      </c>
      <c r="B148" s="11" t="s">
        <v>15</v>
      </c>
      <c r="C148" s="11" t="s">
        <v>1486</v>
      </c>
      <c r="D148" s="11" t="s">
        <v>4301</v>
      </c>
      <c r="E148" s="11" t="s">
        <v>4969</v>
      </c>
      <c r="F148" s="11" t="s">
        <v>5280</v>
      </c>
      <c r="G148" s="12">
        <v>45275</v>
      </c>
      <c r="H148" s="13">
        <v>223067</v>
      </c>
      <c r="I148" s="11" t="s">
        <v>20</v>
      </c>
      <c r="J148" s="11"/>
      <c r="K148" s="34" t="s">
        <v>2710</v>
      </c>
      <c r="L148" s="11" t="s">
        <v>2710</v>
      </c>
      <c r="M148" s="39">
        <v>0</v>
      </c>
      <c r="N148" s="11"/>
      <c r="O148" s="11"/>
      <c r="P148" s="11"/>
      <c r="Q148" s="11"/>
      <c r="R148" s="11" t="s">
        <v>2810</v>
      </c>
      <c r="S148" s="12">
        <v>45271</v>
      </c>
      <c r="T148" s="12">
        <v>45275</v>
      </c>
      <c r="U148" s="12"/>
      <c r="V148" s="12">
        <v>45285</v>
      </c>
      <c r="W148" s="41">
        <v>462</v>
      </c>
      <c r="X148" s="41" t="s">
        <v>4715</v>
      </c>
      <c r="Y148" s="39">
        <v>223067</v>
      </c>
      <c r="Z148" s="11" t="s">
        <v>2688</v>
      </c>
      <c r="AA148" s="11" t="s">
        <v>3141</v>
      </c>
      <c r="AB148" s="11" t="s">
        <v>2814</v>
      </c>
      <c r="AC148" s="11" t="s">
        <v>2759</v>
      </c>
      <c r="AD148" s="11" t="s">
        <v>2807</v>
      </c>
      <c r="AE148" s="11"/>
      <c r="AF148" s="39">
        <v>0</v>
      </c>
      <c r="AG148" s="39">
        <v>223067</v>
      </c>
      <c r="AH148" s="39">
        <v>0</v>
      </c>
      <c r="AI148" s="39">
        <v>0</v>
      </c>
      <c r="AJ148" s="39">
        <v>0</v>
      </c>
      <c r="AK148" s="39">
        <v>0</v>
      </c>
      <c r="AL148" s="39">
        <v>0</v>
      </c>
      <c r="AM148" s="39">
        <v>0</v>
      </c>
      <c r="AN148" s="39">
        <v>0</v>
      </c>
      <c r="AO148" s="39">
        <v>0</v>
      </c>
      <c r="AP148" s="39">
        <v>0</v>
      </c>
      <c r="AQ148" s="11"/>
      <c r="AR148" s="12"/>
      <c r="AS148" s="11"/>
      <c r="AT148" s="39">
        <v>0</v>
      </c>
    </row>
    <row r="149" spans="1:46" x14ac:dyDescent="0.2">
      <c r="A149" s="11">
        <v>891480000</v>
      </c>
      <c r="B149" s="11" t="s">
        <v>15</v>
      </c>
      <c r="C149" s="11" t="s">
        <v>1487</v>
      </c>
      <c r="D149" s="11" t="s">
        <v>3139</v>
      </c>
      <c r="E149" s="11" t="s">
        <v>4971</v>
      </c>
      <c r="F149" s="11" t="s">
        <v>5281</v>
      </c>
      <c r="G149" s="12">
        <v>45275</v>
      </c>
      <c r="H149" s="13">
        <v>356643</v>
      </c>
      <c r="I149" s="11" t="s">
        <v>20</v>
      </c>
      <c r="J149" s="11"/>
      <c r="K149" s="34" t="s">
        <v>2710</v>
      </c>
      <c r="L149" s="11" t="s">
        <v>2710</v>
      </c>
      <c r="M149" s="39">
        <v>0</v>
      </c>
      <c r="N149" s="11"/>
      <c r="O149" s="11"/>
      <c r="P149" s="11"/>
      <c r="Q149" s="11"/>
      <c r="R149" s="11" t="s">
        <v>2810</v>
      </c>
      <c r="S149" s="12">
        <v>45261</v>
      </c>
      <c r="T149" s="12">
        <v>45275</v>
      </c>
      <c r="U149" s="12"/>
      <c r="V149" s="12">
        <v>45285</v>
      </c>
      <c r="W149" s="41">
        <v>462</v>
      </c>
      <c r="X149" s="41" t="s">
        <v>4715</v>
      </c>
      <c r="Y149" s="39">
        <v>356643</v>
      </c>
      <c r="Z149" s="11" t="s">
        <v>2688</v>
      </c>
      <c r="AA149" s="11" t="s">
        <v>3141</v>
      </c>
      <c r="AB149" s="11" t="s">
        <v>2814</v>
      </c>
      <c r="AC149" s="11" t="s">
        <v>2759</v>
      </c>
      <c r="AD149" s="11" t="s">
        <v>2807</v>
      </c>
      <c r="AE149" s="11"/>
      <c r="AF149" s="39">
        <v>0</v>
      </c>
      <c r="AG149" s="39">
        <v>356643</v>
      </c>
      <c r="AH149" s="39">
        <v>0</v>
      </c>
      <c r="AI149" s="39">
        <v>0</v>
      </c>
      <c r="AJ149" s="39">
        <v>0</v>
      </c>
      <c r="AK149" s="39">
        <v>0</v>
      </c>
      <c r="AL149" s="39">
        <v>0</v>
      </c>
      <c r="AM149" s="39">
        <v>0</v>
      </c>
      <c r="AN149" s="39">
        <v>0</v>
      </c>
      <c r="AO149" s="39">
        <v>0</v>
      </c>
      <c r="AP149" s="39">
        <v>0</v>
      </c>
      <c r="AQ149" s="11"/>
      <c r="AR149" s="12"/>
      <c r="AS149" s="11"/>
      <c r="AT149" s="39">
        <v>0</v>
      </c>
    </row>
    <row r="150" spans="1:46" x14ac:dyDescent="0.2">
      <c r="A150" s="11">
        <v>891480000</v>
      </c>
      <c r="B150" s="11" t="s">
        <v>15</v>
      </c>
      <c r="C150" s="11" t="s">
        <v>1488</v>
      </c>
      <c r="D150" s="11" t="s">
        <v>3724</v>
      </c>
      <c r="E150" s="11" t="s">
        <v>4971</v>
      </c>
      <c r="F150" s="11" t="s">
        <v>5282</v>
      </c>
      <c r="G150" s="12">
        <v>45275</v>
      </c>
      <c r="H150" s="13">
        <v>244899</v>
      </c>
      <c r="I150" s="11" t="s">
        <v>20</v>
      </c>
      <c r="J150" s="11"/>
      <c r="K150" s="34" t="s">
        <v>2710</v>
      </c>
      <c r="L150" s="11" t="s">
        <v>2710</v>
      </c>
      <c r="M150" s="39">
        <v>0</v>
      </c>
      <c r="N150" s="11"/>
      <c r="O150" s="11"/>
      <c r="P150" s="11"/>
      <c r="Q150" s="11"/>
      <c r="R150" s="11" t="s">
        <v>2810</v>
      </c>
      <c r="S150" s="12">
        <v>45268</v>
      </c>
      <c r="T150" s="12">
        <v>45275</v>
      </c>
      <c r="U150" s="12"/>
      <c r="V150" s="12">
        <v>45285</v>
      </c>
      <c r="W150" s="41">
        <v>462</v>
      </c>
      <c r="X150" s="41" t="s">
        <v>4715</v>
      </c>
      <c r="Y150" s="39">
        <v>244899</v>
      </c>
      <c r="Z150" s="11" t="s">
        <v>2688</v>
      </c>
      <c r="AA150" s="11" t="s">
        <v>3726</v>
      </c>
      <c r="AB150" s="11" t="s">
        <v>2814</v>
      </c>
      <c r="AC150" s="11" t="s">
        <v>2759</v>
      </c>
      <c r="AD150" s="11" t="s">
        <v>2807</v>
      </c>
      <c r="AE150" s="11"/>
      <c r="AF150" s="39">
        <v>0</v>
      </c>
      <c r="AG150" s="39">
        <v>244899</v>
      </c>
      <c r="AH150" s="39">
        <v>0</v>
      </c>
      <c r="AI150" s="39">
        <v>0</v>
      </c>
      <c r="AJ150" s="39">
        <v>0</v>
      </c>
      <c r="AK150" s="39">
        <v>0</v>
      </c>
      <c r="AL150" s="39">
        <v>0</v>
      </c>
      <c r="AM150" s="39">
        <v>0</v>
      </c>
      <c r="AN150" s="39">
        <v>0</v>
      </c>
      <c r="AO150" s="39">
        <v>0</v>
      </c>
      <c r="AP150" s="39">
        <v>0</v>
      </c>
      <c r="AQ150" s="11"/>
      <c r="AR150" s="12"/>
      <c r="AS150" s="11"/>
      <c r="AT150" s="39">
        <v>0</v>
      </c>
    </row>
    <row r="151" spans="1:46" x14ac:dyDescent="0.2">
      <c r="A151" s="11">
        <v>891480000</v>
      </c>
      <c r="B151" s="11" t="s">
        <v>15</v>
      </c>
      <c r="C151" s="11" t="s">
        <v>1489</v>
      </c>
      <c r="D151" s="11" t="s">
        <v>4136</v>
      </c>
      <c r="E151" s="11" t="s">
        <v>5283</v>
      </c>
      <c r="F151" s="11" t="s">
        <v>5284</v>
      </c>
      <c r="G151" s="12">
        <v>45275</v>
      </c>
      <c r="H151" s="13">
        <v>263772</v>
      </c>
      <c r="I151" s="11" t="s">
        <v>20</v>
      </c>
      <c r="J151" s="11"/>
      <c r="K151" s="34" t="s">
        <v>2710</v>
      </c>
      <c r="L151" s="11" t="s">
        <v>2710</v>
      </c>
      <c r="M151" s="39">
        <v>0</v>
      </c>
      <c r="N151" s="11"/>
      <c r="O151" s="11"/>
      <c r="P151" s="11"/>
      <c r="Q151" s="11"/>
      <c r="R151" s="11" t="s">
        <v>2810</v>
      </c>
      <c r="S151" s="12">
        <v>45267</v>
      </c>
      <c r="T151" s="12">
        <v>45275</v>
      </c>
      <c r="U151" s="12"/>
      <c r="V151" s="12">
        <v>45285</v>
      </c>
      <c r="W151" s="41">
        <v>462</v>
      </c>
      <c r="X151" s="41" t="s">
        <v>4715</v>
      </c>
      <c r="Y151" s="39">
        <v>263772</v>
      </c>
      <c r="Z151" s="11" t="s">
        <v>2688</v>
      </c>
      <c r="AA151" s="11" t="s">
        <v>3163</v>
      </c>
      <c r="AB151" s="11" t="s">
        <v>2814</v>
      </c>
      <c r="AC151" s="11" t="s">
        <v>2759</v>
      </c>
      <c r="AD151" s="11" t="s">
        <v>2807</v>
      </c>
      <c r="AE151" s="11"/>
      <c r="AF151" s="39">
        <v>0</v>
      </c>
      <c r="AG151" s="39">
        <v>263772</v>
      </c>
      <c r="AH151" s="39">
        <v>0</v>
      </c>
      <c r="AI151" s="39">
        <v>0</v>
      </c>
      <c r="AJ151" s="39">
        <v>0</v>
      </c>
      <c r="AK151" s="39">
        <v>0</v>
      </c>
      <c r="AL151" s="39">
        <v>0</v>
      </c>
      <c r="AM151" s="39">
        <v>0</v>
      </c>
      <c r="AN151" s="39">
        <v>0</v>
      </c>
      <c r="AO151" s="39">
        <v>0</v>
      </c>
      <c r="AP151" s="39">
        <v>0</v>
      </c>
      <c r="AQ151" s="11"/>
      <c r="AR151" s="12"/>
      <c r="AS151" s="11"/>
      <c r="AT151" s="39">
        <v>0</v>
      </c>
    </row>
    <row r="152" spans="1:46" x14ac:dyDescent="0.2">
      <c r="A152" s="11">
        <v>891480000</v>
      </c>
      <c r="B152" s="11" t="s">
        <v>15</v>
      </c>
      <c r="C152" s="11" t="s">
        <v>1490</v>
      </c>
      <c r="D152" s="11" t="s">
        <v>4404</v>
      </c>
      <c r="E152" s="11" t="s">
        <v>5283</v>
      </c>
      <c r="F152" s="11" t="s">
        <v>5285</v>
      </c>
      <c r="G152" s="12">
        <v>45275</v>
      </c>
      <c r="H152" s="13">
        <v>60165</v>
      </c>
      <c r="I152" s="11" t="s">
        <v>20</v>
      </c>
      <c r="J152" s="11"/>
      <c r="K152" s="34" t="s">
        <v>2710</v>
      </c>
      <c r="L152" s="11" t="s">
        <v>2710</v>
      </c>
      <c r="M152" s="39">
        <v>0</v>
      </c>
      <c r="N152" s="11"/>
      <c r="O152" s="11"/>
      <c r="P152" s="11"/>
      <c r="Q152" s="11"/>
      <c r="R152" s="11" t="s">
        <v>2810</v>
      </c>
      <c r="S152" s="12">
        <v>45267</v>
      </c>
      <c r="T152" s="12">
        <v>45275</v>
      </c>
      <c r="U152" s="12"/>
      <c r="V152" s="12">
        <v>45281</v>
      </c>
      <c r="W152" s="41">
        <v>466</v>
      </c>
      <c r="X152" s="41" t="s">
        <v>4715</v>
      </c>
      <c r="Y152" s="39">
        <v>60165</v>
      </c>
      <c r="Z152" s="11" t="s">
        <v>2688</v>
      </c>
      <c r="AA152" s="11" t="s">
        <v>3163</v>
      </c>
      <c r="AB152" s="11" t="s">
        <v>2814</v>
      </c>
      <c r="AC152" s="11" t="s">
        <v>2759</v>
      </c>
      <c r="AD152" s="11" t="s">
        <v>2807</v>
      </c>
      <c r="AE152" s="11"/>
      <c r="AF152" s="39">
        <v>0</v>
      </c>
      <c r="AG152" s="39">
        <v>60165</v>
      </c>
      <c r="AH152" s="39">
        <v>0</v>
      </c>
      <c r="AI152" s="39">
        <v>0</v>
      </c>
      <c r="AJ152" s="39">
        <v>0</v>
      </c>
      <c r="AK152" s="39">
        <v>0</v>
      </c>
      <c r="AL152" s="39">
        <v>0</v>
      </c>
      <c r="AM152" s="39">
        <v>0</v>
      </c>
      <c r="AN152" s="39">
        <v>0</v>
      </c>
      <c r="AO152" s="39">
        <v>0</v>
      </c>
      <c r="AP152" s="39">
        <v>0</v>
      </c>
      <c r="AQ152" s="11"/>
      <c r="AR152" s="12"/>
      <c r="AS152" s="11"/>
      <c r="AT152" s="39">
        <v>0</v>
      </c>
    </row>
    <row r="153" spans="1:46" x14ac:dyDescent="0.2">
      <c r="A153" s="11">
        <v>891480000</v>
      </c>
      <c r="B153" s="11" t="s">
        <v>15</v>
      </c>
      <c r="C153" s="11" t="s">
        <v>1491</v>
      </c>
      <c r="D153" s="11" t="s">
        <v>3161</v>
      </c>
      <c r="E153" s="11" t="s">
        <v>5283</v>
      </c>
      <c r="F153" s="11" t="s">
        <v>5286</v>
      </c>
      <c r="G153" s="12">
        <v>45275</v>
      </c>
      <c r="H153" s="13">
        <v>215484</v>
      </c>
      <c r="I153" s="11" t="s">
        <v>20</v>
      </c>
      <c r="J153" s="11"/>
      <c r="K153" s="34" t="s">
        <v>2710</v>
      </c>
      <c r="L153" s="11" t="s">
        <v>2710</v>
      </c>
      <c r="M153" s="39">
        <v>0</v>
      </c>
      <c r="N153" s="11"/>
      <c r="O153" s="11"/>
      <c r="P153" s="11"/>
      <c r="Q153" s="11"/>
      <c r="R153" s="11" t="s">
        <v>2810</v>
      </c>
      <c r="S153" s="12">
        <v>45271</v>
      </c>
      <c r="T153" s="12">
        <v>45275</v>
      </c>
      <c r="U153" s="12"/>
      <c r="V153" s="12">
        <v>45285</v>
      </c>
      <c r="W153" s="41">
        <v>462</v>
      </c>
      <c r="X153" s="41" t="s">
        <v>4715</v>
      </c>
      <c r="Y153" s="39">
        <v>215484</v>
      </c>
      <c r="Z153" s="11" t="s">
        <v>2688</v>
      </c>
      <c r="AA153" s="11" t="s">
        <v>3163</v>
      </c>
      <c r="AB153" s="11" t="s">
        <v>2814</v>
      </c>
      <c r="AC153" s="11" t="s">
        <v>2759</v>
      </c>
      <c r="AD153" s="11" t="s">
        <v>2807</v>
      </c>
      <c r="AE153" s="11"/>
      <c r="AF153" s="39">
        <v>0</v>
      </c>
      <c r="AG153" s="39">
        <v>215484</v>
      </c>
      <c r="AH153" s="39">
        <v>0</v>
      </c>
      <c r="AI153" s="39">
        <v>0</v>
      </c>
      <c r="AJ153" s="39">
        <v>0</v>
      </c>
      <c r="AK153" s="39">
        <v>0</v>
      </c>
      <c r="AL153" s="39">
        <v>0</v>
      </c>
      <c r="AM153" s="39">
        <v>0</v>
      </c>
      <c r="AN153" s="39">
        <v>0</v>
      </c>
      <c r="AO153" s="39">
        <v>0</v>
      </c>
      <c r="AP153" s="39">
        <v>0</v>
      </c>
      <c r="AQ153" s="11"/>
      <c r="AR153" s="12"/>
      <c r="AS153" s="11"/>
      <c r="AT153" s="39">
        <v>0</v>
      </c>
    </row>
    <row r="154" spans="1:46" x14ac:dyDescent="0.2">
      <c r="A154" s="11">
        <v>891480000</v>
      </c>
      <c r="B154" s="11" t="s">
        <v>15</v>
      </c>
      <c r="C154" s="11" t="s">
        <v>1492</v>
      </c>
      <c r="D154" s="11" t="s">
        <v>4076</v>
      </c>
      <c r="E154" s="11" t="s">
        <v>5287</v>
      </c>
      <c r="F154" s="11" t="s">
        <v>5288</v>
      </c>
      <c r="G154" s="12">
        <v>45278</v>
      </c>
      <c r="H154" s="13">
        <v>60945</v>
      </c>
      <c r="I154" s="11" t="s">
        <v>20</v>
      </c>
      <c r="J154" s="11"/>
      <c r="K154" s="34" t="s">
        <v>2710</v>
      </c>
      <c r="L154" s="11" t="s">
        <v>2710</v>
      </c>
      <c r="M154" s="39">
        <v>0</v>
      </c>
      <c r="N154" s="11"/>
      <c r="O154" s="11"/>
      <c r="P154" s="11"/>
      <c r="Q154" s="11"/>
      <c r="R154" s="11" t="s">
        <v>2810</v>
      </c>
      <c r="S154" s="12">
        <v>45274</v>
      </c>
      <c r="T154" s="12">
        <v>45394</v>
      </c>
      <c r="U154" s="12"/>
      <c r="V154" s="12">
        <v>45397</v>
      </c>
      <c r="W154" s="41">
        <v>350</v>
      </c>
      <c r="X154" s="41" t="s">
        <v>4716</v>
      </c>
      <c r="Y154" s="39">
        <v>60945</v>
      </c>
      <c r="Z154" s="11" t="s">
        <v>2688</v>
      </c>
      <c r="AA154" s="11" t="s">
        <v>4077</v>
      </c>
      <c r="AB154" s="11" t="s">
        <v>2814</v>
      </c>
      <c r="AC154" s="11" t="s">
        <v>2979</v>
      </c>
      <c r="AD154" s="11" t="s">
        <v>2807</v>
      </c>
      <c r="AE154" s="11"/>
      <c r="AF154" s="39">
        <v>0</v>
      </c>
      <c r="AG154" s="39">
        <v>60945</v>
      </c>
      <c r="AH154" s="39">
        <v>0</v>
      </c>
      <c r="AI154" s="39">
        <v>0</v>
      </c>
      <c r="AJ154" s="39">
        <v>0</v>
      </c>
      <c r="AK154" s="39">
        <v>0</v>
      </c>
      <c r="AL154" s="39">
        <v>0</v>
      </c>
      <c r="AM154" s="39">
        <v>0</v>
      </c>
      <c r="AN154" s="39">
        <v>0</v>
      </c>
      <c r="AO154" s="39">
        <v>0</v>
      </c>
      <c r="AP154" s="39">
        <v>0</v>
      </c>
      <c r="AQ154" s="11"/>
      <c r="AR154" s="12"/>
      <c r="AS154" s="11"/>
      <c r="AT154" s="39">
        <v>0</v>
      </c>
    </row>
    <row r="155" spans="1:46" x14ac:dyDescent="0.2">
      <c r="A155" s="11">
        <v>891480000</v>
      </c>
      <c r="B155" s="11" t="s">
        <v>15</v>
      </c>
      <c r="C155" s="11" t="s">
        <v>1493</v>
      </c>
      <c r="D155" s="11" t="s">
        <v>3445</v>
      </c>
      <c r="E155" s="11" t="s">
        <v>4780</v>
      </c>
      <c r="F155" s="11" t="s">
        <v>5289</v>
      </c>
      <c r="G155" s="12">
        <v>45281</v>
      </c>
      <c r="H155" s="13">
        <v>534400</v>
      </c>
      <c r="I155" s="11" t="s">
        <v>20</v>
      </c>
      <c r="J155" s="11"/>
      <c r="K155" s="34" t="s">
        <v>2710</v>
      </c>
      <c r="L155" s="11" t="s">
        <v>2710</v>
      </c>
      <c r="M155" s="39">
        <v>0</v>
      </c>
      <c r="N155" s="11"/>
      <c r="O155" s="11"/>
      <c r="P155" s="11"/>
      <c r="Q155" s="11"/>
      <c r="R155" s="11" t="s">
        <v>2810</v>
      </c>
      <c r="S155" s="12">
        <v>45278</v>
      </c>
      <c r="T155" s="12">
        <v>45293</v>
      </c>
      <c r="U155" s="12"/>
      <c r="V155" s="12">
        <v>45316</v>
      </c>
      <c r="W155" s="41">
        <v>431</v>
      </c>
      <c r="X155" s="41" t="s">
        <v>4715</v>
      </c>
      <c r="Y155" s="39">
        <v>534400</v>
      </c>
      <c r="Z155" s="11" t="s">
        <v>2688</v>
      </c>
      <c r="AA155" s="11" t="s">
        <v>3446</v>
      </c>
      <c r="AB155" s="11" t="s">
        <v>2814</v>
      </c>
      <c r="AC155" s="11" t="s">
        <v>2759</v>
      </c>
      <c r="AD155" s="11" t="s">
        <v>2807</v>
      </c>
      <c r="AE155" s="11"/>
      <c r="AF155" s="39">
        <v>0</v>
      </c>
      <c r="AG155" s="39">
        <v>534400</v>
      </c>
      <c r="AH155" s="39">
        <v>0</v>
      </c>
      <c r="AI155" s="39">
        <v>0</v>
      </c>
      <c r="AJ155" s="39">
        <v>0</v>
      </c>
      <c r="AK155" s="39">
        <v>0</v>
      </c>
      <c r="AL155" s="39">
        <v>0</v>
      </c>
      <c r="AM155" s="39">
        <v>0</v>
      </c>
      <c r="AN155" s="39">
        <v>0</v>
      </c>
      <c r="AO155" s="39">
        <v>0</v>
      </c>
      <c r="AP155" s="39">
        <v>0</v>
      </c>
      <c r="AQ155" s="11"/>
      <c r="AR155" s="12"/>
      <c r="AS155" s="11"/>
      <c r="AT155" s="39">
        <v>0</v>
      </c>
    </row>
    <row r="156" spans="1:46" x14ac:dyDescent="0.2">
      <c r="A156" s="11">
        <v>891480000</v>
      </c>
      <c r="B156" s="11" t="s">
        <v>15</v>
      </c>
      <c r="C156" s="11" t="s">
        <v>1494</v>
      </c>
      <c r="D156" s="11" t="s">
        <v>4120</v>
      </c>
      <c r="E156" s="11" t="s">
        <v>4811</v>
      </c>
      <c r="F156" s="11" t="s">
        <v>5290</v>
      </c>
      <c r="G156" s="12">
        <v>45281</v>
      </c>
      <c r="H156" s="13">
        <v>143828</v>
      </c>
      <c r="I156" s="11" t="s">
        <v>20</v>
      </c>
      <c r="J156" s="11"/>
      <c r="K156" s="34" t="s">
        <v>2710</v>
      </c>
      <c r="L156" s="11" t="s">
        <v>2710</v>
      </c>
      <c r="M156" s="39">
        <v>0</v>
      </c>
      <c r="N156" s="11"/>
      <c r="O156" s="11"/>
      <c r="P156" s="11"/>
      <c r="Q156" s="11"/>
      <c r="R156" s="11" t="s">
        <v>2810</v>
      </c>
      <c r="S156" s="12">
        <v>45276</v>
      </c>
      <c r="T156" s="12">
        <v>45293</v>
      </c>
      <c r="U156" s="12"/>
      <c r="V156" s="12">
        <v>45314</v>
      </c>
      <c r="W156" s="41">
        <v>433</v>
      </c>
      <c r="X156" s="41" t="s">
        <v>4715</v>
      </c>
      <c r="Y156" s="39">
        <v>143828</v>
      </c>
      <c r="Z156" s="11" t="s">
        <v>2688</v>
      </c>
      <c r="AA156" s="11" t="s">
        <v>4122</v>
      </c>
      <c r="AB156" s="11" t="s">
        <v>2802</v>
      </c>
      <c r="AC156" s="11" t="s">
        <v>2782</v>
      </c>
      <c r="AD156" s="11" t="s">
        <v>2781</v>
      </c>
      <c r="AE156" s="11"/>
      <c r="AF156" s="39">
        <v>0</v>
      </c>
      <c r="AG156" s="39">
        <v>143828</v>
      </c>
      <c r="AH156" s="39">
        <v>0</v>
      </c>
      <c r="AI156" s="39">
        <v>0</v>
      </c>
      <c r="AJ156" s="39">
        <v>0</v>
      </c>
      <c r="AK156" s="39">
        <v>0</v>
      </c>
      <c r="AL156" s="39">
        <v>0</v>
      </c>
      <c r="AM156" s="39">
        <v>0</v>
      </c>
      <c r="AN156" s="39">
        <v>0</v>
      </c>
      <c r="AO156" s="39">
        <v>0</v>
      </c>
      <c r="AP156" s="39">
        <v>0</v>
      </c>
      <c r="AQ156" s="11"/>
      <c r="AR156" s="12"/>
      <c r="AS156" s="11"/>
      <c r="AT156" s="39">
        <v>0</v>
      </c>
    </row>
    <row r="157" spans="1:46" x14ac:dyDescent="0.2">
      <c r="A157" s="11">
        <v>891480000</v>
      </c>
      <c r="B157" s="11" t="s">
        <v>15</v>
      </c>
      <c r="C157" s="11" t="s">
        <v>1496</v>
      </c>
      <c r="D157" s="11" t="s">
        <v>3316</v>
      </c>
      <c r="E157" s="11" t="s">
        <v>5184</v>
      </c>
      <c r="F157" s="11" t="s">
        <v>5291</v>
      </c>
      <c r="G157" s="12">
        <v>45293</v>
      </c>
      <c r="H157" s="13">
        <v>100543</v>
      </c>
      <c r="I157" s="11" t="s">
        <v>20</v>
      </c>
      <c r="J157" s="11"/>
      <c r="K157" s="34" t="s">
        <v>2710</v>
      </c>
      <c r="L157" s="11" t="s">
        <v>2710</v>
      </c>
      <c r="M157" s="39">
        <v>0</v>
      </c>
      <c r="N157" s="11"/>
      <c r="O157" s="11"/>
      <c r="P157" s="11"/>
      <c r="Q157" s="11"/>
      <c r="R157" s="11" t="s">
        <v>2810</v>
      </c>
      <c r="S157" s="12">
        <v>45281</v>
      </c>
      <c r="T157" s="12">
        <v>45296</v>
      </c>
      <c r="U157" s="12"/>
      <c r="V157" s="12">
        <v>45322</v>
      </c>
      <c r="W157" s="41">
        <v>425</v>
      </c>
      <c r="X157" s="41" t="s">
        <v>4715</v>
      </c>
      <c r="Y157" s="39">
        <v>100543</v>
      </c>
      <c r="Z157" s="11" t="s">
        <v>2688</v>
      </c>
      <c r="AA157" s="11" t="s">
        <v>3017</v>
      </c>
      <c r="AB157" s="11" t="s">
        <v>2814</v>
      </c>
      <c r="AC157" s="11" t="s">
        <v>2782</v>
      </c>
      <c r="AD157" s="11" t="s">
        <v>2781</v>
      </c>
      <c r="AE157" s="11"/>
      <c r="AF157" s="39">
        <v>0</v>
      </c>
      <c r="AG157" s="39">
        <v>100543</v>
      </c>
      <c r="AH157" s="39">
        <v>0</v>
      </c>
      <c r="AI157" s="39">
        <v>0</v>
      </c>
      <c r="AJ157" s="39">
        <v>0</v>
      </c>
      <c r="AK157" s="39">
        <v>0</v>
      </c>
      <c r="AL157" s="39">
        <v>0</v>
      </c>
      <c r="AM157" s="39">
        <v>0</v>
      </c>
      <c r="AN157" s="39">
        <v>0</v>
      </c>
      <c r="AO157" s="39">
        <v>0</v>
      </c>
      <c r="AP157" s="39">
        <v>0</v>
      </c>
      <c r="AQ157" s="11"/>
      <c r="AR157" s="12"/>
      <c r="AS157" s="11"/>
      <c r="AT157" s="39">
        <v>0</v>
      </c>
    </row>
    <row r="158" spans="1:46" x14ac:dyDescent="0.2">
      <c r="A158" s="11">
        <v>891480000</v>
      </c>
      <c r="B158" s="11" t="s">
        <v>15</v>
      </c>
      <c r="C158" s="11" t="s">
        <v>1497</v>
      </c>
      <c r="D158" s="11" t="s">
        <v>4472</v>
      </c>
      <c r="E158" s="11" t="s">
        <v>5049</v>
      </c>
      <c r="F158" s="11" t="s">
        <v>5292</v>
      </c>
      <c r="G158" s="12">
        <v>45293</v>
      </c>
      <c r="H158" s="13">
        <v>2135770</v>
      </c>
      <c r="I158" s="11" t="s">
        <v>20</v>
      </c>
      <c r="J158" s="11"/>
      <c r="K158" s="34" t="s">
        <v>2710</v>
      </c>
      <c r="L158" s="11" t="s">
        <v>2710</v>
      </c>
      <c r="M158" s="39">
        <v>0</v>
      </c>
      <c r="N158" s="11"/>
      <c r="O158" s="11"/>
      <c r="P158" s="11"/>
      <c r="Q158" s="11"/>
      <c r="R158" s="11" t="s">
        <v>2810</v>
      </c>
      <c r="S158" s="12">
        <v>45287</v>
      </c>
      <c r="T158" s="12">
        <v>45390</v>
      </c>
      <c r="U158" s="12"/>
      <c r="V158" s="12">
        <v>45401</v>
      </c>
      <c r="W158" s="41">
        <v>346</v>
      </c>
      <c r="X158" s="41" t="s">
        <v>4716</v>
      </c>
      <c r="Y158" s="39">
        <v>2135770</v>
      </c>
      <c r="Z158" s="11" t="s">
        <v>2688</v>
      </c>
      <c r="AA158" s="11" t="s">
        <v>4473</v>
      </c>
      <c r="AB158" s="11" t="s">
        <v>2814</v>
      </c>
      <c r="AC158" s="11" t="s">
        <v>2782</v>
      </c>
      <c r="AD158" s="11" t="s">
        <v>2781</v>
      </c>
      <c r="AE158" s="11"/>
      <c r="AF158" s="39">
        <v>0</v>
      </c>
      <c r="AG158" s="39">
        <v>2135770</v>
      </c>
      <c r="AH158" s="39">
        <v>0</v>
      </c>
      <c r="AI158" s="39">
        <v>0</v>
      </c>
      <c r="AJ158" s="39">
        <v>0</v>
      </c>
      <c r="AK158" s="39">
        <v>0</v>
      </c>
      <c r="AL158" s="39">
        <v>0</v>
      </c>
      <c r="AM158" s="39">
        <v>0</v>
      </c>
      <c r="AN158" s="39">
        <v>0</v>
      </c>
      <c r="AO158" s="39">
        <v>0</v>
      </c>
      <c r="AP158" s="39">
        <v>0</v>
      </c>
      <c r="AQ158" s="11"/>
      <c r="AR158" s="12"/>
      <c r="AS158" s="11"/>
      <c r="AT158" s="39">
        <v>0</v>
      </c>
    </row>
    <row r="159" spans="1:46" x14ac:dyDescent="0.2">
      <c r="A159" s="11">
        <v>891480000</v>
      </c>
      <c r="B159" s="11" t="s">
        <v>15</v>
      </c>
      <c r="C159" s="11" t="s">
        <v>1500</v>
      </c>
      <c r="D159" s="11" t="s">
        <v>4580</v>
      </c>
      <c r="E159" s="11" t="s">
        <v>4792</v>
      </c>
      <c r="F159" s="11" t="s">
        <v>5293</v>
      </c>
      <c r="G159" s="12">
        <v>45293</v>
      </c>
      <c r="H159" s="13">
        <v>297840</v>
      </c>
      <c r="I159" s="11" t="s">
        <v>20</v>
      </c>
      <c r="J159" s="11"/>
      <c r="K159" s="34" t="s">
        <v>2710</v>
      </c>
      <c r="L159" s="11" t="s">
        <v>2710</v>
      </c>
      <c r="M159" s="39">
        <v>0</v>
      </c>
      <c r="N159" s="11"/>
      <c r="O159" s="11"/>
      <c r="P159" s="11"/>
      <c r="Q159" s="11"/>
      <c r="R159" s="11" t="s">
        <v>2810</v>
      </c>
      <c r="S159" s="12">
        <v>45272</v>
      </c>
      <c r="T159" s="12">
        <v>45295</v>
      </c>
      <c r="U159" s="12"/>
      <c r="V159" s="12">
        <v>45316</v>
      </c>
      <c r="W159" s="41">
        <v>431</v>
      </c>
      <c r="X159" s="41" t="s">
        <v>4715</v>
      </c>
      <c r="Y159" s="39">
        <v>297840</v>
      </c>
      <c r="Z159" s="11" t="s">
        <v>2688</v>
      </c>
      <c r="AA159" s="11" t="s">
        <v>4582</v>
      </c>
      <c r="AB159" s="11" t="s">
        <v>2814</v>
      </c>
      <c r="AC159" s="11" t="s">
        <v>2782</v>
      </c>
      <c r="AD159" s="11" t="s">
        <v>2781</v>
      </c>
      <c r="AE159" s="11"/>
      <c r="AF159" s="39">
        <v>0</v>
      </c>
      <c r="AG159" s="39">
        <v>297840</v>
      </c>
      <c r="AH159" s="39">
        <v>0</v>
      </c>
      <c r="AI159" s="39">
        <v>0</v>
      </c>
      <c r="AJ159" s="39">
        <v>0</v>
      </c>
      <c r="AK159" s="39">
        <v>0</v>
      </c>
      <c r="AL159" s="39">
        <v>0</v>
      </c>
      <c r="AM159" s="39">
        <v>0</v>
      </c>
      <c r="AN159" s="39">
        <v>0</v>
      </c>
      <c r="AO159" s="39">
        <v>0</v>
      </c>
      <c r="AP159" s="39">
        <v>0</v>
      </c>
      <c r="AQ159" s="11"/>
      <c r="AR159" s="12"/>
      <c r="AS159" s="11"/>
      <c r="AT159" s="39">
        <v>0</v>
      </c>
    </row>
    <row r="160" spans="1:46" x14ac:dyDescent="0.2">
      <c r="A160" s="11">
        <v>891480000</v>
      </c>
      <c r="B160" s="11" t="s">
        <v>15</v>
      </c>
      <c r="C160" s="11" t="s">
        <v>1499</v>
      </c>
      <c r="D160" s="11" t="s">
        <v>3176</v>
      </c>
      <c r="E160" s="11" t="s">
        <v>4826</v>
      </c>
      <c r="F160" s="11" t="s">
        <v>5582</v>
      </c>
      <c r="G160" s="12">
        <v>45293</v>
      </c>
      <c r="H160" s="13">
        <v>1256881</v>
      </c>
      <c r="I160" s="11" t="s">
        <v>20</v>
      </c>
      <c r="J160" s="11"/>
      <c r="K160" s="34" t="s">
        <v>2709</v>
      </c>
      <c r="L160" s="11" t="s">
        <v>2709</v>
      </c>
      <c r="M160" s="39">
        <v>1256881</v>
      </c>
      <c r="N160" s="11">
        <v>136878373</v>
      </c>
      <c r="O160" s="11"/>
      <c r="P160" s="11"/>
      <c r="Q160" s="11"/>
      <c r="R160" s="11" t="s">
        <v>2756</v>
      </c>
      <c r="S160" s="12">
        <v>45287</v>
      </c>
      <c r="T160" s="12">
        <v>45631</v>
      </c>
      <c r="U160" s="12">
        <v>45649</v>
      </c>
      <c r="V160" s="12"/>
      <c r="W160" s="41">
        <v>98</v>
      </c>
      <c r="X160" s="41" t="s">
        <v>4722</v>
      </c>
      <c r="Y160" s="39">
        <v>0</v>
      </c>
      <c r="Z160" s="11"/>
      <c r="AA160" s="11"/>
      <c r="AB160" s="11"/>
      <c r="AC160" s="11" t="s">
        <v>2782</v>
      </c>
      <c r="AD160" s="11"/>
      <c r="AE160" s="11" t="s">
        <v>2762</v>
      </c>
      <c r="AF160" s="39">
        <v>0</v>
      </c>
      <c r="AG160" s="39">
        <v>0</v>
      </c>
      <c r="AH160" s="39">
        <v>0</v>
      </c>
      <c r="AI160" s="39">
        <v>0</v>
      </c>
      <c r="AJ160" s="39">
        <v>0</v>
      </c>
      <c r="AK160" s="39">
        <v>0</v>
      </c>
      <c r="AL160" s="39">
        <v>1256881</v>
      </c>
      <c r="AM160" s="39">
        <v>0</v>
      </c>
      <c r="AN160" s="39">
        <v>0</v>
      </c>
      <c r="AO160" s="39">
        <v>0</v>
      </c>
      <c r="AP160" s="39">
        <v>0</v>
      </c>
      <c r="AQ160" s="11"/>
      <c r="AR160" s="12"/>
      <c r="AS160" s="11"/>
      <c r="AT160" s="39">
        <v>0</v>
      </c>
    </row>
    <row r="161" spans="1:46" x14ac:dyDescent="0.2">
      <c r="A161" s="11">
        <v>891480000</v>
      </c>
      <c r="B161" s="11" t="s">
        <v>15</v>
      </c>
      <c r="C161" s="11" t="s">
        <v>1495</v>
      </c>
      <c r="D161" s="11" t="s">
        <v>4089</v>
      </c>
      <c r="E161" s="11" t="s">
        <v>4804</v>
      </c>
      <c r="F161" s="11" t="s">
        <v>5994</v>
      </c>
      <c r="G161" s="12">
        <v>45293</v>
      </c>
      <c r="H161" s="13">
        <v>50210</v>
      </c>
      <c r="I161" s="11" t="s">
        <v>20</v>
      </c>
      <c r="J161" s="11"/>
      <c r="K161" s="34" t="s">
        <v>2709</v>
      </c>
      <c r="L161" s="11" t="s">
        <v>2709</v>
      </c>
      <c r="M161" s="39">
        <v>50210</v>
      </c>
      <c r="N161" s="11">
        <v>1222562324</v>
      </c>
      <c r="O161" s="11"/>
      <c r="P161" s="11"/>
      <c r="Q161" s="11"/>
      <c r="R161" s="11" t="s">
        <v>2756</v>
      </c>
      <c r="S161" s="12">
        <v>45278</v>
      </c>
      <c r="T161" s="12">
        <v>45665</v>
      </c>
      <c r="U161" s="12">
        <v>45687</v>
      </c>
      <c r="V161" s="12"/>
      <c r="W161" s="41">
        <v>60</v>
      </c>
      <c r="X161" s="41" t="s">
        <v>4720</v>
      </c>
      <c r="Y161" s="39">
        <v>0</v>
      </c>
      <c r="Z161" s="11"/>
      <c r="AA161" s="11"/>
      <c r="AB161" s="11"/>
      <c r="AC161" s="11" t="s">
        <v>2782</v>
      </c>
      <c r="AD161" s="11"/>
      <c r="AE161" s="11" t="s">
        <v>2762</v>
      </c>
      <c r="AF161" s="39">
        <v>0</v>
      </c>
      <c r="AG161" s="39">
        <v>0</v>
      </c>
      <c r="AH161" s="39">
        <v>0</v>
      </c>
      <c r="AI161" s="39">
        <v>0</v>
      </c>
      <c r="AJ161" s="39">
        <v>0</v>
      </c>
      <c r="AK161" s="39">
        <v>0</v>
      </c>
      <c r="AL161" s="39">
        <v>50210</v>
      </c>
      <c r="AM161" s="39">
        <v>0</v>
      </c>
      <c r="AN161" s="39">
        <v>0</v>
      </c>
      <c r="AO161" s="39">
        <v>0</v>
      </c>
      <c r="AP161" s="39">
        <v>0</v>
      </c>
      <c r="AQ161" s="11"/>
      <c r="AR161" s="12"/>
      <c r="AS161" s="11"/>
      <c r="AT161" s="39">
        <v>0</v>
      </c>
    </row>
    <row r="162" spans="1:46" x14ac:dyDescent="0.2">
      <c r="A162" s="11">
        <v>891480000</v>
      </c>
      <c r="B162" s="11" t="s">
        <v>15</v>
      </c>
      <c r="C162" s="11" t="s">
        <v>1498</v>
      </c>
      <c r="D162" s="11" t="s">
        <v>2972</v>
      </c>
      <c r="E162" s="11" t="s">
        <v>5167</v>
      </c>
      <c r="F162" s="11" t="s">
        <v>6048</v>
      </c>
      <c r="G162" s="12">
        <v>45293</v>
      </c>
      <c r="H162" s="13">
        <v>19500</v>
      </c>
      <c r="I162" s="11" t="s">
        <v>20</v>
      </c>
      <c r="J162" s="11"/>
      <c r="K162" s="34" t="s">
        <v>2709</v>
      </c>
      <c r="L162" s="11" t="s">
        <v>2709</v>
      </c>
      <c r="M162" s="39">
        <v>19500</v>
      </c>
      <c r="N162" s="11">
        <v>1913569650</v>
      </c>
      <c r="O162" s="11"/>
      <c r="P162" s="11"/>
      <c r="Q162" s="11"/>
      <c r="R162" s="11" t="s">
        <v>2756</v>
      </c>
      <c r="S162" s="12">
        <v>45279</v>
      </c>
      <c r="T162" s="12">
        <v>45295</v>
      </c>
      <c r="U162" s="12">
        <v>45671</v>
      </c>
      <c r="V162" s="12"/>
      <c r="W162" s="41">
        <v>76</v>
      </c>
      <c r="X162" s="41" t="s">
        <v>4718</v>
      </c>
      <c r="Y162" s="39">
        <v>0</v>
      </c>
      <c r="Z162" s="11"/>
      <c r="AA162" s="11"/>
      <c r="AB162" s="11"/>
      <c r="AC162" s="11" t="s">
        <v>2759</v>
      </c>
      <c r="AD162" s="11"/>
      <c r="AE162" s="11" t="s">
        <v>2762</v>
      </c>
      <c r="AF162" s="39">
        <v>0</v>
      </c>
      <c r="AG162" s="39">
        <v>0</v>
      </c>
      <c r="AH162" s="39">
        <v>0</v>
      </c>
      <c r="AI162" s="39">
        <v>0</v>
      </c>
      <c r="AJ162" s="39">
        <v>0</v>
      </c>
      <c r="AK162" s="39">
        <v>0</v>
      </c>
      <c r="AL162" s="39">
        <v>19500</v>
      </c>
      <c r="AM162" s="39">
        <v>0</v>
      </c>
      <c r="AN162" s="39">
        <v>0</v>
      </c>
      <c r="AO162" s="39">
        <v>55100</v>
      </c>
      <c r="AP162" s="39">
        <v>0</v>
      </c>
      <c r="AQ162" s="11">
        <v>4800065696</v>
      </c>
      <c r="AR162" s="12">
        <v>45588</v>
      </c>
      <c r="AS162" s="11" t="s">
        <v>4717</v>
      </c>
      <c r="AT162" s="39">
        <v>38645034</v>
      </c>
    </row>
    <row r="163" spans="1:46" x14ac:dyDescent="0.2">
      <c r="A163" s="11">
        <v>891480000</v>
      </c>
      <c r="B163" s="11" t="s">
        <v>15</v>
      </c>
      <c r="C163" s="11" t="s">
        <v>1501</v>
      </c>
      <c r="D163" s="11" t="s">
        <v>4115</v>
      </c>
      <c r="E163" s="11" t="s">
        <v>5042</v>
      </c>
      <c r="F163" s="11" t="s">
        <v>5294</v>
      </c>
      <c r="G163" s="12">
        <v>45295</v>
      </c>
      <c r="H163" s="13">
        <v>14465374</v>
      </c>
      <c r="I163" s="11" t="s">
        <v>20</v>
      </c>
      <c r="J163" s="11"/>
      <c r="K163" s="34" t="s">
        <v>2710</v>
      </c>
      <c r="L163" s="11" t="s">
        <v>2710</v>
      </c>
      <c r="M163" s="39">
        <v>0</v>
      </c>
      <c r="N163" s="11"/>
      <c r="O163" s="11"/>
      <c r="P163" s="11"/>
      <c r="Q163" s="11"/>
      <c r="R163" s="11" t="s">
        <v>2810</v>
      </c>
      <c r="S163" s="12">
        <v>45288</v>
      </c>
      <c r="T163" s="12">
        <v>45628</v>
      </c>
      <c r="U163" s="12"/>
      <c r="V163" s="12">
        <v>45647</v>
      </c>
      <c r="W163" s="41">
        <v>100</v>
      </c>
      <c r="X163" s="41" t="s">
        <v>4722</v>
      </c>
      <c r="Y163" s="39">
        <v>14465374</v>
      </c>
      <c r="Z163" s="11" t="s">
        <v>2688</v>
      </c>
      <c r="AA163" s="11" t="s">
        <v>4117</v>
      </c>
      <c r="AB163" s="11" t="s">
        <v>2837</v>
      </c>
      <c r="AC163" s="11" t="s">
        <v>2782</v>
      </c>
      <c r="AD163" s="11" t="s">
        <v>2781</v>
      </c>
      <c r="AE163" s="11"/>
      <c r="AF163" s="39">
        <v>0</v>
      </c>
      <c r="AG163" s="39">
        <v>14465374</v>
      </c>
      <c r="AH163" s="39">
        <v>0</v>
      </c>
      <c r="AI163" s="39">
        <v>0</v>
      </c>
      <c r="AJ163" s="39">
        <v>0</v>
      </c>
      <c r="AK163" s="39">
        <v>0</v>
      </c>
      <c r="AL163" s="39">
        <v>0</v>
      </c>
      <c r="AM163" s="39">
        <v>0</v>
      </c>
      <c r="AN163" s="39">
        <v>0</v>
      </c>
      <c r="AO163" s="39">
        <v>0</v>
      </c>
      <c r="AP163" s="39">
        <v>0</v>
      </c>
      <c r="AQ163" s="11"/>
      <c r="AR163" s="12"/>
      <c r="AS163" s="11"/>
      <c r="AT163" s="39">
        <v>0</v>
      </c>
    </row>
    <row r="164" spans="1:46" x14ac:dyDescent="0.2">
      <c r="A164" s="11">
        <v>891480000</v>
      </c>
      <c r="B164" s="11" t="s">
        <v>15</v>
      </c>
      <c r="C164" s="11" t="s">
        <v>1504</v>
      </c>
      <c r="D164" s="11" t="s">
        <v>4179</v>
      </c>
      <c r="E164" s="11" t="s">
        <v>4971</v>
      </c>
      <c r="F164" s="11" t="s">
        <v>5295</v>
      </c>
      <c r="G164" s="12">
        <v>45295</v>
      </c>
      <c r="H164" s="13">
        <v>60165</v>
      </c>
      <c r="I164" s="11" t="s">
        <v>20</v>
      </c>
      <c r="J164" s="11"/>
      <c r="K164" s="34" t="s">
        <v>2710</v>
      </c>
      <c r="L164" s="11" t="s">
        <v>2710</v>
      </c>
      <c r="M164" s="39">
        <v>0</v>
      </c>
      <c r="N164" s="11"/>
      <c r="O164" s="11"/>
      <c r="P164" s="11"/>
      <c r="Q164" s="11"/>
      <c r="R164" s="11" t="s">
        <v>2810</v>
      </c>
      <c r="S164" s="12">
        <v>45287</v>
      </c>
      <c r="T164" s="12">
        <v>45295</v>
      </c>
      <c r="U164" s="12"/>
      <c r="V164" s="12">
        <v>45313</v>
      </c>
      <c r="W164" s="41">
        <v>434</v>
      </c>
      <c r="X164" s="41" t="s">
        <v>4715</v>
      </c>
      <c r="Y164" s="39">
        <v>60165</v>
      </c>
      <c r="Z164" s="11" t="s">
        <v>2688</v>
      </c>
      <c r="AA164" s="11" t="s">
        <v>4181</v>
      </c>
      <c r="AB164" s="11" t="s">
        <v>2814</v>
      </c>
      <c r="AC164" s="11" t="s">
        <v>2759</v>
      </c>
      <c r="AD164" s="11" t="s">
        <v>2807</v>
      </c>
      <c r="AE164" s="11"/>
      <c r="AF164" s="39">
        <v>0</v>
      </c>
      <c r="AG164" s="39">
        <v>60165</v>
      </c>
      <c r="AH164" s="39">
        <v>0</v>
      </c>
      <c r="AI164" s="39">
        <v>0</v>
      </c>
      <c r="AJ164" s="39">
        <v>0</v>
      </c>
      <c r="AK164" s="39">
        <v>0</v>
      </c>
      <c r="AL164" s="39">
        <v>0</v>
      </c>
      <c r="AM164" s="39">
        <v>0</v>
      </c>
      <c r="AN164" s="39">
        <v>0</v>
      </c>
      <c r="AO164" s="39">
        <v>0</v>
      </c>
      <c r="AP164" s="39">
        <v>0</v>
      </c>
      <c r="AQ164" s="11"/>
      <c r="AR164" s="12"/>
      <c r="AS164" s="11"/>
      <c r="AT164" s="39">
        <v>0</v>
      </c>
    </row>
    <row r="165" spans="1:46" x14ac:dyDescent="0.2">
      <c r="A165" s="11">
        <v>891480000</v>
      </c>
      <c r="B165" s="11" t="s">
        <v>15</v>
      </c>
      <c r="C165" s="11" t="s">
        <v>1502</v>
      </c>
      <c r="D165" s="11" t="s">
        <v>4677</v>
      </c>
      <c r="E165" s="11" t="s">
        <v>4774</v>
      </c>
      <c r="F165" s="11" t="s">
        <v>5553</v>
      </c>
      <c r="G165" s="12">
        <v>45295</v>
      </c>
      <c r="H165" s="13">
        <v>2291488</v>
      </c>
      <c r="I165" s="11" t="s">
        <v>20</v>
      </c>
      <c r="J165" s="11"/>
      <c r="K165" s="34" t="s">
        <v>2709</v>
      </c>
      <c r="L165" s="11" t="s">
        <v>2709</v>
      </c>
      <c r="M165" s="39">
        <v>2291488</v>
      </c>
      <c r="N165" s="11">
        <v>136878374</v>
      </c>
      <c r="O165" s="11"/>
      <c r="P165" s="11"/>
      <c r="Q165" s="11"/>
      <c r="R165" s="11" t="s">
        <v>2756</v>
      </c>
      <c r="S165" s="12">
        <v>45287</v>
      </c>
      <c r="T165" s="12">
        <v>45628</v>
      </c>
      <c r="U165" s="12">
        <v>45649</v>
      </c>
      <c r="V165" s="12"/>
      <c r="W165" s="41">
        <v>98</v>
      </c>
      <c r="X165" s="41" t="s">
        <v>4722</v>
      </c>
      <c r="Y165" s="39">
        <v>0</v>
      </c>
      <c r="Z165" s="11"/>
      <c r="AA165" s="11"/>
      <c r="AB165" s="11"/>
      <c r="AC165" s="11" t="s">
        <v>2782</v>
      </c>
      <c r="AD165" s="11"/>
      <c r="AE165" s="11" t="s">
        <v>2762</v>
      </c>
      <c r="AF165" s="39">
        <v>0</v>
      </c>
      <c r="AG165" s="39">
        <v>0</v>
      </c>
      <c r="AH165" s="39">
        <v>0</v>
      </c>
      <c r="AI165" s="39">
        <v>0</v>
      </c>
      <c r="AJ165" s="39">
        <v>0</v>
      </c>
      <c r="AK165" s="39">
        <v>0</v>
      </c>
      <c r="AL165" s="39">
        <v>2291488</v>
      </c>
      <c r="AM165" s="39">
        <v>0</v>
      </c>
      <c r="AN165" s="39">
        <v>0</v>
      </c>
      <c r="AO165" s="39">
        <v>0</v>
      </c>
      <c r="AP165" s="39">
        <v>0</v>
      </c>
      <c r="AQ165" s="11"/>
      <c r="AR165" s="12"/>
      <c r="AS165" s="11"/>
      <c r="AT165" s="39">
        <v>0</v>
      </c>
    </row>
    <row r="166" spans="1:46" x14ac:dyDescent="0.2">
      <c r="A166" s="11">
        <v>891480000</v>
      </c>
      <c r="B166" s="11" t="s">
        <v>15</v>
      </c>
      <c r="C166" s="11" t="s">
        <v>1503</v>
      </c>
      <c r="D166" s="11" t="s">
        <v>4054</v>
      </c>
      <c r="E166" s="11" t="s">
        <v>4774</v>
      </c>
      <c r="F166" s="11" t="s">
        <v>5781</v>
      </c>
      <c r="G166" s="12">
        <v>45295</v>
      </c>
      <c r="H166" s="13">
        <v>101250</v>
      </c>
      <c r="I166" s="11" t="s">
        <v>20</v>
      </c>
      <c r="J166" s="11"/>
      <c r="K166" s="34" t="s">
        <v>2709</v>
      </c>
      <c r="L166" s="11" t="s">
        <v>2709</v>
      </c>
      <c r="M166" s="39">
        <v>101250</v>
      </c>
      <c r="N166" s="11">
        <v>1222485415</v>
      </c>
      <c r="O166" s="11"/>
      <c r="P166" s="11"/>
      <c r="Q166" s="11"/>
      <c r="R166" s="11" t="s">
        <v>2756</v>
      </c>
      <c r="S166" s="12">
        <v>45287</v>
      </c>
      <c r="T166" s="12">
        <v>45456</v>
      </c>
      <c r="U166" s="12">
        <v>45475</v>
      </c>
      <c r="V166" s="12"/>
      <c r="W166" s="41">
        <v>272</v>
      </c>
      <c r="X166" s="41" t="s">
        <v>4716</v>
      </c>
      <c r="Y166" s="39">
        <v>0</v>
      </c>
      <c r="Z166" s="11"/>
      <c r="AA166" s="11"/>
      <c r="AB166" s="11"/>
      <c r="AC166" s="11" t="s">
        <v>2782</v>
      </c>
      <c r="AD166" s="11"/>
      <c r="AE166" s="11" t="s">
        <v>2762</v>
      </c>
      <c r="AF166" s="39">
        <v>0</v>
      </c>
      <c r="AG166" s="39">
        <v>0</v>
      </c>
      <c r="AH166" s="39">
        <v>0</v>
      </c>
      <c r="AI166" s="39">
        <v>0</v>
      </c>
      <c r="AJ166" s="39">
        <v>0</v>
      </c>
      <c r="AK166" s="39">
        <v>0</v>
      </c>
      <c r="AL166" s="39">
        <v>101250</v>
      </c>
      <c r="AM166" s="39">
        <v>0</v>
      </c>
      <c r="AN166" s="39">
        <v>0</v>
      </c>
      <c r="AO166" s="39">
        <v>0</v>
      </c>
      <c r="AP166" s="39">
        <v>0</v>
      </c>
      <c r="AQ166" s="11"/>
      <c r="AR166" s="12"/>
      <c r="AS166" s="11"/>
      <c r="AT166" s="39">
        <v>0</v>
      </c>
    </row>
    <row r="167" spans="1:46" x14ac:dyDescent="0.2">
      <c r="A167" s="11">
        <v>891480000</v>
      </c>
      <c r="B167" s="11" t="s">
        <v>15</v>
      </c>
      <c r="C167" s="11" t="s">
        <v>1505</v>
      </c>
      <c r="D167" s="11" t="s">
        <v>4274</v>
      </c>
      <c r="E167" s="11" t="s">
        <v>4780</v>
      </c>
      <c r="F167" s="11" t="s">
        <v>5296</v>
      </c>
      <c r="G167" s="12">
        <v>45303</v>
      </c>
      <c r="H167" s="13">
        <v>93633</v>
      </c>
      <c r="I167" s="11" t="s">
        <v>20</v>
      </c>
      <c r="J167" s="11"/>
      <c r="K167" s="34" t="s">
        <v>2710</v>
      </c>
      <c r="L167" s="11" t="s">
        <v>2710</v>
      </c>
      <c r="M167" s="39">
        <v>0</v>
      </c>
      <c r="N167" s="11"/>
      <c r="O167" s="11"/>
      <c r="P167" s="11"/>
      <c r="Q167" s="11"/>
      <c r="R167" s="11" t="s">
        <v>2810</v>
      </c>
      <c r="S167" s="12">
        <v>45294</v>
      </c>
      <c r="T167" s="12">
        <v>45359</v>
      </c>
      <c r="U167" s="12"/>
      <c r="V167" s="12">
        <v>45362</v>
      </c>
      <c r="W167" s="41">
        <v>385</v>
      </c>
      <c r="X167" s="41" t="s">
        <v>4715</v>
      </c>
      <c r="Y167" s="39">
        <v>97733</v>
      </c>
      <c r="Z167" s="11" t="s">
        <v>2688</v>
      </c>
      <c r="AA167" s="11" t="s">
        <v>3037</v>
      </c>
      <c r="AB167" s="11" t="s">
        <v>2837</v>
      </c>
      <c r="AC167" s="11" t="s">
        <v>4276</v>
      </c>
      <c r="AD167" s="11" t="s">
        <v>2781</v>
      </c>
      <c r="AE167" s="11"/>
      <c r="AF167" s="39">
        <v>0</v>
      </c>
      <c r="AG167" s="39">
        <v>93633</v>
      </c>
      <c r="AH167" s="39">
        <v>0</v>
      </c>
      <c r="AI167" s="39">
        <v>0</v>
      </c>
      <c r="AJ167" s="39">
        <v>0</v>
      </c>
      <c r="AK167" s="39">
        <v>0</v>
      </c>
      <c r="AL167" s="39">
        <v>0</v>
      </c>
      <c r="AM167" s="39">
        <v>0</v>
      </c>
      <c r="AN167" s="39">
        <v>0</v>
      </c>
      <c r="AO167" s="39">
        <v>0</v>
      </c>
      <c r="AP167" s="39">
        <v>0</v>
      </c>
      <c r="AQ167" s="11"/>
      <c r="AR167" s="12"/>
      <c r="AS167" s="11"/>
      <c r="AT167" s="39">
        <v>0</v>
      </c>
    </row>
    <row r="168" spans="1:46" x14ac:dyDescent="0.2">
      <c r="A168" s="11">
        <v>891480000</v>
      </c>
      <c r="B168" s="11" t="s">
        <v>15</v>
      </c>
      <c r="C168" s="11" t="s">
        <v>1506</v>
      </c>
      <c r="D168" s="11" t="s">
        <v>3027</v>
      </c>
      <c r="E168" s="11" t="s">
        <v>4804</v>
      </c>
      <c r="F168" s="11" t="s">
        <v>5297</v>
      </c>
      <c r="G168" s="12">
        <v>45303</v>
      </c>
      <c r="H168" s="13">
        <v>282842</v>
      </c>
      <c r="I168" s="11" t="s">
        <v>20</v>
      </c>
      <c r="J168" s="11"/>
      <c r="K168" s="34" t="s">
        <v>2710</v>
      </c>
      <c r="L168" s="11" t="s">
        <v>2710</v>
      </c>
      <c r="M168" s="39">
        <v>0</v>
      </c>
      <c r="N168" s="11"/>
      <c r="O168" s="11"/>
      <c r="P168" s="11"/>
      <c r="Q168" s="11"/>
      <c r="R168" s="11" t="s">
        <v>2810</v>
      </c>
      <c r="S168" s="12">
        <v>45298</v>
      </c>
      <c r="T168" s="12">
        <v>45358</v>
      </c>
      <c r="U168" s="12"/>
      <c r="V168" s="12">
        <v>45380</v>
      </c>
      <c r="W168" s="41">
        <v>367</v>
      </c>
      <c r="X168" s="41" t="s">
        <v>4715</v>
      </c>
      <c r="Y168" s="39">
        <v>282842</v>
      </c>
      <c r="Z168" s="11" t="s">
        <v>2688</v>
      </c>
      <c r="AA168" s="11" t="s">
        <v>3029</v>
      </c>
      <c r="AB168" s="11" t="s">
        <v>2814</v>
      </c>
      <c r="AC168" s="11" t="s">
        <v>2782</v>
      </c>
      <c r="AD168" s="11" t="s">
        <v>2781</v>
      </c>
      <c r="AE168" s="11"/>
      <c r="AF168" s="39">
        <v>0</v>
      </c>
      <c r="AG168" s="39">
        <v>282842</v>
      </c>
      <c r="AH168" s="39">
        <v>0</v>
      </c>
      <c r="AI168" s="39">
        <v>0</v>
      </c>
      <c r="AJ168" s="39">
        <v>0</v>
      </c>
      <c r="AK168" s="39">
        <v>0</v>
      </c>
      <c r="AL168" s="39">
        <v>0</v>
      </c>
      <c r="AM168" s="39">
        <v>0</v>
      </c>
      <c r="AN168" s="39">
        <v>0</v>
      </c>
      <c r="AO168" s="39">
        <v>0</v>
      </c>
      <c r="AP168" s="39">
        <v>0</v>
      </c>
      <c r="AQ168" s="11"/>
      <c r="AR168" s="12"/>
      <c r="AS168" s="11"/>
      <c r="AT168" s="39">
        <v>0</v>
      </c>
    </row>
    <row r="169" spans="1:46" x14ac:dyDescent="0.2">
      <c r="A169" s="11">
        <v>891480000</v>
      </c>
      <c r="B169" s="11" t="s">
        <v>15</v>
      </c>
      <c r="C169" s="11" t="s">
        <v>1507</v>
      </c>
      <c r="D169" s="11" t="s">
        <v>4014</v>
      </c>
      <c r="E169" s="11" t="s">
        <v>4811</v>
      </c>
      <c r="F169" s="11" t="s">
        <v>5298</v>
      </c>
      <c r="G169" s="12">
        <v>45303</v>
      </c>
      <c r="H169" s="13">
        <v>135307</v>
      </c>
      <c r="I169" s="11" t="s">
        <v>20</v>
      </c>
      <c r="J169" s="11"/>
      <c r="K169" s="34" t="s">
        <v>2710</v>
      </c>
      <c r="L169" s="11" t="s">
        <v>2710</v>
      </c>
      <c r="M169" s="39">
        <v>0</v>
      </c>
      <c r="N169" s="11"/>
      <c r="O169" s="11"/>
      <c r="P169" s="11"/>
      <c r="Q169" s="11"/>
      <c r="R169" s="11" t="s">
        <v>2810</v>
      </c>
      <c r="S169" s="12">
        <v>45298</v>
      </c>
      <c r="T169" s="12">
        <v>45303</v>
      </c>
      <c r="U169" s="12"/>
      <c r="V169" s="12">
        <v>45314</v>
      </c>
      <c r="W169" s="41">
        <v>433</v>
      </c>
      <c r="X169" s="41" t="s">
        <v>4715</v>
      </c>
      <c r="Y169" s="39">
        <v>135307</v>
      </c>
      <c r="Z169" s="11" t="s">
        <v>2688</v>
      </c>
      <c r="AA169" s="11" t="s">
        <v>4016</v>
      </c>
      <c r="AB169" s="11" t="s">
        <v>2814</v>
      </c>
      <c r="AC169" s="11" t="s">
        <v>2782</v>
      </c>
      <c r="AD169" s="11" t="s">
        <v>2781</v>
      </c>
      <c r="AE169" s="11"/>
      <c r="AF169" s="39">
        <v>0</v>
      </c>
      <c r="AG169" s="39">
        <v>135307</v>
      </c>
      <c r="AH169" s="39">
        <v>0</v>
      </c>
      <c r="AI169" s="39">
        <v>0</v>
      </c>
      <c r="AJ169" s="39">
        <v>0</v>
      </c>
      <c r="AK169" s="39">
        <v>0</v>
      </c>
      <c r="AL169" s="39">
        <v>0</v>
      </c>
      <c r="AM169" s="39">
        <v>0</v>
      </c>
      <c r="AN169" s="39">
        <v>0</v>
      </c>
      <c r="AO169" s="39">
        <v>0</v>
      </c>
      <c r="AP169" s="39">
        <v>0</v>
      </c>
      <c r="AQ169" s="11"/>
      <c r="AR169" s="12"/>
      <c r="AS169" s="11"/>
      <c r="AT169" s="39">
        <v>0</v>
      </c>
    </row>
    <row r="170" spans="1:46" x14ac:dyDescent="0.2">
      <c r="A170" s="11">
        <v>891480000</v>
      </c>
      <c r="B170" s="11" t="s">
        <v>15</v>
      </c>
      <c r="C170" s="11" t="s">
        <v>1509</v>
      </c>
      <c r="D170" s="11" t="s">
        <v>3255</v>
      </c>
      <c r="E170" s="11" t="s">
        <v>4780</v>
      </c>
      <c r="F170" s="11" t="s">
        <v>4834</v>
      </c>
      <c r="G170" s="12">
        <v>45308</v>
      </c>
      <c r="H170" s="13">
        <v>290455</v>
      </c>
      <c r="I170" s="11" t="s">
        <v>20</v>
      </c>
      <c r="J170" s="11"/>
      <c r="K170" s="34" t="s">
        <v>2709</v>
      </c>
      <c r="L170" s="11" t="s">
        <v>2712</v>
      </c>
      <c r="M170" s="39">
        <v>0</v>
      </c>
      <c r="N170" s="11"/>
      <c r="O170" s="11"/>
      <c r="P170" s="11"/>
      <c r="Q170" s="11"/>
      <c r="R170" s="11" t="s">
        <v>2756</v>
      </c>
      <c r="S170" s="12">
        <v>45301</v>
      </c>
      <c r="T170" s="12">
        <v>45664</v>
      </c>
      <c r="U170" s="12">
        <v>45687</v>
      </c>
      <c r="V170" s="12"/>
      <c r="W170" s="41">
        <v>60</v>
      </c>
      <c r="X170" s="41" t="s">
        <v>4720</v>
      </c>
      <c r="Y170" s="39">
        <v>0</v>
      </c>
      <c r="Z170" s="11"/>
      <c r="AA170" s="11"/>
      <c r="AB170" s="11"/>
      <c r="AC170" s="11" t="s">
        <v>2759</v>
      </c>
      <c r="AD170" s="11"/>
      <c r="AE170" s="11" t="s">
        <v>2795</v>
      </c>
      <c r="AF170" s="39">
        <v>290455</v>
      </c>
      <c r="AG170" s="39">
        <v>0</v>
      </c>
      <c r="AH170" s="39">
        <v>0</v>
      </c>
      <c r="AI170" s="39">
        <v>0</v>
      </c>
      <c r="AJ170" s="39">
        <v>0</v>
      </c>
      <c r="AK170" s="39">
        <v>0</v>
      </c>
      <c r="AL170" s="39">
        <v>0</v>
      </c>
      <c r="AM170" s="39">
        <v>0</v>
      </c>
      <c r="AN170" s="39">
        <v>0</v>
      </c>
      <c r="AO170" s="39">
        <v>290455</v>
      </c>
      <c r="AP170" s="39">
        <v>0</v>
      </c>
      <c r="AQ170" s="11">
        <v>4800067810</v>
      </c>
      <c r="AR170" s="12">
        <v>45728</v>
      </c>
      <c r="AS170" s="11" t="s">
        <v>4723</v>
      </c>
      <c r="AT170" s="39">
        <v>216751601</v>
      </c>
    </row>
    <row r="171" spans="1:46" x14ac:dyDescent="0.2">
      <c r="A171" s="11">
        <v>891480000</v>
      </c>
      <c r="B171" s="11" t="s">
        <v>15</v>
      </c>
      <c r="C171" s="11" t="s">
        <v>1508</v>
      </c>
      <c r="D171" s="11" t="s">
        <v>4592</v>
      </c>
      <c r="E171" s="11" t="s">
        <v>4780</v>
      </c>
      <c r="F171" s="11" t="s">
        <v>5595</v>
      </c>
      <c r="G171" s="12">
        <v>45308</v>
      </c>
      <c r="H171" s="13">
        <v>1089732</v>
      </c>
      <c r="I171" s="11" t="s">
        <v>20</v>
      </c>
      <c r="J171" s="11"/>
      <c r="K171" s="34" t="s">
        <v>2709</v>
      </c>
      <c r="L171" s="11" t="s">
        <v>2709</v>
      </c>
      <c r="M171" s="39">
        <v>1089732</v>
      </c>
      <c r="N171" s="11">
        <v>1222549895</v>
      </c>
      <c r="O171" s="11"/>
      <c r="P171" s="11"/>
      <c r="Q171" s="11"/>
      <c r="R171" s="11" t="s">
        <v>2756</v>
      </c>
      <c r="S171" s="12">
        <v>45300</v>
      </c>
      <c r="T171" s="12">
        <v>45631</v>
      </c>
      <c r="U171" s="12">
        <v>45635</v>
      </c>
      <c r="V171" s="12"/>
      <c r="W171" s="41">
        <v>112</v>
      </c>
      <c r="X171" s="41" t="s">
        <v>4722</v>
      </c>
      <c r="Y171" s="39">
        <v>0</v>
      </c>
      <c r="Z171" s="11"/>
      <c r="AA171" s="11"/>
      <c r="AB171" s="11"/>
      <c r="AC171" s="11" t="s">
        <v>2759</v>
      </c>
      <c r="AD171" s="11"/>
      <c r="AE171" s="11" t="s">
        <v>2762</v>
      </c>
      <c r="AF171" s="39">
        <v>0</v>
      </c>
      <c r="AG171" s="39">
        <v>0</v>
      </c>
      <c r="AH171" s="39">
        <v>0</v>
      </c>
      <c r="AI171" s="39">
        <v>0</v>
      </c>
      <c r="AJ171" s="39">
        <v>0</v>
      </c>
      <c r="AK171" s="39">
        <v>0</v>
      </c>
      <c r="AL171" s="39">
        <v>1089732</v>
      </c>
      <c r="AM171" s="39">
        <v>0</v>
      </c>
      <c r="AN171" s="39">
        <v>0</v>
      </c>
      <c r="AO171" s="39">
        <v>0</v>
      </c>
      <c r="AP171" s="39">
        <v>0</v>
      </c>
      <c r="AQ171" s="11"/>
      <c r="AR171" s="12"/>
      <c r="AS171" s="11"/>
      <c r="AT171" s="39">
        <v>0</v>
      </c>
    </row>
    <row r="172" spans="1:46" x14ac:dyDescent="0.2">
      <c r="A172" s="11">
        <v>891480000</v>
      </c>
      <c r="B172" s="11" t="s">
        <v>15</v>
      </c>
      <c r="C172" s="11" t="s">
        <v>1510</v>
      </c>
      <c r="D172" s="11" t="s">
        <v>4384</v>
      </c>
      <c r="E172" s="11" t="s">
        <v>4778</v>
      </c>
      <c r="F172" s="11" t="s">
        <v>5299</v>
      </c>
      <c r="G172" s="12">
        <v>45314</v>
      </c>
      <c r="H172" s="13">
        <v>147673</v>
      </c>
      <c r="I172" s="11" t="s">
        <v>20</v>
      </c>
      <c r="J172" s="11"/>
      <c r="K172" s="34" t="s">
        <v>2710</v>
      </c>
      <c r="L172" s="11" t="s">
        <v>2710</v>
      </c>
      <c r="M172" s="39">
        <v>0</v>
      </c>
      <c r="N172" s="11"/>
      <c r="O172" s="11"/>
      <c r="P172" s="11"/>
      <c r="Q172" s="11"/>
      <c r="R172" s="11" t="s">
        <v>2810</v>
      </c>
      <c r="S172" s="12">
        <v>45306</v>
      </c>
      <c r="T172" s="12">
        <v>45323</v>
      </c>
      <c r="U172" s="12"/>
      <c r="V172" s="12">
        <v>45346</v>
      </c>
      <c r="W172" s="41">
        <v>401</v>
      </c>
      <c r="X172" s="41" t="s">
        <v>4715</v>
      </c>
      <c r="Y172" s="39">
        <v>147673</v>
      </c>
      <c r="Z172" s="11" t="s">
        <v>2688</v>
      </c>
      <c r="AA172" s="11" t="s">
        <v>4385</v>
      </c>
      <c r="AB172" s="11" t="s">
        <v>2814</v>
      </c>
      <c r="AC172" s="11" t="s">
        <v>2759</v>
      </c>
      <c r="AD172" s="11" t="s">
        <v>2807</v>
      </c>
      <c r="AE172" s="11"/>
      <c r="AF172" s="39">
        <v>0</v>
      </c>
      <c r="AG172" s="39">
        <v>147673</v>
      </c>
      <c r="AH172" s="39">
        <v>0</v>
      </c>
      <c r="AI172" s="39">
        <v>0</v>
      </c>
      <c r="AJ172" s="39">
        <v>0</v>
      </c>
      <c r="AK172" s="39">
        <v>0</v>
      </c>
      <c r="AL172" s="39">
        <v>0</v>
      </c>
      <c r="AM172" s="39">
        <v>0</v>
      </c>
      <c r="AN172" s="39">
        <v>0</v>
      </c>
      <c r="AO172" s="39">
        <v>0</v>
      </c>
      <c r="AP172" s="39">
        <v>0</v>
      </c>
      <c r="AQ172" s="11"/>
      <c r="AR172" s="12"/>
      <c r="AS172" s="11"/>
      <c r="AT172" s="39">
        <v>0</v>
      </c>
    </row>
    <row r="173" spans="1:46" x14ac:dyDescent="0.2">
      <c r="A173" s="11">
        <v>891480000</v>
      </c>
      <c r="B173" s="11" t="s">
        <v>15</v>
      </c>
      <c r="C173" s="11" t="s">
        <v>1511</v>
      </c>
      <c r="D173" s="11" t="s">
        <v>4529</v>
      </c>
      <c r="E173" s="11" t="s">
        <v>4778</v>
      </c>
      <c r="F173" s="11" t="s">
        <v>5300</v>
      </c>
      <c r="G173" s="12">
        <v>45323</v>
      </c>
      <c r="H173" s="13">
        <v>65305</v>
      </c>
      <c r="I173" s="11" t="s">
        <v>20</v>
      </c>
      <c r="J173" s="11"/>
      <c r="K173" s="34" t="s">
        <v>2710</v>
      </c>
      <c r="L173" s="11" t="s">
        <v>2710</v>
      </c>
      <c r="M173" s="39">
        <v>0</v>
      </c>
      <c r="N173" s="11"/>
      <c r="O173" s="11"/>
      <c r="P173" s="11"/>
      <c r="Q173" s="11"/>
      <c r="R173" s="11" t="s">
        <v>2810</v>
      </c>
      <c r="S173" s="12">
        <v>45309</v>
      </c>
      <c r="T173" s="12">
        <v>45323</v>
      </c>
      <c r="U173" s="12"/>
      <c r="V173" s="12">
        <v>45345</v>
      </c>
      <c r="W173" s="41">
        <v>402</v>
      </c>
      <c r="X173" s="41" t="s">
        <v>4715</v>
      </c>
      <c r="Y173" s="39">
        <v>65305</v>
      </c>
      <c r="Z173" s="11" t="s">
        <v>2688</v>
      </c>
      <c r="AA173" s="11" t="s">
        <v>4530</v>
      </c>
      <c r="AB173" s="11" t="s">
        <v>2814</v>
      </c>
      <c r="AC173" s="11" t="s">
        <v>2759</v>
      </c>
      <c r="AD173" s="11" t="s">
        <v>2807</v>
      </c>
      <c r="AE173" s="11"/>
      <c r="AF173" s="39">
        <v>0</v>
      </c>
      <c r="AG173" s="39">
        <v>65305</v>
      </c>
      <c r="AH173" s="39">
        <v>0</v>
      </c>
      <c r="AI173" s="39">
        <v>0</v>
      </c>
      <c r="AJ173" s="39">
        <v>0</v>
      </c>
      <c r="AK173" s="39">
        <v>0</v>
      </c>
      <c r="AL173" s="39">
        <v>0</v>
      </c>
      <c r="AM173" s="39">
        <v>0</v>
      </c>
      <c r="AN173" s="39">
        <v>0</v>
      </c>
      <c r="AO173" s="39">
        <v>0</v>
      </c>
      <c r="AP173" s="39">
        <v>0</v>
      </c>
      <c r="AQ173" s="11"/>
      <c r="AR173" s="12"/>
      <c r="AS173" s="11"/>
      <c r="AT173" s="39">
        <v>0</v>
      </c>
    </row>
    <row r="174" spans="1:46" x14ac:dyDescent="0.2">
      <c r="A174" s="11">
        <v>891480000</v>
      </c>
      <c r="B174" s="11" t="s">
        <v>15</v>
      </c>
      <c r="C174" s="11" t="s">
        <v>1512</v>
      </c>
      <c r="D174" s="11" t="s">
        <v>4244</v>
      </c>
      <c r="E174" s="11" t="s">
        <v>4778</v>
      </c>
      <c r="F174" s="11" t="s">
        <v>5301</v>
      </c>
      <c r="G174" s="12">
        <v>45323</v>
      </c>
      <c r="H174" s="13">
        <v>195900</v>
      </c>
      <c r="I174" s="11" t="s">
        <v>20</v>
      </c>
      <c r="J174" s="11"/>
      <c r="K174" s="34" t="s">
        <v>2710</v>
      </c>
      <c r="L174" s="11" t="s">
        <v>2710</v>
      </c>
      <c r="M174" s="39">
        <v>0</v>
      </c>
      <c r="N174" s="11"/>
      <c r="O174" s="11"/>
      <c r="P174" s="11"/>
      <c r="Q174" s="11"/>
      <c r="R174" s="11" t="s">
        <v>2810</v>
      </c>
      <c r="S174" s="12">
        <v>45310</v>
      </c>
      <c r="T174" s="12">
        <v>45323</v>
      </c>
      <c r="U174" s="12"/>
      <c r="V174" s="12">
        <v>45346</v>
      </c>
      <c r="W174" s="41">
        <v>401</v>
      </c>
      <c r="X174" s="41" t="s">
        <v>4715</v>
      </c>
      <c r="Y174" s="39">
        <v>195900</v>
      </c>
      <c r="Z174" s="11" t="s">
        <v>2688</v>
      </c>
      <c r="AA174" s="11" t="s">
        <v>4246</v>
      </c>
      <c r="AB174" s="11" t="s">
        <v>2814</v>
      </c>
      <c r="AC174" s="11" t="s">
        <v>2759</v>
      </c>
      <c r="AD174" s="11" t="s">
        <v>2807</v>
      </c>
      <c r="AE174" s="11"/>
      <c r="AF174" s="39">
        <v>0</v>
      </c>
      <c r="AG174" s="39">
        <v>195900</v>
      </c>
      <c r="AH174" s="39">
        <v>0</v>
      </c>
      <c r="AI174" s="39">
        <v>0</v>
      </c>
      <c r="AJ174" s="39">
        <v>0</v>
      </c>
      <c r="AK174" s="39">
        <v>0</v>
      </c>
      <c r="AL174" s="39">
        <v>0</v>
      </c>
      <c r="AM174" s="39">
        <v>0</v>
      </c>
      <c r="AN174" s="39">
        <v>0</v>
      </c>
      <c r="AO174" s="39">
        <v>0</v>
      </c>
      <c r="AP174" s="39">
        <v>0</v>
      </c>
      <c r="AQ174" s="11"/>
      <c r="AR174" s="12"/>
      <c r="AS174" s="11"/>
      <c r="AT174" s="39">
        <v>0</v>
      </c>
    </row>
    <row r="175" spans="1:46" x14ac:dyDescent="0.2">
      <c r="A175" s="11">
        <v>891480000</v>
      </c>
      <c r="B175" s="11" t="s">
        <v>15</v>
      </c>
      <c r="C175" s="11" t="s">
        <v>1513</v>
      </c>
      <c r="D175" s="11" t="s">
        <v>3629</v>
      </c>
      <c r="E175" s="11" t="s">
        <v>4778</v>
      </c>
      <c r="F175" s="11" t="s">
        <v>5302</v>
      </c>
      <c r="G175" s="12">
        <v>45323</v>
      </c>
      <c r="H175" s="13">
        <v>65305</v>
      </c>
      <c r="I175" s="11" t="s">
        <v>20</v>
      </c>
      <c r="J175" s="11"/>
      <c r="K175" s="34" t="s">
        <v>2710</v>
      </c>
      <c r="L175" s="11" t="s">
        <v>2710</v>
      </c>
      <c r="M175" s="39">
        <v>0</v>
      </c>
      <c r="N175" s="11"/>
      <c r="O175" s="11"/>
      <c r="P175" s="11"/>
      <c r="Q175" s="11"/>
      <c r="R175" s="11" t="s">
        <v>2810</v>
      </c>
      <c r="S175" s="12">
        <v>45317</v>
      </c>
      <c r="T175" s="12">
        <v>45323</v>
      </c>
      <c r="U175" s="12"/>
      <c r="V175" s="12">
        <v>45331</v>
      </c>
      <c r="W175" s="41">
        <v>416</v>
      </c>
      <c r="X175" s="41" t="s">
        <v>4715</v>
      </c>
      <c r="Y175" s="39">
        <v>65305</v>
      </c>
      <c r="Z175" s="11" t="s">
        <v>2688</v>
      </c>
      <c r="AA175" s="11" t="s">
        <v>3630</v>
      </c>
      <c r="AB175" s="11" t="s">
        <v>2814</v>
      </c>
      <c r="AC175" s="11" t="s">
        <v>2759</v>
      </c>
      <c r="AD175" s="11" t="s">
        <v>2807</v>
      </c>
      <c r="AE175" s="11"/>
      <c r="AF175" s="39">
        <v>0</v>
      </c>
      <c r="AG175" s="39">
        <v>65305</v>
      </c>
      <c r="AH175" s="39">
        <v>0</v>
      </c>
      <c r="AI175" s="39">
        <v>0</v>
      </c>
      <c r="AJ175" s="39">
        <v>0</v>
      </c>
      <c r="AK175" s="39">
        <v>0</v>
      </c>
      <c r="AL175" s="39">
        <v>0</v>
      </c>
      <c r="AM175" s="39">
        <v>0</v>
      </c>
      <c r="AN175" s="39">
        <v>0</v>
      </c>
      <c r="AO175" s="39">
        <v>0</v>
      </c>
      <c r="AP175" s="39">
        <v>0</v>
      </c>
      <c r="AQ175" s="11"/>
      <c r="AR175" s="12"/>
      <c r="AS175" s="11"/>
      <c r="AT175" s="39">
        <v>0</v>
      </c>
    </row>
    <row r="176" spans="1:46" x14ac:dyDescent="0.2">
      <c r="A176" s="11">
        <v>891480000</v>
      </c>
      <c r="B176" s="11" t="s">
        <v>15</v>
      </c>
      <c r="C176" s="11" t="s">
        <v>1515</v>
      </c>
      <c r="D176" s="11" t="s">
        <v>3483</v>
      </c>
      <c r="E176" s="11" t="s">
        <v>5172</v>
      </c>
      <c r="F176" s="11" t="s">
        <v>5303</v>
      </c>
      <c r="G176" s="12">
        <v>45323</v>
      </c>
      <c r="H176" s="13">
        <v>594387</v>
      </c>
      <c r="I176" s="11" t="s">
        <v>20</v>
      </c>
      <c r="J176" s="11"/>
      <c r="K176" s="34" t="s">
        <v>2710</v>
      </c>
      <c r="L176" s="11" t="s">
        <v>2710</v>
      </c>
      <c r="M176" s="39">
        <v>0</v>
      </c>
      <c r="N176" s="11"/>
      <c r="O176" s="11"/>
      <c r="P176" s="11"/>
      <c r="Q176" s="11"/>
      <c r="R176" s="11" t="s">
        <v>2810</v>
      </c>
      <c r="S176" s="12">
        <v>45317</v>
      </c>
      <c r="T176" s="12">
        <v>45323</v>
      </c>
      <c r="U176" s="12"/>
      <c r="V176" s="12">
        <v>45350</v>
      </c>
      <c r="W176" s="41">
        <v>397</v>
      </c>
      <c r="X176" s="41" t="s">
        <v>4715</v>
      </c>
      <c r="Y176" s="39">
        <v>594387</v>
      </c>
      <c r="Z176" s="11" t="s">
        <v>2688</v>
      </c>
      <c r="AA176" s="11" t="s">
        <v>3485</v>
      </c>
      <c r="AB176" s="11" t="s">
        <v>2814</v>
      </c>
      <c r="AC176" s="11" t="s">
        <v>2782</v>
      </c>
      <c r="AD176" s="11" t="s">
        <v>2781</v>
      </c>
      <c r="AE176" s="11"/>
      <c r="AF176" s="39">
        <v>0</v>
      </c>
      <c r="AG176" s="39">
        <v>594387</v>
      </c>
      <c r="AH176" s="39">
        <v>0</v>
      </c>
      <c r="AI176" s="39">
        <v>0</v>
      </c>
      <c r="AJ176" s="39">
        <v>0</v>
      </c>
      <c r="AK176" s="39">
        <v>0</v>
      </c>
      <c r="AL176" s="39">
        <v>0</v>
      </c>
      <c r="AM176" s="39">
        <v>0</v>
      </c>
      <c r="AN176" s="39">
        <v>0</v>
      </c>
      <c r="AO176" s="39">
        <v>0</v>
      </c>
      <c r="AP176" s="39">
        <v>0</v>
      </c>
      <c r="AQ176" s="11"/>
      <c r="AR176" s="12"/>
      <c r="AS176" s="11"/>
      <c r="AT176" s="39">
        <v>0</v>
      </c>
    </row>
    <row r="177" spans="1:46" x14ac:dyDescent="0.2">
      <c r="A177" s="11">
        <v>891480000</v>
      </c>
      <c r="B177" s="11" t="s">
        <v>15</v>
      </c>
      <c r="C177" s="11" t="s">
        <v>1516</v>
      </c>
      <c r="D177" s="11" t="s">
        <v>4161</v>
      </c>
      <c r="E177" s="11" t="s">
        <v>4811</v>
      </c>
      <c r="F177" s="11" t="s">
        <v>5304</v>
      </c>
      <c r="G177" s="12">
        <v>45323</v>
      </c>
      <c r="H177" s="13">
        <v>50522</v>
      </c>
      <c r="I177" s="11" t="s">
        <v>20</v>
      </c>
      <c r="J177" s="11"/>
      <c r="K177" s="34" t="s">
        <v>2710</v>
      </c>
      <c r="L177" s="11" t="s">
        <v>2710</v>
      </c>
      <c r="M177" s="39">
        <v>0</v>
      </c>
      <c r="N177" s="11"/>
      <c r="O177" s="11"/>
      <c r="P177" s="11"/>
      <c r="Q177" s="11"/>
      <c r="R177" s="11" t="s">
        <v>2810</v>
      </c>
      <c r="S177" s="12">
        <v>45319</v>
      </c>
      <c r="T177" s="12">
        <v>45323</v>
      </c>
      <c r="U177" s="12"/>
      <c r="V177" s="12">
        <v>45331</v>
      </c>
      <c r="W177" s="41">
        <v>416</v>
      </c>
      <c r="X177" s="41" t="s">
        <v>4715</v>
      </c>
      <c r="Y177" s="39">
        <v>50522</v>
      </c>
      <c r="Z177" s="11" t="s">
        <v>2688</v>
      </c>
      <c r="AA177" s="11" t="s">
        <v>4163</v>
      </c>
      <c r="AB177" s="11" t="s">
        <v>2814</v>
      </c>
      <c r="AC177" s="11" t="s">
        <v>2782</v>
      </c>
      <c r="AD177" s="11" t="s">
        <v>2781</v>
      </c>
      <c r="AE177" s="11"/>
      <c r="AF177" s="39">
        <v>0</v>
      </c>
      <c r="AG177" s="39">
        <v>50522</v>
      </c>
      <c r="AH177" s="39">
        <v>0</v>
      </c>
      <c r="AI177" s="39">
        <v>0</v>
      </c>
      <c r="AJ177" s="39">
        <v>0</v>
      </c>
      <c r="AK177" s="39">
        <v>0</v>
      </c>
      <c r="AL177" s="39">
        <v>0</v>
      </c>
      <c r="AM177" s="39">
        <v>0</v>
      </c>
      <c r="AN177" s="39">
        <v>0</v>
      </c>
      <c r="AO177" s="39">
        <v>0</v>
      </c>
      <c r="AP177" s="39">
        <v>0</v>
      </c>
      <c r="AQ177" s="11"/>
      <c r="AR177" s="12"/>
      <c r="AS177" s="11"/>
      <c r="AT177" s="39">
        <v>0</v>
      </c>
    </row>
    <row r="178" spans="1:46" x14ac:dyDescent="0.2">
      <c r="A178" s="11">
        <v>891480000</v>
      </c>
      <c r="B178" s="11" t="s">
        <v>15</v>
      </c>
      <c r="C178" s="11" t="s">
        <v>1518</v>
      </c>
      <c r="D178" s="11" t="s">
        <v>3207</v>
      </c>
      <c r="E178" s="11" t="s">
        <v>4799</v>
      </c>
      <c r="F178" s="11" t="s">
        <v>5305</v>
      </c>
      <c r="G178" s="12">
        <v>45323</v>
      </c>
      <c r="H178" s="13">
        <v>415000</v>
      </c>
      <c r="I178" s="11" t="s">
        <v>20</v>
      </c>
      <c r="J178" s="11"/>
      <c r="K178" s="34" t="s">
        <v>2710</v>
      </c>
      <c r="L178" s="11" t="s">
        <v>2710</v>
      </c>
      <c r="M178" s="39">
        <v>0</v>
      </c>
      <c r="N178" s="11"/>
      <c r="O178" s="11"/>
      <c r="P178" s="11"/>
      <c r="Q178" s="11"/>
      <c r="R178" s="11" t="s">
        <v>2810</v>
      </c>
      <c r="S178" s="12">
        <v>45302</v>
      </c>
      <c r="T178" s="12">
        <v>45456</v>
      </c>
      <c r="U178" s="12"/>
      <c r="V178" s="12">
        <v>45498</v>
      </c>
      <c r="W178" s="41">
        <v>249</v>
      </c>
      <c r="X178" s="41" t="s">
        <v>4716</v>
      </c>
      <c r="Y178" s="39">
        <v>415000</v>
      </c>
      <c r="Z178" s="11" t="s">
        <v>2688</v>
      </c>
      <c r="AA178" s="11" t="s">
        <v>3208</v>
      </c>
      <c r="AB178" s="11" t="s">
        <v>3209</v>
      </c>
      <c r="AC178" s="11" t="s">
        <v>2782</v>
      </c>
      <c r="AD178" s="11" t="s">
        <v>2781</v>
      </c>
      <c r="AE178" s="11"/>
      <c r="AF178" s="39">
        <v>0</v>
      </c>
      <c r="AG178" s="39">
        <v>415000</v>
      </c>
      <c r="AH178" s="39">
        <v>0</v>
      </c>
      <c r="AI178" s="39">
        <v>0</v>
      </c>
      <c r="AJ178" s="39">
        <v>0</v>
      </c>
      <c r="AK178" s="39">
        <v>0</v>
      </c>
      <c r="AL178" s="39">
        <v>0</v>
      </c>
      <c r="AM178" s="39">
        <v>0</v>
      </c>
      <c r="AN178" s="39">
        <v>0</v>
      </c>
      <c r="AO178" s="39">
        <v>0</v>
      </c>
      <c r="AP178" s="39">
        <v>0</v>
      </c>
      <c r="AQ178" s="11"/>
      <c r="AR178" s="12"/>
      <c r="AS178" s="11"/>
      <c r="AT178" s="39">
        <v>0</v>
      </c>
    </row>
    <row r="179" spans="1:46" x14ac:dyDescent="0.2">
      <c r="A179" s="11">
        <v>891480000</v>
      </c>
      <c r="B179" s="11" t="s">
        <v>15</v>
      </c>
      <c r="C179" s="11" t="s">
        <v>1517</v>
      </c>
      <c r="D179" s="11" t="s">
        <v>2954</v>
      </c>
      <c r="E179" s="11" t="s">
        <v>4799</v>
      </c>
      <c r="F179" s="11" t="s">
        <v>5487</v>
      </c>
      <c r="G179" s="12">
        <v>45323</v>
      </c>
      <c r="H179" s="13">
        <v>273250</v>
      </c>
      <c r="I179" s="11" t="s">
        <v>20</v>
      </c>
      <c r="J179" s="11"/>
      <c r="K179" s="34" t="s">
        <v>2709</v>
      </c>
      <c r="L179" s="11" t="s">
        <v>2709</v>
      </c>
      <c r="M179" s="39">
        <v>273250</v>
      </c>
      <c r="N179" s="11">
        <v>1913335572</v>
      </c>
      <c r="O179" s="11"/>
      <c r="P179" s="11"/>
      <c r="Q179" s="11"/>
      <c r="R179" s="11" t="s">
        <v>2756</v>
      </c>
      <c r="S179" s="12">
        <v>45302</v>
      </c>
      <c r="T179" s="12">
        <v>45323</v>
      </c>
      <c r="U179" s="12">
        <v>45677</v>
      </c>
      <c r="V179" s="12"/>
      <c r="W179" s="41">
        <v>70</v>
      </c>
      <c r="X179" s="41" t="s">
        <v>4718</v>
      </c>
      <c r="Y179" s="39">
        <v>0</v>
      </c>
      <c r="Z179" s="11"/>
      <c r="AA179" s="11"/>
      <c r="AB179" s="11"/>
      <c r="AC179" s="11" t="s">
        <v>2782</v>
      </c>
      <c r="AD179" s="11"/>
      <c r="AE179" s="11" t="s">
        <v>2762</v>
      </c>
      <c r="AF179" s="39">
        <v>0</v>
      </c>
      <c r="AG179" s="39">
        <v>0</v>
      </c>
      <c r="AH179" s="39">
        <v>0</v>
      </c>
      <c r="AI179" s="39">
        <v>0</v>
      </c>
      <c r="AJ179" s="39">
        <v>0</v>
      </c>
      <c r="AK179" s="39">
        <v>0</v>
      </c>
      <c r="AL179" s="39">
        <v>273250</v>
      </c>
      <c r="AM179" s="39">
        <v>0</v>
      </c>
      <c r="AN179" s="39">
        <v>0</v>
      </c>
      <c r="AO179" s="39">
        <v>36770091</v>
      </c>
      <c r="AP179" s="39">
        <v>0</v>
      </c>
      <c r="AQ179" s="11">
        <v>4800065964</v>
      </c>
      <c r="AR179" s="12">
        <v>45611</v>
      </c>
      <c r="AS179" s="11" t="s">
        <v>4724</v>
      </c>
      <c r="AT179" s="39">
        <v>203258950</v>
      </c>
    </row>
    <row r="180" spans="1:46" x14ac:dyDescent="0.2">
      <c r="A180" s="11">
        <v>891480000</v>
      </c>
      <c r="B180" s="11" t="s">
        <v>15</v>
      </c>
      <c r="C180" s="11" t="s">
        <v>1514</v>
      </c>
      <c r="D180" s="11" t="s">
        <v>3492</v>
      </c>
      <c r="E180" s="11" t="s">
        <v>5172</v>
      </c>
      <c r="F180" s="11" t="s">
        <v>5239</v>
      </c>
      <c r="G180" s="12">
        <v>45323</v>
      </c>
      <c r="H180" s="13">
        <v>226941</v>
      </c>
      <c r="I180" s="11" t="s">
        <v>20</v>
      </c>
      <c r="J180" s="11"/>
      <c r="K180" s="34" t="s">
        <v>2709</v>
      </c>
      <c r="L180" s="11" t="s">
        <v>2709</v>
      </c>
      <c r="M180" s="39">
        <v>226941</v>
      </c>
      <c r="N180" s="11">
        <v>1222562331</v>
      </c>
      <c r="O180" s="11"/>
      <c r="P180" s="11"/>
      <c r="Q180" s="11"/>
      <c r="R180" s="11" t="s">
        <v>2756</v>
      </c>
      <c r="S180" s="12">
        <v>45307</v>
      </c>
      <c r="T180" s="12">
        <v>45664</v>
      </c>
      <c r="U180" s="12">
        <v>45687</v>
      </c>
      <c r="V180" s="12"/>
      <c r="W180" s="41">
        <v>60</v>
      </c>
      <c r="X180" s="41" t="s">
        <v>4720</v>
      </c>
      <c r="Y180" s="39">
        <v>0</v>
      </c>
      <c r="Z180" s="11"/>
      <c r="AA180" s="11"/>
      <c r="AB180" s="11"/>
      <c r="AC180" s="11" t="s">
        <v>2782</v>
      </c>
      <c r="AD180" s="11"/>
      <c r="AE180" s="11" t="s">
        <v>2762</v>
      </c>
      <c r="AF180" s="39">
        <v>0</v>
      </c>
      <c r="AG180" s="39">
        <v>0</v>
      </c>
      <c r="AH180" s="39">
        <v>0</v>
      </c>
      <c r="AI180" s="39">
        <v>0</v>
      </c>
      <c r="AJ180" s="39">
        <v>0</v>
      </c>
      <c r="AK180" s="39">
        <v>0</v>
      </c>
      <c r="AL180" s="39">
        <v>226941</v>
      </c>
      <c r="AM180" s="39">
        <v>0</v>
      </c>
      <c r="AN180" s="39">
        <v>0</v>
      </c>
      <c r="AO180" s="39">
        <v>0</v>
      </c>
      <c r="AP180" s="39">
        <v>0</v>
      </c>
      <c r="AQ180" s="11"/>
      <c r="AR180" s="12"/>
      <c r="AS180" s="11"/>
      <c r="AT180" s="39">
        <v>0</v>
      </c>
    </row>
    <row r="181" spans="1:46" x14ac:dyDescent="0.2">
      <c r="A181" s="11">
        <v>891480000</v>
      </c>
      <c r="B181" s="11" t="s">
        <v>15</v>
      </c>
      <c r="C181" s="11" t="s">
        <v>1520</v>
      </c>
      <c r="D181" s="11" t="s">
        <v>3958</v>
      </c>
      <c r="E181" s="11" t="s">
        <v>4804</v>
      </c>
      <c r="F181" s="11" t="s">
        <v>4805</v>
      </c>
      <c r="G181" s="12">
        <v>45330</v>
      </c>
      <c r="H181" s="13">
        <v>3087</v>
      </c>
      <c r="I181" s="11" t="s">
        <v>20</v>
      </c>
      <c r="J181" s="11"/>
      <c r="K181" s="34" t="s">
        <v>2712</v>
      </c>
      <c r="L181" s="11" t="s">
        <v>2712</v>
      </c>
      <c r="M181" s="39">
        <v>0</v>
      </c>
      <c r="N181" s="11"/>
      <c r="O181" s="11"/>
      <c r="P181" s="11"/>
      <c r="Q181" s="11"/>
      <c r="R181" s="11" t="s">
        <v>2756</v>
      </c>
      <c r="S181" s="12">
        <v>45315</v>
      </c>
      <c r="T181" s="12">
        <v>45330</v>
      </c>
      <c r="U181" s="12">
        <v>45348</v>
      </c>
      <c r="V181" s="12"/>
      <c r="W181" s="41">
        <v>399</v>
      </c>
      <c r="X181" s="41" t="s">
        <v>4715</v>
      </c>
      <c r="Y181" s="39">
        <v>0</v>
      </c>
      <c r="Z181" s="11"/>
      <c r="AA181" s="11"/>
      <c r="AB181" s="11"/>
      <c r="AC181" s="11" t="s">
        <v>2782</v>
      </c>
      <c r="AD181" s="11"/>
      <c r="AE181" s="11" t="s">
        <v>2762</v>
      </c>
      <c r="AF181" s="39">
        <v>3087</v>
      </c>
      <c r="AG181" s="39">
        <v>0</v>
      </c>
      <c r="AH181" s="39">
        <v>0</v>
      </c>
      <c r="AI181" s="39">
        <v>0</v>
      </c>
      <c r="AJ181" s="39">
        <v>0</v>
      </c>
      <c r="AK181" s="39">
        <v>0</v>
      </c>
      <c r="AL181" s="39">
        <v>0</v>
      </c>
      <c r="AM181" s="39">
        <v>0</v>
      </c>
      <c r="AN181" s="39">
        <v>0</v>
      </c>
      <c r="AO181" s="39">
        <v>991463</v>
      </c>
      <c r="AP181" s="39">
        <v>0</v>
      </c>
      <c r="AQ181" s="11">
        <v>4800065964</v>
      </c>
      <c r="AR181" s="12">
        <v>45611</v>
      </c>
      <c r="AS181" s="11" t="s">
        <v>4724</v>
      </c>
      <c r="AT181" s="39">
        <v>203258950</v>
      </c>
    </row>
    <row r="182" spans="1:46" x14ac:dyDescent="0.2">
      <c r="A182" s="11">
        <v>891480000</v>
      </c>
      <c r="B182" s="11" t="s">
        <v>15</v>
      </c>
      <c r="C182" s="11" t="s">
        <v>1519</v>
      </c>
      <c r="D182" s="11" t="s">
        <v>3827</v>
      </c>
      <c r="E182" s="11" t="s">
        <v>4778</v>
      </c>
      <c r="F182" s="11" t="s">
        <v>5306</v>
      </c>
      <c r="G182" s="12">
        <v>45330</v>
      </c>
      <c r="H182" s="13">
        <v>64500</v>
      </c>
      <c r="I182" s="11" t="s">
        <v>20</v>
      </c>
      <c r="J182" s="11"/>
      <c r="K182" s="34" t="s">
        <v>2710</v>
      </c>
      <c r="L182" s="11" t="s">
        <v>2710</v>
      </c>
      <c r="M182" s="39">
        <v>0</v>
      </c>
      <c r="N182" s="11"/>
      <c r="O182" s="11"/>
      <c r="P182" s="11"/>
      <c r="Q182" s="11"/>
      <c r="R182" s="11" t="s">
        <v>2810</v>
      </c>
      <c r="S182" s="12">
        <v>45321</v>
      </c>
      <c r="T182" s="12">
        <v>45330</v>
      </c>
      <c r="U182" s="12"/>
      <c r="V182" s="12">
        <v>45331</v>
      </c>
      <c r="W182" s="41">
        <v>416</v>
      </c>
      <c r="X182" s="41" t="s">
        <v>4715</v>
      </c>
      <c r="Y182" s="39">
        <v>64500</v>
      </c>
      <c r="Z182" s="11" t="s">
        <v>2688</v>
      </c>
      <c r="AA182" s="11" t="s">
        <v>3828</v>
      </c>
      <c r="AB182" s="11" t="s">
        <v>2814</v>
      </c>
      <c r="AC182" s="11" t="s">
        <v>2759</v>
      </c>
      <c r="AD182" s="11" t="s">
        <v>2807</v>
      </c>
      <c r="AE182" s="11"/>
      <c r="AF182" s="39">
        <v>0</v>
      </c>
      <c r="AG182" s="39">
        <v>64500</v>
      </c>
      <c r="AH182" s="39">
        <v>0</v>
      </c>
      <c r="AI182" s="39">
        <v>0</v>
      </c>
      <c r="AJ182" s="39">
        <v>0</v>
      </c>
      <c r="AK182" s="39">
        <v>0</v>
      </c>
      <c r="AL182" s="39">
        <v>0</v>
      </c>
      <c r="AM182" s="39">
        <v>0</v>
      </c>
      <c r="AN182" s="39">
        <v>0</v>
      </c>
      <c r="AO182" s="39">
        <v>0</v>
      </c>
      <c r="AP182" s="39">
        <v>0</v>
      </c>
      <c r="AQ182" s="11"/>
      <c r="AR182" s="12"/>
      <c r="AS182" s="11"/>
      <c r="AT182" s="39">
        <v>0</v>
      </c>
    </row>
    <row r="183" spans="1:46" x14ac:dyDescent="0.2">
      <c r="A183" s="11">
        <v>891480000</v>
      </c>
      <c r="B183" s="11" t="s">
        <v>15</v>
      </c>
      <c r="C183" s="11" t="s">
        <v>1521</v>
      </c>
      <c r="D183" s="11" t="s">
        <v>4422</v>
      </c>
      <c r="E183" s="11" t="s">
        <v>5172</v>
      </c>
      <c r="F183" s="11" t="s">
        <v>5307</v>
      </c>
      <c r="G183" s="12">
        <v>45330</v>
      </c>
      <c r="H183" s="13">
        <v>543976</v>
      </c>
      <c r="I183" s="11" t="s">
        <v>20</v>
      </c>
      <c r="J183" s="11"/>
      <c r="K183" s="34" t="s">
        <v>2710</v>
      </c>
      <c r="L183" s="11" t="s">
        <v>2710</v>
      </c>
      <c r="M183" s="39">
        <v>0</v>
      </c>
      <c r="N183" s="11"/>
      <c r="O183" s="11"/>
      <c r="P183" s="11"/>
      <c r="Q183" s="11"/>
      <c r="R183" s="11" t="s">
        <v>2810</v>
      </c>
      <c r="S183" s="12">
        <v>45321</v>
      </c>
      <c r="T183" s="12">
        <v>45330</v>
      </c>
      <c r="U183" s="12"/>
      <c r="V183" s="12">
        <v>45348</v>
      </c>
      <c r="W183" s="41">
        <v>399</v>
      </c>
      <c r="X183" s="41" t="s">
        <v>4715</v>
      </c>
      <c r="Y183" s="39">
        <v>543976</v>
      </c>
      <c r="Z183" s="11" t="s">
        <v>2688</v>
      </c>
      <c r="AA183" s="11" t="s">
        <v>4423</v>
      </c>
      <c r="AB183" s="11" t="s">
        <v>2814</v>
      </c>
      <c r="AC183" s="11" t="s">
        <v>2782</v>
      </c>
      <c r="AD183" s="11" t="s">
        <v>2781</v>
      </c>
      <c r="AE183" s="11"/>
      <c r="AF183" s="39">
        <v>0</v>
      </c>
      <c r="AG183" s="39">
        <v>543976</v>
      </c>
      <c r="AH183" s="39">
        <v>0</v>
      </c>
      <c r="AI183" s="39">
        <v>0</v>
      </c>
      <c r="AJ183" s="39">
        <v>0</v>
      </c>
      <c r="AK183" s="39">
        <v>0</v>
      </c>
      <c r="AL183" s="39">
        <v>0</v>
      </c>
      <c r="AM183" s="39">
        <v>0</v>
      </c>
      <c r="AN183" s="39">
        <v>0</v>
      </c>
      <c r="AO183" s="39">
        <v>0</v>
      </c>
      <c r="AP183" s="39">
        <v>0</v>
      </c>
      <c r="AQ183" s="11"/>
      <c r="AR183" s="12"/>
      <c r="AS183" s="11"/>
      <c r="AT183" s="39">
        <v>0</v>
      </c>
    </row>
    <row r="184" spans="1:46" x14ac:dyDescent="0.2">
      <c r="A184" s="11">
        <v>891480000</v>
      </c>
      <c r="B184" s="11" t="s">
        <v>15</v>
      </c>
      <c r="C184" s="11" t="s">
        <v>1522</v>
      </c>
      <c r="D184" s="11" t="s">
        <v>3948</v>
      </c>
      <c r="E184" s="11" t="s">
        <v>4794</v>
      </c>
      <c r="F184" s="11" t="s">
        <v>5308</v>
      </c>
      <c r="G184" s="12">
        <v>45330</v>
      </c>
      <c r="H184" s="13">
        <v>1853166</v>
      </c>
      <c r="I184" s="11" t="s">
        <v>20</v>
      </c>
      <c r="J184" s="11"/>
      <c r="K184" s="34" t="s">
        <v>2710</v>
      </c>
      <c r="L184" s="11" t="s">
        <v>2710</v>
      </c>
      <c r="M184" s="39">
        <v>0</v>
      </c>
      <c r="N184" s="11"/>
      <c r="O184" s="11"/>
      <c r="P184" s="11"/>
      <c r="Q184" s="11"/>
      <c r="R184" s="11" t="s">
        <v>2810</v>
      </c>
      <c r="S184" s="12">
        <v>45306</v>
      </c>
      <c r="T184" s="12">
        <v>45631</v>
      </c>
      <c r="U184" s="12"/>
      <c r="V184" s="12">
        <v>45636</v>
      </c>
      <c r="W184" s="41">
        <v>111</v>
      </c>
      <c r="X184" s="41" t="s">
        <v>4722</v>
      </c>
      <c r="Y184" s="39">
        <v>2103166</v>
      </c>
      <c r="Z184" s="11" t="s">
        <v>2688</v>
      </c>
      <c r="AA184" s="11" t="s">
        <v>3950</v>
      </c>
      <c r="AB184" s="11" t="s">
        <v>2814</v>
      </c>
      <c r="AC184" s="11" t="s">
        <v>2782</v>
      </c>
      <c r="AD184" s="11" t="s">
        <v>2781</v>
      </c>
      <c r="AE184" s="11"/>
      <c r="AF184" s="39">
        <v>0</v>
      </c>
      <c r="AG184" s="39">
        <v>1853166</v>
      </c>
      <c r="AH184" s="39">
        <v>0</v>
      </c>
      <c r="AI184" s="39">
        <v>0</v>
      </c>
      <c r="AJ184" s="39">
        <v>0</v>
      </c>
      <c r="AK184" s="39">
        <v>0</v>
      </c>
      <c r="AL184" s="39">
        <v>0</v>
      </c>
      <c r="AM184" s="39">
        <v>0</v>
      </c>
      <c r="AN184" s="39">
        <v>0</v>
      </c>
      <c r="AO184" s="39">
        <v>0</v>
      </c>
      <c r="AP184" s="39">
        <v>0</v>
      </c>
      <c r="AQ184" s="11"/>
      <c r="AR184" s="12"/>
      <c r="AS184" s="11"/>
      <c r="AT184" s="39">
        <v>0</v>
      </c>
    </row>
    <row r="185" spans="1:46" x14ac:dyDescent="0.2">
      <c r="A185" s="11">
        <v>891480000</v>
      </c>
      <c r="B185" s="11" t="s">
        <v>15</v>
      </c>
      <c r="C185" s="11" t="s">
        <v>1523</v>
      </c>
      <c r="D185" s="11" t="s">
        <v>3819</v>
      </c>
      <c r="E185" s="11" t="s">
        <v>4794</v>
      </c>
      <c r="F185" s="11" t="s">
        <v>5309</v>
      </c>
      <c r="G185" s="12">
        <v>45330</v>
      </c>
      <c r="H185" s="13">
        <v>27500</v>
      </c>
      <c r="I185" s="11" t="s">
        <v>20</v>
      </c>
      <c r="J185" s="11"/>
      <c r="K185" s="34" t="s">
        <v>2710</v>
      </c>
      <c r="L185" s="11" t="s">
        <v>2710</v>
      </c>
      <c r="M185" s="39">
        <v>0</v>
      </c>
      <c r="N185" s="11"/>
      <c r="O185" s="11"/>
      <c r="P185" s="11"/>
      <c r="Q185" s="11"/>
      <c r="R185" s="11" t="s">
        <v>2810</v>
      </c>
      <c r="S185" s="12">
        <v>45317</v>
      </c>
      <c r="T185" s="12">
        <v>45330</v>
      </c>
      <c r="U185" s="12"/>
      <c r="V185" s="12">
        <v>45349</v>
      </c>
      <c r="W185" s="41">
        <v>398</v>
      </c>
      <c r="X185" s="41" t="s">
        <v>4715</v>
      </c>
      <c r="Y185" s="39">
        <v>27500</v>
      </c>
      <c r="Z185" s="11" t="s">
        <v>2688</v>
      </c>
      <c r="AA185" s="11" t="s">
        <v>3820</v>
      </c>
      <c r="AB185" s="11" t="s">
        <v>2814</v>
      </c>
      <c r="AC185" s="11" t="s">
        <v>2782</v>
      </c>
      <c r="AD185" s="11" t="s">
        <v>2781</v>
      </c>
      <c r="AE185" s="11"/>
      <c r="AF185" s="39">
        <v>0</v>
      </c>
      <c r="AG185" s="39">
        <v>27500</v>
      </c>
      <c r="AH185" s="39">
        <v>0</v>
      </c>
      <c r="AI185" s="39">
        <v>0</v>
      </c>
      <c r="AJ185" s="39">
        <v>0</v>
      </c>
      <c r="AK185" s="39">
        <v>0</v>
      </c>
      <c r="AL185" s="39">
        <v>0</v>
      </c>
      <c r="AM185" s="39">
        <v>0</v>
      </c>
      <c r="AN185" s="39">
        <v>0</v>
      </c>
      <c r="AO185" s="39">
        <v>0</v>
      </c>
      <c r="AP185" s="39">
        <v>0</v>
      </c>
      <c r="AQ185" s="11"/>
      <c r="AR185" s="12"/>
      <c r="AS185" s="11"/>
      <c r="AT185" s="39">
        <v>0</v>
      </c>
    </row>
    <row r="186" spans="1:46" x14ac:dyDescent="0.2">
      <c r="A186" s="11">
        <v>891480000</v>
      </c>
      <c r="B186" s="11" t="s">
        <v>15</v>
      </c>
      <c r="C186" s="11" t="s">
        <v>1524</v>
      </c>
      <c r="D186" s="11" t="s">
        <v>2932</v>
      </c>
      <c r="E186" s="11" t="s">
        <v>4794</v>
      </c>
      <c r="F186" s="11" t="s">
        <v>6063</v>
      </c>
      <c r="G186" s="12">
        <v>45330</v>
      </c>
      <c r="H186" s="13">
        <v>6997446</v>
      </c>
      <c r="I186" s="11" t="s">
        <v>20</v>
      </c>
      <c r="J186" s="11"/>
      <c r="K186" s="34" t="s">
        <v>2712</v>
      </c>
      <c r="L186" s="11" t="s">
        <v>2709</v>
      </c>
      <c r="M186" s="39">
        <v>285040</v>
      </c>
      <c r="N186" s="11">
        <v>1913569655</v>
      </c>
      <c r="O186" s="11"/>
      <c r="P186" s="11"/>
      <c r="Q186" s="11"/>
      <c r="R186" s="11" t="s">
        <v>2756</v>
      </c>
      <c r="S186" s="12">
        <v>45321</v>
      </c>
      <c r="T186" s="12">
        <v>45330</v>
      </c>
      <c r="U186" s="12">
        <v>45677</v>
      </c>
      <c r="V186" s="12"/>
      <c r="W186" s="41">
        <v>70</v>
      </c>
      <c r="X186" s="41" t="s">
        <v>4718</v>
      </c>
      <c r="Y186" s="39">
        <v>0</v>
      </c>
      <c r="Z186" s="11"/>
      <c r="AA186" s="11"/>
      <c r="AB186" s="11"/>
      <c r="AC186" s="11" t="s">
        <v>2782</v>
      </c>
      <c r="AD186" s="11"/>
      <c r="AE186" s="11" t="s">
        <v>2762</v>
      </c>
      <c r="AF186" s="39">
        <v>0</v>
      </c>
      <c r="AG186" s="39">
        <v>0</v>
      </c>
      <c r="AH186" s="39">
        <v>0</v>
      </c>
      <c r="AI186" s="39">
        <v>0</v>
      </c>
      <c r="AJ186" s="39">
        <v>0</v>
      </c>
      <c r="AK186" s="39">
        <v>0</v>
      </c>
      <c r="AL186" s="39">
        <v>6997446</v>
      </c>
      <c r="AM186" s="39">
        <v>0</v>
      </c>
      <c r="AN186" s="39">
        <v>0</v>
      </c>
      <c r="AO186" s="39">
        <v>42893562</v>
      </c>
      <c r="AP186" s="39">
        <v>0</v>
      </c>
      <c r="AQ186" s="11">
        <v>4800065851</v>
      </c>
      <c r="AR186" s="12">
        <v>45596</v>
      </c>
      <c r="AS186" s="11"/>
      <c r="AT186" s="39">
        <v>0</v>
      </c>
    </row>
    <row r="187" spans="1:46" x14ac:dyDescent="0.2">
      <c r="A187" s="11">
        <v>891480000</v>
      </c>
      <c r="B187" s="11" t="s">
        <v>15</v>
      </c>
      <c r="C187" s="11" t="s">
        <v>1525</v>
      </c>
      <c r="D187" s="11" t="s">
        <v>4211</v>
      </c>
      <c r="E187" s="11" t="s">
        <v>4835</v>
      </c>
      <c r="F187" s="11" t="s">
        <v>4836</v>
      </c>
      <c r="G187" s="12">
        <v>45352</v>
      </c>
      <c r="H187" s="13">
        <v>147673</v>
      </c>
      <c r="I187" s="11" t="s">
        <v>20</v>
      </c>
      <c r="J187" s="11"/>
      <c r="K187" s="34" t="s">
        <v>2709</v>
      </c>
      <c r="L187" s="11" t="s">
        <v>2712</v>
      </c>
      <c r="M187" s="39">
        <v>0</v>
      </c>
      <c r="N187" s="11"/>
      <c r="O187" s="11"/>
      <c r="P187" s="11"/>
      <c r="Q187" s="11"/>
      <c r="R187" s="11" t="s">
        <v>2756</v>
      </c>
      <c r="S187" s="12">
        <v>45341</v>
      </c>
      <c r="T187" s="12">
        <v>45664</v>
      </c>
      <c r="U187" s="12">
        <v>45687</v>
      </c>
      <c r="V187" s="12"/>
      <c r="W187" s="41">
        <v>60</v>
      </c>
      <c r="X187" s="41" t="s">
        <v>4720</v>
      </c>
      <c r="Y187" s="39">
        <v>0</v>
      </c>
      <c r="Z187" s="11"/>
      <c r="AA187" s="11"/>
      <c r="AB187" s="11"/>
      <c r="AC187" s="11" t="s">
        <v>2759</v>
      </c>
      <c r="AD187" s="11"/>
      <c r="AE187" s="11" t="s">
        <v>2762</v>
      </c>
      <c r="AF187" s="39">
        <v>147673</v>
      </c>
      <c r="AG187" s="39">
        <v>0</v>
      </c>
      <c r="AH187" s="39">
        <v>0</v>
      </c>
      <c r="AI187" s="39">
        <v>0</v>
      </c>
      <c r="AJ187" s="39">
        <v>0</v>
      </c>
      <c r="AK187" s="39">
        <v>0</v>
      </c>
      <c r="AL187" s="39">
        <v>0</v>
      </c>
      <c r="AM187" s="39">
        <v>0</v>
      </c>
      <c r="AN187" s="39">
        <v>0</v>
      </c>
      <c r="AO187" s="39">
        <v>147673</v>
      </c>
      <c r="AP187" s="39">
        <v>0</v>
      </c>
      <c r="AQ187" s="11">
        <v>4800067810</v>
      </c>
      <c r="AR187" s="12">
        <v>45728</v>
      </c>
      <c r="AS187" s="11" t="s">
        <v>4723</v>
      </c>
      <c r="AT187" s="39">
        <v>216751601</v>
      </c>
    </row>
    <row r="188" spans="1:46" x14ac:dyDescent="0.2">
      <c r="A188" s="11">
        <v>891480000</v>
      </c>
      <c r="B188" s="11" t="s">
        <v>15</v>
      </c>
      <c r="C188" s="11" t="s">
        <v>1526</v>
      </c>
      <c r="D188" s="11" t="s">
        <v>3467</v>
      </c>
      <c r="E188" s="11" t="s">
        <v>4780</v>
      </c>
      <c r="F188" s="11" t="s">
        <v>5310</v>
      </c>
      <c r="G188" s="12">
        <v>45352</v>
      </c>
      <c r="H188" s="13">
        <v>60805</v>
      </c>
      <c r="I188" s="11" t="s">
        <v>20</v>
      </c>
      <c r="J188" s="11"/>
      <c r="K188" s="34" t="s">
        <v>2710</v>
      </c>
      <c r="L188" s="11" t="s">
        <v>2710</v>
      </c>
      <c r="M188" s="39">
        <v>0</v>
      </c>
      <c r="N188" s="11"/>
      <c r="O188" s="11"/>
      <c r="P188" s="11"/>
      <c r="Q188" s="11"/>
      <c r="R188" s="11" t="s">
        <v>2810</v>
      </c>
      <c r="S188" s="12">
        <v>45349</v>
      </c>
      <c r="T188" s="12">
        <v>45356</v>
      </c>
      <c r="U188" s="12"/>
      <c r="V188" s="12">
        <v>45360</v>
      </c>
      <c r="W188" s="41">
        <v>387</v>
      </c>
      <c r="X188" s="41" t="s">
        <v>4715</v>
      </c>
      <c r="Y188" s="39">
        <v>65305</v>
      </c>
      <c r="Z188" s="11" t="s">
        <v>2688</v>
      </c>
      <c r="AA188" s="11" t="s">
        <v>3468</v>
      </c>
      <c r="AB188" s="11" t="s">
        <v>2814</v>
      </c>
      <c r="AC188" s="11" t="s">
        <v>2759</v>
      </c>
      <c r="AD188" s="11" t="s">
        <v>2807</v>
      </c>
      <c r="AE188" s="11"/>
      <c r="AF188" s="39">
        <v>0</v>
      </c>
      <c r="AG188" s="39">
        <v>60805</v>
      </c>
      <c r="AH188" s="39">
        <v>0</v>
      </c>
      <c r="AI188" s="39">
        <v>0</v>
      </c>
      <c r="AJ188" s="39">
        <v>0</v>
      </c>
      <c r="AK188" s="39">
        <v>0</v>
      </c>
      <c r="AL188" s="39">
        <v>0</v>
      </c>
      <c r="AM188" s="39">
        <v>0</v>
      </c>
      <c r="AN188" s="39">
        <v>0</v>
      </c>
      <c r="AO188" s="39">
        <v>0</v>
      </c>
      <c r="AP188" s="39">
        <v>0</v>
      </c>
      <c r="AQ188" s="11"/>
      <c r="AR188" s="12"/>
      <c r="AS188" s="11"/>
      <c r="AT188" s="39">
        <v>0</v>
      </c>
    </row>
    <row r="189" spans="1:46" x14ac:dyDescent="0.2">
      <c r="A189" s="11">
        <v>891480000</v>
      </c>
      <c r="B189" s="11" t="s">
        <v>15</v>
      </c>
      <c r="C189" s="11" t="s">
        <v>1528</v>
      </c>
      <c r="D189" s="11" t="s">
        <v>4544</v>
      </c>
      <c r="E189" s="11" t="s">
        <v>4804</v>
      </c>
      <c r="F189" s="11" t="s">
        <v>5311</v>
      </c>
      <c r="G189" s="12">
        <v>45352</v>
      </c>
      <c r="H189" s="13">
        <v>44097</v>
      </c>
      <c r="I189" s="11" t="s">
        <v>20</v>
      </c>
      <c r="J189" s="11"/>
      <c r="K189" s="34" t="s">
        <v>2710</v>
      </c>
      <c r="L189" s="11" t="s">
        <v>2710</v>
      </c>
      <c r="M189" s="39">
        <v>0</v>
      </c>
      <c r="N189" s="11"/>
      <c r="O189" s="11"/>
      <c r="P189" s="11"/>
      <c r="Q189" s="11"/>
      <c r="R189" s="11" t="s">
        <v>2810</v>
      </c>
      <c r="S189" s="12">
        <v>45343</v>
      </c>
      <c r="T189" s="12">
        <v>45352</v>
      </c>
      <c r="U189" s="12"/>
      <c r="V189" s="12">
        <v>45380</v>
      </c>
      <c r="W189" s="41">
        <v>367</v>
      </c>
      <c r="X189" s="41" t="s">
        <v>4715</v>
      </c>
      <c r="Y189" s="39">
        <v>44097</v>
      </c>
      <c r="Z189" s="11" t="s">
        <v>2688</v>
      </c>
      <c r="AA189" s="11" t="s">
        <v>4545</v>
      </c>
      <c r="AB189" s="11" t="s">
        <v>2814</v>
      </c>
      <c r="AC189" s="11" t="s">
        <v>2782</v>
      </c>
      <c r="AD189" s="11" t="s">
        <v>2781</v>
      </c>
      <c r="AE189" s="11"/>
      <c r="AF189" s="39">
        <v>0</v>
      </c>
      <c r="AG189" s="39">
        <v>44097</v>
      </c>
      <c r="AH189" s="39">
        <v>0</v>
      </c>
      <c r="AI189" s="39">
        <v>0</v>
      </c>
      <c r="AJ189" s="39">
        <v>0</v>
      </c>
      <c r="AK189" s="39">
        <v>0</v>
      </c>
      <c r="AL189" s="39">
        <v>0</v>
      </c>
      <c r="AM189" s="39">
        <v>0</v>
      </c>
      <c r="AN189" s="39">
        <v>0</v>
      </c>
      <c r="AO189" s="39">
        <v>0</v>
      </c>
      <c r="AP189" s="39">
        <v>0</v>
      </c>
      <c r="AQ189" s="11"/>
      <c r="AR189" s="12"/>
      <c r="AS189" s="11"/>
      <c r="AT189" s="39">
        <v>0</v>
      </c>
    </row>
    <row r="190" spans="1:46" x14ac:dyDescent="0.2">
      <c r="A190" s="11">
        <v>891480000</v>
      </c>
      <c r="B190" s="11" t="s">
        <v>15</v>
      </c>
      <c r="C190" s="11" t="s">
        <v>1529</v>
      </c>
      <c r="D190" s="11" t="s">
        <v>4610</v>
      </c>
      <c r="E190" s="11" t="s">
        <v>4804</v>
      </c>
      <c r="F190" s="11" t="s">
        <v>5312</v>
      </c>
      <c r="G190" s="12">
        <v>45352</v>
      </c>
      <c r="H190" s="13">
        <v>93368</v>
      </c>
      <c r="I190" s="11" t="s">
        <v>20</v>
      </c>
      <c r="J190" s="11"/>
      <c r="K190" s="34" t="s">
        <v>2710</v>
      </c>
      <c r="L190" s="11" t="s">
        <v>2710</v>
      </c>
      <c r="M190" s="39">
        <v>0</v>
      </c>
      <c r="N190" s="11"/>
      <c r="O190" s="11"/>
      <c r="P190" s="11"/>
      <c r="Q190" s="11"/>
      <c r="R190" s="11" t="s">
        <v>2810</v>
      </c>
      <c r="S190" s="12">
        <v>45343</v>
      </c>
      <c r="T190" s="12">
        <v>45356</v>
      </c>
      <c r="U190" s="12"/>
      <c r="V190" s="12">
        <v>45380</v>
      </c>
      <c r="W190" s="41">
        <v>367</v>
      </c>
      <c r="X190" s="41" t="s">
        <v>4715</v>
      </c>
      <c r="Y190" s="39">
        <v>93368</v>
      </c>
      <c r="Z190" s="11" t="s">
        <v>2688</v>
      </c>
      <c r="AA190" s="11" t="s">
        <v>4611</v>
      </c>
      <c r="AB190" s="11" t="s">
        <v>2814</v>
      </c>
      <c r="AC190" s="11" t="s">
        <v>2782</v>
      </c>
      <c r="AD190" s="11" t="s">
        <v>2781</v>
      </c>
      <c r="AE190" s="11"/>
      <c r="AF190" s="39">
        <v>0</v>
      </c>
      <c r="AG190" s="39">
        <v>93368</v>
      </c>
      <c r="AH190" s="39">
        <v>0</v>
      </c>
      <c r="AI190" s="39">
        <v>0</v>
      </c>
      <c r="AJ190" s="39">
        <v>0</v>
      </c>
      <c r="AK190" s="39">
        <v>0</v>
      </c>
      <c r="AL190" s="39">
        <v>0</v>
      </c>
      <c r="AM190" s="39">
        <v>0</v>
      </c>
      <c r="AN190" s="39">
        <v>0</v>
      </c>
      <c r="AO190" s="39">
        <v>0</v>
      </c>
      <c r="AP190" s="39">
        <v>0</v>
      </c>
      <c r="AQ190" s="11"/>
      <c r="AR190" s="12"/>
      <c r="AS190" s="11"/>
      <c r="AT190" s="39">
        <v>0</v>
      </c>
    </row>
    <row r="191" spans="1:46" x14ac:dyDescent="0.2">
      <c r="A191" s="11">
        <v>891480000</v>
      </c>
      <c r="B191" s="11" t="s">
        <v>15</v>
      </c>
      <c r="C191" s="11" t="s">
        <v>1530</v>
      </c>
      <c r="D191" s="11" t="s">
        <v>4576</v>
      </c>
      <c r="E191" s="11" t="s">
        <v>4804</v>
      </c>
      <c r="F191" s="11" t="s">
        <v>5313</v>
      </c>
      <c r="G191" s="12">
        <v>45352</v>
      </c>
      <c r="H191" s="13">
        <v>58978</v>
      </c>
      <c r="I191" s="11" t="s">
        <v>20</v>
      </c>
      <c r="J191" s="11"/>
      <c r="K191" s="34" t="s">
        <v>2710</v>
      </c>
      <c r="L191" s="11" t="s">
        <v>2710</v>
      </c>
      <c r="M191" s="39">
        <v>0</v>
      </c>
      <c r="N191" s="11"/>
      <c r="O191" s="11"/>
      <c r="P191" s="11"/>
      <c r="Q191" s="11"/>
      <c r="R191" s="11" t="s">
        <v>2810</v>
      </c>
      <c r="S191" s="12">
        <v>45344</v>
      </c>
      <c r="T191" s="12">
        <v>45356</v>
      </c>
      <c r="U191" s="12"/>
      <c r="V191" s="12">
        <v>45362</v>
      </c>
      <c r="W191" s="41">
        <v>385</v>
      </c>
      <c r="X191" s="41" t="s">
        <v>4715</v>
      </c>
      <c r="Y191" s="39">
        <v>58978</v>
      </c>
      <c r="Z191" s="11" t="s">
        <v>2688</v>
      </c>
      <c r="AA191" s="11" t="s">
        <v>4578</v>
      </c>
      <c r="AB191" s="11" t="s">
        <v>2814</v>
      </c>
      <c r="AC191" s="11" t="s">
        <v>2782</v>
      </c>
      <c r="AD191" s="11" t="s">
        <v>2781</v>
      </c>
      <c r="AE191" s="11"/>
      <c r="AF191" s="39">
        <v>0</v>
      </c>
      <c r="AG191" s="39">
        <v>58978</v>
      </c>
      <c r="AH191" s="39">
        <v>0</v>
      </c>
      <c r="AI191" s="39">
        <v>0</v>
      </c>
      <c r="AJ191" s="39">
        <v>0</v>
      </c>
      <c r="AK191" s="39">
        <v>0</v>
      </c>
      <c r="AL191" s="39">
        <v>0</v>
      </c>
      <c r="AM191" s="39">
        <v>0</v>
      </c>
      <c r="AN191" s="39">
        <v>0</v>
      </c>
      <c r="AO191" s="39">
        <v>0</v>
      </c>
      <c r="AP191" s="39">
        <v>0</v>
      </c>
      <c r="AQ191" s="11"/>
      <c r="AR191" s="12"/>
      <c r="AS191" s="11"/>
      <c r="AT191" s="39">
        <v>0</v>
      </c>
    </row>
    <row r="192" spans="1:46" x14ac:dyDescent="0.2">
      <c r="A192" s="11">
        <v>891480000</v>
      </c>
      <c r="B192" s="11" t="s">
        <v>15</v>
      </c>
      <c r="C192" s="11" t="s">
        <v>1532</v>
      </c>
      <c r="D192" s="11" t="s">
        <v>3454</v>
      </c>
      <c r="E192" s="11" t="s">
        <v>4811</v>
      </c>
      <c r="F192" s="11" t="s">
        <v>5314</v>
      </c>
      <c r="G192" s="12">
        <v>45352</v>
      </c>
      <c r="H192" s="13">
        <v>923054</v>
      </c>
      <c r="I192" s="11" t="s">
        <v>20</v>
      </c>
      <c r="J192" s="11"/>
      <c r="K192" s="34" t="s">
        <v>2710</v>
      </c>
      <c r="L192" s="11" t="s">
        <v>2710</v>
      </c>
      <c r="M192" s="39">
        <v>0</v>
      </c>
      <c r="N192" s="11"/>
      <c r="O192" s="11"/>
      <c r="P192" s="11"/>
      <c r="Q192" s="11"/>
      <c r="R192" s="11" t="s">
        <v>2810</v>
      </c>
      <c r="S192" s="12">
        <v>45333</v>
      </c>
      <c r="T192" s="12">
        <v>45631</v>
      </c>
      <c r="U192" s="12"/>
      <c r="V192" s="12">
        <v>45635</v>
      </c>
      <c r="W192" s="41">
        <v>112</v>
      </c>
      <c r="X192" s="41" t="s">
        <v>4722</v>
      </c>
      <c r="Y192" s="39">
        <v>923054</v>
      </c>
      <c r="Z192" s="11" t="s">
        <v>2688</v>
      </c>
      <c r="AA192" s="11" t="s">
        <v>3455</v>
      </c>
      <c r="AB192" s="11" t="s">
        <v>2814</v>
      </c>
      <c r="AC192" s="11" t="s">
        <v>2782</v>
      </c>
      <c r="AD192" s="11" t="s">
        <v>2781</v>
      </c>
      <c r="AE192" s="11"/>
      <c r="AF192" s="39">
        <v>0</v>
      </c>
      <c r="AG192" s="39">
        <v>923054</v>
      </c>
      <c r="AH192" s="39">
        <v>0</v>
      </c>
      <c r="AI192" s="39">
        <v>0</v>
      </c>
      <c r="AJ192" s="39">
        <v>0</v>
      </c>
      <c r="AK192" s="39">
        <v>0</v>
      </c>
      <c r="AL192" s="39">
        <v>0</v>
      </c>
      <c r="AM192" s="39">
        <v>0</v>
      </c>
      <c r="AN192" s="39">
        <v>0</v>
      </c>
      <c r="AO192" s="39">
        <v>0</v>
      </c>
      <c r="AP192" s="39">
        <v>0</v>
      </c>
      <c r="AQ192" s="11"/>
      <c r="AR192" s="12"/>
      <c r="AS192" s="11"/>
      <c r="AT192" s="39">
        <v>0</v>
      </c>
    </row>
    <row r="193" spans="1:46" x14ac:dyDescent="0.2">
      <c r="A193" s="11">
        <v>891480000</v>
      </c>
      <c r="B193" s="11" t="s">
        <v>15</v>
      </c>
      <c r="C193" s="11" t="s">
        <v>1536</v>
      </c>
      <c r="D193" s="11" t="s">
        <v>3587</v>
      </c>
      <c r="E193" s="11" t="s">
        <v>5049</v>
      </c>
      <c r="F193" s="11" t="s">
        <v>5315</v>
      </c>
      <c r="G193" s="12">
        <v>45352</v>
      </c>
      <c r="H193" s="13">
        <v>282158</v>
      </c>
      <c r="I193" s="11" t="s">
        <v>20</v>
      </c>
      <c r="J193" s="11"/>
      <c r="K193" s="34" t="s">
        <v>2710</v>
      </c>
      <c r="L193" s="11" t="s">
        <v>2710</v>
      </c>
      <c r="M193" s="39">
        <v>0</v>
      </c>
      <c r="N193" s="11"/>
      <c r="O193" s="11"/>
      <c r="P193" s="11"/>
      <c r="Q193" s="11"/>
      <c r="R193" s="11" t="s">
        <v>2810</v>
      </c>
      <c r="S193" s="12">
        <v>45344</v>
      </c>
      <c r="T193" s="12">
        <v>45356</v>
      </c>
      <c r="U193" s="12"/>
      <c r="V193" s="12">
        <v>45380</v>
      </c>
      <c r="W193" s="41">
        <v>367</v>
      </c>
      <c r="X193" s="41" t="s">
        <v>4715</v>
      </c>
      <c r="Y193" s="39">
        <v>282158</v>
      </c>
      <c r="Z193" s="11" t="s">
        <v>2688</v>
      </c>
      <c r="AA193" s="11" t="s">
        <v>3588</v>
      </c>
      <c r="AB193" s="11" t="s">
        <v>2814</v>
      </c>
      <c r="AC193" s="11" t="s">
        <v>2782</v>
      </c>
      <c r="AD193" s="11" t="s">
        <v>2781</v>
      </c>
      <c r="AE193" s="11"/>
      <c r="AF193" s="39">
        <v>0</v>
      </c>
      <c r="AG193" s="39">
        <v>282158</v>
      </c>
      <c r="AH193" s="39">
        <v>0</v>
      </c>
      <c r="AI193" s="39">
        <v>0</v>
      </c>
      <c r="AJ193" s="39">
        <v>0</v>
      </c>
      <c r="AK193" s="39">
        <v>0</v>
      </c>
      <c r="AL193" s="39">
        <v>0</v>
      </c>
      <c r="AM193" s="39">
        <v>0</v>
      </c>
      <c r="AN193" s="39">
        <v>0</v>
      </c>
      <c r="AO193" s="39">
        <v>0</v>
      </c>
      <c r="AP193" s="39">
        <v>0</v>
      </c>
      <c r="AQ193" s="11"/>
      <c r="AR193" s="12"/>
      <c r="AS193" s="11"/>
      <c r="AT193" s="39">
        <v>0</v>
      </c>
    </row>
    <row r="194" spans="1:46" x14ac:dyDescent="0.2">
      <c r="A194" s="11">
        <v>891480000</v>
      </c>
      <c r="B194" s="11" t="s">
        <v>15</v>
      </c>
      <c r="C194" s="11" t="s">
        <v>1537</v>
      </c>
      <c r="D194" s="11" t="s">
        <v>3036</v>
      </c>
      <c r="E194" s="11" t="s">
        <v>5167</v>
      </c>
      <c r="F194" s="11" t="s">
        <v>5316</v>
      </c>
      <c r="G194" s="12">
        <v>45352</v>
      </c>
      <c r="H194" s="13">
        <v>125375</v>
      </c>
      <c r="I194" s="11" t="s">
        <v>20</v>
      </c>
      <c r="J194" s="11"/>
      <c r="K194" s="34" t="s">
        <v>2710</v>
      </c>
      <c r="L194" s="11" t="s">
        <v>2710</v>
      </c>
      <c r="M194" s="39">
        <v>0</v>
      </c>
      <c r="N194" s="11"/>
      <c r="O194" s="11"/>
      <c r="P194" s="11"/>
      <c r="Q194" s="11"/>
      <c r="R194" s="11" t="s">
        <v>2810</v>
      </c>
      <c r="S194" s="12">
        <v>45337</v>
      </c>
      <c r="T194" s="12">
        <v>45352</v>
      </c>
      <c r="U194" s="12"/>
      <c r="V194" s="12">
        <v>45362</v>
      </c>
      <c r="W194" s="41">
        <v>385</v>
      </c>
      <c r="X194" s="41" t="s">
        <v>4715</v>
      </c>
      <c r="Y194" s="39">
        <v>125375</v>
      </c>
      <c r="Z194" s="11" t="s">
        <v>2688</v>
      </c>
      <c r="AA194" s="11" t="s">
        <v>3037</v>
      </c>
      <c r="AB194" s="11" t="s">
        <v>2802</v>
      </c>
      <c r="AC194" s="11" t="s">
        <v>2759</v>
      </c>
      <c r="AD194" s="11" t="s">
        <v>2807</v>
      </c>
      <c r="AE194" s="11"/>
      <c r="AF194" s="39">
        <v>0</v>
      </c>
      <c r="AG194" s="39">
        <v>125375</v>
      </c>
      <c r="AH194" s="39">
        <v>0</v>
      </c>
      <c r="AI194" s="39">
        <v>0</v>
      </c>
      <c r="AJ194" s="39">
        <v>0</v>
      </c>
      <c r="AK194" s="39">
        <v>0</v>
      </c>
      <c r="AL194" s="39">
        <v>0</v>
      </c>
      <c r="AM194" s="39">
        <v>0</v>
      </c>
      <c r="AN194" s="39">
        <v>0</v>
      </c>
      <c r="AO194" s="39">
        <v>0</v>
      </c>
      <c r="AP194" s="39">
        <v>0</v>
      </c>
      <c r="AQ194" s="11"/>
      <c r="AR194" s="12"/>
      <c r="AS194" s="11"/>
      <c r="AT194" s="39">
        <v>0</v>
      </c>
    </row>
    <row r="195" spans="1:46" x14ac:dyDescent="0.2">
      <c r="A195" s="11">
        <v>891480000</v>
      </c>
      <c r="B195" s="11" t="s">
        <v>15</v>
      </c>
      <c r="C195" s="11" t="s">
        <v>1538</v>
      </c>
      <c r="D195" s="11" t="s">
        <v>3959</v>
      </c>
      <c r="E195" s="11" t="s">
        <v>5167</v>
      </c>
      <c r="F195" s="11" t="s">
        <v>5317</v>
      </c>
      <c r="G195" s="12">
        <v>45352</v>
      </c>
      <c r="H195" s="13">
        <v>125375</v>
      </c>
      <c r="I195" s="11" t="s">
        <v>20</v>
      </c>
      <c r="J195" s="11"/>
      <c r="K195" s="34" t="s">
        <v>2710</v>
      </c>
      <c r="L195" s="11" t="s">
        <v>2710</v>
      </c>
      <c r="M195" s="39">
        <v>0</v>
      </c>
      <c r="N195" s="11"/>
      <c r="O195" s="11"/>
      <c r="P195" s="11"/>
      <c r="Q195" s="11"/>
      <c r="R195" s="11" t="s">
        <v>2810</v>
      </c>
      <c r="S195" s="12">
        <v>45337</v>
      </c>
      <c r="T195" s="12">
        <v>45352</v>
      </c>
      <c r="U195" s="12"/>
      <c r="V195" s="12">
        <v>45362</v>
      </c>
      <c r="W195" s="41">
        <v>385</v>
      </c>
      <c r="X195" s="41" t="s">
        <v>4715</v>
      </c>
      <c r="Y195" s="39">
        <v>125375</v>
      </c>
      <c r="Z195" s="11" t="s">
        <v>2688</v>
      </c>
      <c r="AA195" s="11" t="s">
        <v>3960</v>
      </c>
      <c r="AB195" s="11" t="s">
        <v>2824</v>
      </c>
      <c r="AC195" s="11" t="s">
        <v>2759</v>
      </c>
      <c r="AD195" s="11" t="s">
        <v>2807</v>
      </c>
      <c r="AE195" s="11"/>
      <c r="AF195" s="39">
        <v>0</v>
      </c>
      <c r="AG195" s="39">
        <v>125375</v>
      </c>
      <c r="AH195" s="39">
        <v>0</v>
      </c>
      <c r="AI195" s="39">
        <v>0</v>
      </c>
      <c r="AJ195" s="39">
        <v>0</v>
      </c>
      <c r="AK195" s="39">
        <v>0</v>
      </c>
      <c r="AL195" s="39">
        <v>0</v>
      </c>
      <c r="AM195" s="39">
        <v>0</v>
      </c>
      <c r="AN195" s="39">
        <v>0</v>
      </c>
      <c r="AO195" s="39">
        <v>0</v>
      </c>
      <c r="AP195" s="39">
        <v>0</v>
      </c>
      <c r="AQ195" s="11"/>
      <c r="AR195" s="12"/>
      <c r="AS195" s="11"/>
      <c r="AT195" s="39">
        <v>0</v>
      </c>
    </row>
    <row r="196" spans="1:46" x14ac:dyDescent="0.2">
      <c r="A196" s="11">
        <v>891480000</v>
      </c>
      <c r="B196" s="11" t="s">
        <v>15</v>
      </c>
      <c r="C196" s="11" t="s">
        <v>1540</v>
      </c>
      <c r="D196" s="11" t="s">
        <v>3685</v>
      </c>
      <c r="E196" s="11" t="s">
        <v>4971</v>
      </c>
      <c r="F196" s="11" t="s">
        <v>5318</v>
      </c>
      <c r="G196" s="12">
        <v>45352</v>
      </c>
      <c r="H196" s="13">
        <v>83219</v>
      </c>
      <c r="I196" s="11" t="s">
        <v>20</v>
      </c>
      <c r="J196" s="11"/>
      <c r="K196" s="34" t="s">
        <v>2710</v>
      </c>
      <c r="L196" s="11" t="s">
        <v>2710</v>
      </c>
      <c r="M196" s="39">
        <v>0</v>
      </c>
      <c r="N196" s="11"/>
      <c r="O196" s="11"/>
      <c r="P196" s="11"/>
      <c r="Q196" s="11"/>
      <c r="R196" s="11" t="s">
        <v>2810</v>
      </c>
      <c r="S196" s="12">
        <v>45335</v>
      </c>
      <c r="T196" s="12">
        <v>45352</v>
      </c>
      <c r="U196" s="12"/>
      <c r="V196" s="12">
        <v>45361</v>
      </c>
      <c r="W196" s="41">
        <v>386</v>
      </c>
      <c r="X196" s="41" t="s">
        <v>4715</v>
      </c>
      <c r="Y196" s="39">
        <v>83219</v>
      </c>
      <c r="Z196" s="11" t="s">
        <v>2688</v>
      </c>
      <c r="AA196" s="11" t="s">
        <v>3687</v>
      </c>
      <c r="AB196" s="11" t="s">
        <v>2802</v>
      </c>
      <c r="AC196" s="11" t="s">
        <v>2759</v>
      </c>
      <c r="AD196" s="11" t="s">
        <v>2807</v>
      </c>
      <c r="AE196" s="11"/>
      <c r="AF196" s="39">
        <v>0</v>
      </c>
      <c r="AG196" s="39">
        <v>83219</v>
      </c>
      <c r="AH196" s="39">
        <v>0</v>
      </c>
      <c r="AI196" s="39">
        <v>0</v>
      </c>
      <c r="AJ196" s="39">
        <v>0</v>
      </c>
      <c r="AK196" s="39">
        <v>0</v>
      </c>
      <c r="AL196" s="39">
        <v>0</v>
      </c>
      <c r="AM196" s="39">
        <v>0</v>
      </c>
      <c r="AN196" s="39">
        <v>0</v>
      </c>
      <c r="AO196" s="39">
        <v>0</v>
      </c>
      <c r="AP196" s="39">
        <v>0</v>
      </c>
      <c r="AQ196" s="11"/>
      <c r="AR196" s="12"/>
      <c r="AS196" s="11"/>
      <c r="AT196" s="39">
        <v>0</v>
      </c>
    </row>
    <row r="197" spans="1:46" x14ac:dyDescent="0.2">
      <c r="A197" s="11">
        <v>891480000</v>
      </c>
      <c r="B197" s="11" t="s">
        <v>15</v>
      </c>
      <c r="C197" s="11" t="s">
        <v>1541</v>
      </c>
      <c r="D197" s="11" t="s">
        <v>4672</v>
      </c>
      <c r="E197" s="11" t="s">
        <v>5283</v>
      </c>
      <c r="F197" s="11" t="s">
        <v>5319</v>
      </c>
      <c r="G197" s="12">
        <v>45352</v>
      </c>
      <c r="H197" s="13">
        <v>379038</v>
      </c>
      <c r="I197" s="11" t="s">
        <v>20</v>
      </c>
      <c r="J197" s="11"/>
      <c r="K197" s="34" t="s">
        <v>2710</v>
      </c>
      <c r="L197" s="11" t="s">
        <v>2710</v>
      </c>
      <c r="M197" s="39">
        <v>0</v>
      </c>
      <c r="N197" s="11"/>
      <c r="O197" s="11"/>
      <c r="P197" s="11"/>
      <c r="Q197" s="11"/>
      <c r="R197" s="11" t="s">
        <v>2810</v>
      </c>
      <c r="S197" s="12">
        <v>45331</v>
      </c>
      <c r="T197" s="12">
        <v>45352</v>
      </c>
      <c r="U197" s="12"/>
      <c r="V197" s="12">
        <v>45380</v>
      </c>
      <c r="W197" s="41">
        <v>367</v>
      </c>
      <c r="X197" s="41" t="s">
        <v>4715</v>
      </c>
      <c r="Y197" s="39">
        <v>379038</v>
      </c>
      <c r="Z197" s="11" t="s">
        <v>2688</v>
      </c>
      <c r="AA197" s="11" t="s">
        <v>4673</v>
      </c>
      <c r="AB197" s="11" t="s">
        <v>2814</v>
      </c>
      <c r="AC197" s="11" t="s">
        <v>2759</v>
      </c>
      <c r="AD197" s="11" t="s">
        <v>2807</v>
      </c>
      <c r="AE197" s="11"/>
      <c r="AF197" s="39">
        <v>0</v>
      </c>
      <c r="AG197" s="39">
        <v>379038</v>
      </c>
      <c r="AH197" s="39">
        <v>0</v>
      </c>
      <c r="AI197" s="39">
        <v>0</v>
      </c>
      <c r="AJ197" s="39">
        <v>0</v>
      </c>
      <c r="AK197" s="39">
        <v>0</v>
      </c>
      <c r="AL197" s="39">
        <v>0</v>
      </c>
      <c r="AM197" s="39">
        <v>0</v>
      </c>
      <c r="AN197" s="39">
        <v>0</v>
      </c>
      <c r="AO197" s="39">
        <v>0</v>
      </c>
      <c r="AP197" s="39">
        <v>0</v>
      </c>
      <c r="AQ197" s="11"/>
      <c r="AR197" s="12"/>
      <c r="AS197" s="11"/>
      <c r="AT197" s="39">
        <v>0</v>
      </c>
    </row>
    <row r="198" spans="1:46" x14ac:dyDescent="0.2">
      <c r="A198" s="11">
        <v>891480000</v>
      </c>
      <c r="B198" s="11" t="s">
        <v>15</v>
      </c>
      <c r="C198" s="11" t="s">
        <v>1542</v>
      </c>
      <c r="D198" s="11" t="s">
        <v>3422</v>
      </c>
      <c r="E198" s="11" t="s">
        <v>5283</v>
      </c>
      <c r="F198" s="11" t="s">
        <v>5320</v>
      </c>
      <c r="G198" s="12">
        <v>45352</v>
      </c>
      <c r="H198" s="13">
        <v>33752</v>
      </c>
      <c r="I198" s="11" t="s">
        <v>20</v>
      </c>
      <c r="J198" s="11"/>
      <c r="K198" s="34" t="s">
        <v>2710</v>
      </c>
      <c r="L198" s="11" t="s">
        <v>2710</v>
      </c>
      <c r="M198" s="39">
        <v>0</v>
      </c>
      <c r="N198" s="11"/>
      <c r="O198" s="11"/>
      <c r="P198" s="11"/>
      <c r="Q198" s="11"/>
      <c r="R198" s="11" t="s">
        <v>2810</v>
      </c>
      <c r="S198" s="12">
        <v>45344</v>
      </c>
      <c r="T198" s="12">
        <v>45352</v>
      </c>
      <c r="U198" s="12"/>
      <c r="V198" s="12">
        <v>45360</v>
      </c>
      <c r="W198" s="41">
        <v>387</v>
      </c>
      <c r="X198" s="41" t="s">
        <v>4715</v>
      </c>
      <c r="Y198" s="39">
        <v>33752</v>
      </c>
      <c r="Z198" s="11" t="s">
        <v>2688</v>
      </c>
      <c r="AA198" s="11" t="s">
        <v>3424</v>
      </c>
      <c r="AB198" s="11" t="s">
        <v>2814</v>
      </c>
      <c r="AC198" s="11" t="s">
        <v>2759</v>
      </c>
      <c r="AD198" s="11" t="s">
        <v>2807</v>
      </c>
      <c r="AE198" s="11"/>
      <c r="AF198" s="39">
        <v>0</v>
      </c>
      <c r="AG198" s="39">
        <v>33752</v>
      </c>
      <c r="AH198" s="39">
        <v>0</v>
      </c>
      <c r="AI198" s="39">
        <v>0</v>
      </c>
      <c r="AJ198" s="39">
        <v>0</v>
      </c>
      <c r="AK198" s="39">
        <v>0</v>
      </c>
      <c r="AL198" s="39">
        <v>0</v>
      </c>
      <c r="AM198" s="39">
        <v>0</v>
      </c>
      <c r="AN198" s="39">
        <v>0</v>
      </c>
      <c r="AO198" s="39">
        <v>0</v>
      </c>
      <c r="AP198" s="39">
        <v>0</v>
      </c>
      <c r="AQ198" s="11"/>
      <c r="AR198" s="12"/>
      <c r="AS198" s="11"/>
      <c r="AT198" s="39">
        <v>0</v>
      </c>
    </row>
    <row r="199" spans="1:46" x14ac:dyDescent="0.2">
      <c r="A199" s="11">
        <v>891480000</v>
      </c>
      <c r="B199" s="11" t="s">
        <v>15</v>
      </c>
      <c r="C199" s="11" t="s">
        <v>1535</v>
      </c>
      <c r="D199" s="11" t="s">
        <v>2844</v>
      </c>
      <c r="E199" s="11" t="s">
        <v>5042</v>
      </c>
      <c r="F199" s="11" t="s">
        <v>5485</v>
      </c>
      <c r="G199" s="12">
        <v>45352</v>
      </c>
      <c r="H199" s="13">
        <v>519547</v>
      </c>
      <c r="I199" s="11" t="s">
        <v>20</v>
      </c>
      <c r="J199" s="11"/>
      <c r="K199" s="34" t="s">
        <v>2709</v>
      </c>
      <c r="L199" s="11" t="s">
        <v>2709</v>
      </c>
      <c r="M199" s="39">
        <v>519547</v>
      </c>
      <c r="N199" s="11">
        <v>1913335573</v>
      </c>
      <c r="O199" s="11"/>
      <c r="P199" s="11"/>
      <c r="Q199" s="11"/>
      <c r="R199" s="11" t="s">
        <v>2756</v>
      </c>
      <c r="S199" s="12">
        <v>45347</v>
      </c>
      <c r="T199" s="12">
        <v>45356</v>
      </c>
      <c r="U199" s="12">
        <v>45677</v>
      </c>
      <c r="V199" s="12"/>
      <c r="W199" s="41">
        <v>70</v>
      </c>
      <c r="X199" s="41" t="s">
        <v>4718</v>
      </c>
      <c r="Y199" s="39">
        <v>0</v>
      </c>
      <c r="Z199" s="11"/>
      <c r="AA199" s="11"/>
      <c r="AB199" s="11"/>
      <c r="AC199" s="11" t="s">
        <v>2782</v>
      </c>
      <c r="AD199" s="11"/>
      <c r="AE199" s="11" t="s">
        <v>2762</v>
      </c>
      <c r="AF199" s="39">
        <v>0</v>
      </c>
      <c r="AG199" s="39">
        <v>0</v>
      </c>
      <c r="AH199" s="39">
        <v>0</v>
      </c>
      <c r="AI199" s="39">
        <v>0</v>
      </c>
      <c r="AJ199" s="39">
        <v>0</v>
      </c>
      <c r="AK199" s="39">
        <v>0</v>
      </c>
      <c r="AL199" s="39">
        <v>519547</v>
      </c>
      <c r="AM199" s="39">
        <v>0</v>
      </c>
      <c r="AN199" s="39">
        <v>0</v>
      </c>
      <c r="AO199" s="39">
        <v>5460420</v>
      </c>
      <c r="AP199" s="39">
        <v>0</v>
      </c>
      <c r="AQ199" s="11">
        <v>4800065964</v>
      </c>
      <c r="AR199" s="12">
        <v>45611</v>
      </c>
      <c r="AS199" s="11" t="s">
        <v>4724</v>
      </c>
      <c r="AT199" s="39">
        <v>203258950</v>
      </c>
    </row>
    <row r="200" spans="1:46" x14ac:dyDescent="0.2">
      <c r="A200" s="11">
        <v>891480000</v>
      </c>
      <c r="B200" s="11" t="s">
        <v>15</v>
      </c>
      <c r="C200" s="11" t="s">
        <v>1534</v>
      </c>
      <c r="D200" s="11" t="s">
        <v>2926</v>
      </c>
      <c r="E200" s="11" t="s">
        <v>4799</v>
      </c>
      <c r="F200" s="11" t="s">
        <v>5538</v>
      </c>
      <c r="G200" s="12">
        <v>45352</v>
      </c>
      <c r="H200" s="13">
        <v>3339945</v>
      </c>
      <c r="I200" s="11" t="s">
        <v>20</v>
      </c>
      <c r="J200" s="11"/>
      <c r="K200" s="34" t="s">
        <v>2709</v>
      </c>
      <c r="L200" s="11" t="s">
        <v>2709</v>
      </c>
      <c r="M200" s="39">
        <v>3339945</v>
      </c>
      <c r="N200" s="11">
        <v>1913569662</v>
      </c>
      <c r="O200" s="11"/>
      <c r="P200" s="11"/>
      <c r="Q200" s="11"/>
      <c r="R200" s="11" t="s">
        <v>2756</v>
      </c>
      <c r="S200" s="12">
        <v>45336</v>
      </c>
      <c r="T200" s="12">
        <v>45545</v>
      </c>
      <c r="U200" s="12">
        <v>45677</v>
      </c>
      <c r="V200" s="12"/>
      <c r="W200" s="41">
        <v>70</v>
      </c>
      <c r="X200" s="41" t="s">
        <v>4718</v>
      </c>
      <c r="Y200" s="39">
        <v>0</v>
      </c>
      <c r="Z200" s="11"/>
      <c r="AA200" s="11"/>
      <c r="AB200" s="11"/>
      <c r="AC200" s="11" t="s">
        <v>2782</v>
      </c>
      <c r="AD200" s="11"/>
      <c r="AE200" s="11" t="s">
        <v>2762</v>
      </c>
      <c r="AF200" s="39">
        <v>0</v>
      </c>
      <c r="AG200" s="39">
        <v>0</v>
      </c>
      <c r="AH200" s="39">
        <v>0</v>
      </c>
      <c r="AI200" s="39">
        <v>0</v>
      </c>
      <c r="AJ200" s="39">
        <v>0</v>
      </c>
      <c r="AK200" s="39">
        <v>0</v>
      </c>
      <c r="AL200" s="39">
        <v>3339945</v>
      </c>
      <c r="AM200" s="39">
        <v>0</v>
      </c>
      <c r="AN200" s="39">
        <v>0</v>
      </c>
      <c r="AO200" s="39">
        <v>4298580</v>
      </c>
      <c r="AP200" s="39">
        <v>0</v>
      </c>
      <c r="AQ200" s="11">
        <v>4800065964</v>
      </c>
      <c r="AR200" s="12">
        <v>45611</v>
      </c>
      <c r="AS200" s="11" t="s">
        <v>4724</v>
      </c>
      <c r="AT200" s="39">
        <v>203258950</v>
      </c>
    </row>
    <row r="201" spans="1:46" x14ac:dyDescent="0.2">
      <c r="A201" s="11">
        <v>891480000</v>
      </c>
      <c r="B201" s="11" t="s">
        <v>15</v>
      </c>
      <c r="C201" s="11" t="s">
        <v>1531</v>
      </c>
      <c r="D201" s="11" t="s">
        <v>3618</v>
      </c>
      <c r="E201" s="11" t="s">
        <v>4811</v>
      </c>
      <c r="F201" s="11" t="s">
        <v>5602</v>
      </c>
      <c r="G201" s="12">
        <v>45352</v>
      </c>
      <c r="H201" s="13">
        <v>996527</v>
      </c>
      <c r="I201" s="11" t="s">
        <v>20</v>
      </c>
      <c r="J201" s="11"/>
      <c r="K201" s="34" t="s">
        <v>2709</v>
      </c>
      <c r="L201" s="11" t="s">
        <v>2709</v>
      </c>
      <c r="M201" s="39">
        <v>996527</v>
      </c>
      <c r="N201" s="11">
        <v>136877073</v>
      </c>
      <c r="O201" s="11"/>
      <c r="P201" s="11"/>
      <c r="Q201" s="11"/>
      <c r="R201" s="11" t="s">
        <v>2756</v>
      </c>
      <c r="S201" s="12">
        <v>45332</v>
      </c>
      <c r="T201" s="12">
        <v>45631</v>
      </c>
      <c r="U201" s="12">
        <v>45646</v>
      </c>
      <c r="V201" s="12"/>
      <c r="W201" s="41">
        <v>101</v>
      </c>
      <c r="X201" s="41" t="s">
        <v>4722</v>
      </c>
      <c r="Y201" s="39">
        <v>0</v>
      </c>
      <c r="Z201" s="11"/>
      <c r="AA201" s="11"/>
      <c r="AB201" s="11"/>
      <c r="AC201" s="11" t="s">
        <v>2782</v>
      </c>
      <c r="AD201" s="11"/>
      <c r="AE201" s="11" t="s">
        <v>2762</v>
      </c>
      <c r="AF201" s="39">
        <v>0</v>
      </c>
      <c r="AG201" s="39">
        <v>0</v>
      </c>
      <c r="AH201" s="39">
        <v>0</v>
      </c>
      <c r="AI201" s="39">
        <v>0</v>
      </c>
      <c r="AJ201" s="39">
        <v>0</v>
      </c>
      <c r="AK201" s="39">
        <v>0</v>
      </c>
      <c r="AL201" s="39">
        <v>996527</v>
      </c>
      <c r="AM201" s="39">
        <v>0</v>
      </c>
      <c r="AN201" s="39">
        <v>0</v>
      </c>
      <c r="AO201" s="39">
        <v>0</v>
      </c>
      <c r="AP201" s="39">
        <v>0</v>
      </c>
      <c r="AQ201" s="11"/>
      <c r="AR201" s="12"/>
      <c r="AS201" s="11"/>
      <c r="AT201" s="39">
        <v>0</v>
      </c>
    </row>
    <row r="202" spans="1:46" x14ac:dyDescent="0.2">
      <c r="A202" s="11">
        <v>891480000</v>
      </c>
      <c r="B202" s="11" t="s">
        <v>15</v>
      </c>
      <c r="C202" s="11" t="s">
        <v>1533</v>
      </c>
      <c r="D202" s="11" t="s">
        <v>4236</v>
      </c>
      <c r="E202" s="11" t="s">
        <v>4811</v>
      </c>
      <c r="F202" s="11" t="s">
        <v>5006</v>
      </c>
      <c r="G202" s="12">
        <v>45352</v>
      </c>
      <c r="H202" s="13">
        <v>279224</v>
      </c>
      <c r="I202" s="11" t="s">
        <v>20</v>
      </c>
      <c r="J202" s="11"/>
      <c r="K202" s="34" t="s">
        <v>2709</v>
      </c>
      <c r="L202" s="11" t="s">
        <v>2709</v>
      </c>
      <c r="M202" s="39">
        <v>279224</v>
      </c>
      <c r="N202" s="11">
        <v>1222562315</v>
      </c>
      <c r="O202" s="11"/>
      <c r="P202" s="11"/>
      <c r="Q202" s="11"/>
      <c r="R202" s="11" t="s">
        <v>2756</v>
      </c>
      <c r="S202" s="12">
        <v>45350</v>
      </c>
      <c r="T202" s="12">
        <v>45659</v>
      </c>
      <c r="U202" s="12">
        <v>45687</v>
      </c>
      <c r="V202" s="12"/>
      <c r="W202" s="41">
        <v>60</v>
      </c>
      <c r="X202" s="41" t="s">
        <v>4720</v>
      </c>
      <c r="Y202" s="39">
        <v>0</v>
      </c>
      <c r="Z202" s="11"/>
      <c r="AA202" s="11"/>
      <c r="AB202" s="11"/>
      <c r="AC202" s="11" t="s">
        <v>2759</v>
      </c>
      <c r="AD202" s="11"/>
      <c r="AE202" s="11" t="s">
        <v>2762</v>
      </c>
      <c r="AF202" s="39">
        <v>0</v>
      </c>
      <c r="AG202" s="39">
        <v>0</v>
      </c>
      <c r="AH202" s="39">
        <v>0</v>
      </c>
      <c r="AI202" s="39">
        <v>0</v>
      </c>
      <c r="AJ202" s="39">
        <v>0</v>
      </c>
      <c r="AK202" s="39">
        <v>0</v>
      </c>
      <c r="AL202" s="39">
        <v>279224</v>
      </c>
      <c r="AM202" s="39">
        <v>0</v>
      </c>
      <c r="AN202" s="39">
        <v>0</v>
      </c>
      <c r="AO202" s="39">
        <v>0</v>
      </c>
      <c r="AP202" s="39">
        <v>0</v>
      </c>
      <c r="AQ202" s="11"/>
      <c r="AR202" s="12"/>
      <c r="AS202" s="11"/>
      <c r="AT202" s="39">
        <v>0</v>
      </c>
    </row>
    <row r="203" spans="1:46" x14ac:dyDescent="0.2">
      <c r="A203" s="11">
        <v>891480000</v>
      </c>
      <c r="B203" s="11" t="s">
        <v>15</v>
      </c>
      <c r="C203" s="11" t="s">
        <v>1539</v>
      </c>
      <c r="D203" s="11" t="s">
        <v>2888</v>
      </c>
      <c r="E203" s="11" t="s">
        <v>4785</v>
      </c>
      <c r="F203" s="11" t="s">
        <v>5763</v>
      </c>
      <c r="G203" s="12">
        <v>45352</v>
      </c>
      <c r="H203" s="13">
        <v>120383</v>
      </c>
      <c r="I203" s="11" t="s">
        <v>20</v>
      </c>
      <c r="J203" s="11"/>
      <c r="K203" s="34" t="s">
        <v>2709</v>
      </c>
      <c r="L203" s="11" t="s">
        <v>2709</v>
      </c>
      <c r="M203" s="39">
        <v>120383</v>
      </c>
      <c r="N203" s="11">
        <v>1913569656</v>
      </c>
      <c r="O203" s="11"/>
      <c r="P203" s="11"/>
      <c r="Q203" s="11"/>
      <c r="R203" s="11" t="s">
        <v>2756</v>
      </c>
      <c r="S203" s="12">
        <v>45337</v>
      </c>
      <c r="T203" s="12">
        <v>45352</v>
      </c>
      <c r="U203" s="12">
        <v>45677</v>
      </c>
      <c r="V203" s="12"/>
      <c r="W203" s="41">
        <v>70</v>
      </c>
      <c r="X203" s="41" t="s">
        <v>4718</v>
      </c>
      <c r="Y203" s="39">
        <v>0</v>
      </c>
      <c r="Z203" s="11"/>
      <c r="AA203" s="11"/>
      <c r="AB203" s="11"/>
      <c r="AC203" s="11" t="s">
        <v>2759</v>
      </c>
      <c r="AD203" s="11"/>
      <c r="AE203" s="11" t="s">
        <v>2762</v>
      </c>
      <c r="AF203" s="39">
        <v>0</v>
      </c>
      <c r="AG203" s="39">
        <v>0</v>
      </c>
      <c r="AH203" s="39">
        <v>0</v>
      </c>
      <c r="AI203" s="39">
        <v>0</v>
      </c>
      <c r="AJ203" s="39">
        <v>0</v>
      </c>
      <c r="AK203" s="39">
        <v>0</v>
      </c>
      <c r="AL203" s="39">
        <v>120383</v>
      </c>
      <c r="AM203" s="39">
        <v>0</v>
      </c>
      <c r="AN203" s="39">
        <v>0</v>
      </c>
      <c r="AO203" s="39">
        <v>101055</v>
      </c>
      <c r="AP203" s="39">
        <v>0</v>
      </c>
      <c r="AQ203" s="11">
        <v>4800065964</v>
      </c>
      <c r="AR203" s="12">
        <v>45611</v>
      </c>
      <c r="AS203" s="11" t="s">
        <v>4724</v>
      </c>
      <c r="AT203" s="39">
        <v>203258950</v>
      </c>
    </row>
    <row r="204" spans="1:46" x14ac:dyDescent="0.2">
      <c r="A204" s="11">
        <v>891480000</v>
      </c>
      <c r="B204" s="11" t="s">
        <v>15</v>
      </c>
      <c r="C204" s="11" t="s">
        <v>1527</v>
      </c>
      <c r="D204" s="11" t="s">
        <v>4661</v>
      </c>
      <c r="E204" s="11" t="s">
        <v>4804</v>
      </c>
      <c r="F204" s="11" t="s">
        <v>5903</v>
      </c>
      <c r="G204" s="12">
        <v>45352</v>
      </c>
      <c r="H204" s="13">
        <v>65103</v>
      </c>
      <c r="I204" s="11" t="s">
        <v>20</v>
      </c>
      <c r="J204" s="11"/>
      <c r="K204" s="34" t="s">
        <v>2709</v>
      </c>
      <c r="L204" s="11" t="s">
        <v>2709</v>
      </c>
      <c r="M204" s="39">
        <v>65103</v>
      </c>
      <c r="N204" s="11">
        <v>1222562347</v>
      </c>
      <c r="O204" s="11"/>
      <c r="P204" s="11"/>
      <c r="Q204" s="11"/>
      <c r="R204" s="11" t="s">
        <v>2756</v>
      </c>
      <c r="S204" s="12">
        <v>45332</v>
      </c>
      <c r="T204" s="12">
        <v>45665</v>
      </c>
      <c r="U204" s="12">
        <v>45687</v>
      </c>
      <c r="V204" s="12"/>
      <c r="W204" s="41">
        <v>60</v>
      </c>
      <c r="X204" s="41" t="s">
        <v>4720</v>
      </c>
      <c r="Y204" s="39">
        <v>0</v>
      </c>
      <c r="Z204" s="11"/>
      <c r="AA204" s="11"/>
      <c r="AB204" s="11"/>
      <c r="AC204" s="11" t="s">
        <v>2782</v>
      </c>
      <c r="AD204" s="11"/>
      <c r="AE204" s="11" t="s">
        <v>2762</v>
      </c>
      <c r="AF204" s="39">
        <v>0</v>
      </c>
      <c r="AG204" s="39">
        <v>0</v>
      </c>
      <c r="AH204" s="39">
        <v>0</v>
      </c>
      <c r="AI204" s="39">
        <v>0</v>
      </c>
      <c r="AJ204" s="39">
        <v>0</v>
      </c>
      <c r="AK204" s="39">
        <v>0</v>
      </c>
      <c r="AL204" s="39">
        <v>65103</v>
      </c>
      <c r="AM204" s="39">
        <v>0</v>
      </c>
      <c r="AN204" s="39">
        <v>0</v>
      </c>
      <c r="AO204" s="39">
        <v>0</v>
      </c>
      <c r="AP204" s="39">
        <v>0</v>
      </c>
      <c r="AQ204" s="11"/>
      <c r="AR204" s="12"/>
      <c r="AS204" s="11"/>
      <c r="AT204" s="39">
        <v>0</v>
      </c>
    </row>
    <row r="205" spans="1:46" x14ac:dyDescent="0.2">
      <c r="A205" s="11">
        <v>891480000</v>
      </c>
      <c r="B205" s="11" t="s">
        <v>15</v>
      </c>
      <c r="C205" s="11" t="s">
        <v>1543</v>
      </c>
      <c r="D205" s="11" t="s">
        <v>3789</v>
      </c>
      <c r="E205" s="11" t="s">
        <v>4778</v>
      </c>
      <c r="F205" s="11" t="s">
        <v>4837</v>
      </c>
      <c r="G205" s="12">
        <v>45357</v>
      </c>
      <c r="H205" s="13">
        <v>99296</v>
      </c>
      <c r="I205" s="11" t="s">
        <v>20</v>
      </c>
      <c r="J205" s="11"/>
      <c r="K205" s="34" t="s">
        <v>2709</v>
      </c>
      <c r="L205" s="11" t="s">
        <v>2712</v>
      </c>
      <c r="M205" s="39">
        <v>0</v>
      </c>
      <c r="N205" s="11"/>
      <c r="O205" s="11"/>
      <c r="P205" s="11"/>
      <c r="Q205" s="11"/>
      <c r="R205" s="11" t="s">
        <v>2756</v>
      </c>
      <c r="S205" s="12">
        <v>45352</v>
      </c>
      <c r="T205" s="12">
        <v>45664</v>
      </c>
      <c r="U205" s="12">
        <v>45687</v>
      </c>
      <c r="V205" s="12"/>
      <c r="W205" s="41">
        <v>60</v>
      </c>
      <c r="X205" s="41" t="s">
        <v>4720</v>
      </c>
      <c r="Y205" s="39">
        <v>0</v>
      </c>
      <c r="Z205" s="11"/>
      <c r="AA205" s="11"/>
      <c r="AB205" s="11"/>
      <c r="AC205" s="11" t="s">
        <v>2759</v>
      </c>
      <c r="AD205" s="11"/>
      <c r="AE205" s="11" t="s">
        <v>2762</v>
      </c>
      <c r="AF205" s="39">
        <v>99296</v>
      </c>
      <c r="AG205" s="39">
        <v>0</v>
      </c>
      <c r="AH205" s="39">
        <v>0</v>
      </c>
      <c r="AI205" s="39">
        <v>0</v>
      </c>
      <c r="AJ205" s="39">
        <v>0</v>
      </c>
      <c r="AK205" s="39">
        <v>0</v>
      </c>
      <c r="AL205" s="39">
        <v>0</v>
      </c>
      <c r="AM205" s="39">
        <v>0</v>
      </c>
      <c r="AN205" s="39">
        <v>0</v>
      </c>
      <c r="AO205" s="39">
        <v>99296</v>
      </c>
      <c r="AP205" s="39">
        <v>0</v>
      </c>
      <c r="AQ205" s="11">
        <v>4800067810</v>
      </c>
      <c r="AR205" s="12">
        <v>45728</v>
      </c>
      <c r="AS205" s="11" t="s">
        <v>4723</v>
      </c>
      <c r="AT205" s="39">
        <v>216751601</v>
      </c>
    </row>
    <row r="206" spans="1:46" x14ac:dyDescent="0.2">
      <c r="A206" s="11">
        <v>891480000</v>
      </c>
      <c r="B206" s="11" t="s">
        <v>15</v>
      </c>
      <c r="C206" s="11" t="s">
        <v>1545</v>
      </c>
      <c r="D206" s="11" t="s">
        <v>4579</v>
      </c>
      <c r="E206" s="11" t="s">
        <v>4804</v>
      </c>
      <c r="F206" s="11" t="s">
        <v>4877</v>
      </c>
      <c r="G206" s="12">
        <v>45357</v>
      </c>
      <c r="H206" s="13">
        <v>72598</v>
      </c>
      <c r="I206" s="11" t="s">
        <v>20</v>
      </c>
      <c r="J206" s="11"/>
      <c r="K206" s="34" t="s">
        <v>2710</v>
      </c>
      <c r="L206" s="11" t="s">
        <v>2710</v>
      </c>
      <c r="M206" s="39">
        <v>0</v>
      </c>
      <c r="N206" s="11"/>
      <c r="O206" s="11"/>
      <c r="P206" s="11"/>
      <c r="Q206" s="11"/>
      <c r="R206" s="11" t="s">
        <v>2810</v>
      </c>
      <c r="S206" s="12">
        <v>45352</v>
      </c>
      <c r="T206" s="12">
        <v>45357</v>
      </c>
      <c r="U206" s="12"/>
      <c r="V206" s="12">
        <v>45361</v>
      </c>
      <c r="W206" s="41">
        <v>386</v>
      </c>
      <c r="X206" s="41" t="s">
        <v>4715</v>
      </c>
      <c r="Y206" s="39">
        <v>72598</v>
      </c>
      <c r="Z206" s="11" t="s">
        <v>2688</v>
      </c>
      <c r="AA206" s="11" t="s">
        <v>4373</v>
      </c>
      <c r="AB206" s="11" t="s">
        <v>2814</v>
      </c>
      <c r="AC206" s="11" t="s">
        <v>2782</v>
      </c>
      <c r="AD206" s="11" t="s">
        <v>2781</v>
      </c>
      <c r="AE206" s="11"/>
      <c r="AF206" s="39">
        <v>0</v>
      </c>
      <c r="AG206" s="39">
        <v>72598</v>
      </c>
      <c r="AH206" s="39">
        <v>0</v>
      </c>
      <c r="AI206" s="39">
        <v>0</v>
      </c>
      <c r="AJ206" s="39">
        <v>0</v>
      </c>
      <c r="AK206" s="39">
        <v>0</v>
      </c>
      <c r="AL206" s="39">
        <v>0</v>
      </c>
      <c r="AM206" s="39">
        <v>0</v>
      </c>
      <c r="AN206" s="39">
        <v>0</v>
      </c>
      <c r="AO206" s="39">
        <v>0</v>
      </c>
      <c r="AP206" s="39">
        <v>0</v>
      </c>
      <c r="AQ206" s="11"/>
      <c r="AR206" s="12"/>
      <c r="AS206" s="11"/>
      <c r="AT206" s="39">
        <v>0</v>
      </c>
    </row>
    <row r="207" spans="1:46" x14ac:dyDescent="0.2">
      <c r="A207" s="11">
        <v>891480000</v>
      </c>
      <c r="B207" s="11" t="s">
        <v>15</v>
      </c>
      <c r="C207" s="11" t="s">
        <v>1546</v>
      </c>
      <c r="D207" s="11" t="s">
        <v>4372</v>
      </c>
      <c r="E207" s="11" t="s">
        <v>5184</v>
      </c>
      <c r="F207" s="11" t="s">
        <v>5321</v>
      </c>
      <c r="G207" s="12">
        <v>45357</v>
      </c>
      <c r="H207" s="13">
        <v>483663</v>
      </c>
      <c r="I207" s="11" t="s">
        <v>20</v>
      </c>
      <c r="J207" s="11"/>
      <c r="K207" s="34" t="s">
        <v>2710</v>
      </c>
      <c r="L207" s="11" t="s">
        <v>2710</v>
      </c>
      <c r="M207" s="39">
        <v>0</v>
      </c>
      <c r="N207" s="11"/>
      <c r="O207" s="11"/>
      <c r="P207" s="11"/>
      <c r="Q207" s="11"/>
      <c r="R207" s="11" t="s">
        <v>2810</v>
      </c>
      <c r="S207" s="12">
        <v>45323</v>
      </c>
      <c r="T207" s="12">
        <v>45357</v>
      </c>
      <c r="U207" s="12"/>
      <c r="V207" s="12">
        <v>45363</v>
      </c>
      <c r="W207" s="41">
        <v>384</v>
      </c>
      <c r="X207" s="41" t="s">
        <v>4715</v>
      </c>
      <c r="Y207" s="39">
        <v>483663</v>
      </c>
      <c r="Z207" s="11" t="s">
        <v>2688</v>
      </c>
      <c r="AA207" s="11" t="s">
        <v>4373</v>
      </c>
      <c r="AB207" s="11" t="s">
        <v>2814</v>
      </c>
      <c r="AC207" s="11" t="s">
        <v>2782</v>
      </c>
      <c r="AD207" s="11" t="s">
        <v>2781</v>
      </c>
      <c r="AE207" s="11"/>
      <c r="AF207" s="39">
        <v>0</v>
      </c>
      <c r="AG207" s="39">
        <v>483663</v>
      </c>
      <c r="AH207" s="39">
        <v>0</v>
      </c>
      <c r="AI207" s="39">
        <v>0</v>
      </c>
      <c r="AJ207" s="39">
        <v>0</v>
      </c>
      <c r="AK207" s="39">
        <v>0</v>
      </c>
      <c r="AL207" s="39">
        <v>0</v>
      </c>
      <c r="AM207" s="39">
        <v>0</v>
      </c>
      <c r="AN207" s="39">
        <v>0</v>
      </c>
      <c r="AO207" s="39">
        <v>0</v>
      </c>
      <c r="AP207" s="39">
        <v>0</v>
      </c>
      <c r="AQ207" s="11"/>
      <c r="AR207" s="12"/>
      <c r="AS207" s="11"/>
      <c r="AT207" s="39">
        <v>0</v>
      </c>
    </row>
    <row r="208" spans="1:46" x14ac:dyDescent="0.2">
      <c r="A208" s="11">
        <v>891480000</v>
      </c>
      <c r="B208" s="11" t="s">
        <v>15</v>
      </c>
      <c r="C208" s="11" t="s">
        <v>1547</v>
      </c>
      <c r="D208" s="11" t="s">
        <v>4535</v>
      </c>
      <c r="E208" s="11" t="s">
        <v>4811</v>
      </c>
      <c r="F208" s="11" t="s">
        <v>5322</v>
      </c>
      <c r="G208" s="12">
        <v>45357</v>
      </c>
      <c r="H208" s="13">
        <v>43716</v>
      </c>
      <c r="I208" s="11" t="s">
        <v>20</v>
      </c>
      <c r="J208" s="11"/>
      <c r="K208" s="34" t="s">
        <v>2710</v>
      </c>
      <c r="L208" s="11" t="s">
        <v>2710</v>
      </c>
      <c r="M208" s="39">
        <v>0</v>
      </c>
      <c r="N208" s="11"/>
      <c r="O208" s="11"/>
      <c r="P208" s="11"/>
      <c r="Q208" s="11"/>
      <c r="R208" s="11" t="s">
        <v>2810</v>
      </c>
      <c r="S208" s="12">
        <v>45353</v>
      </c>
      <c r="T208" s="12">
        <v>45357</v>
      </c>
      <c r="U208" s="12"/>
      <c r="V208" s="12">
        <v>45360</v>
      </c>
      <c r="W208" s="41">
        <v>387</v>
      </c>
      <c r="X208" s="41" t="s">
        <v>4715</v>
      </c>
      <c r="Y208" s="39">
        <v>43716</v>
      </c>
      <c r="Z208" s="11" t="s">
        <v>2688</v>
      </c>
      <c r="AA208" s="11" t="s">
        <v>4373</v>
      </c>
      <c r="AB208" s="11" t="s">
        <v>2814</v>
      </c>
      <c r="AC208" s="11" t="s">
        <v>2782</v>
      </c>
      <c r="AD208" s="11" t="s">
        <v>2781</v>
      </c>
      <c r="AE208" s="11"/>
      <c r="AF208" s="39">
        <v>0</v>
      </c>
      <c r="AG208" s="39">
        <v>43716</v>
      </c>
      <c r="AH208" s="39">
        <v>0</v>
      </c>
      <c r="AI208" s="39">
        <v>0</v>
      </c>
      <c r="AJ208" s="39">
        <v>0</v>
      </c>
      <c r="AK208" s="39">
        <v>0</v>
      </c>
      <c r="AL208" s="39">
        <v>0</v>
      </c>
      <c r="AM208" s="39">
        <v>0</v>
      </c>
      <c r="AN208" s="39">
        <v>0</v>
      </c>
      <c r="AO208" s="39">
        <v>0</v>
      </c>
      <c r="AP208" s="39">
        <v>0</v>
      </c>
      <c r="AQ208" s="11"/>
      <c r="AR208" s="12"/>
      <c r="AS208" s="11"/>
      <c r="AT208" s="39">
        <v>0</v>
      </c>
    </row>
    <row r="209" spans="1:46" x14ac:dyDescent="0.2">
      <c r="A209" s="11">
        <v>891480000</v>
      </c>
      <c r="B209" s="11" t="s">
        <v>15</v>
      </c>
      <c r="C209" s="11" t="s">
        <v>1544</v>
      </c>
      <c r="D209" s="11" t="s">
        <v>4239</v>
      </c>
      <c r="E209" s="11" t="s">
        <v>4778</v>
      </c>
      <c r="F209" s="11" t="s">
        <v>5591</v>
      </c>
      <c r="G209" s="12">
        <v>45357</v>
      </c>
      <c r="H209" s="13">
        <v>1136613</v>
      </c>
      <c r="I209" s="11" t="s">
        <v>20</v>
      </c>
      <c r="J209" s="11"/>
      <c r="K209" s="34" t="s">
        <v>2709</v>
      </c>
      <c r="L209" s="11" t="s">
        <v>2709</v>
      </c>
      <c r="M209" s="39">
        <v>1136613</v>
      </c>
      <c r="N209" s="11">
        <v>1222549897</v>
      </c>
      <c r="O209" s="11"/>
      <c r="P209" s="11"/>
      <c r="Q209" s="11"/>
      <c r="R209" s="11" t="s">
        <v>2756</v>
      </c>
      <c r="S209" s="12">
        <v>45353</v>
      </c>
      <c r="T209" s="12">
        <v>45631</v>
      </c>
      <c r="U209" s="12">
        <v>45635</v>
      </c>
      <c r="V209" s="12"/>
      <c r="W209" s="41">
        <v>112</v>
      </c>
      <c r="X209" s="41" t="s">
        <v>4722</v>
      </c>
      <c r="Y209" s="39">
        <v>0</v>
      </c>
      <c r="Z209" s="11"/>
      <c r="AA209" s="11"/>
      <c r="AB209" s="11"/>
      <c r="AC209" s="11" t="s">
        <v>2759</v>
      </c>
      <c r="AD209" s="11"/>
      <c r="AE209" s="11" t="s">
        <v>2762</v>
      </c>
      <c r="AF209" s="39">
        <v>0</v>
      </c>
      <c r="AG209" s="39">
        <v>0</v>
      </c>
      <c r="AH209" s="39">
        <v>0</v>
      </c>
      <c r="AI209" s="39">
        <v>0</v>
      </c>
      <c r="AJ209" s="39">
        <v>0</v>
      </c>
      <c r="AK209" s="39">
        <v>0</v>
      </c>
      <c r="AL209" s="39">
        <v>1136613</v>
      </c>
      <c r="AM209" s="39">
        <v>0</v>
      </c>
      <c r="AN209" s="39">
        <v>0</v>
      </c>
      <c r="AO209" s="39">
        <v>0</v>
      </c>
      <c r="AP209" s="39">
        <v>0</v>
      </c>
      <c r="AQ209" s="11"/>
      <c r="AR209" s="12"/>
      <c r="AS209" s="11"/>
      <c r="AT209" s="39">
        <v>0</v>
      </c>
    </row>
    <row r="210" spans="1:46" x14ac:dyDescent="0.2">
      <c r="A210" s="11">
        <v>891480000</v>
      </c>
      <c r="B210" s="11" t="s">
        <v>15</v>
      </c>
      <c r="C210" s="11" t="s">
        <v>1548</v>
      </c>
      <c r="D210" s="11" t="s">
        <v>2899</v>
      </c>
      <c r="E210" s="11" t="s">
        <v>4774</v>
      </c>
      <c r="F210" s="11" t="s">
        <v>4775</v>
      </c>
      <c r="G210" s="12">
        <v>45362</v>
      </c>
      <c r="H210" s="13">
        <v>7071332</v>
      </c>
      <c r="I210" s="11" t="s">
        <v>20</v>
      </c>
      <c r="J210" s="11"/>
      <c r="K210" s="34" t="s">
        <v>2716</v>
      </c>
      <c r="L210" s="11" t="s">
        <v>2716</v>
      </c>
      <c r="M210" s="39">
        <v>0</v>
      </c>
      <c r="N210" s="11"/>
      <c r="O210" s="11"/>
      <c r="P210" s="11"/>
      <c r="Q210" s="11"/>
      <c r="R210" s="11" t="s">
        <v>2756</v>
      </c>
      <c r="S210" s="12">
        <v>45351</v>
      </c>
      <c r="T210" s="12">
        <v>45364</v>
      </c>
      <c r="U210" s="12">
        <v>45671</v>
      </c>
      <c r="V210" s="12"/>
      <c r="W210" s="41">
        <v>76</v>
      </c>
      <c r="X210" s="41" t="s">
        <v>4718</v>
      </c>
      <c r="Y210" s="39">
        <v>0</v>
      </c>
      <c r="Z210" s="11"/>
      <c r="AA210" s="11"/>
      <c r="AB210" s="11"/>
      <c r="AC210" s="11" t="s">
        <v>2782</v>
      </c>
      <c r="AD210" s="11"/>
      <c r="AE210" s="11" t="s">
        <v>2762</v>
      </c>
      <c r="AF210" s="39">
        <v>0</v>
      </c>
      <c r="AG210" s="39">
        <v>0</v>
      </c>
      <c r="AH210" s="39">
        <v>0</v>
      </c>
      <c r="AI210" s="39">
        <v>7071332</v>
      </c>
      <c r="AJ210" s="39">
        <v>0</v>
      </c>
      <c r="AK210" s="39">
        <v>0</v>
      </c>
      <c r="AL210" s="39">
        <v>0</v>
      </c>
      <c r="AM210" s="39">
        <v>0</v>
      </c>
      <c r="AN210" s="39">
        <v>0</v>
      </c>
      <c r="AO210" s="39">
        <v>11125758</v>
      </c>
      <c r="AP210" s="39">
        <v>0</v>
      </c>
      <c r="AQ210" s="11">
        <v>2201583447</v>
      </c>
      <c r="AR210" s="12">
        <v>45681</v>
      </c>
      <c r="AS210" s="11" t="s">
        <v>4719</v>
      </c>
      <c r="AT210" s="39">
        <v>83095631</v>
      </c>
    </row>
    <row r="211" spans="1:46" x14ac:dyDescent="0.2">
      <c r="A211" s="11">
        <v>891480000</v>
      </c>
      <c r="B211" s="11" t="s">
        <v>15</v>
      </c>
      <c r="C211" s="11" t="s">
        <v>1549</v>
      </c>
      <c r="D211" s="11" t="s">
        <v>3769</v>
      </c>
      <c r="E211" s="11" t="s">
        <v>4778</v>
      </c>
      <c r="F211" s="11" t="s">
        <v>5323</v>
      </c>
      <c r="G211" s="12">
        <v>45364</v>
      </c>
      <c r="H211" s="13">
        <v>83761</v>
      </c>
      <c r="I211" s="11" t="s">
        <v>20</v>
      </c>
      <c r="J211" s="11"/>
      <c r="K211" s="34" t="s">
        <v>2710</v>
      </c>
      <c r="L211" s="11" t="s">
        <v>2710</v>
      </c>
      <c r="M211" s="39">
        <v>0</v>
      </c>
      <c r="N211" s="11"/>
      <c r="O211" s="11"/>
      <c r="P211" s="11"/>
      <c r="Q211" s="11"/>
      <c r="R211" s="11" t="s">
        <v>2810</v>
      </c>
      <c r="S211" s="12">
        <v>45357</v>
      </c>
      <c r="T211" s="12">
        <v>45364</v>
      </c>
      <c r="U211" s="12"/>
      <c r="V211" s="12">
        <v>45380</v>
      </c>
      <c r="W211" s="41">
        <v>367</v>
      </c>
      <c r="X211" s="41" t="s">
        <v>4715</v>
      </c>
      <c r="Y211" s="39">
        <v>83761</v>
      </c>
      <c r="Z211" s="11" t="s">
        <v>2688</v>
      </c>
      <c r="AA211" s="11" t="s">
        <v>3771</v>
      </c>
      <c r="AB211" s="11" t="s">
        <v>2814</v>
      </c>
      <c r="AC211" s="11" t="s">
        <v>2759</v>
      </c>
      <c r="AD211" s="11" t="s">
        <v>2807</v>
      </c>
      <c r="AE211" s="11"/>
      <c r="AF211" s="39">
        <v>0</v>
      </c>
      <c r="AG211" s="39">
        <v>83761</v>
      </c>
      <c r="AH211" s="39">
        <v>0</v>
      </c>
      <c r="AI211" s="39">
        <v>0</v>
      </c>
      <c r="AJ211" s="39">
        <v>0</v>
      </c>
      <c r="AK211" s="39">
        <v>0</v>
      </c>
      <c r="AL211" s="39">
        <v>0</v>
      </c>
      <c r="AM211" s="39">
        <v>0</v>
      </c>
      <c r="AN211" s="39">
        <v>0</v>
      </c>
      <c r="AO211" s="39">
        <v>0</v>
      </c>
      <c r="AP211" s="39">
        <v>0</v>
      </c>
      <c r="AQ211" s="11"/>
      <c r="AR211" s="12"/>
      <c r="AS211" s="11"/>
      <c r="AT211" s="39">
        <v>0</v>
      </c>
    </row>
    <row r="212" spans="1:46" x14ac:dyDescent="0.2">
      <c r="A212" s="11">
        <v>891480000</v>
      </c>
      <c r="B212" s="11" t="s">
        <v>15</v>
      </c>
      <c r="C212" s="11" t="s">
        <v>1550</v>
      </c>
      <c r="D212" s="11" t="s">
        <v>4433</v>
      </c>
      <c r="E212" s="11" t="s">
        <v>4818</v>
      </c>
      <c r="F212" s="11" t="s">
        <v>5324</v>
      </c>
      <c r="G212" s="12">
        <v>45364</v>
      </c>
      <c r="H212" s="13">
        <v>412790</v>
      </c>
      <c r="I212" s="11" t="s">
        <v>20</v>
      </c>
      <c r="J212" s="11"/>
      <c r="K212" s="34" t="s">
        <v>2710</v>
      </c>
      <c r="L212" s="11" t="s">
        <v>2710</v>
      </c>
      <c r="M212" s="39">
        <v>0</v>
      </c>
      <c r="N212" s="11"/>
      <c r="O212" s="11"/>
      <c r="P212" s="11"/>
      <c r="Q212" s="11"/>
      <c r="R212" s="11" t="s">
        <v>2810</v>
      </c>
      <c r="S212" s="12">
        <v>45355</v>
      </c>
      <c r="T212" s="12">
        <v>45364</v>
      </c>
      <c r="U212" s="12"/>
      <c r="V212" s="12">
        <v>45381</v>
      </c>
      <c r="W212" s="41">
        <v>366</v>
      </c>
      <c r="X212" s="41" t="s">
        <v>4715</v>
      </c>
      <c r="Y212" s="39">
        <v>412790</v>
      </c>
      <c r="Z212" s="11" t="s">
        <v>2688</v>
      </c>
      <c r="AA212" s="11" t="s">
        <v>4434</v>
      </c>
      <c r="AB212" s="11" t="s">
        <v>2814</v>
      </c>
      <c r="AC212" s="11" t="s">
        <v>2759</v>
      </c>
      <c r="AD212" s="11" t="s">
        <v>2807</v>
      </c>
      <c r="AE212" s="11"/>
      <c r="AF212" s="39">
        <v>0</v>
      </c>
      <c r="AG212" s="39">
        <v>412790</v>
      </c>
      <c r="AH212" s="39">
        <v>0</v>
      </c>
      <c r="AI212" s="39">
        <v>0</v>
      </c>
      <c r="AJ212" s="39">
        <v>0</v>
      </c>
      <c r="AK212" s="39">
        <v>0</v>
      </c>
      <c r="AL212" s="39">
        <v>0</v>
      </c>
      <c r="AM212" s="39">
        <v>0</v>
      </c>
      <c r="AN212" s="39">
        <v>0</v>
      </c>
      <c r="AO212" s="39">
        <v>0</v>
      </c>
      <c r="AP212" s="39">
        <v>0</v>
      </c>
      <c r="AQ212" s="11"/>
      <c r="AR212" s="12"/>
      <c r="AS212" s="11"/>
      <c r="AT212" s="39">
        <v>0</v>
      </c>
    </row>
    <row r="213" spans="1:46" x14ac:dyDescent="0.2">
      <c r="A213" s="11">
        <v>891480000</v>
      </c>
      <c r="B213" s="11" t="s">
        <v>15</v>
      </c>
      <c r="C213" s="11" t="s">
        <v>1551</v>
      </c>
      <c r="D213" s="11" t="s">
        <v>4334</v>
      </c>
      <c r="E213" s="11" t="s">
        <v>4971</v>
      </c>
      <c r="F213" s="11" t="s">
        <v>5325</v>
      </c>
      <c r="G213" s="12">
        <v>45364</v>
      </c>
      <c r="H213" s="13">
        <v>597208</v>
      </c>
      <c r="I213" s="11" t="s">
        <v>20</v>
      </c>
      <c r="J213" s="11"/>
      <c r="K213" s="34" t="s">
        <v>2710</v>
      </c>
      <c r="L213" s="11" t="s">
        <v>2710</v>
      </c>
      <c r="M213" s="39">
        <v>0</v>
      </c>
      <c r="N213" s="11"/>
      <c r="O213" s="11"/>
      <c r="P213" s="11"/>
      <c r="Q213" s="11"/>
      <c r="R213" s="11" t="s">
        <v>2810</v>
      </c>
      <c r="S213" s="12">
        <v>45355</v>
      </c>
      <c r="T213" s="12">
        <v>45364</v>
      </c>
      <c r="U213" s="12"/>
      <c r="V213" s="12">
        <v>45381</v>
      </c>
      <c r="W213" s="41">
        <v>366</v>
      </c>
      <c r="X213" s="41" t="s">
        <v>4715</v>
      </c>
      <c r="Y213" s="39">
        <v>597208</v>
      </c>
      <c r="Z213" s="11" t="s">
        <v>2688</v>
      </c>
      <c r="AA213" s="11" t="s">
        <v>4335</v>
      </c>
      <c r="AB213" s="11" t="s">
        <v>2814</v>
      </c>
      <c r="AC213" s="11" t="s">
        <v>2759</v>
      </c>
      <c r="AD213" s="11" t="s">
        <v>2807</v>
      </c>
      <c r="AE213" s="11"/>
      <c r="AF213" s="39">
        <v>0</v>
      </c>
      <c r="AG213" s="39">
        <v>597208</v>
      </c>
      <c r="AH213" s="39">
        <v>0</v>
      </c>
      <c r="AI213" s="39">
        <v>0</v>
      </c>
      <c r="AJ213" s="39">
        <v>0</v>
      </c>
      <c r="AK213" s="39">
        <v>0</v>
      </c>
      <c r="AL213" s="39">
        <v>0</v>
      </c>
      <c r="AM213" s="39">
        <v>0</v>
      </c>
      <c r="AN213" s="39">
        <v>0</v>
      </c>
      <c r="AO213" s="39">
        <v>0</v>
      </c>
      <c r="AP213" s="39">
        <v>0</v>
      </c>
      <c r="AQ213" s="11"/>
      <c r="AR213" s="12"/>
      <c r="AS213" s="11"/>
      <c r="AT213" s="39">
        <v>0</v>
      </c>
    </row>
    <row r="214" spans="1:46" x14ac:dyDescent="0.2">
      <c r="A214" s="11">
        <v>891480000</v>
      </c>
      <c r="B214" s="11" t="s">
        <v>15</v>
      </c>
      <c r="C214" s="11" t="s">
        <v>1553</v>
      </c>
      <c r="D214" s="11" t="s">
        <v>4295</v>
      </c>
      <c r="E214" s="11" t="s">
        <v>4785</v>
      </c>
      <c r="F214" s="11" t="s">
        <v>5326</v>
      </c>
      <c r="G214" s="12">
        <v>45373</v>
      </c>
      <c r="H214" s="13">
        <v>290455</v>
      </c>
      <c r="I214" s="11" t="s">
        <v>20</v>
      </c>
      <c r="J214" s="11"/>
      <c r="K214" s="34" t="s">
        <v>2710</v>
      </c>
      <c r="L214" s="11" t="s">
        <v>2710</v>
      </c>
      <c r="M214" s="39">
        <v>0</v>
      </c>
      <c r="N214" s="11"/>
      <c r="O214" s="11"/>
      <c r="P214" s="11"/>
      <c r="Q214" s="11"/>
      <c r="R214" s="11" t="s">
        <v>2810</v>
      </c>
      <c r="S214" s="12">
        <v>45363</v>
      </c>
      <c r="T214" s="12">
        <v>45383</v>
      </c>
      <c r="U214" s="12"/>
      <c r="V214" s="12">
        <v>45405</v>
      </c>
      <c r="W214" s="41">
        <v>342</v>
      </c>
      <c r="X214" s="41" t="s">
        <v>4716</v>
      </c>
      <c r="Y214" s="39">
        <v>290455</v>
      </c>
      <c r="Z214" s="11" t="s">
        <v>2688</v>
      </c>
      <c r="AA214" s="11" t="s">
        <v>4297</v>
      </c>
      <c r="AB214" s="11" t="s">
        <v>2814</v>
      </c>
      <c r="AC214" s="11" t="s">
        <v>2759</v>
      </c>
      <c r="AD214" s="11" t="s">
        <v>2807</v>
      </c>
      <c r="AE214" s="11"/>
      <c r="AF214" s="39">
        <v>0</v>
      </c>
      <c r="AG214" s="39">
        <v>290455</v>
      </c>
      <c r="AH214" s="39">
        <v>0</v>
      </c>
      <c r="AI214" s="39">
        <v>0</v>
      </c>
      <c r="AJ214" s="39">
        <v>0</v>
      </c>
      <c r="AK214" s="39">
        <v>0</v>
      </c>
      <c r="AL214" s="39">
        <v>0</v>
      </c>
      <c r="AM214" s="39">
        <v>0</v>
      </c>
      <c r="AN214" s="39">
        <v>0</v>
      </c>
      <c r="AO214" s="39">
        <v>0</v>
      </c>
      <c r="AP214" s="39">
        <v>0</v>
      </c>
      <c r="AQ214" s="11"/>
      <c r="AR214" s="12"/>
      <c r="AS214" s="11"/>
      <c r="AT214" s="39">
        <v>0</v>
      </c>
    </row>
    <row r="215" spans="1:46" x14ac:dyDescent="0.2">
      <c r="A215" s="11">
        <v>891480000</v>
      </c>
      <c r="B215" s="11" t="s">
        <v>15</v>
      </c>
      <c r="C215" s="11" t="s">
        <v>1552</v>
      </c>
      <c r="D215" s="11" t="s">
        <v>4482</v>
      </c>
      <c r="E215" s="11" t="s">
        <v>5182</v>
      </c>
      <c r="F215" s="11" t="s">
        <v>5545</v>
      </c>
      <c r="G215" s="12">
        <v>45373</v>
      </c>
      <c r="H215" s="13">
        <v>2779191</v>
      </c>
      <c r="I215" s="11" t="s">
        <v>20</v>
      </c>
      <c r="J215" s="11"/>
      <c r="K215" s="34" t="s">
        <v>2717</v>
      </c>
      <c r="L215" s="11" t="s">
        <v>2709</v>
      </c>
      <c r="M215" s="39">
        <v>2779191</v>
      </c>
      <c r="N215" s="11">
        <v>1222578962</v>
      </c>
      <c r="O215" s="11"/>
      <c r="P215" s="11"/>
      <c r="Q215" s="11"/>
      <c r="R215" s="11" t="s">
        <v>2756</v>
      </c>
      <c r="S215" s="12">
        <v>45366</v>
      </c>
      <c r="T215" s="12">
        <v>45659</v>
      </c>
      <c r="U215" s="12">
        <v>45735</v>
      </c>
      <c r="V215" s="12"/>
      <c r="W215" s="41">
        <v>12</v>
      </c>
      <c r="X215" s="41" t="s">
        <v>4725</v>
      </c>
      <c r="Y215" s="39">
        <v>0</v>
      </c>
      <c r="Z215" s="11"/>
      <c r="AA215" s="11"/>
      <c r="AB215" s="11"/>
      <c r="AC215" s="11" t="s">
        <v>2759</v>
      </c>
      <c r="AD215" s="11"/>
      <c r="AE215" s="11" t="s">
        <v>2762</v>
      </c>
      <c r="AF215" s="39">
        <v>0</v>
      </c>
      <c r="AG215" s="39">
        <v>0</v>
      </c>
      <c r="AH215" s="39">
        <v>0</v>
      </c>
      <c r="AI215" s="39">
        <v>0</v>
      </c>
      <c r="AJ215" s="39">
        <v>0</v>
      </c>
      <c r="AK215" s="39">
        <v>0</v>
      </c>
      <c r="AL215" s="39">
        <v>2779191</v>
      </c>
      <c r="AM215" s="39">
        <v>0</v>
      </c>
      <c r="AN215" s="39">
        <v>0</v>
      </c>
      <c r="AO215" s="39">
        <v>0</v>
      </c>
      <c r="AP215" s="39">
        <v>0</v>
      </c>
      <c r="AQ215" s="11"/>
      <c r="AR215" s="12"/>
      <c r="AS215" s="11"/>
      <c r="AT215" s="39">
        <v>0</v>
      </c>
    </row>
    <row r="216" spans="1:46" x14ac:dyDescent="0.2">
      <c r="A216" s="11">
        <v>891480000</v>
      </c>
      <c r="B216" s="11" t="s">
        <v>15</v>
      </c>
      <c r="C216" s="11" t="s">
        <v>1569</v>
      </c>
      <c r="D216" s="11" t="s">
        <v>3020</v>
      </c>
      <c r="E216" s="11" t="s">
        <v>4816</v>
      </c>
      <c r="F216" s="11" t="s">
        <v>4817</v>
      </c>
      <c r="G216" s="12">
        <v>45378</v>
      </c>
      <c r="H216" s="13">
        <v>2522304</v>
      </c>
      <c r="I216" s="11" t="s">
        <v>20</v>
      </c>
      <c r="J216" s="11"/>
      <c r="K216" s="34" t="s">
        <v>2712</v>
      </c>
      <c r="L216" s="11" t="s">
        <v>2712</v>
      </c>
      <c r="M216" s="39">
        <v>0</v>
      </c>
      <c r="N216" s="11"/>
      <c r="O216" s="11"/>
      <c r="P216" s="11"/>
      <c r="Q216" s="11"/>
      <c r="R216" s="11" t="s">
        <v>2756</v>
      </c>
      <c r="S216" s="12">
        <v>45377</v>
      </c>
      <c r="T216" s="12">
        <v>45383</v>
      </c>
      <c r="U216" s="12">
        <v>45401</v>
      </c>
      <c r="V216" s="12"/>
      <c r="W216" s="41">
        <v>346</v>
      </c>
      <c r="X216" s="41" t="s">
        <v>4716</v>
      </c>
      <c r="Y216" s="39">
        <v>0</v>
      </c>
      <c r="Z216" s="11"/>
      <c r="AA216" s="11"/>
      <c r="AB216" s="11"/>
      <c r="AC216" s="11" t="s">
        <v>2759</v>
      </c>
      <c r="AD216" s="11"/>
      <c r="AE216" s="11" t="s">
        <v>2762</v>
      </c>
      <c r="AF216" s="39">
        <v>2522304</v>
      </c>
      <c r="AG216" s="39">
        <v>0</v>
      </c>
      <c r="AH216" s="39">
        <v>0</v>
      </c>
      <c r="AI216" s="39">
        <v>0</v>
      </c>
      <c r="AJ216" s="39">
        <v>0</v>
      </c>
      <c r="AK216" s="39">
        <v>0</v>
      </c>
      <c r="AL216" s="39">
        <v>0</v>
      </c>
      <c r="AM216" s="39">
        <v>0</v>
      </c>
      <c r="AN216" s="39">
        <v>0</v>
      </c>
      <c r="AO216" s="39">
        <v>2522304</v>
      </c>
      <c r="AP216" s="39">
        <v>0</v>
      </c>
      <c r="AQ216" s="11">
        <v>4800063572</v>
      </c>
      <c r="AR216" s="12">
        <v>45412</v>
      </c>
      <c r="AS216" s="11"/>
      <c r="AT216" s="39">
        <v>0</v>
      </c>
    </row>
    <row r="217" spans="1:46" x14ac:dyDescent="0.2">
      <c r="A217" s="11">
        <v>891480000</v>
      </c>
      <c r="B217" s="11" t="s">
        <v>15</v>
      </c>
      <c r="C217" s="11" t="s">
        <v>1554</v>
      </c>
      <c r="D217" s="11" t="s">
        <v>4568</v>
      </c>
      <c r="E217" s="11" t="s">
        <v>4778</v>
      </c>
      <c r="F217" s="11" t="s">
        <v>5327</v>
      </c>
      <c r="G217" s="12">
        <v>45378</v>
      </c>
      <c r="H217" s="13">
        <v>62400</v>
      </c>
      <c r="I217" s="11" t="s">
        <v>20</v>
      </c>
      <c r="J217" s="11"/>
      <c r="K217" s="34" t="s">
        <v>2710</v>
      </c>
      <c r="L217" s="11" t="s">
        <v>2710</v>
      </c>
      <c r="M217" s="39">
        <v>0</v>
      </c>
      <c r="N217" s="11"/>
      <c r="O217" s="11"/>
      <c r="P217" s="11"/>
      <c r="Q217" s="11"/>
      <c r="R217" s="11" t="s">
        <v>2810</v>
      </c>
      <c r="S217" s="12">
        <v>45372</v>
      </c>
      <c r="T217" s="12">
        <v>45505</v>
      </c>
      <c r="U217" s="12"/>
      <c r="V217" s="12">
        <v>45513</v>
      </c>
      <c r="W217" s="41">
        <v>234</v>
      </c>
      <c r="X217" s="41" t="s">
        <v>4716</v>
      </c>
      <c r="Y217" s="39">
        <v>66900</v>
      </c>
      <c r="Z217" s="11" t="s">
        <v>2688</v>
      </c>
      <c r="AA217" s="11" t="s">
        <v>4569</v>
      </c>
      <c r="AB217" s="11" t="s">
        <v>2837</v>
      </c>
      <c r="AC217" s="11" t="s">
        <v>2759</v>
      </c>
      <c r="AD217" s="11" t="s">
        <v>2807</v>
      </c>
      <c r="AE217" s="11"/>
      <c r="AF217" s="39">
        <v>0</v>
      </c>
      <c r="AG217" s="39">
        <v>62400</v>
      </c>
      <c r="AH217" s="39">
        <v>0</v>
      </c>
      <c r="AI217" s="39">
        <v>0</v>
      </c>
      <c r="AJ217" s="39">
        <v>0</v>
      </c>
      <c r="AK217" s="39">
        <v>0</v>
      </c>
      <c r="AL217" s="39">
        <v>0</v>
      </c>
      <c r="AM217" s="39">
        <v>0</v>
      </c>
      <c r="AN217" s="39">
        <v>0</v>
      </c>
      <c r="AO217" s="39">
        <v>0</v>
      </c>
      <c r="AP217" s="39">
        <v>0</v>
      </c>
      <c r="AQ217" s="11"/>
      <c r="AR217" s="12"/>
      <c r="AS217" s="11"/>
      <c r="AT217" s="39">
        <v>0</v>
      </c>
    </row>
    <row r="218" spans="1:46" x14ac:dyDescent="0.2">
      <c r="A218" s="11">
        <v>891480000</v>
      </c>
      <c r="B218" s="11" t="s">
        <v>15</v>
      </c>
      <c r="C218" s="11" t="s">
        <v>1559</v>
      </c>
      <c r="D218" s="11" t="s">
        <v>4651</v>
      </c>
      <c r="E218" s="11" t="s">
        <v>5172</v>
      </c>
      <c r="F218" s="11" t="s">
        <v>5328</v>
      </c>
      <c r="G218" s="12">
        <v>45378</v>
      </c>
      <c r="H218" s="13">
        <v>24142</v>
      </c>
      <c r="I218" s="11" t="s">
        <v>20</v>
      </c>
      <c r="J218" s="11"/>
      <c r="K218" s="34" t="s">
        <v>2710</v>
      </c>
      <c r="L218" s="11" t="s">
        <v>2710</v>
      </c>
      <c r="M218" s="39">
        <v>0</v>
      </c>
      <c r="N218" s="11"/>
      <c r="O218" s="11"/>
      <c r="P218" s="11"/>
      <c r="Q218" s="11"/>
      <c r="R218" s="11" t="s">
        <v>2810</v>
      </c>
      <c r="S218" s="12">
        <v>45362</v>
      </c>
      <c r="T218" s="12">
        <v>45505</v>
      </c>
      <c r="U218" s="12"/>
      <c r="V218" s="12">
        <v>45516</v>
      </c>
      <c r="W218" s="41">
        <v>231</v>
      </c>
      <c r="X218" s="41" t="s">
        <v>4716</v>
      </c>
      <c r="Y218" s="39">
        <v>24142</v>
      </c>
      <c r="Z218" s="11" t="s">
        <v>2688</v>
      </c>
      <c r="AA218" s="11" t="s">
        <v>4653</v>
      </c>
      <c r="AB218" s="11" t="s">
        <v>2814</v>
      </c>
      <c r="AC218" s="11" t="s">
        <v>2782</v>
      </c>
      <c r="AD218" s="11" t="s">
        <v>2781</v>
      </c>
      <c r="AE218" s="11"/>
      <c r="AF218" s="39">
        <v>0</v>
      </c>
      <c r="AG218" s="39">
        <v>24142</v>
      </c>
      <c r="AH218" s="39">
        <v>0</v>
      </c>
      <c r="AI218" s="39">
        <v>0</v>
      </c>
      <c r="AJ218" s="39">
        <v>0</v>
      </c>
      <c r="AK218" s="39">
        <v>0</v>
      </c>
      <c r="AL218" s="39">
        <v>0</v>
      </c>
      <c r="AM218" s="39">
        <v>0</v>
      </c>
      <c r="AN218" s="39">
        <v>0</v>
      </c>
      <c r="AO218" s="39">
        <v>0</v>
      </c>
      <c r="AP218" s="39">
        <v>0</v>
      </c>
      <c r="AQ218" s="11"/>
      <c r="AR218" s="12"/>
      <c r="AS218" s="11"/>
      <c r="AT218" s="39">
        <v>0</v>
      </c>
    </row>
    <row r="219" spans="1:46" x14ac:dyDescent="0.2">
      <c r="A219" s="11">
        <v>891480000</v>
      </c>
      <c r="B219" s="11" t="s">
        <v>15</v>
      </c>
      <c r="C219" s="11" t="s">
        <v>1560</v>
      </c>
      <c r="D219" s="11" t="s">
        <v>4041</v>
      </c>
      <c r="E219" s="11" t="s">
        <v>5172</v>
      </c>
      <c r="F219" s="11" t="s">
        <v>5329</v>
      </c>
      <c r="G219" s="12">
        <v>45378</v>
      </c>
      <c r="H219" s="13">
        <v>261238</v>
      </c>
      <c r="I219" s="11" t="s">
        <v>20</v>
      </c>
      <c r="J219" s="11"/>
      <c r="K219" s="34" t="s">
        <v>2710</v>
      </c>
      <c r="L219" s="11" t="s">
        <v>2710</v>
      </c>
      <c r="M219" s="39">
        <v>0</v>
      </c>
      <c r="N219" s="11"/>
      <c r="O219" s="11"/>
      <c r="P219" s="11"/>
      <c r="Q219" s="11"/>
      <c r="R219" s="11" t="s">
        <v>2810</v>
      </c>
      <c r="S219" s="12">
        <v>45377</v>
      </c>
      <c r="T219" s="12">
        <v>45383</v>
      </c>
      <c r="U219" s="12"/>
      <c r="V219" s="12">
        <v>45391</v>
      </c>
      <c r="W219" s="41">
        <v>356</v>
      </c>
      <c r="X219" s="41" t="s">
        <v>4716</v>
      </c>
      <c r="Y219" s="39">
        <v>261238</v>
      </c>
      <c r="Z219" s="11" t="s">
        <v>2688</v>
      </c>
      <c r="AA219" s="11" t="s">
        <v>4042</v>
      </c>
      <c r="AB219" s="11" t="s">
        <v>2814</v>
      </c>
      <c r="AC219" s="11" t="s">
        <v>2782</v>
      </c>
      <c r="AD219" s="11" t="s">
        <v>2781</v>
      </c>
      <c r="AE219" s="11"/>
      <c r="AF219" s="39">
        <v>0</v>
      </c>
      <c r="AG219" s="39">
        <v>261238</v>
      </c>
      <c r="AH219" s="39">
        <v>0</v>
      </c>
      <c r="AI219" s="39">
        <v>0</v>
      </c>
      <c r="AJ219" s="39">
        <v>0</v>
      </c>
      <c r="AK219" s="39">
        <v>0</v>
      </c>
      <c r="AL219" s="39">
        <v>0</v>
      </c>
      <c r="AM219" s="39">
        <v>0</v>
      </c>
      <c r="AN219" s="39">
        <v>0</v>
      </c>
      <c r="AO219" s="39">
        <v>0</v>
      </c>
      <c r="AP219" s="39">
        <v>0</v>
      </c>
      <c r="AQ219" s="11"/>
      <c r="AR219" s="12"/>
      <c r="AS219" s="11"/>
      <c r="AT219" s="39">
        <v>0</v>
      </c>
    </row>
    <row r="220" spans="1:46" x14ac:dyDescent="0.2">
      <c r="A220" s="11">
        <v>891480000</v>
      </c>
      <c r="B220" s="11" t="s">
        <v>15</v>
      </c>
      <c r="C220" s="11" t="s">
        <v>1563</v>
      </c>
      <c r="D220" s="11" t="s">
        <v>4039</v>
      </c>
      <c r="E220" s="11" t="s">
        <v>4811</v>
      </c>
      <c r="F220" s="11" t="s">
        <v>5330</v>
      </c>
      <c r="G220" s="12">
        <v>45378</v>
      </c>
      <c r="H220" s="13">
        <v>24142</v>
      </c>
      <c r="I220" s="11" t="s">
        <v>20</v>
      </c>
      <c r="J220" s="11"/>
      <c r="K220" s="34" t="s">
        <v>2710</v>
      </c>
      <c r="L220" s="11" t="s">
        <v>2710</v>
      </c>
      <c r="M220" s="39">
        <v>0</v>
      </c>
      <c r="N220" s="11"/>
      <c r="O220" s="11"/>
      <c r="P220" s="11"/>
      <c r="Q220" s="11"/>
      <c r="R220" s="11" t="s">
        <v>2810</v>
      </c>
      <c r="S220" s="12">
        <v>45377</v>
      </c>
      <c r="T220" s="12">
        <v>45383</v>
      </c>
      <c r="U220" s="12"/>
      <c r="V220" s="12">
        <v>45397</v>
      </c>
      <c r="W220" s="41">
        <v>350</v>
      </c>
      <c r="X220" s="41" t="s">
        <v>4716</v>
      </c>
      <c r="Y220" s="39">
        <v>24142</v>
      </c>
      <c r="Z220" s="11" t="s">
        <v>2688</v>
      </c>
      <c r="AA220" s="11" t="s">
        <v>4040</v>
      </c>
      <c r="AB220" s="11" t="s">
        <v>2814</v>
      </c>
      <c r="AC220" s="11" t="s">
        <v>2782</v>
      </c>
      <c r="AD220" s="11" t="s">
        <v>2781</v>
      </c>
      <c r="AE220" s="11"/>
      <c r="AF220" s="39">
        <v>0</v>
      </c>
      <c r="AG220" s="39">
        <v>24142</v>
      </c>
      <c r="AH220" s="39">
        <v>0</v>
      </c>
      <c r="AI220" s="39">
        <v>0</v>
      </c>
      <c r="AJ220" s="39">
        <v>0</v>
      </c>
      <c r="AK220" s="39">
        <v>0</v>
      </c>
      <c r="AL220" s="39">
        <v>0</v>
      </c>
      <c r="AM220" s="39">
        <v>0</v>
      </c>
      <c r="AN220" s="39">
        <v>0</v>
      </c>
      <c r="AO220" s="39">
        <v>0</v>
      </c>
      <c r="AP220" s="39">
        <v>0</v>
      </c>
      <c r="AQ220" s="11"/>
      <c r="AR220" s="12"/>
      <c r="AS220" s="11"/>
      <c r="AT220" s="39">
        <v>0</v>
      </c>
    </row>
    <row r="221" spans="1:46" x14ac:dyDescent="0.2">
      <c r="A221" s="11">
        <v>891480000</v>
      </c>
      <c r="B221" s="11" t="s">
        <v>15</v>
      </c>
      <c r="C221" s="11" t="s">
        <v>1570</v>
      </c>
      <c r="D221" s="11" t="s">
        <v>3748</v>
      </c>
      <c r="E221" s="11" t="s">
        <v>4826</v>
      </c>
      <c r="F221" s="11" t="s">
        <v>5204</v>
      </c>
      <c r="G221" s="12">
        <v>45378</v>
      </c>
      <c r="H221" s="13">
        <v>189732</v>
      </c>
      <c r="I221" s="11" t="s">
        <v>20</v>
      </c>
      <c r="J221" s="11"/>
      <c r="K221" s="34" t="s">
        <v>2710</v>
      </c>
      <c r="L221" s="11" t="s">
        <v>2710</v>
      </c>
      <c r="M221" s="39">
        <v>0</v>
      </c>
      <c r="N221" s="11"/>
      <c r="O221" s="11"/>
      <c r="P221" s="11"/>
      <c r="Q221" s="11"/>
      <c r="R221" s="11" t="s">
        <v>2810</v>
      </c>
      <c r="S221" s="12">
        <v>45369</v>
      </c>
      <c r="T221" s="12">
        <v>45383</v>
      </c>
      <c r="U221" s="12"/>
      <c r="V221" s="12">
        <v>45386</v>
      </c>
      <c r="W221" s="41">
        <v>361</v>
      </c>
      <c r="X221" s="41" t="s">
        <v>4715</v>
      </c>
      <c r="Y221" s="39">
        <v>189732</v>
      </c>
      <c r="Z221" s="11" t="s">
        <v>2688</v>
      </c>
      <c r="AA221" s="11" t="s">
        <v>3749</v>
      </c>
      <c r="AB221" s="11" t="s">
        <v>2814</v>
      </c>
      <c r="AC221" s="11" t="s">
        <v>2782</v>
      </c>
      <c r="AD221" s="11" t="s">
        <v>2781</v>
      </c>
      <c r="AE221" s="11"/>
      <c r="AF221" s="39">
        <v>0</v>
      </c>
      <c r="AG221" s="39">
        <v>189732</v>
      </c>
      <c r="AH221" s="39">
        <v>0</v>
      </c>
      <c r="AI221" s="39">
        <v>0</v>
      </c>
      <c r="AJ221" s="39">
        <v>0</v>
      </c>
      <c r="AK221" s="39">
        <v>0</v>
      </c>
      <c r="AL221" s="39">
        <v>0</v>
      </c>
      <c r="AM221" s="39">
        <v>0</v>
      </c>
      <c r="AN221" s="39">
        <v>0</v>
      </c>
      <c r="AO221" s="39">
        <v>0</v>
      </c>
      <c r="AP221" s="39">
        <v>0</v>
      </c>
      <c r="AQ221" s="11"/>
      <c r="AR221" s="12"/>
      <c r="AS221" s="11"/>
      <c r="AT221" s="39">
        <v>0</v>
      </c>
    </row>
    <row r="222" spans="1:46" x14ac:dyDescent="0.2">
      <c r="A222" s="11">
        <v>891480000</v>
      </c>
      <c r="B222" s="11" t="s">
        <v>15</v>
      </c>
      <c r="C222" s="11" t="s">
        <v>1567</v>
      </c>
      <c r="D222" s="11" t="s">
        <v>4704</v>
      </c>
      <c r="E222" s="11" t="s">
        <v>4832</v>
      </c>
      <c r="F222" s="11" t="s">
        <v>5696</v>
      </c>
      <c r="G222" s="12">
        <v>45378</v>
      </c>
      <c r="H222" s="13">
        <v>241010</v>
      </c>
      <c r="I222" s="11" t="s">
        <v>20</v>
      </c>
      <c r="J222" s="11"/>
      <c r="K222" s="34" t="s">
        <v>2709</v>
      </c>
      <c r="L222" s="11" t="s">
        <v>2709</v>
      </c>
      <c r="M222" s="39">
        <v>241010</v>
      </c>
      <c r="N222" s="11">
        <v>1222507571</v>
      </c>
      <c r="O222" s="11"/>
      <c r="P222" s="11"/>
      <c r="Q222" s="11"/>
      <c r="R222" s="11" t="s">
        <v>2756</v>
      </c>
      <c r="S222" s="12">
        <v>45373</v>
      </c>
      <c r="T222" s="12">
        <v>45505</v>
      </c>
      <c r="U222" s="12">
        <v>45528</v>
      </c>
      <c r="V222" s="12"/>
      <c r="W222" s="41">
        <v>219</v>
      </c>
      <c r="X222" s="41" t="s">
        <v>4716</v>
      </c>
      <c r="Y222" s="39">
        <v>0</v>
      </c>
      <c r="Z222" s="11"/>
      <c r="AA222" s="11"/>
      <c r="AB222" s="11"/>
      <c r="AC222" s="11" t="s">
        <v>2759</v>
      </c>
      <c r="AD222" s="11"/>
      <c r="AE222" s="11" t="s">
        <v>2762</v>
      </c>
      <c r="AF222" s="39">
        <v>0</v>
      </c>
      <c r="AG222" s="39">
        <v>0</v>
      </c>
      <c r="AH222" s="39">
        <v>0</v>
      </c>
      <c r="AI222" s="39">
        <v>0</v>
      </c>
      <c r="AJ222" s="39">
        <v>0</v>
      </c>
      <c r="AK222" s="39">
        <v>0</v>
      </c>
      <c r="AL222" s="39">
        <v>241010</v>
      </c>
      <c r="AM222" s="39">
        <v>0</v>
      </c>
      <c r="AN222" s="39">
        <v>0</v>
      </c>
      <c r="AO222" s="39">
        <v>0</v>
      </c>
      <c r="AP222" s="39">
        <v>0</v>
      </c>
      <c r="AQ222" s="11"/>
      <c r="AR222" s="12"/>
      <c r="AS222" s="11"/>
      <c r="AT222" s="39">
        <v>0</v>
      </c>
    </row>
    <row r="223" spans="1:46" x14ac:dyDescent="0.2">
      <c r="A223" s="11">
        <v>891480000</v>
      </c>
      <c r="B223" s="11" t="s">
        <v>15</v>
      </c>
      <c r="C223" s="11" t="s">
        <v>1568</v>
      </c>
      <c r="D223" s="11" t="s">
        <v>4399</v>
      </c>
      <c r="E223" s="11" t="s">
        <v>4832</v>
      </c>
      <c r="F223" s="11" t="s">
        <v>5697</v>
      </c>
      <c r="G223" s="12">
        <v>45378</v>
      </c>
      <c r="H223" s="13">
        <v>241010</v>
      </c>
      <c r="I223" s="11" t="s">
        <v>20</v>
      </c>
      <c r="J223" s="11"/>
      <c r="K223" s="34" t="s">
        <v>2709</v>
      </c>
      <c r="L223" s="11" t="s">
        <v>2709</v>
      </c>
      <c r="M223" s="39">
        <v>241010</v>
      </c>
      <c r="N223" s="11">
        <v>1222507568</v>
      </c>
      <c r="O223" s="11"/>
      <c r="P223" s="11"/>
      <c r="Q223" s="11"/>
      <c r="R223" s="11" t="s">
        <v>2756</v>
      </c>
      <c r="S223" s="12">
        <v>45374</v>
      </c>
      <c r="T223" s="12">
        <v>45505</v>
      </c>
      <c r="U223" s="12">
        <v>45528</v>
      </c>
      <c r="V223" s="12"/>
      <c r="W223" s="41">
        <v>219</v>
      </c>
      <c r="X223" s="41" t="s">
        <v>4716</v>
      </c>
      <c r="Y223" s="39">
        <v>0</v>
      </c>
      <c r="Z223" s="11"/>
      <c r="AA223" s="11"/>
      <c r="AB223" s="11"/>
      <c r="AC223" s="11" t="s">
        <v>2759</v>
      </c>
      <c r="AD223" s="11"/>
      <c r="AE223" s="11" t="s">
        <v>2762</v>
      </c>
      <c r="AF223" s="39">
        <v>0</v>
      </c>
      <c r="AG223" s="39">
        <v>0</v>
      </c>
      <c r="AH223" s="39">
        <v>0</v>
      </c>
      <c r="AI223" s="39">
        <v>0</v>
      </c>
      <c r="AJ223" s="39">
        <v>0</v>
      </c>
      <c r="AK223" s="39">
        <v>0</v>
      </c>
      <c r="AL223" s="39">
        <v>241010</v>
      </c>
      <c r="AM223" s="39">
        <v>0</v>
      </c>
      <c r="AN223" s="39">
        <v>0</v>
      </c>
      <c r="AO223" s="39">
        <v>0</v>
      </c>
      <c r="AP223" s="39">
        <v>0</v>
      </c>
      <c r="AQ223" s="11"/>
      <c r="AR223" s="12"/>
      <c r="AS223" s="11"/>
      <c r="AT223" s="39">
        <v>0</v>
      </c>
    </row>
    <row r="224" spans="1:46" x14ac:dyDescent="0.2">
      <c r="A224" s="11">
        <v>891480000</v>
      </c>
      <c r="B224" s="11" t="s">
        <v>15</v>
      </c>
      <c r="C224" s="11" t="s">
        <v>1561</v>
      </c>
      <c r="D224" s="11" t="s">
        <v>4270</v>
      </c>
      <c r="E224" s="11" t="s">
        <v>4811</v>
      </c>
      <c r="F224" s="11" t="s">
        <v>5711</v>
      </c>
      <c r="G224" s="12">
        <v>45378</v>
      </c>
      <c r="H224" s="13">
        <v>217397</v>
      </c>
      <c r="I224" s="11" t="s">
        <v>20</v>
      </c>
      <c r="J224" s="11"/>
      <c r="K224" s="34" t="s">
        <v>2709</v>
      </c>
      <c r="L224" s="11" t="s">
        <v>2709</v>
      </c>
      <c r="M224" s="39">
        <v>217397</v>
      </c>
      <c r="N224" s="11">
        <v>1222499696</v>
      </c>
      <c r="O224" s="11"/>
      <c r="P224" s="11"/>
      <c r="Q224" s="11"/>
      <c r="R224" s="11" t="s">
        <v>2756</v>
      </c>
      <c r="S224" s="12">
        <v>45375</v>
      </c>
      <c r="T224" s="12">
        <v>45505</v>
      </c>
      <c r="U224" s="12">
        <v>45528</v>
      </c>
      <c r="V224" s="12"/>
      <c r="W224" s="41">
        <v>219</v>
      </c>
      <c r="X224" s="41" t="s">
        <v>4716</v>
      </c>
      <c r="Y224" s="39">
        <v>0</v>
      </c>
      <c r="Z224" s="11"/>
      <c r="AA224" s="11"/>
      <c r="AB224" s="11"/>
      <c r="AC224" s="11" t="s">
        <v>2782</v>
      </c>
      <c r="AD224" s="11"/>
      <c r="AE224" s="11" t="s">
        <v>2762</v>
      </c>
      <c r="AF224" s="39">
        <v>0</v>
      </c>
      <c r="AG224" s="39">
        <v>0</v>
      </c>
      <c r="AH224" s="39">
        <v>0</v>
      </c>
      <c r="AI224" s="39">
        <v>0</v>
      </c>
      <c r="AJ224" s="39">
        <v>0</v>
      </c>
      <c r="AK224" s="39">
        <v>0</v>
      </c>
      <c r="AL224" s="39">
        <v>217397</v>
      </c>
      <c r="AM224" s="39">
        <v>0</v>
      </c>
      <c r="AN224" s="39">
        <v>0</v>
      </c>
      <c r="AO224" s="39">
        <v>0</v>
      </c>
      <c r="AP224" s="39">
        <v>0</v>
      </c>
      <c r="AQ224" s="11"/>
      <c r="AR224" s="12"/>
      <c r="AS224" s="11"/>
      <c r="AT224" s="39">
        <v>0</v>
      </c>
    </row>
    <row r="225" spans="1:46" x14ac:dyDescent="0.2">
      <c r="A225" s="11">
        <v>891480000</v>
      </c>
      <c r="B225" s="11" t="s">
        <v>15</v>
      </c>
      <c r="C225" s="11" t="s">
        <v>1564</v>
      </c>
      <c r="D225" s="11" t="s">
        <v>3171</v>
      </c>
      <c r="E225" s="11" t="s">
        <v>5761</v>
      </c>
      <c r="F225" s="11" t="s">
        <v>5762</v>
      </c>
      <c r="G225" s="12">
        <v>45378</v>
      </c>
      <c r="H225" s="13">
        <v>121350</v>
      </c>
      <c r="I225" s="11" t="s">
        <v>20</v>
      </c>
      <c r="J225" s="11"/>
      <c r="K225" s="34" t="s">
        <v>2709</v>
      </c>
      <c r="L225" s="11" t="s">
        <v>2709</v>
      </c>
      <c r="M225" s="39">
        <v>121350</v>
      </c>
      <c r="N225" s="11">
        <v>1222499681</v>
      </c>
      <c r="O225" s="11"/>
      <c r="P225" s="11"/>
      <c r="Q225" s="11"/>
      <c r="R225" s="11" t="s">
        <v>2756</v>
      </c>
      <c r="S225" s="12">
        <v>45372</v>
      </c>
      <c r="T225" s="12">
        <v>45505</v>
      </c>
      <c r="U225" s="12">
        <v>45527</v>
      </c>
      <c r="V225" s="12"/>
      <c r="W225" s="41">
        <v>220</v>
      </c>
      <c r="X225" s="41" t="s">
        <v>4716</v>
      </c>
      <c r="Y225" s="39">
        <v>0</v>
      </c>
      <c r="Z225" s="11"/>
      <c r="AA225" s="11"/>
      <c r="AB225" s="11"/>
      <c r="AC225" s="11" t="s">
        <v>2782</v>
      </c>
      <c r="AD225" s="11"/>
      <c r="AE225" s="11" t="s">
        <v>2762</v>
      </c>
      <c r="AF225" s="39">
        <v>0</v>
      </c>
      <c r="AG225" s="39">
        <v>0</v>
      </c>
      <c r="AH225" s="39">
        <v>0</v>
      </c>
      <c r="AI225" s="39">
        <v>0</v>
      </c>
      <c r="AJ225" s="39">
        <v>0</v>
      </c>
      <c r="AK225" s="39">
        <v>0</v>
      </c>
      <c r="AL225" s="39">
        <v>121350</v>
      </c>
      <c r="AM225" s="39">
        <v>0</v>
      </c>
      <c r="AN225" s="39">
        <v>0</v>
      </c>
      <c r="AO225" s="39">
        <v>0</v>
      </c>
      <c r="AP225" s="39">
        <v>0</v>
      </c>
      <c r="AQ225" s="11"/>
      <c r="AR225" s="12"/>
      <c r="AS225" s="11"/>
      <c r="AT225" s="39">
        <v>0</v>
      </c>
    </row>
    <row r="226" spans="1:46" x14ac:dyDescent="0.2">
      <c r="A226" s="11">
        <v>891480000</v>
      </c>
      <c r="B226" s="11" t="s">
        <v>15</v>
      </c>
      <c r="C226" s="11" t="s">
        <v>1558</v>
      </c>
      <c r="D226" s="11" t="s">
        <v>3718</v>
      </c>
      <c r="E226" s="11" t="s">
        <v>4804</v>
      </c>
      <c r="F226" s="11" t="s">
        <v>5765</v>
      </c>
      <c r="G226" s="12">
        <v>45378</v>
      </c>
      <c r="H226" s="13">
        <v>109664</v>
      </c>
      <c r="I226" s="11" t="s">
        <v>20</v>
      </c>
      <c r="J226" s="11"/>
      <c r="K226" s="34" t="s">
        <v>2709</v>
      </c>
      <c r="L226" s="11" t="s">
        <v>2709</v>
      </c>
      <c r="M226" s="39">
        <v>109664</v>
      </c>
      <c r="N226" s="11">
        <v>1222435949</v>
      </c>
      <c r="O226" s="11"/>
      <c r="P226" s="11"/>
      <c r="Q226" s="11"/>
      <c r="R226" s="11" t="s">
        <v>2756</v>
      </c>
      <c r="S226" s="12">
        <v>45377</v>
      </c>
      <c r="T226" s="12">
        <v>45383</v>
      </c>
      <c r="U226" s="12">
        <v>45385</v>
      </c>
      <c r="V226" s="12"/>
      <c r="W226" s="41">
        <v>362</v>
      </c>
      <c r="X226" s="41" t="s">
        <v>4715</v>
      </c>
      <c r="Y226" s="39">
        <v>0</v>
      </c>
      <c r="Z226" s="11"/>
      <c r="AA226" s="11"/>
      <c r="AB226" s="11"/>
      <c r="AC226" s="11" t="s">
        <v>2782</v>
      </c>
      <c r="AD226" s="11"/>
      <c r="AE226" s="11" t="s">
        <v>2762</v>
      </c>
      <c r="AF226" s="39">
        <v>0</v>
      </c>
      <c r="AG226" s="39">
        <v>0</v>
      </c>
      <c r="AH226" s="39">
        <v>0</v>
      </c>
      <c r="AI226" s="39">
        <v>0</v>
      </c>
      <c r="AJ226" s="39">
        <v>0</v>
      </c>
      <c r="AK226" s="39">
        <v>0</v>
      </c>
      <c r="AL226" s="39">
        <v>109664</v>
      </c>
      <c r="AM226" s="39">
        <v>0</v>
      </c>
      <c r="AN226" s="39">
        <v>0</v>
      </c>
      <c r="AO226" s="39">
        <v>0</v>
      </c>
      <c r="AP226" s="39">
        <v>0</v>
      </c>
      <c r="AQ226" s="11"/>
      <c r="AR226" s="12"/>
      <c r="AS226" s="11"/>
      <c r="AT226" s="39">
        <v>0</v>
      </c>
    </row>
    <row r="227" spans="1:46" x14ac:dyDescent="0.2">
      <c r="A227" s="11">
        <v>891480000</v>
      </c>
      <c r="B227" s="11" t="s">
        <v>15</v>
      </c>
      <c r="C227" s="11" t="s">
        <v>1555</v>
      </c>
      <c r="D227" s="11" t="s">
        <v>3495</v>
      </c>
      <c r="E227" s="11" t="s">
        <v>4780</v>
      </c>
      <c r="F227" s="11" t="s">
        <v>5782</v>
      </c>
      <c r="G227" s="12">
        <v>45378</v>
      </c>
      <c r="H227" s="13">
        <v>99296</v>
      </c>
      <c r="I227" s="11" t="s">
        <v>20</v>
      </c>
      <c r="J227" s="11"/>
      <c r="K227" s="34" t="s">
        <v>2709</v>
      </c>
      <c r="L227" s="11" t="s">
        <v>2709</v>
      </c>
      <c r="M227" s="39">
        <v>99296</v>
      </c>
      <c r="N227" s="11">
        <v>1222507527</v>
      </c>
      <c r="O227" s="11"/>
      <c r="P227" s="11"/>
      <c r="Q227" s="11"/>
      <c r="R227" s="11" t="s">
        <v>2756</v>
      </c>
      <c r="S227" s="12">
        <v>45373</v>
      </c>
      <c r="T227" s="12">
        <v>45505</v>
      </c>
      <c r="U227" s="12">
        <v>45527</v>
      </c>
      <c r="V227" s="12"/>
      <c r="W227" s="41">
        <v>220</v>
      </c>
      <c r="X227" s="41" t="s">
        <v>4716</v>
      </c>
      <c r="Y227" s="39">
        <v>0</v>
      </c>
      <c r="Z227" s="11"/>
      <c r="AA227" s="11"/>
      <c r="AB227" s="11"/>
      <c r="AC227" s="11" t="s">
        <v>2759</v>
      </c>
      <c r="AD227" s="11"/>
      <c r="AE227" s="11" t="s">
        <v>2762</v>
      </c>
      <c r="AF227" s="39">
        <v>0</v>
      </c>
      <c r="AG227" s="39">
        <v>0</v>
      </c>
      <c r="AH227" s="39">
        <v>0</v>
      </c>
      <c r="AI227" s="39">
        <v>0</v>
      </c>
      <c r="AJ227" s="39">
        <v>0</v>
      </c>
      <c r="AK227" s="39">
        <v>0</v>
      </c>
      <c r="AL227" s="39">
        <v>99296</v>
      </c>
      <c r="AM227" s="39">
        <v>0</v>
      </c>
      <c r="AN227" s="39">
        <v>0</v>
      </c>
      <c r="AO227" s="39">
        <v>0</v>
      </c>
      <c r="AP227" s="39">
        <v>0</v>
      </c>
      <c r="AQ227" s="11"/>
      <c r="AR227" s="12"/>
      <c r="AS227" s="11"/>
      <c r="AT227" s="39">
        <v>0</v>
      </c>
    </row>
    <row r="228" spans="1:46" x14ac:dyDescent="0.2">
      <c r="A228" s="11">
        <v>891480000</v>
      </c>
      <c r="B228" s="11" t="s">
        <v>15</v>
      </c>
      <c r="C228" s="11" t="s">
        <v>1562</v>
      </c>
      <c r="D228" s="11" t="s">
        <v>3018</v>
      </c>
      <c r="E228" s="11" t="s">
        <v>4811</v>
      </c>
      <c r="F228" s="11" t="s">
        <v>5836</v>
      </c>
      <c r="G228" s="12">
        <v>45378</v>
      </c>
      <c r="H228" s="13">
        <v>77943</v>
      </c>
      <c r="I228" s="11" t="s">
        <v>20</v>
      </c>
      <c r="J228" s="11"/>
      <c r="K228" s="34" t="s">
        <v>2709</v>
      </c>
      <c r="L228" s="11" t="s">
        <v>2709</v>
      </c>
      <c r="M228" s="39">
        <v>77943</v>
      </c>
      <c r="N228" s="11">
        <v>1222499656</v>
      </c>
      <c r="O228" s="11"/>
      <c r="P228" s="11"/>
      <c r="Q228" s="11"/>
      <c r="R228" s="11" t="s">
        <v>2756</v>
      </c>
      <c r="S228" s="12">
        <v>45377</v>
      </c>
      <c r="T228" s="12">
        <v>45505</v>
      </c>
      <c r="U228" s="12">
        <v>45527</v>
      </c>
      <c r="V228" s="12"/>
      <c r="W228" s="41">
        <v>220</v>
      </c>
      <c r="X228" s="41" t="s">
        <v>4716</v>
      </c>
      <c r="Y228" s="39">
        <v>0</v>
      </c>
      <c r="Z228" s="11"/>
      <c r="AA228" s="11"/>
      <c r="AB228" s="11"/>
      <c r="AC228" s="11" t="s">
        <v>2782</v>
      </c>
      <c r="AD228" s="11"/>
      <c r="AE228" s="11" t="s">
        <v>2762</v>
      </c>
      <c r="AF228" s="39">
        <v>0</v>
      </c>
      <c r="AG228" s="39">
        <v>0</v>
      </c>
      <c r="AH228" s="39">
        <v>0</v>
      </c>
      <c r="AI228" s="39">
        <v>0</v>
      </c>
      <c r="AJ228" s="39">
        <v>0</v>
      </c>
      <c r="AK228" s="39">
        <v>0</v>
      </c>
      <c r="AL228" s="39">
        <v>77943</v>
      </c>
      <c r="AM228" s="39">
        <v>0</v>
      </c>
      <c r="AN228" s="39">
        <v>0</v>
      </c>
      <c r="AO228" s="39">
        <v>0</v>
      </c>
      <c r="AP228" s="39">
        <v>0</v>
      </c>
      <c r="AQ228" s="11"/>
      <c r="AR228" s="12"/>
      <c r="AS228" s="11"/>
      <c r="AT228" s="39">
        <v>0</v>
      </c>
    </row>
    <row r="229" spans="1:46" x14ac:dyDescent="0.2">
      <c r="A229" s="11">
        <v>891480000</v>
      </c>
      <c r="B229" s="11" t="s">
        <v>15</v>
      </c>
      <c r="C229" s="11" t="s">
        <v>1565</v>
      </c>
      <c r="D229" s="11" t="s">
        <v>3694</v>
      </c>
      <c r="E229" s="11" t="s">
        <v>4776</v>
      </c>
      <c r="F229" s="11" t="s">
        <v>6016</v>
      </c>
      <c r="G229" s="12">
        <v>45378</v>
      </c>
      <c r="H229" s="13">
        <v>29580</v>
      </c>
      <c r="I229" s="11" t="s">
        <v>20</v>
      </c>
      <c r="J229" s="11"/>
      <c r="K229" s="34" t="s">
        <v>2709</v>
      </c>
      <c r="L229" s="11" t="s">
        <v>2709</v>
      </c>
      <c r="M229" s="39">
        <v>29580</v>
      </c>
      <c r="N229" s="11">
        <v>1222498538</v>
      </c>
      <c r="O229" s="11"/>
      <c r="P229" s="11"/>
      <c r="Q229" s="11"/>
      <c r="R229" s="11" t="s">
        <v>2756</v>
      </c>
      <c r="S229" s="12">
        <v>45373</v>
      </c>
      <c r="T229" s="12">
        <v>45505</v>
      </c>
      <c r="U229" s="12">
        <v>45518</v>
      </c>
      <c r="V229" s="12"/>
      <c r="W229" s="41">
        <v>229</v>
      </c>
      <c r="X229" s="41" t="s">
        <v>4716</v>
      </c>
      <c r="Y229" s="39">
        <v>0</v>
      </c>
      <c r="Z229" s="11"/>
      <c r="AA229" s="11"/>
      <c r="AB229" s="11"/>
      <c r="AC229" s="11" t="s">
        <v>2782</v>
      </c>
      <c r="AD229" s="11"/>
      <c r="AE229" s="11" t="s">
        <v>2762</v>
      </c>
      <c r="AF229" s="39">
        <v>0</v>
      </c>
      <c r="AG229" s="39">
        <v>0</v>
      </c>
      <c r="AH229" s="39">
        <v>0</v>
      </c>
      <c r="AI229" s="39">
        <v>0</v>
      </c>
      <c r="AJ229" s="39">
        <v>0</v>
      </c>
      <c r="AK229" s="39">
        <v>0</v>
      </c>
      <c r="AL229" s="39">
        <v>29580</v>
      </c>
      <c r="AM229" s="39">
        <v>0</v>
      </c>
      <c r="AN229" s="39">
        <v>0</v>
      </c>
      <c r="AO229" s="39">
        <v>0</v>
      </c>
      <c r="AP229" s="39">
        <v>0</v>
      </c>
      <c r="AQ229" s="11"/>
      <c r="AR229" s="12"/>
      <c r="AS229" s="11"/>
      <c r="AT229" s="39">
        <v>0</v>
      </c>
    </row>
    <row r="230" spans="1:46" x14ac:dyDescent="0.2">
      <c r="A230" s="11">
        <v>891480000</v>
      </c>
      <c r="B230" s="11" t="s">
        <v>15</v>
      </c>
      <c r="C230" s="11" t="s">
        <v>1557</v>
      </c>
      <c r="D230" s="11" t="s">
        <v>4507</v>
      </c>
      <c r="E230" s="11" t="s">
        <v>4804</v>
      </c>
      <c r="F230" s="11" t="s">
        <v>6022</v>
      </c>
      <c r="G230" s="12">
        <v>45378</v>
      </c>
      <c r="H230" s="13">
        <v>26354</v>
      </c>
      <c r="I230" s="11" t="s">
        <v>20</v>
      </c>
      <c r="J230" s="11"/>
      <c r="K230" s="34" t="s">
        <v>2709</v>
      </c>
      <c r="L230" s="11" t="s">
        <v>2709</v>
      </c>
      <c r="M230" s="39">
        <v>26354</v>
      </c>
      <c r="N230" s="11">
        <v>1222498540</v>
      </c>
      <c r="O230" s="11"/>
      <c r="P230" s="11"/>
      <c r="Q230" s="11"/>
      <c r="R230" s="11" t="s">
        <v>2756</v>
      </c>
      <c r="S230" s="12">
        <v>45374</v>
      </c>
      <c r="T230" s="12">
        <v>45505</v>
      </c>
      <c r="U230" s="12">
        <v>45518</v>
      </c>
      <c r="V230" s="12"/>
      <c r="W230" s="41">
        <v>229</v>
      </c>
      <c r="X230" s="41" t="s">
        <v>4716</v>
      </c>
      <c r="Y230" s="39">
        <v>0</v>
      </c>
      <c r="Z230" s="11"/>
      <c r="AA230" s="11"/>
      <c r="AB230" s="11"/>
      <c r="AC230" s="11" t="s">
        <v>2782</v>
      </c>
      <c r="AD230" s="11"/>
      <c r="AE230" s="11" t="s">
        <v>2762</v>
      </c>
      <c r="AF230" s="39">
        <v>0</v>
      </c>
      <c r="AG230" s="39">
        <v>0</v>
      </c>
      <c r="AH230" s="39">
        <v>0</v>
      </c>
      <c r="AI230" s="39">
        <v>0</v>
      </c>
      <c r="AJ230" s="39">
        <v>0</v>
      </c>
      <c r="AK230" s="39">
        <v>0</v>
      </c>
      <c r="AL230" s="39">
        <v>26354</v>
      </c>
      <c r="AM230" s="39">
        <v>0</v>
      </c>
      <c r="AN230" s="39">
        <v>0</v>
      </c>
      <c r="AO230" s="39">
        <v>0</v>
      </c>
      <c r="AP230" s="39">
        <v>0</v>
      </c>
      <c r="AQ230" s="11"/>
      <c r="AR230" s="12"/>
      <c r="AS230" s="11"/>
      <c r="AT230" s="39">
        <v>0</v>
      </c>
    </row>
    <row r="231" spans="1:46" x14ac:dyDescent="0.2">
      <c r="A231" s="11">
        <v>891480000</v>
      </c>
      <c r="B231" s="11" t="s">
        <v>15</v>
      </c>
      <c r="C231" s="11" t="s">
        <v>1566</v>
      </c>
      <c r="D231" s="11" t="s">
        <v>3777</v>
      </c>
      <c r="E231" s="11" t="s">
        <v>4797</v>
      </c>
      <c r="F231" s="11" t="s">
        <v>5550</v>
      </c>
      <c r="G231" s="12">
        <v>45378</v>
      </c>
      <c r="H231" s="13">
        <v>1764641</v>
      </c>
      <c r="I231" s="11" t="s">
        <v>20</v>
      </c>
      <c r="J231" s="11"/>
      <c r="K231" s="34" t="s">
        <v>2709</v>
      </c>
      <c r="L231" s="11" t="s">
        <v>2709</v>
      </c>
      <c r="M231" s="39">
        <v>1561707</v>
      </c>
      <c r="N231" s="11">
        <v>1222578912</v>
      </c>
      <c r="O231" s="11"/>
      <c r="P231" s="11"/>
      <c r="Q231" s="11"/>
      <c r="R231" s="11" t="s">
        <v>2756</v>
      </c>
      <c r="S231" s="12">
        <v>45370</v>
      </c>
      <c r="T231" s="12">
        <v>45631</v>
      </c>
      <c r="U231" s="12">
        <v>45636</v>
      </c>
      <c r="V231" s="12"/>
      <c r="W231" s="41">
        <v>111</v>
      </c>
      <c r="X231" s="41" t="s">
        <v>4722</v>
      </c>
      <c r="Y231" s="39">
        <v>0</v>
      </c>
      <c r="Z231" s="11"/>
      <c r="AA231" s="11"/>
      <c r="AB231" s="11"/>
      <c r="AC231" s="11" t="s">
        <v>2782</v>
      </c>
      <c r="AD231" s="11"/>
      <c r="AE231" s="11" t="s">
        <v>2762</v>
      </c>
      <c r="AF231" s="39">
        <v>0</v>
      </c>
      <c r="AG231" s="39">
        <v>0</v>
      </c>
      <c r="AH231" s="39">
        <v>0</v>
      </c>
      <c r="AI231" s="39">
        <v>0</v>
      </c>
      <c r="AJ231" s="39">
        <v>0</v>
      </c>
      <c r="AK231" s="39">
        <v>0</v>
      </c>
      <c r="AL231" s="39">
        <v>1764641</v>
      </c>
      <c r="AM231" s="39">
        <v>0</v>
      </c>
      <c r="AN231" s="39">
        <v>0</v>
      </c>
      <c r="AO231" s="39">
        <v>0</v>
      </c>
      <c r="AP231" s="39">
        <v>0</v>
      </c>
      <c r="AQ231" s="11"/>
      <c r="AR231" s="12"/>
      <c r="AS231" s="11"/>
      <c r="AT231" s="39">
        <v>0</v>
      </c>
    </row>
    <row r="232" spans="1:46" x14ac:dyDescent="0.2">
      <c r="A232" s="11">
        <v>891480000</v>
      </c>
      <c r="B232" s="11" t="s">
        <v>15</v>
      </c>
      <c r="C232" s="11" t="s">
        <v>1571</v>
      </c>
      <c r="D232" s="11" t="s">
        <v>3918</v>
      </c>
      <c r="E232" s="11" t="s">
        <v>4778</v>
      </c>
      <c r="F232" s="11" t="s">
        <v>5331</v>
      </c>
      <c r="G232" s="12">
        <v>45390</v>
      </c>
      <c r="H232" s="13">
        <v>64500</v>
      </c>
      <c r="I232" s="11" t="s">
        <v>20</v>
      </c>
      <c r="J232" s="11"/>
      <c r="K232" s="34" t="s">
        <v>2710</v>
      </c>
      <c r="L232" s="11" t="s">
        <v>2710</v>
      </c>
      <c r="M232" s="39">
        <v>0</v>
      </c>
      <c r="N232" s="11"/>
      <c r="O232" s="11"/>
      <c r="P232" s="11"/>
      <c r="Q232" s="11"/>
      <c r="R232" s="11" t="s">
        <v>2810</v>
      </c>
      <c r="S232" s="12">
        <v>45377</v>
      </c>
      <c r="T232" s="12">
        <v>45390</v>
      </c>
      <c r="U232" s="12"/>
      <c r="V232" s="12">
        <v>45391</v>
      </c>
      <c r="W232" s="41">
        <v>356</v>
      </c>
      <c r="X232" s="41" t="s">
        <v>4716</v>
      </c>
      <c r="Y232" s="39">
        <v>64500</v>
      </c>
      <c r="Z232" s="11" t="s">
        <v>2688</v>
      </c>
      <c r="AA232" s="11" t="s">
        <v>3919</v>
      </c>
      <c r="AB232" s="11" t="s">
        <v>2814</v>
      </c>
      <c r="AC232" s="11" t="s">
        <v>2759</v>
      </c>
      <c r="AD232" s="11" t="s">
        <v>2807</v>
      </c>
      <c r="AE232" s="11"/>
      <c r="AF232" s="39">
        <v>0</v>
      </c>
      <c r="AG232" s="39">
        <v>64500</v>
      </c>
      <c r="AH232" s="39">
        <v>0</v>
      </c>
      <c r="AI232" s="39">
        <v>0</v>
      </c>
      <c r="AJ232" s="39">
        <v>0</v>
      </c>
      <c r="AK232" s="39">
        <v>0</v>
      </c>
      <c r="AL232" s="39">
        <v>0</v>
      </c>
      <c r="AM232" s="39">
        <v>0</v>
      </c>
      <c r="AN232" s="39">
        <v>0</v>
      </c>
      <c r="AO232" s="39">
        <v>0</v>
      </c>
      <c r="AP232" s="39">
        <v>0</v>
      </c>
      <c r="AQ232" s="11"/>
      <c r="AR232" s="12"/>
      <c r="AS232" s="11"/>
      <c r="AT232" s="39">
        <v>0</v>
      </c>
    </row>
    <row r="233" spans="1:46" x14ac:dyDescent="0.2">
      <c r="A233" s="11">
        <v>891480000</v>
      </c>
      <c r="B233" s="11" t="s">
        <v>15</v>
      </c>
      <c r="C233" s="11" t="s">
        <v>1579</v>
      </c>
      <c r="D233" s="11" t="s">
        <v>3807</v>
      </c>
      <c r="E233" s="11" t="s">
        <v>4792</v>
      </c>
      <c r="F233" s="11" t="s">
        <v>5332</v>
      </c>
      <c r="G233" s="12">
        <v>45390</v>
      </c>
      <c r="H233" s="13">
        <v>794242</v>
      </c>
      <c r="I233" s="11" t="s">
        <v>20</v>
      </c>
      <c r="J233" s="11"/>
      <c r="K233" s="34" t="s">
        <v>2710</v>
      </c>
      <c r="L233" s="11" t="s">
        <v>2710</v>
      </c>
      <c r="M233" s="39">
        <v>0</v>
      </c>
      <c r="N233" s="11"/>
      <c r="O233" s="11"/>
      <c r="P233" s="11"/>
      <c r="Q233" s="11"/>
      <c r="R233" s="11" t="s">
        <v>2810</v>
      </c>
      <c r="S233" s="12">
        <v>45383</v>
      </c>
      <c r="T233" s="12">
        <v>45390</v>
      </c>
      <c r="U233" s="12"/>
      <c r="V233" s="12">
        <v>45398</v>
      </c>
      <c r="W233" s="41">
        <v>349</v>
      </c>
      <c r="X233" s="41" t="s">
        <v>4716</v>
      </c>
      <c r="Y233" s="39">
        <v>794242</v>
      </c>
      <c r="Z233" s="11" t="s">
        <v>2688</v>
      </c>
      <c r="AA233" s="11" t="s">
        <v>3017</v>
      </c>
      <c r="AB233" s="11" t="s">
        <v>2814</v>
      </c>
      <c r="AC233" s="11" t="s">
        <v>2782</v>
      </c>
      <c r="AD233" s="11" t="s">
        <v>2781</v>
      </c>
      <c r="AE233" s="11"/>
      <c r="AF233" s="39">
        <v>0</v>
      </c>
      <c r="AG233" s="39">
        <v>794242</v>
      </c>
      <c r="AH233" s="39">
        <v>0</v>
      </c>
      <c r="AI233" s="39">
        <v>0</v>
      </c>
      <c r="AJ233" s="39">
        <v>0</v>
      </c>
      <c r="AK233" s="39">
        <v>0</v>
      </c>
      <c r="AL233" s="39">
        <v>0</v>
      </c>
      <c r="AM233" s="39">
        <v>0</v>
      </c>
      <c r="AN233" s="39">
        <v>0</v>
      </c>
      <c r="AO233" s="39">
        <v>0</v>
      </c>
      <c r="AP233" s="39">
        <v>0</v>
      </c>
      <c r="AQ233" s="11"/>
      <c r="AR233" s="12"/>
      <c r="AS233" s="11"/>
      <c r="AT233" s="39">
        <v>0</v>
      </c>
    </row>
    <row r="234" spans="1:46" x14ac:dyDescent="0.2">
      <c r="A234" s="11">
        <v>891480000</v>
      </c>
      <c r="B234" s="11" t="s">
        <v>15</v>
      </c>
      <c r="C234" s="11" t="s">
        <v>1574</v>
      </c>
      <c r="D234" s="11" t="s">
        <v>4465</v>
      </c>
      <c r="E234" s="11" t="s">
        <v>4811</v>
      </c>
      <c r="F234" s="11" t="s">
        <v>5649</v>
      </c>
      <c r="G234" s="12">
        <v>45390</v>
      </c>
      <c r="H234" s="13">
        <v>465752</v>
      </c>
      <c r="I234" s="11" t="s">
        <v>20</v>
      </c>
      <c r="J234" s="11"/>
      <c r="K234" s="34" t="s">
        <v>2709</v>
      </c>
      <c r="L234" s="11" t="s">
        <v>2709</v>
      </c>
      <c r="M234" s="39">
        <v>465752</v>
      </c>
      <c r="N234" s="11">
        <v>1222437299</v>
      </c>
      <c r="O234" s="11"/>
      <c r="P234" s="11"/>
      <c r="Q234" s="11"/>
      <c r="R234" s="11" t="s">
        <v>2756</v>
      </c>
      <c r="S234" s="12">
        <v>45381</v>
      </c>
      <c r="T234" s="12">
        <v>45390</v>
      </c>
      <c r="U234" s="12">
        <v>45391</v>
      </c>
      <c r="V234" s="12"/>
      <c r="W234" s="41">
        <v>356</v>
      </c>
      <c r="X234" s="41" t="s">
        <v>4716</v>
      </c>
      <c r="Y234" s="39">
        <v>0</v>
      </c>
      <c r="Z234" s="11"/>
      <c r="AA234" s="11"/>
      <c r="AB234" s="11"/>
      <c r="AC234" s="11" t="s">
        <v>2782</v>
      </c>
      <c r="AD234" s="11"/>
      <c r="AE234" s="11" t="s">
        <v>2762</v>
      </c>
      <c r="AF234" s="39">
        <v>0</v>
      </c>
      <c r="AG234" s="39">
        <v>0</v>
      </c>
      <c r="AH234" s="39">
        <v>0</v>
      </c>
      <c r="AI234" s="39">
        <v>0</v>
      </c>
      <c r="AJ234" s="39">
        <v>0</v>
      </c>
      <c r="AK234" s="39">
        <v>0</v>
      </c>
      <c r="AL234" s="39">
        <v>465752</v>
      </c>
      <c r="AM234" s="39">
        <v>0</v>
      </c>
      <c r="AN234" s="39">
        <v>0</v>
      </c>
      <c r="AO234" s="39">
        <v>0</v>
      </c>
      <c r="AP234" s="39">
        <v>0</v>
      </c>
      <c r="AQ234" s="11"/>
      <c r="AR234" s="12"/>
      <c r="AS234" s="11"/>
      <c r="AT234" s="39">
        <v>0</v>
      </c>
    </row>
    <row r="235" spans="1:46" x14ac:dyDescent="0.2">
      <c r="A235" s="11">
        <v>891480000</v>
      </c>
      <c r="B235" s="11" t="s">
        <v>15</v>
      </c>
      <c r="C235" s="11" t="s">
        <v>1576</v>
      </c>
      <c r="D235" s="11" t="s">
        <v>3636</v>
      </c>
      <c r="E235" s="11" t="s">
        <v>4832</v>
      </c>
      <c r="F235" s="11" t="s">
        <v>5698</v>
      </c>
      <c r="G235" s="12">
        <v>45390</v>
      </c>
      <c r="H235" s="13">
        <v>241010</v>
      </c>
      <c r="I235" s="11" t="s">
        <v>20</v>
      </c>
      <c r="J235" s="11"/>
      <c r="K235" s="34" t="s">
        <v>2709</v>
      </c>
      <c r="L235" s="11" t="s">
        <v>2709</v>
      </c>
      <c r="M235" s="39">
        <v>241010</v>
      </c>
      <c r="N235" s="11">
        <v>1222436777</v>
      </c>
      <c r="O235" s="11"/>
      <c r="P235" s="11"/>
      <c r="Q235" s="11"/>
      <c r="R235" s="11" t="s">
        <v>2756</v>
      </c>
      <c r="S235" s="12">
        <v>45377</v>
      </c>
      <c r="T235" s="12">
        <v>45390</v>
      </c>
      <c r="U235" s="12">
        <v>45391</v>
      </c>
      <c r="V235" s="12"/>
      <c r="W235" s="41">
        <v>356</v>
      </c>
      <c r="X235" s="41" t="s">
        <v>4716</v>
      </c>
      <c r="Y235" s="39">
        <v>0</v>
      </c>
      <c r="Z235" s="11"/>
      <c r="AA235" s="11"/>
      <c r="AB235" s="11"/>
      <c r="AC235" s="11" t="s">
        <v>2759</v>
      </c>
      <c r="AD235" s="11"/>
      <c r="AE235" s="11" t="s">
        <v>2762</v>
      </c>
      <c r="AF235" s="39">
        <v>0</v>
      </c>
      <c r="AG235" s="39">
        <v>0</v>
      </c>
      <c r="AH235" s="39">
        <v>0</v>
      </c>
      <c r="AI235" s="39">
        <v>0</v>
      </c>
      <c r="AJ235" s="39">
        <v>0</v>
      </c>
      <c r="AK235" s="39">
        <v>0</v>
      </c>
      <c r="AL235" s="39">
        <v>241010</v>
      </c>
      <c r="AM235" s="39">
        <v>0</v>
      </c>
      <c r="AN235" s="39">
        <v>0</v>
      </c>
      <c r="AO235" s="39">
        <v>0</v>
      </c>
      <c r="AP235" s="39">
        <v>0</v>
      </c>
      <c r="AQ235" s="11"/>
      <c r="AR235" s="12"/>
      <c r="AS235" s="11"/>
      <c r="AT235" s="39">
        <v>0</v>
      </c>
    </row>
    <row r="236" spans="1:46" x14ac:dyDescent="0.2">
      <c r="A236" s="11">
        <v>891480000</v>
      </c>
      <c r="B236" s="11" t="s">
        <v>15</v>
      </c>
      <c r="C236" s="11" t="s">
        <v>1577</v>
      </c>
      <c r="D236" s="11" t="s">
        <v>3882</v>
      </c>
      <c r="E236" s="11" t="s">
        <v>4832</v>
      </c>
      <c r="F236" s="11" t="s">
        <v>5273</v>
      </c>
      <c r="G236" s="12">
        <v>45390</v>
      </c>
      <c r="H236" s="13">
        <v>241010</v>
      </c>
      <c r="I236" s="11" t="s">
        <v>20</v>
      </c>
      <c r="J236" s="11"/>
      <c r="K236" s="34" t="s">
        <v>2709</v>
      </c>
      <c r="L236" s="11" t="s">
        <v>2709</v>
      </c>
      <c r="M236" s="39">
        <v>241010</v>
      </c>
      <c r="N236" s="11">
        <v>1222436776</v>
      </c>
      <c r="O236" s="11"/>
      <c r="P236" s="11"/>
      <c r="Q236" s="11"/>
      <c r="R236" s="11" t="s">
        <v>2756</v>
      </c>
      <c r="S236" s="12">
        <v>45377</v>
      </c>
      <c r="T236" s="12">
        <v>45390</v>
      </c>
      <c r="U236" s="12">
        <v>45391</v>
      </c>
      <c r="V236" s="12"/>
      <c r="W236" s="41">
        <v>356</v>
      </c>
      <c r="X236" s="41" t="s">
        <v>4716</v>
      </c>
      <c r="Y236" s="39">
        <v>0</v>
      </c>
      <c r="Z236" s="11"/>
      <c r="AA236" s="11"/>
      <c r="AB236" s="11"/>
      <c r="AC236" s="11" t="s">
        <v>2759</v>
      </c>
      <c r="AD236" s="11"/>
      <c r="AE236" s="11" t="s">
        <v>2762</v>
      </c>
      <c r="AF236" s="39">
        <v>0</v>
      </c>
      <c r="AG236" s="39">
        <v>0</v>
      </c>
      <c r="AH236" s="39">
        <v>0</v>
      </c>
      <c r="AI236" s="39">
        <v>0</v>
      </c>
      <c r="AJ236" s="39">
        <v>0</v>
      </c>
      <c r="AK236" s="39">
        <v>0</v>
      </c>
      <c r="AL236" s="39">
        <v>241010</v>
      </c>
      <c r="AM236" s="39">
        <v>0</v>
      </c>
      <c r="AN236" s="39">
        <v>0</v>
      </c>
      <c r="AO236" s="39">
        <v>0</v>
      </c>
      <c r="AP236" s="39">
        <v>0</v>
      </c>
      <c r="AQ236" s="11"/>
      <c r="AR236" s="12"/>
      <c r="AS236" s="11"/>
      <c r="AT236" s="39">
        <v>0</v>
      </c>
    </row>
    <row r="237" spans="1:46" x14ac:dyDescent="0.2">
      <c r="A237" s="11">
        <v>891480000</v>
      </c>
      <c r="B237" s="11" t="s">
        <v>15</v>
      </c>
      <c r="C237" s="11" t="s">
        <v>1575</v>
      </c>
      <c r="D237" s="11" t="s">
        <v>4383</v>
      </c>
      <c r="E237" s="11" t="s">
        <v>4904</v>
      </c>
      <c r="F237" s="11" t="s">
        <v>5708</v>
      </c>
      <c r="G237" s="12">
        <v>45390</v>
      </c>
      <c r="H237" s="13">
        <v>221979</v>
      </c>
      <c r="I237" s="11" t="s">
        <v>20</v>
      </c>
      <c r="J237" s="11"/>
      <c r="K237" s="34" t="s">
        <v>2709</v>
      </c>
      <c r="L237" s="11" t="s">
        <v>2709</v>
      </c>
      <c r="M237" s="39">
        <v>221979</v>
      </c>
      <c r="N237" s="11">
        <v>1222436774</v>
      </c>
      <c r="O237" s="11"/>
      <c r="P237" s="11"/>
      <c r="Q237" s="11"/>
      <c r="R237" s="11" t="s">
        <v>2756</v>
      </c>
      <c r="S237" s="12">
        <v>45377</v>
      </c>
      <c r="T237" s="12">
        <v>45390</v>
      </c>
      <c r="U237" s="12">
        <v>45391</v>
      </c>
      <c r="V237" s="12"/>
      <c r="W237" s="41">
        <v>356</v>
      </c>
      <c r="X237" s="41" t="s">
        <v>4716</v>
      </c>
      <c r="Y237" s="39">
        <v>0</v>
      </c>
      <c r="Z237" s="11"/>
      <c r="AA237" s="11"/>
      <c r="AB237" s="11"/>
      <c r="AC237" s="11" t="s">
        <v>2759</v>
      </c>
      <c r="AD237" s="11"/>
      <c r="AE237" s="11" t="s">
        <v>2762</v>
      </c>
      <c r="AF237" s="39">
        <v>0</v>
      </c>
      <c r="AG237" s="39">
        <v>0</v>
      </c>
      <c r="AH237" s="39">
        <v>0</v>
      </c>
      <c r="AI237" s="39">
        <v>0</v>
      </c>
      <c r="AJ237" s="39">
        <v>0</v>
      </c>
      <c r="AK237" s="39">
        <v>0</v>
      </c>
      <c r="AL237" s="39">
        <v>221979</v>
      </c>
      <c r="AM237" s="39">
        <v>0</v>
      </c>
      <c r="AN237" s="39">
        <v>0</v>
      </c>
      <c r="AO237" s="39">
        <v>0</v>
      </c>
      <c r="AP237" s="39">
        <v>0</v>
      </c>
      <c r="AQ237" s="11"/>
      <c r="AR237" s="12"/>
      <c r="AS237" s="11"/>
      <c r="AT237" s="39">
        <v>0</v>
      </c>
    </row>
    <row r="238" spans="1:46" x14ac:dyDescent="0.2">
      <c r="A238" s="11">
        <v>891480000</v>
      </c>
      <c r="B238" s="11" t="s">
        <v>15</v>
      </c>
      <c r="C238" s="11" t="s">
        <v>1573</v>
      </c>
      <c r="D238" s="11" t="s">
        <v>3547</v>
      </c>
      <c r="E238" s="11" t="s">
        <v>4804</v>
      </c>
      <c r="F238" s="11" t="s">
        <v>5320</v>
      </c>
      <c r="G238" s="12">
        <v>45390</v>
      </c>
      <c r="H238" s="13">
        <v>88224</v>
      </c>
      <c r="I238" s="11" t="s">
        <v>20</v>
      </c>
      <c r="J238" s="11"/>
      <c r="K238" s="34" t="s">
        <v>2709</v>
      </c>
      <c r="L238" s="11" t="s">
        <v>2709</v>
      </c>
      <c r="M238" s="39">
        <v>88224</v>
      </c>
      <c r="N238" s="11">
        <v>1222436763</v>
      </c>
      <c r="O238" s="11"/>
      <c r="P238" s="11"/>
      <c r="Q238" s="11"/>
      <c r="R238" s="11" t="s">
        <v>2756</v>
      </c>
      <c r="S238" s="12">
        <v>45378</v>
      </c>
      <c r="T238" s="12">
        <v>45390</v>
      </c>
      <c r="U238" s="12">
        <v>45391</v>
      </c>
      <c r="V238" s="12"/>
      <c r="W238" s="41">
        <v>356</v>
      </c>
      <c r="X238" s="41" t="s">
        <v>4716</v>
      </c>
      <c r="Y238" s="39">
        <v>0</v>
      </c>
      <c r="Z238" s="11"/>
      <c r="AA238" s="11"/>
      <c r="AB238" s="11"/>
      <c r="AC238" s="11" t="s">
        <v>2782</v>
      </c>
      <c r="AD238" s="11"/>
      <c r="AE238" s="11" t="s">
        <v>2762</v>
      </c>
      <c r="AF238" s="39">
        <v>0</v>
      </c>
      <c r="AG238" s="39">
        <v>0</v>
      </c>
      <c r="AH238" s="39">
        <v>0</v>
      </c>
      <c r="AI238" s="39">
        <v>0</v>
      </c>
      <c r="AJ238" s="39">
        <v>0</v>
      </c>
      <c r="AK238" s="39">
        <v>0</v>
      </c>
      <c r="AL238" s="39">
        <v>88224</v>
      </c>
      <c r="AM238" s="39">
        <v>0</v>
      </c>
      <c r="AN238" s="39">
        <v>0</v>
      </c>
      <c r="AO238" s="39">
        <v>0</v>
      </c>
      <c r="AP238" s="39">
        <v>0</v>
      </c>
      <c r="AQ238" s="11"/>
      <c r="AR238" s="12"/>
      <c r="AS238" s="11"/>
      <c r="AT238" s="39">
        <v>0</v>
      </c>
    </row>
    <row r="239" spans="1:46" x14ac:dyDescent="0.2">
      <c r="A239" s="11">
        <v>891480000</v>
      </c>
      <c r="B239" s="11" t="s">
        <v>15</v>
      </c>
      <c r="C239" s="11" t="s">
        <v>1572</v>
      </c>
      <c r="D239" s="11" t="s">
        <v>4319</v>
      </c>
      <c r="E239" s="11" t="s">
        <v>4783</v>
      </c>
      <c r="F239" s="11" t="s">
        <v>5312</v>
      </c>
      <c r="G239" s="12">
        <v>45390</v>
      </c>
      <c r="H239" s="13">
        <v>62400</v>
      </c>
      <c r="I239" s="11" t="s">
        <v>20</v>
      </c>
      <c r="J239" s="11"/>
      <c r="K239" s="34" t="s">
        <v>2709</v>
      </c>
      <c r="L239" s="11" t="s">
        <v>2709</v>
      </c>
      <c r="M239" s="39">
        <v>62400</v>
      </c>
      <c r="N239" s="11">
        <v>1222514097</v>
      </c>
      <c r="O239" s="11"/>
      <c r="P239" s="11"/>
      <c r="Q239" s="11"/>
      <c r="R239" s="11" t="s">
        <v>2756</v>
      </c>
      <c r="S239" s="12">
        <v>45377</v>
      </c>
      <c r="T239" s="12">
        <v>45545</v>
      </c>
      <c r="U239" s="12">
        <v>45559</v>
      </c>
      <c r="V239" s="12"/>
      <c r="W239" s="41">
        <v>188</v>
      </c>
      <c r="X239" s="41" t="s">
        <v>4716</v>
      </c>
      <c r="Y239" s="39">
        <v>0</v>
      </c>
      <c r="Z239" s="11"/>
      <c r="AA239" s="11"/>
      <c r="AB239" s="11"/>
      <c r="AC239" s="11" t="s">
        <v>2759</v>
      </c>
      <c r="AD239" s="11"/>
      <c r="AE239" s="11" t="s">
        <v>2762</v>
      </c>
      <c r="AF239" s="39">
        <v>0</v>
      </c>
      <c r="AG239" s="39">
        <v>0</v>
      </c>
      <c r="AH239" s="39">
        <v>0</v>
      </c>
      <c r="AI239" s="39">
        <v>0</v>
      </c>
      <c r="AJ239" s="39">
        <v>0</v>
      </c>
      <c r="AK239" s="39">
        <v>0</v>
      </c>
      <c r="AL239" s="39">
        <v>62400</v>
      </c>
      <c r="AM239" s="39">
        <v>0</v>
      </c>
      <c r="AN239" s="39">
        <v>0</v>
      </c>
      <c r="AO239" s="39">
        <v>0</v>
      </c>
      <c r="AP239" s="39">
        <v>0</v>
      </c>
      <c r="AQ239" s="11"/>
      <c r="AR239" s="12"/>
      <c r="AS239" s="11"/>
      <c r="AT239" s="39">
        <v>0</v>
      </c>
    </row>
    <row r="240" spans="1:46" x14ac:dyDescent="0.2">
      <c r="A240" s="11">
        <v>891480000</v>
      </c>
      <c r="B240" s="11" t="s">
        <v>15</v>
      </c>
      <c r="C240" s="11" t="s">
        <v>1578</v>
      </c>
      <c r="D240" s="11" t="s">
        <v>4127</v>
      </c>
      <c r="E240" s="11" t="s">
        <v>4785</v>
      </c>
      <c r="F240" s="11" t="s">
        <v>5911</v>
      </c>
      <c r="G240" s="12">
        <v>45390</v>
      </c>
      <c r="H240" s="13">
        <v>62400</v>
      </c>
      <c r="I240" s="11" t="s">
        <v>20</v>
      </c>
      <c r="J240" s="11"/>
      <c r="K240" s="34" t="s">
        <v>2709</v>
      </c>
      <c r="L240" s="11" t="s">
        <v>2709</v>
      </c>
      <c r="M240" s="39">
        <v>62400</v>
      </c>
      <c r="N240" s="11">
        <v>1222436754</v>
      </c>
      <c r="O240" s="11"/>
      <c r="P240" s="11"/>
      <c r="Q240" s="11"/>
      <c r="R240" s="11" t="s">
        <v>2756</v>
      </c>
      <c r="S240" s="12">
        <v>45377</v>
      </c>
      <c r="T240" s="12">
        <v>45390</v>
      </c>
      <c r="U240" s="12">
        <v>45391</v>
      </c>
      <c r="V240" s="12"/>
      <c r="W240" s="41">
        <v>356</v>
      </c>
      <c r="X240" s="41" t="s">
        <v>4716</v>
      </c>
      <c r="Y240" s="39">
        <v>0</v>
      </c>
      <c r="Z240" s="11"/>
      <c r="AA240" s="11"/>
      <c r="AB240" s="11"/>
      <c r="AC240" s="11" t="s">
        <v>2759</v>
      </c>
      <c r="AD240" s="11"/>
      <c r="AE240" s="11" t="s">
        <v>2762</v>
      </c>
      <c r="AF240" s="39">
        <v>0</v>
      </c>
      <c r="AG240" s="39">
        <v>0</v>
      </c>
      <c r="AH240" s="39">
        <v>0</v>
      </c>
      <c r="AI240" s="39">
        <v>0</v>
      </c>
      <c r="AJ240" s="39">
        <v>0</v>
      </c>
      <c r="AK240" s="39">
        <v>0</v>
      </c>
      <c r="AL240" s="39">
        <v>62400</v>
      </c>
      <c r="AM240" s="39">
        <v>0</v>
      </c>
      <c r="AN240" s="39">
        <v>0</v>
      </c>
      <c r="AO240" s="39">
        <v>0</v>
      </c>
      <c r="AP240" s="39">
        <v>0</v>
      </c>
      <c r="AQ240" s="11"/>
      <c r="AR240" s="12"/>
      <c r="AS240" s="11"/>
      <c r="AT240" s="39">
        <v>0</v>
      </c>
    </row>
    <row r="241" spans="1:46" x14ac:dyDescent="0.2">
      <c r="A241" s="11">
        <v>891480000</v>
      </c>
      <c r="B241" s="11" t="s">
        <v>15</v>
      </c>
      <c r="C241" s="11" t="s">
        <v>1597</v>
      </c>
      <c r="D241" s="11" t="s">
        <v>4183</v>
      </c>
      <c r="E241" s="11" t="s">
        <v>4818</v>
      </c>
      <c r="F241" s="11" t="s">
        <v>4819</v>
      </c>
      <c r="G241" s="12">
        <v>45392</v>
      </c>
      <c r="H241" s="13">
        <v>297958</v>
      </c>
      <c r="I241" s="11" t="s">
        <v>20</v>
      </c>
      <c r="J241" s="11"/>
      <c r="K241" s="34" t="s">
        <v>2712</v>
      </c>
      <c r="L241" s="11" t="s">
        <v>2712</v>
      </c>
      <c r="M241" s="39">
        <v>0</v>
      </c>
      <c r="N241" s="11"/>
      <c r="O241" s="11"/>
      <c r="P241" s="11"/>
      <c r="Q241" s="11"/>
      <c r="R241" s="11" t="s">
        <v>2756</v>
      </c>
      <c r="S241" s="12">
        <v>45384</v>
      </c>
      <c r="T241" s="12">
        <v>45392</v>
      </c>
      <c r="U241" s="12">
        <v>45398</v>
      </c>
      <c r="V241" s="12"/>
      <c r="W241" s="41">
        <v>349</v>
      </c>
      <c r="X241" s="41" t="s">
        <v>4716</v>
      </c>
      <c r="Y241" s="39">
        <v>0</v>
      </c>
      <c r="Z241" s="11"/>
      <c r="AA241" s="11"/>
      <c r="AB241" s="11"/>
      <c r="AC241" s="11" t="s">
        <v>2759</v>
      </c>
      <c r="AD241" s="11"/>
      <c r="AE241" s="11" t="s">
        <v>2762</v>
      </c>
      <c r="AF241" s="39">
        <v>297958</v>
      </c>
      <c r="AG241" s="39">
        <v>0</v>
      </c>
      <c r="AH241" s="39">
        <v>0</v>
      </c>
      <c r="AI241" s="39">
        <v>0</v>
      </c>
      <c r="AJ241" s="39">
        <v>0</v>
      </c>
      <c r="AK241" s="39">
        <v>0</v>
      </c>
      <c r="AL241" s="39">
        <v>0</v>
      </c>
      <c r="AM241" s="39">
        <v>0</v>
      </c>
      <c r="AN241" s="39">
        <v>0</v>
      </c>
      <c r="AO241" s="39">
        <v>297958</v>
      </c>
      <c r="AP241" s="39">
        <v>0</v>
      </c>
      <c r="AQ241" s="11">
        <v>4800063572</v>
      </c>
      <c r="AR241" s="12">
        <v>45412</v>
      </c>
      <c r="AS241" s="11"/>
      <c r="AT241" s="39">
        <v>0</v>
      </c>
    </row>
    <row r="242" spans="1:46" x14ac:dyDescent="0.2">
      <c r="A242" s="11">
        <v>891480000</v>
      </c>
      <c r="B242" s="11" t="s">
        <v>15</v>
      </c>
      <c r="C242" s="11" t="s">
        <v>1601</v>
      </c>
      <c r="D242" s="11" t="s">
        <v>4685</v>
      </c>
      <c r="E242" s="11" t="s">
        <v>4820</v>
      </c>
      <c r="F242" s="11" t="s">
        <v>4821</v>
      </c>
      <c r="G242" s="12">
        <v>45392</v>
      </c>
      <c r="H242" s="13">
        <v>2998835</v>
      </c>
      <c r="I242" s="11" t="s">
        <v>20</v>
      </c>
      <c r="J242" s="11"/>
      <c r="K242" s="34" t="s">
        <v>2712</v>
      </c>
      <c r="L242" s="11" t="s">
        <v>2712</v>
      </c>
      <c r="M242" s="39">
        <v>0</v>
      </c>
      <c r="N242" s="11"/>
      <c r="O242" s="11"/>
      <c r="P242" s="11"/>
      <c r="Q242" s="11"/>
      <c r="R242" s="11" t="s">
        <v>2756</v>
      </c>
      <c r="S242" s="12">
        <v>45383</v>
      </c>
      <c r="T242" s="12">
        <v>45392</v>
      </c>
      <c r="U242" s="12">
        <v>45401</v>
      </c>
      <c r="V242" s="12"/>
      <c r="W242" s="41">
        <v>346</v>
      </c>
      <c r="X242" s="41" t="s">
        <v>4716</v>
      </c>
      <c r="Y242" s="39">
        <v>0</v>
      </c>
      <c r="Z242" s="11"/>
      <c r="AA242" s="11"/>
      <c r="AB242" s="11"/>
      <c r="AC242" s="11" t="s">
        <v>2759</v>
      </c>
      <c r="AD242" s="11"/>
      <c r="AE242" s="11" t="s">
        <v>2762</v>
      </c>
      <c r="AF242" s="39">
        <v>2998835</v>
      </c>
      <c r="AG242" s="39">
        <v>0</v>
      </c>
      <c r="AH242" s="39">
        <v>0</v>
      </c>
      <c r="AI242" s="39">
        <v>0</v>
      </c>
      <c r="AJ242" s="39">
        <v>0</v>
      </c>
      <c r="AK242" s="39">
        <v>0</v>
      </c>
      <c r="AL242" s="39">
        <v>0</v>
      </c>
      <c r="AM242" s="39">
        <v>0</v>
      </c>
      <c r="AN242" s="39">
        <v>0</v>
      </c>
      <c r="AO242" s="39">
        <v>2998835</v>
      </c>
      <c r="AP242" s="39">
        <v>0</v>
      </c>
      <c r="AQ242" s="11">
        <v>4800063572</v>
      </c>
      <c r="AR242" s="12">
        <v>45412</v>
      </c>
      <c r="AS242" s="11"/>
      <c r="AT242" s="39">
        <v>0</v>
      </c>
    </row>
    <row r="243" spans="1:46" x14ac:dyDescent="0.2">
      <c r="A243" s="11">
        <v>891480000</v>
      </c>
      <c r="B243" s="11" t="s">
        <v>15</v>
      </c>
      <c r="C243" s="11" t="s">
        <v>1602</v>
      </c>
      <c r="D243" s="11" t="s">
        <v>4420</v>
      </c>
      <c r="E243" s="11" t="s">
        <v>4816</v>
      </c>
      <c r="F243" s="11" t="s">
        <v>4822</v>
      </c>
      <c r="G243" s="12">
        <v>45392</v>
      </c>
      <c r="H243" s="13">
        <v>1261152</v>
      </c>
      <c r="I243" s="11" t="s">
        <v>20</v>
      </c>
      <c r="J243" s="11"/>
      <c r="K243" s="34" t="s">
        <v>2712</v>
      </c>
      <c r="L243" s="11" t="s">
        <v>2712</v>
      </c>
      <c r="M243" s="39">
        <v>0</v>
      </c>
      <c r="N243" s="11"/>
      <c r="O243" s="11"/>
      <c r="P243" s="11"/>
      <c r="Q243" s="11"/>
      <c r="R243" s="11" t="s">
        <v>2756</v>
      </c>
      <c r="S243" s="12">
        <v>45383</v>
      </c>
      <c r="T243" s="12">
        <v>45392</v>
      </c>
      <c r="U243" s="12">
        <v>45401</v>
      </c>
      <c r="V243" s="12"/>
      <c r="W243" s="41">
        <v>346</v>
      </c>
      <c r="X243" s="41" t="s">
        <v>4716</v>
      </c>
      <c r="Y243" s="39">
        <v>0</v>
      </c>
      <c r="Z243" s="11"/>
      <c r="AA243" s="11"/>
      <c r="AB243" s="11"/>
      <c r="AC243" s="11" t="s">
        <v>2759</v>
      </c>
      <c r="AD243" s="11"/>
      <c r="AE243" s="11" t="s">
        <v>2762</v>
      </c>
      <c r="AF243" s="39">
        <v>1261152</v>
      </c>
      <c r="AG243" s="39">
        <v>0</v>
      </c>
      <c r="AH243" s="39">
        <v>0</v>
      </c>
      <c r="AI243" s="39">
        <v>0</v>
      </c>
      <c r="AJ243" s="39">
        <v>0</v>
      </c>
      <c r="AK243" s="39">
        <v>0</v>
      </c>
      <c r="AL243" s="39">
        <v>0</v>
      </c>
      <c r="AM243" s="39">
        <v>0</v>
      </c>
      <c r="AN243" s="39">
        <v>0</v>
      </c>
      <c r="AO243" s="39">
        <v>1261152</v>
      </c>
      <c r="AP243" s="39">
        <v>0</v>
      </c>
      <c r="AQ243" s="11">
        <v>4800063572</v>
      </c>
      <c r="AR243" s="12">
        <v>45412</v>
      </c>
      <c r="AS243" s="11"/>
      <c r="AT243" s="39">
        <v>0</v>
      </c>
    </row>
    <row r="244" spans="1:46" x14ac:dyDescent="0.2">
      <c r="A244" s="11">
        <v>891480000</v>
      </c>
      <c r="B244" s="11" t="s">
        <v>15</v>
      </c>
      <c r="C244" s="11" t="s">
        <v>1603</v>
      </c>
      <c r="D244" s="11" t="s">
        <v>3334</v>
      </c>
      <c r="E244" s="11" t="s">
        <v>4823</v>
      </c>
      <c r="F244" s="11" t="s">
        <v>4824</v>
      </c>
      <c r="G244" s="12">
        <v>45392</v>
      </c>
      <c r="H244" s="13">
        <v>1044600</v>
      </c>
      <c r="I244" s="11" t="s">
        <v>20</v>
      </c>
      <c r="J244" s="11"/>
      <c r="K244" s="34" t="s">
        <v>2712</v>
      </c>
      <c r="L244" s="11" t="s">
        <v>2712</v>
      </c>
      <c r="M244" s="39">
        <v>0</v>
      </c>
      <c r="N244" s="11"/>
      <c r="O244" s="11"/>
      <c r="P244" s="11"/>
      <c r="Q244" s="11"/>
      <c r="R244" s="11" t="s">
        <v>2756</v>
      </c>
      <c r="S244" s="12">
        <v>45390</v>
      </c>
      <c r="T244" s="12">
        <v>45392</v>
      </c>
      <c r="U244" s="12">
        <v>45398</v>
      </c>
      <c r="V244" s="12"/>
      <c r="W244" s="41">
        <v>349</v>
      </c>
      <c r="X244" s="41" t="s">
        <v>4716</v>
      </c>
      <c r="Y244" s="39">
        <v>0</v>
      </c>
      <c r="Z244" s="11"/>
      <c r="AA244" s="11"/>
      <c r="AB244" s="11"/>
      <c r="AC244" s="11" t="s">
        <v>2979</v>
      </c>
      <c r="AD244" s="11"/>
      <c r="AE244" s="11" t="s">
        <v>2762</v>
      </c>
      <c r="AF244" s="39">
        <v>1044600</v>
      </c>
      <c r="AG244" s="39">
        <v>0</v>
      </c>
      <c r="AH244" s="39">
        <v>0</v>
      </c>
      <c r="AI244" s="39">
        <v>0</v>
      </c>
      <c r="AJ244" s="39">
        <v>0</v>
      </c>
      <c r="AK244" s="39">
        <v>0</v>
      </c>
      <c r="AL244" s="39">
        <v>0</v>
      </c>
      <c r="AM244" s="39">
        <v>0</v>
      </c>
      <c r="AN244" s="39">
        <v>0</v>
      </c>
      <c r="AO244" s="39">
        <v>1044600</v>
      </c>
      <c r="AP244" s="39">
        <v>0</v>
      </c>
      <c r="AQ244" s="11">
        <v>4800063572</v>
      </c>
      <c r="AR244" s="12">
        <v>45412</v>
      </c>
      <c r="AS244" s="11"/>
      <c r="AT244" s="39">
        <v>0</v>
      </c>
    </row>
    <row r="245" spans="1:46" x14ac:dyDescent="0.2">
      <c r="A245" s="11">
        <v>891480000</v>
      </c>
      <c r="B245" s="11" t="s">
        <v>15</v>
      </c>
      <c r="C245" s="11" t="s">
        <v>1605</v>
      </c>
      <c r="D245" s="11" t="s">
        <v>3412</v>
      </c>
      <c r="E245" s="11" t="s">
        <v>4823</v>
      </c>
      <c r="F245" s="11" t="s">
        <v>4825</v>
      </c>
      <c r="G245" s="12">
        <v>45392</v>
      </c>
      <c r="H245" s="13">
        <v>735112</v>
      </c>
      <c r="I245" s="11" t="s">
        <v>20</v>
      </c>
      <c r="J245" s="11"/>
      <c r="K245" s="34" t="s">
        <v>2712</v>
      </c>
      <c r="L245" s="11" t="s">
        <v>2712</v>
      </c>
      <c r="M245" s="39">
        <v>0</v>
      </c>
      <c r="N245" s="11"/>
      <c r="O245" s="11"/>
      <c r="P245" s="11"/>
      <c r="Q245" s="11"/>
      <c r="R245" s="11" t="s">
        <v>2756</v>
      </c>
      <c r="S245" s="12">
        <v>45390</v>
      </c>
      <c r="T245" s="12">
        <v>45392</v>
      </c>
      <c r="U245" s="12">
        <v>45398</v>
      </c>
      <c r="V245" s="12"/>
      <c r="W245" s="41">
        <v>349</v>
      </c>
      <c r="X245" s="41" t="s">
        <v>4716</v>
      </c>
      <c r="Y245" s="39">
        <v>0</v>
      </c>
      <c r="Z245" s="11"/>
      <c r="AA245" s="11"/>
      <c r="AB245" s="11"/>
      <c r="AC245" s="11" t="s">
        <v>2979</v>
      </c>
      <c r="AD245" s="11"/>
      <c r="AE245" s="11" t="s">
        <v>2762</v>
      </c>
      <c r="AF245" s="39">
        <v>735112</v>
      </c>
      <c r="AG245" s="39">
        <v>0</v>
      </c>
      <c r="AH245" s="39">
        <v>0</v>
      </c>
      <c r="AI245" s="39">
        <v>0</v>
      </c>
      <c r="AJ245" s="39">
        <v>0</v>
      </c>
      <c r="AK245" s="39">
        <v>0</v>
      </c>
      <c r="AL245" s="39">
        <v>0</v>
      </c>
      <c r="AM245" s="39">
        <v>0</v>
      </c>
      <c r="AN245" s="39">
        <v>0</v>
      </c>
      <c r="AO245" s="39">
        <v>735112</v>
      </c>
      <c r="AP245" s="39">
        <v>0</v>
      </c>
      <c r="AQ245" s="11">
        <v>4800063572</v>
      </c>
      <c r="AR245" s="12">
        <v>45412</v>
      </c>
      <c r="AS245" s="11"/>
      <c r="AT245" s="39">
        <v>0</v>
      </c>
    </row>
    <row r="246" spans="1:46" x14ac:dyDescent="0.2">
      <c r="A246" s="11">
        <v>891480000</v>
      </c>
      <c r="B246" s="11" t="s">
        <v>15</v>
      </c>
      <c r="C246" s="11" t="s">
        <v>1608</v>
      </c>
      <c r="D246" s="11" t="s">
        <v>4199</v>
      </c>
      <c r="E246" s="11" t="s">
        <v>4826</v>
      </c>
      <c r="F246" s="11" t="s">
        <v>4827</v>
      </c>
      <c r="G246" s="12">
        <v>45392</v>
      </c>
      <c r="H246" s="13">
        <v>1528881</v>
      </c>
      <c r="I246" s="11" t="s">
        <v>20</v>
      </c>
      <c r="J246" s="11"/>
      <c r="K246" s="34" t="s">
        <v>2712</v>
      </c>
      <c r="L246" s="11" t="s">
        <v>2712</v>
      </c>
      <c r="M246" s="39">
        <v>0</v>
      </c>
      <c r="N246" s="11"/>
      <c r="O246" s="11"/>
      <c r="P246" s="11"/>
      <c r="Q246" s="11"/>
      <c r="R246" s="11" t="s">
        <v>2756</v>
      </c>
      <c r="S246" s="12">
        <v>45385</v>
      </c>
      <c r="T246" s="12">
        <v>45392</v>
      </c>
      <c r="U246" s="12">
        <v>45401</v>
      </c>
      <c r="V246" s="12"/>
      <c r="W246" s="41">
        <v>346</v>
      </c>
      <c r="X246" s="41" t="s">
        <v>4716</v>
      </c>
      <c r="Y246" s="39">
        <v>0</v>
      </c>
      <c r="Z246" s="11"/>
      <c r="AA246" s="11"/>
      <c r="AB246" s="11"/>
      <c r="AC246" s="11" t="s">
        <v>2782</v>
      </c>
      <c r="AD246" s="11"/>
      <c r="AE246" s="11" t="s">
        <v>2762</v>
      </c>
      <c r="AF246" s="39">
        <v>1528881</v>
      </c>
      <c r="AG246" s="39">
        <v>0</v>
      </c>
      <c r="AH246" s="39">
        <v>0</v>
      </c>
      <c r="AI246" s="39">
        <v>0</v>
      </c>
      <c r="AJ246" s="39">
        <v>0</v>
      </c>
      <c r="AK246" s="39">
        <v>0</v>
      </c>
      <c r="AL246" s="39">
        <v>0</v>
      </c>
      <c r="AM246" s="39">
        <v>0</v>
      </c>
      <c r="AN246" s="39">
        <v>0</v>
      </c>
      <c r="AO246" s="39">
        <v>1528881</v>
      </c>
      <c r="AP246" s="39">
        <v>0</v>
      </c>
      <c r="AQ246" s="11">
        <v>4800063572</v>
      </c>
      <c r="AR246" s="12">
        <v>45412</v>
      </c>
      <c r="AS246" s="11"/>
      <c r="AT246" s="39">
        <v>0</v>
      </c>
    </row>
    <row r="247" spans="1:46" x14ac:dyDescent="0.2">
      <c r="A247" s="11">
        <v>891480000</v>
      </c>
      <c r="B247" s="11" t="s">
        <v>15</v>
      </c>
      <c r="C247" s="11" t="s">
        <v>1609</v>
      </c>
      <c r="D247" s="11" t="s">
        <v>4365</v>
      </c>
      <c r="E247" s="11" t="s">
        <v>4792</v>
      </c>
      <c r="F247" s="11" t="s">
        <v>4828</v>
      </c>
      <c r="G247" s="12">
        <v>45392</v>
      </c>
      <c r="H247" s="13">
        <v>2625113</v>
      </c>
      <c r="I247" s="11" t="s">
        <v>20</v>
      </c>
      <c r="J247" s="11"/>
      <c r="K247" s="34" t="s">
        <v>2712</v>
      </c>
      <c r="L247" s="11" t="s">
        <v>2712</v>
      </c>
      <c r="M247" s="39">
        <v>0</v>
      </c>
      <c r="N247" s="11"/>
      <c r="O247" s="11"/>
      <c r="P247" s="11"/>
      <c r="Q247" s="11"/>
      <c r="R247" s="11" t="s">
        <v>2756</v>
      </c>
      <c r="S247" s="12">
        <v>45383</v>
      </c>
      <c r="T247" s="12">
        <v>45392</v>
      </c>
      <c r="U247" s="12">
        <v>45401</v>
      </c>
      <c r="V247" s="12"/>
      <c r="W247" s="41">
        <v>346</v>
      </c>
      <c r="X247" s="41" t="s">
        <v>4716</v>
      </c>
      <c r="Y247" s="39">
        <v>0</v>
      </c>
      <c r="Z247" s="11"/>
      <c r="AA247" s="11"/>
      <c r="AB247" s="11"/>
      <c r="AC247" s="11" t="s">
        <v>2782</v>
      </c>
      <c r="AD247" s="11"/>
      <c r="AE247" s="11" t="s">
        <v>2762</v>
      </c>
      <c r="AF247" s="39">
        <v>2625113</v>
      </c>
      <c r="AG247" s="39">
        <v>0</v>
      </c>
      <c r="AH247" s="39">
        <v>0</v>
      </c>
      <c r="AI247" s="39">
        <v>0</v>
      </c>
      <c r="AJ247" s="39">
        <v>0</v>
      </c>
      <c r="AK247" s="39">
        <v>0</v>
      </c>
      <c r="AL247" s="39">
        <v>0</v>
      </c>
      <c r="AM247" s="39">
        <v>0</v>
      </c>
      <c r="AN247" s="39">
        <v>0</v>
      </c>
      <c r="AO247" s="39">
        <v>2625113</v>
      </c>
      <c r="AP247" s="39">
        <v>0</v>
      </c>
      <c r="AQ247" s="11">
        <v>4800063572</v>
      </c>
      <c r="AR247" s="12">
        <v>45412</v>
      </c>
      <c r="AS247" s="11"/>
      <c r="AT247" s="39">
        <v>0</v>
      </c>
    </row>
    <row r="248" spans="1:46" x14ac:dyDescent="0.2">
      <c r="A248" s="11">
        <v>891480000</v>
      </c>
      <c r="B248" s="11" t="s">
        <v>15</v>
      </c>
      <c r="C248" s="11" t="s">
        <v>1580</v>
      </c>
      <c r="D248" s="11" t="s">
        <v>3212</v>
      </c>
      <c r="E248" s="11" t="s">
        <v>4778</v>
      </c>
      <c r="F248" s="11" t="s">
        <v>5333</v>
      </c>
      <c r="G248" s="12">
        <v>45392</v>
      </c>
      <c r="H248" s="13">
        <v>72800</v>
      </c>
      <c r="I248" s="11" t="s">
        <v>20</v>
      </c>
      <c r="J248" s="11"/>
      <c r="K248" s="34" t="s">
        <v>2710</v>
      </c>
      <c r="L248" s="11" t="s">
        <v>2710</v>
      </c>
      <c r="M248" s="39">
        <v>0</v>
      </c>
      <c r="N248" s="11"/>
      <c r="O248" s="11"/>
      <c r="P248" s="11"/>
      <c r="Q248" s="11"/>
      <c r="R248" s="11" t="s">
        <v>2810</v>
      </c>
      <c r="S248" s="12">
        <v>45364</v>
      </c>
      <c r="T248" s="12">
        <v>45392</v>
      </c>
      <c r="U248" s="12"/>
      <c r="V248" s="12">
        <v>45397</v>
      </c>
      <c r="W248" s="41">
        <v>350</v>
      </c>
      <c r="X248" s="41" t="s">
        <v>4716</v>
      </c>
      <c r="Y248" s="39">
        <v>91000</v>
      </c>
      <c r="Z248" s="11" t="s">
        <v>2688</v>
      </c>
      <c r="AA248" s="11" t="s">
        <v>3213</v>
      </c>
      <c r="AB248" s="11" t="s">
        <v>2814</v>
      </c>
      <c r="AC248" s="11" t="s">
        <v>2759</v>
      </c>
      <c r="AD248" s="11" t="s">
        <v>2807</v>
      </c>
      <c r="AE248" s="11"/>
      <c r="AF248" s="39">
        <v>0</v>
      </c>
      <c r="AG248" s="39">
        <v>72800</v>
      </c>
      <c r="AH248" s="39">
        <v>0</v>
      </c>
      <c r="AI248" s="39">
        <v>0</v>
      </c>
      <c r="AJ248" s="39">
        <v>0</v>
      </c>
      <c r="AK248" s="39">
        <v>0</v>
      </c>
      <c r="AL248" s="39">
        <v>0</v>
      </c>
      <c r="AM248" s="39">
        <v>0</v>
      </c>
      <c r="AN248" s="39">
        <v>0</v>
      </c>
      <c r="AO248" s="39">
        <v>0</v>
      </c>
      <c r="AP248" s="39">
        <v>0</v>
      </c>
      <c r="AQ248" s="11"/>
      <c r="AR248" s="12"/>
      <c r="AS248" s="11"/>
      <c r="AT248" s="39">
        <v>0</v>
      </c>
    </row>
    <row r="249" spans="1:46" x14ac:dyDescent="0.2">
      <c r="A249" s="11">
        <v>891480000</v>
      </c>
      <c r="B249" s="11" t="s">
        <v>15</v>
      </c>
      <c r="C249" s="11" t="s">
        <v>1581</v>
      </c>
      <c r="D249" s="11" t="s">
        <v>3393</v>
      </c>
      <c r="E249" s="11" t="s">
        <v>4778</v>
      </c>
      <c r="F249" s="11" t="s">
        <v>5334</v>
      </c>
      <c r="G249" s="12">
        <v>45392</v>
      </c>
      <c r="H249" s="13">
        <v>96831</v>
      </c>
      <c r="I249" s="11" t="s">
        <v>20</v>
      </c>
      <c r="J249" s="11"/>
      <c r="K249" s="34" t="s">
        <v>2710</v>
      </c>
      <c r="L249" s="11" t="s">
        <v>2710</v>
      </c>
      <c r="M249" s="39">
        <v>0</v>
      </c>
      <c r="N249" s="11"/>
      <c r="O249" s="11"/>
      <c r="P249" s="11"/>
      <c r="Q249" s="11"/>
      <c r="R249" s="11" t="s">
        <v>2810</v>
      </c>
      <c r="S249" s="12">
        <v>45383</v>
      </c>
      <c r="T249" s="12">
        <v>45392</v>
      </c>
      <c r="U249" s="12"/>
      <c r="V249" s="12">
        <v>45397</v>
      </c>
      <c r="W249" s="41">
        <v>350</v>
      </c>
      <c r="X249" s="41" t="s">
        <v>4716</v>
      </c>
      <c r="Y249" s="39">
        <v>96831</v>
      </c>
      <c r="Z249" s="11" t="s">
        <v>2688</v>
      </c>
      <c r="AA249" s="11" t="s">
        <v>3394</v>
      </c>
      <c r="AB249" s="11" t="s">
        <v>2814</v>
      </c>
      <c r="AC249" s="11" t="s">
        <v>2759</v>
      </c>
      <c r="AD249" s="11" t="s">
        <v>2807</v>
      </c>
      <c r="AE249" s="11"/>
      <c r="AF249" s="39">
        <v>0</v>
      </c>
      <c r="AG249" s="39">
        <v>96831</v>
      </c>
      <c r="AH249" s="39">
        <v>0</v>
      </c>
      <c r="AI249" s="39">
        <v>0</v>
      </c>
      <c r="AJ249" s="39">
        <v>0</v>
      </c>
      <c r="AK249" s="39">
        <v>0</v>
      </c>
      <c r="AL249" s="39">
        <v>0</v>
      </c>
      <c r="AM249" s="39">
        <v>0</v>
      </c>
      <c r="AN249" s="39">
        <v>0</v>
      </c>
      <c r="AO249" s="39">
        <v>0</v>
      </c>
      <c r="AP249" s="39">
        <v>0</v>
      </c>
      <c r="AQ249" s="11"/>
      <c r="AR249" s="12"/>
      <c r="AS249" s="11"/>
      <c r="AT249" s="39">
        <v>0</v>
      </c>
    </row>
    <row r="250" spans="1:46" x14ac:dyDescent="0.2">
      <c r="A250" s="11">
        <v>891480000</v>
      </c>
      <c r="B250" s="11" t="s">
        <v>15</v>
      </c>
      <c r="C250" s="11" t="s">
        <v>1588</v>
      </c>
      <c r="D250" s="11" t="s">
        <v>4100</v>
      </c>
      <c r="E250" s="11" t="s">
        <v>4804</v>
      </c>
      <c r="F250" s="11" t="s">
        <v>5335</v>
      </c>
      <c r="G250" s="12">
        <v>45392</v>
      </c>
      <c r="H250" s="13">
        <v>235884</v>
      </c>
      <c r="I250" s="11" t="s">
        <v>20</v>
      </c>
      <c r="J250" s="11"/>
      <c r="K250" s="34" t="s">
        <v>2710</v>
      </c>
      <c r="L250" s="11" t="s">
        <v>2710</v>
      </c>
      <c r="M250" s="39">
        <v>0</v>
      </c>
      <c r="N250" s="11"/>
      <c r="O250" s="11"/>
      <c r="P250" s="11"/>
      <c r="Q250" s="11"/>
      <c r="R250" s="11" t="s">
        <v>2810</v>
      </c>
      <c r="S250" s="12">
        <v>45385</v>
      </c>
      <c r="T250" s="12">
        <v>45392</v>
      </c>
      <c r="U250" s="12"/>
      <c r="V250" s="12">
        <v>45397</v>
      </c>
      <c r="W250" s="41">
        <v>350</v>
      </c>
      <c r="X250" s="41" t="s">
        <v>4716</v>
      </c>
      <c r="Y250" s="39">
        <v>235884</v>
      </c>
      <c r="Z250" s="11" t="s">
        <v>2688</v>
      </c>
      <c r="AA250" s="11" t="s">
        <v>3017</v>
      </c>
      <c r="AB250" s="11" t="s">
        <v>2814</v>
      </c>
      <c r="AC250" s="11" t="s">
        <v>2782</v>
      </c>
      <c r="AD250" s="11" t="s">
        <v>2781</v>
      </c>
      <c r="AE250" s="11"/>
      <c r="AF250" s="39">
        <v>0</v>
      </c>
      <c r="AG250" s="39">
        <v>235884</v>
      </c>
      <c r="AH250" s="39">
        <v>0</v>
      </c>
      <c r="AI250" s="39">
        <v>0</v>
      </c>
      <c r="AJ250" s="39">
        <v>0</v>
      </c>
      <c r="AK250" s="39">
        <v>0</v>
      </c>
      <c r="AL250" s="39">
        <v>0</v>
      </c>
      <c r="AM250" s="39">
        <v>0</v>
      </c>
      <c r="AN250" s="39">
        <v>0</v>
      </c>
      <c r="AO250" s="39">
        <v>0</v>
      </c>
      <c r="AP250" s="39">
        <v>0</v>
      </c>
      <c r="AQ250" s="11"/>
      <c r="AR250" s="12"/>
      <c r="AS250" s="11"/>
      <c r="AT250" s="39">
        <v>0</v>
      </c>
    </row>
    <row r="251" spans="1:46" x14ac:dyDescent="0.2">
      <c r="A251" s="11">
        <v>891480000</v>
      </c>
      <c r="B251" s="11" t="s">
        <v>15</v>
      </c>
      <c r="C251" s="11" t="s">
        <v>1589</v>
      </c>
      <c r="D251" s="11" t="s">
        <v>3391</v>
      </c>
      <c r="E251" s="11" t="s">
        <v>5172</v>
      </c>
      <c r="F251" s="11" t="s">
        <v>5588</v>
      </c>
      <c r="G251" s="12">
        <v>45392</v>
      </c>
      <c r="H251" s="13">
        <v>1183332</v>
      </c>
      <c r="I251" s="11" t="s">
        <v>20</v>
      </c>
      <c r="J251" s="11"/>
      <c r="K251" s="34" t="s">
        <v>2709</v>
      </c>
      <c r="L251" s="11" t="s">
        <v>2709</v>
      </c>
      <c r="M251" s="39">
        <v>1183332</v>
      </c>
      <c r="N251" s="11">
        <v>1222439345</v>
      </c>
      <c r="O251" s="11"/>
      <c r="P251" s="11"/>
      <c r="Q251" s="11"/>
      <c r="R251" s="11" t="s">
        <v>2756</v>
      </c>
      <c r="S251" s="12">
        <v>45385</v>
      </c>
      <c r="T251" s="12">
        <v>45392</v>
      </c>
      <c r="U251" s="12">
        <v>45401</v>
      </c>
      <c r="V251" s="12"/>
      <c r="W251" s="41">
        <v>346</v>
      </c>
      <c r="X251" s="41" t="s">
        <v>4716</v>
      </c>
      <c r="Y251" s="39">
        <v>0</v>
      </c>
      <c r="Z251" s="11"/>
      <c r="AA251" s="11"/>
      <c r="AB251" s="11"/>
      <c r="AC251" s="11" t="s">
        <v>2782</v>
      </c>
      <c r="AD251" s="11"/>
      <c r="AE251" s="11" t="s">
        <v>2762</v>
      </c>
      <c r="AF251" s="39">
        <v>0</v>
      </c>
      <c r="AG251" s="39">
        <v>0</v>
      </c>
      <c r="AH251" s="39">
        <v>0</v>
      </c>
      <c r="AI251" s="39">
        <v>0</v>
      </c>
      <c r="AJ251" s="39">
        <v>0</v>
      </c>
      <c r="AK251" s="39">
        <v>0</v>
      </c>
      <c r="AL251" s="39">
        <v>1183332</v>
      </c>
      <c r="AM251" s="39">
        <v>0</v>
      </c>
      <c r="AN251" s="39">
        <v>0</v>
      </c>
      <c r="AO251" s="39">
        <v>0</v>
      </c>
      <c r="AP251" s="39">
        <v>0</v>
      </c>
      <c r="AQ251" s="11"/>
      <c r="AR251" s="12"/>
      <c r="AS251" s="11"/>
      <c r="AT251" s="39">
        <v>0</v>
      </c>
    </row>
    <row r="252" spans="1:46" x14ac:dyDescent="0.2">
      <c r="A252" s="11">
        <v>891480000</v>
      </c>
      <c r="B252" s="11" t="s">
        <v>15</v>
      </c>
      <c r="C252" s="11" t="s">
        <v>1584</v>
      </c>
      <c r="D252" s="11" t="s">
        <v>3340</v>
      </c>
      <c r="E252" s="11" t="s">
        <v>4780</v>
      </c>
      <c r="F252" s="11" t="s">
        <v>5596</v>
      </c>
      <c r="G252" s="12">
        <v>45392</v>
      </c>
      <c r="H252" s="13">
        <v>1089729</v>
      </c>
      <c r="I252" s="11" t="s">
        <v>20</v>
      </c>
      <c r="J252" s="11"/>
      <c r="K252" s="34" t="s">
        <v>2709</v>
      </c>
      <c r="L252" s="11" t="s">
        <v>2709</v>
      </c>
      <c r="M252" s="39">
        <v>1089729</v>
      </c>
      <c r="N252" s="11">
        <v>1222439343</v>
      </c>
      <c r="O252" s="11"/>
      <c r="P252" s="11"/>
      <c r="Q252" s="11"/>
      <c r="R252" s="11" t="s">
        <v>2756</v>
      </c>
      <c r="S252" s="12">
        <v>45387</v>
      </c>
      <c r="T252" s="12">
        <v>45392</v>
      </c>
      <c r="U252" s="12">
        <v>45401</v>
      </c>
      <c r="V252" s="12"/>
      <c r="W252" s="41">
        <v>346</v>
      </c>
      <c r="X252" s="41" t="s">
        <v>4716</v>
      </c>
      <c r="Y252" s="39">
        <v>0</v>
      </c>
      <c r="Z252" s="11"/>
      <c r="AA252" s="11"/>
      <c r="AB252" s="11"/>
      <c r="AC252" s="11" t="s">
        <v>2759</v>
      </c>
      <c r="AD252" s="11"/>
      <c r="AE252" s="11" t="s">
        <v>2762</v>
      </c>
      <c r="AF252" s="39">
        <v>0</v>
      </c>
      <c r="AG252" s="39">
        <v>0</v>
      </c>
      <c r="AH252" s="39">
        <v>0</v>
      </c>
      <c r="AI252" s="39">
        <v>0</v>
      </c>
      <c r="AJ252" s="39">
        <v>0</v>
      </c>
      <c r="AK252" s="39">
        <v>0</v>
      </c>
      <c r="AL252" s="39">
        <v>1089729</v>
      </c>
      <c r="AM252" s="39">
        <v>0</v>
      </c>
      <c r="AN252" s="39">
        <v>0</v>
      </c>
      <c r="AO252" s="39">
        <v>0</v>
      </c>
      <c r="AP252" s="39">
        <v>0</v>
      </c>
      <c r="AQ252" s="11"/>
      <c r="AR252" s="12"/>
      <c r="AS252" s="11"/>
      <c r="AT252" s="39">
        <v>0</v>
      </c>
    </row>
    <row r="253" spans="1:46" x14ac:dyDescent="0.2">
      <c r="A253" s="11">
        <v>891480000</v>
      </c>
      <c r="B253" s="11" t="s">
        <v>15</v>
      </c>
      <c r="C253" s="11" t="s">
        <v>1594</v>
      </c>
      <c r="D253" s="11" t="s">
        <v>3408</v>
      </c>
      <c r="E253" s="11" t="s">
        <v>5042</v>
      </c>
      <c r="F253" s="11" t="s">
        <v>5599</v>
      </c>
      <c r="G253" s="12">
        <v>45392</v>
      </c>
      <c r="H253" s="13">
        <v>1077837</v>
      </c>
      <c r="I253" s="11" t="s">
        <v>20</v>
      </c>
      <c r="J253" s="11"/>
      <c r="K253" s="34" t="s">
        <v>2709</v>
      </c>
      <c r="L253" s="11" t="s">
        <v>2709</v>
      </c>
      <c r="M253" s="39">
        <v>1077837</v>
      </c>
      <c r="N253" s="11">
        <v>1222439348</v>
      </c>
      <c r="O253" s="11"/>
      <c r="P253" s="11"/>
      <c r="Q253" s="11"/>
      <c r="R253" s="11" t="s">
        <v>2756</v>
      </c>
      <c r="S253" s="12">
        <v>45384</v>
      </c>
      <c r="T253" s="12">
        <v>45392</v>
      </c>
      <c r="U253" s="12">
        <v>45401</v>
      </c>
      <c r="V253" s="12"/>
      <c r="W253" s="41">
        <v>346</v>
      </c>
      <c r="X253" s="41" t="s">
        <v>4716</v>
      </c>
      <c r="Y253" s="39">
        <v>0</v>
      </c>
      <c r="Z253" s="11"/>
      <c r="AA253" s="11"/>
      <c r="AB253" s="11"/>
      <c r="AC253" s="11" t="s">
        <v>2782</v>
      </c>
      <c r="AD253" s="11"/>
      <c r="AE253" s="11" t="s">
        <v>2762</v>
      </c>
      <c r="AF253" s="39">
        <v>0</v>
      </c>
      <c r="AG253" s="39">
        <v>0</v>
      </c>
      <c r="AH253" s="39">
        <v>0</v>
      </c>
      <c r="AI253" s="39">
        <v>0</v>
      </c>
      <c r="AJ253" s="39">
        <v>0</v>
      </c>
      <c r="AK253" s="39">
        <v>0</v>
      </c>
      <c r="AL253" s="39">
        <v>1077837</v>
      </c>
      <c r="AM253" s="39">
        <v>0</v>
      </c>
      <c r="AN253" s="39">
        <v>0</v>
      </c>
      <c r="AO253" s="39">
        <v>0</v>
      </c>
      <c r="AP253" s="39">
        <v>0</v>
      </c>
      <c r="AQ253" s="11"/>
      <c r="AR253" s="12"/>
      <c r="AS253" s="11"/>
      <c r="AT253" s="39">
        <v>0</v>
      </c>
    </row>
    <row r="254" spans="1:46" x14ac:dyDescent="0.2">
      <c r="A254" s="11">
        <v>891480000</v>
      </c>
      <c r="B254" s="11" t="s">
        <v>15</v>
      </c>
      <c r="C254" s="11" t="s">
        <v>1590</v>
      </c>
      <c r="D254" s="11" t="s">
        <v>4694</v>
      </c>
      <c r="E254" s="11" t="s">
        <v>5184</v>
      </c>
      <c r="F254" s="11" t="s">
        <v>5662</v>
      </c>
      <c r="G254" s="12">
        <v>45392</v>
      </c>
      <c r="H254" s="13">
        <v>318086</v>
      </c>
      <c r="I254" s="11" t="s">
        <v>20</v>
      </c>
      <c r="J254" s="11"/>
      <c r="K254" s="34" t="s">
        <v>2709</v>
      </c>
      <c r="L254" s="11" t="s">
        <v>2709</v>
      </c>
      <c r="M254" s="39">
        <v>318086</v>
      </c>
      <c r="N254" s="11">
        <v>1222438372</v>
      </c>
      <c r="O254" s="11"/>
      <c r="P254" s="11"/>
      <c r="Q254" s="11"/>
      <c r="R254" s="11" t="s">
        <v>2756</v>
      </c>
      <c r="S254" s="12">
        <v>45385</v>
      </c>
      <c r="T254" s="12">
        <v>45392</v>
      </c>
      <c r="U254" s="12">
        <v>45398</v>
      </c>
      <c r="V254" s="12"/>
      <c r="W254" s="41">
        <v>349</v>
      </c>
      <c r="X254" s="41" t="s">
        <v>4716</v>
      </c>
      <c r="Y254" s="39">
        <v>0</v>
      </c>
      <c r="Z254" s="11"/>
      <c r="AA254" s="11"/>
      <c r="AB254" s="11"/>
      <c r="AC254" s="11" t="s">
        <v>2782</v>
      </c>
      <c r="AD254" s="11"/>
      <c r="AE254" s="11" t="s">
        <v>2762</v>
      </c>
      <c r="AF254" s="39">
        <v>0</v>
      </c>
      <c r="AG254" s="39">
        <v>0</v>
      </c>
      <c r="AH254" s="39">
        <v>0</v>
      </c>
      <c r="AI254" s="39">
        <v>0</v>
      </c>
      <c r="AJ254" s="39">
        <v>0</v>
      </c>
      <c r="AK254" s="39">
        <v>0</v>
      </c>
      <c r="AL254" s="39">
        <v>318086</v>
      </c>
      <c r="AM254" s="39">
        <v>0</v>
      </c>
      <c r="AN254" s="39">
        <v>0</v>
      </c>
      <c r="AO254" s="39">
        <v>0</v>
      </c>
      <c r="AP254" s="39">
        <v>0</v>
      </c>
      <c r="AQ254" s="11"/>
      <c r="AR254" s="12"/>
      <c r="AS254" s="11"/>
      <c r="AT254" s="39">
        <v>0</v>
      </c>
    </row>
    <row r="255" spans="1:46" x14ac:dyDescent="0.2">
      <c r="A255" s="11">
        <v>891480000</v>
      </c>
      <c r="B255" s="11" t="s">
        <v>15</v>
      </c>
      <c r="C255" s="11" t="s">
        <v>1599</v>
      </c>
      <c r="D255" s="11" t="s">
        <v>3395</v>
      </c>
      <c r="E255" s="11" t="s">
        <v>4818</v>
      </c>
      <c r="F255" s="11" t="s">
        <v>5682</v>
      </c>
      <c r="G255" s="12">
        <v>45392</v>
      </c>
      <c r="H255" s="13">
        <v>283288</v>
      </c>
      <c r="I255" s="11" t="s">
        <v>20</v>
      </c>
      <c r="J255" s="11"/>
      <c r="K255" s="34" t="s">
        <v>2709</v>
      </c>
      <c r="L255" s="11" t="s">
        <v>2709</v>
      </c>
      <c r="M255" s="39">
        <v>283288</v>
      </c>
      <c r="N255" s="11">
        <v>1222435064</v>
      </c>
      <c r="O255" s="11"/>
      <c r="P255" s="11"/>
      <c r="Q255" s="11"/>
      <c r="R255" s="11" t="s">
        <v>2756</v>
      </c>
      <c r="S255" s="12">
        <v>45387</v>
      </c>
      <c r="T255" s="12">
        <v>45392</v>
      </c>
      <c r="U255" s="12">
        <v>45397</v>
      </c>
      <c r="V255" s="12"/>
      <c r="W255" s="41">
        <v>350</v>
      </c>
      <c r="X255" s="41" t="s">
        <v>4716</v>
      </c>
      <c r="Y255" s="39">
        <v>0</v>
      </c>
      <c r="Z255" s="11"/>
      <c r="AA255" s="11"/>
      <c r="AB255" s="11"/>
      <c r="AC255" s="11" t="s">
        <v>2759</v>
      </c>
      <c r="AD255" s="11"/>
      <c r="AE255" s="11" t="s">
        <v>2762</v>
      </c>
      <c r="AF255" s="39">
        <v>0</v>
      </c>
      <c r="AG255" s="39">
        <v>0</v>
      </c>
      <c r="AH255" s="39">
        <v>0</v>
      </c>
      <c r="AI255" s="39">
        <v>0</v>
      </c>
      <c r="AJ255" s="39">
        <v>0</v>
      </c>
      <c r="AK255" s="39">
        <v>0</v>
      </c>
      <c r="AL255" s="39">
        <v>283288</v>
      </c>
      <c r="AM255" s="39">
        <v>0</v>
      </c>
      <c r="AN255" s="39">
        <v>0</v>
      </c>
      <c r="AO255" s="39">
        <v>0</v>
      </c>
      <c r="AP255" s="39">
        <v>0</v>
      </c>
      <c r="AQ255" s="11"/>
      <c r="AR255" s="12"/>
      <c r="AS255" s="11"/>
      <c r="AT255" s="39">
        <v>0</v>
      </c>
    </row>
    <row r="256" spans="1:46" x14ac:dyDescent="0.2">
      <c r="A256" s="11">
        <v>891480000</v>
      </c>
      <c r="B256" s="11" t="s">
        <v>15</v>
      </c>
      <c r="C256" s="11" t="s">
        <v>1600</v>
      </c>
      <c r="D256" s="11" t="s">
        <v>3245</v>
      </c>
      <c r="E256" s="11" t="s">
        <v>4832</v>
      </c>
      <c r="F256" s="11" t="s">
        <v>5699</v>
      </c>
      <c r="G256" s="12">
        <v>45392</v>
      </c>
      <c r="H256" s="13">
        <v>241010</v>
      </c>
      <c r="I256" s="11" t="s">
        <v>20</v>
      </c>
      <c r="J256" s="11"/>
      <c r="K256" s="34" t="s">
        <v>2709</v>
      </c>
      <c r="L256" s="11" t="s">
        <v>2709</v>
      </c>
      <c r="M256" s="39">
        <v>241010</v>
      </c>
      <c r="N256" s="11">
        <v>1222438354</v>
      </c>
      <c r="O256" s="11"/>
      <c r="P256" s="11"/>
      <c r="Q256" s="11"/>
      <c r="R256" s="11" t="s">
        <v>2756</v>
      </c>
      <c r="S256" s="12">
        <v>45386</v>
      </c>
      <c r="T256" s="12">
        <v>45392</v>
      </c>
      <c r="U256" s="12">
        <v>45397</v>
      </c>
      <c r="V256" s="12"/>
      <c r="W256" s="41">
        <v>350</v>
      </c>
      <c r="X256" s="41" t="s">
        <v>4716</v>
      </c>
      <c r="Y256" s="39">
        <v>0</v>
      </c>
      <c r="Z256" s="11"/>
      <c r="AA256" s="11"/>
      <c r="AB256" s="11"/>
      <c r="AC256" s="11" t="s">
        <v>2759</v>
      </c>
      <c r="AD256" s="11"/>
      <c r="AE256" s="11" t="s">
        <v>2762</v>
      </c>
      <c r="AF256" s="39">
        <v>0</v>
      </c>
      <c r="AG256" s="39">
        <v>0</v>
      </c>
      <c r="AH256" s="39">
        <v>0</v>
      </c>
      <c r="AI256" s="39">
        <v>0</v>
      </c>
      <c r="AJ256" s="39">
        <v>0</v>
      </c>
      <c r="AK256" s="39">
        <v>0</v>
      </c>
      <c r="AL256" s="39">
        <v>241010</v>
      </c>
      <c r="AM256" s="39">
        <v>0</v>
      </c>
      <c r="AN256" s="39">
        <v>0</v>
      </c>
      <c r="AO256" s="39">
        <v>0</v>
      </c>
      <c r="AP256" s="39">
        <v>0</v>
      </c>
      <c r="AQ256" s="11"/>
      <c r="AR256" s="12"/>
      <c r="AS256" s="11"/>
      <c r="AT256" s="39">
        <v>0</v>
      </c>
    </row>
    <row r="257" spans="1:46" x14ac:dyDescent="0.2">
      <c r="A257" s="11">
        <v>891480000</v>
      </c>
      <c r="B257" s="11" t="s">
        <v>15</v>
      </c>
      <c r="C257" s="11" t="s">
        <v>1593</v>
      </c>
      <c r="D257" s="11" t="s">
        <v>3764</v>
      </c>
      <c r="E257" s="11" t="s">
        <v>4811</v>
      </c>
      <c r="F257" s="11" t="s">
        <v>5703</v>
      </c>
      <c r="G257" s="12">
        <v>45392</v>
      </c>
      <c r="H257" s="13">
        <v>232156</v>
      </c>
      <c r="I257" s="11" t="s">
        <v>20</v>
      </c>
      <c r="J257" s="11"/>
      <c r="K257" s="34" t="s">
        <v>2709</v>
      </c>
      <c r="L257" s="11" t="s">
        <v>2709</v>
      </c>
      <c r="M257" s="39">
        <v>232156</v>
      </c>
      <c r="N257" s="11">
        <v>1222438346</v>
      </c>
      <c r="O257" s="11"/>
      <c r="P257" s="11"/>
      <c r="Q257" s="11"/>
      <c r="R257" s="11" t="s">
        <v>2756</v>
      </c>
      <c r="S257" s="12">
        <v>45384</v>
      </c>
      <c r="T257" s="12">
        <v>45392</v>
      </c>
      <c r="U257" s="12">
        <v>45397</v>
      </c>
      <c r="V257" s="12"/>
      <c r="W257" s="41">
        <v>350</v>
      </c>
      <c r="X257" s="41" t="s">
        <v>4716</v>
      </c>
      <c r="Y257" s="39">
        <v>0</v>
      </c>
      <c r="Z257" s="11"/>
      <c r="AA257" s="11"/>
      <c r="AB257" s="11"/>
      <c r="AC257" s="11" t="s">
        <v>2782</v>
      </c>
      <c r="AD257" s="11"/>
      <c r="AE257" s="11" t="s">
        <v>2762</v>
      </c>
      <c r="AF257" s="39">
        <v>0</v>
      </c>
      <c r="AG257" s="39">
        <v>0</v>
      </c>
      <c r="AH257" s="39">
        <v>0</v>
      </c>
      <c r="AI257" s="39">
        <v>0</v>
      </c>
      <c r="AJ257" s="39">
        <v>0</v>
      </c>
      <c r="AK257" s="39">
        <v>0</v>
      </c>
      <c r="AL257" s="39">
        <v>232156</v>
      </c>
      <c r="AM257" s="39">
        <v>0</v>
      </c>
      <c r="AN257" s="39">
        <v>0</v>
      </c>
      <c r="AO257" s="39">
        <v>0</v>
      </c>
      <c r="AP257" s="39">
        <v>0</v>
      </c>
      <c r="AQ257" s="11"/>
      <c r="AR257" s="12"/>
      <c r="AS257" s="11"/>
      <c r="AT257" s="39">
        <v>0</v>
      </c>
    </row>
    <row r="258" spans="1:46" x14ac:dyDescent="0.2">
      <c r="A258" s="11">
        <v>891480000</v>
      </c>
      <c r="B258" s="11" t="s">
        <v>15</v>
      </c>
      <c r="C258" s="11" t="s">
        <v>1596</v>
      </c>
      <c r="D258" s="11" t="s">
        <v>4550</v>
      </c>
      <c r="E258" s="11" t="s">
        <v>5049</v>
      </c>
      <c r="F258" s="11" t="s">
        <v>5714</v>
      </c>
      <c r="G258" s="12">
        <v>45392</v>
      </c>
      <c r="H258" s="13">
        <v>213042</v>
      </c>
      <c r="I258" s="11" t="s">
        <v>20</v>
      </c>
      <c r="J258" s="11"/>
      <c r="K258" s="34" t="s">
        <v>2709</v>
      </c>
      <c r="L258" s="11" t="s">
        <v>2709</v>
      </c>
      <c r="M258" s="39">
        <v>213042</v>
      </c>
      <c r="N258" s="11">
        <v>1222435063</v>
      </c>
      <c r="O258" s="11"/>
      <c r="P258" s="11"/>
      <c r="Q258" s="11"/>
      <c r="R258" s="11" t="s">
        <v>2756</v>
      </c>
      <c r="S258" s="12">
        <v>45386</v>
      </c>
      <c r="T258" s="12">
        <v>45392</v>
      </c>
      <c r="U258" s="12">
        <v>45397</v>
      </c>
      <c r="V258" s="12"/>
      <c r="W258" s="41">
        <v>350</v>
      </c>
      <c r="X258" s="41" t="s">
        <v>4716</v>
      </c>
      <c r="Y258" s="39">
        <v>0</v>
      </c>
      <c r="Z258" s="11"/>
      <c r="AA258" s="11"/>
      <c r="AB258" s="11"/>
      <c r="AC258" s="11" t="s">
        <v>2782</v>
      </c>
      <c r="AD258" s="11"/>
      <c r="AE258" s="11" t="s">
        <v>2762</v>
      </c>
      <c r="AF258" s="39">
        <v>0</v>
      </c>
      <c r="AG258" s="39">
        <v>0</v>
      </c>
      <c r="AH258" s="39">
        <v>0</v>
      </c>
      <c r="AI258" s="39">
        <v>0</v>
      </c>
      <c r="AJ258" s="39">
        <v>0</v>
      </c>
      <c r="AK258" s="39">
        <v>0</v>
      </c>
      <c r="AL258" s="39">
        <v>213042</v>
      </c>
      <c r="AM258" s="39">
        <v>0</v>
      </c>
      <c r="AN258" s="39">
        <v>0</v>
      </c>
      <c r="AO258" s="39">
        <v>0</v>
      </c>
      <c r="AP258" s="39">
        <v>0</v>
      </c>
      <c r="AQ258" s="11"/>
      <c r="AR258" s="12"/>
      <c r="AS258" s="11"/>
      <c r="AT258" s="39">
        <v>0</v>
      </c>
    </row>
    <row r="259" spans="1:46" x14ac:dyDescent="0.2">
      <c r="A259" s="11">
        <v>891480000</v>
      </c>
      <c r="B259" s="11" t="s">
        <v>15</v>
      </c>
      <c r="C259" s="11" t="s">
        <v>1595</v>
      </c>
      <c r="D259" s="11" t="s">
        <v>3475</v>
      </c>
      <c r="E259" s="11" t="s">
        <v>4851</v>
      </c>
      <c r="F259" s="11" t="s">
        <v>5719</v>
      </c>
      <c r="G259" s="12">
        <v>45392</v>
      </c>
      <c r="H259" s="13">
        <v>203673</v>
      </c>
      <c r="I259" s="11" t="s">
        <v>20</v>
      </c>
      <c r="J259" s="11"/>
      <c r="K259" s="34" t="s">
        <v>2709</v>
      </c>
      <c r="L259" s="11" t="s">
        <v>2709</v>
      </c>
      <c r="M259" s="39">
        <v>203673</v>
      </c>
      <c r="N259" s="11">
        <v>1222438342</v>
      </c>
      <c r="O259" s="11"/>
      <c r="P259" s="11"/>
      <c r="Q259" s="11"/>
      <c r="R259" s="11" t="s">
        <v>2756</v>
      </c>
      <c r="S259" s="12">
        <v>45383</v>
      </c>
      <c r="T259" s="12">
        <v>45392</v>
      </c>
      <c r="U259" s="12">
        <v>45397</v>
      </c>
      <c r="V259" s="12"/>
      <c r="W259" s="41">
        <v>350</v>
      </c>
      <c r="X259" s="41" t="s">
        <v>4716</v>
      </c>
      <c r="Y259" s="39">
        <v>0</v>
      </c>
      <c r="Z259" s="11"/>
      <c r="AA259" s="11"/>
      <c r="AB259" s="11"/>
      <c r="AC259" s="11" t="s">
        <v>2782</v>
      </c>
      <c r="AD259" s="11"/>
      <c r="AE259" s="11" t="s">
        <v>2762</v>
      </c>
      <c r="AF259" s="39">
        <v>0</v>
      </c>
      <c r="AG259" s="39">
        <v>0</v>
      </c>
      <c r="AH259" s="39">
        <v>0</v>
      </c>
      <c r="AI259" s="39">
        <v>0</v>
      </c>
      <c r="AJ259" s="39">
        <v>0</v>
      </c>
      <c r="AK259" s="39">
        <v>0</v>
      </c>
      <c r="AL259" s="39">
        <v>203673</v>
      </c>
      <c r="AM259" s="39">
        <v>0</v>
      </c>
      <c r="AN259" s="39">
        <v>0</v>
      </c>
      <c r="AO259" s="39">
        <v>0</v>
      </c>
      <c r="AP259" s="39">
        <v>0</v>
      </c>
      <c r="AQ259" s="11"/>
      <c r="AR259" s="12"/>
      <c r="AS259" s="11"/>
      <c r="AT259" s="39">
        <v>0</v>
      </c>
    </row>
    <row r="260" spans="1:46" x14ac:dyDescent="0.2">
      <c r="A260" s="11">
        <v>891480000</v>
      </c>
      <c r="B260" s="11" t="s">
        <v>15</v>
      </c>
      <c r="C260" s="11" t="s">
        <v>1607</v>
      </c>
      <c r="D260" s="11" t="s">
        <v>3926</v>
      </c>
      <c r="E260" s="11" t="s">
        <v>4789</v>
      </c>
      <c r="F260" s="11" t="s">
        <v>5737</v>
      </c>
      <c r="G260" s="12">
        <v>45392</v>
      </c>
      <c r="H260" s="13">
        <v>151675</v>
      </c>
      <c r="I260" s="11" t="s">
        <v>20</v>
      </c>
      <c r="J260" s="11"/>
      <c r="K260" s="34" t="s">
        <v>2709</v>
      </c>
      <c r="L260" s="11" t="s">
        <v>2709</v>
      </c>
      <c r="M260" s="39">
        <v>151675</v>
      </c>
      <c r="N260" s="11">
        <v>1222435062</v>
      </c>
      <c r="O260" s="11"/>
      <c r="P260" s="11"/>
      <c r="Q260" s="11"/>
      <c r="R260" s="11" t="s">
        <v>2756</v>
      </c>
      <c r="S260" s="12">
        <v>45385</v>
      </c>
      <c r="T260" s="12">
        <v>45392</v>
      </c>
      <c r="U260" s="12">
        <v>45397</v>
      </c>
      <c r="V260" s="12"/>
      <c r="W260" s="41">
        <v>350</v>
      </c>
      <c r="X260" s="41" t="s">
        <v>4716</v>
      </c>
      <c r="Y260" s="39">
        <v>0</v>
      </c>
      <c r="Z260" s="11"/>
      <c r="AA260" s="11"/>
      <c r="AB260" s="11"/>
      <c r="AC260" s="11" t="s">
        <v>2759</v>
      </c>
      <c r="AD260" s="11"/>
      <c r="AE260" s="11" t="s">
        <v>2762</v>
      </c>
      <c r="AF260" s="39">
        <v>0</v>
      </c>
      <c r="AG260" s="39">
        <v>0</v>
      </c>
      <c r="AH260" s="39">
        <v>0</v>
      </c>
      <c r="AI260" s="39">
        <v>0</v>
      </c>
      <c r="AJ260" s="39">
        <v>0</v>
      </c>
      <c r="AK260" s="39">
        <v>0</v>
      </c>
      <c r="AL260" s="39">
        <v>151675</v>
      </c>
      <c r="AM260" s="39">
        <v>0</v>
      </c>
      <c r="AN260" s="39">
        <v>0</v>
      </c>
      <c r="AO260" s="39">
        <v>0</v>
      </c>
      <c r="AP260" s="39">
        <v>0</v>
      </c>
      <c r="AQ260" s="11"/>
      <c r="AR260" s="12"/>
      <c r="AS260" s="11"/>
      <c r="AT260" s="39">
        <v>0</v>
      </c>
    </row>
    <row r="261" spans="1:46" x14ac:dyDescent="0.2">
      <c r="A261" s="11">
        <v>891480000</v>
      </c>
      <c r="B261" s="11" t="s">
        <v>15</v>
      </c>
      <c r="C261" s="11" t="s">
        <v>1592</v>
      </c>
      <c r="D261" s="11" t="s">
        <v>4662</v>
      </c>
      <c r="E261" s="11" t="s">
        <v>4811</v>
      </c>
      <c r="F261" s="11" t="s">
        <v>5792</v>
      </c>
      <c r="G261" s="12">
        <v>45392</v>
      </c>
      <c r="H261" s="13">
        <v>95723</v>
      </c>
      <c r="I261" s="11" t="s">
        <v>20</v>
      </c>
      <c r="J261" s="11"/>
      <c r="K261" s="34" t="s">
        <v>2709</v>
      </c>
      <c r="L261" s="11" t="s">
        <v>2709</v>
      </c>
      <c r="M261" s="39">
        <v>95723</v>
      </c>
      <c r="N261" s="11">
        <v>1222438108</v>
      </c>
      <c r="O261" s="11"/>
      <c r="P261" s="11"/>
      <c r="Q261" s="11"/>
      <c r="R261" s="11" t="s">
        <v>2756</v>
      </c>
      <c r="S261" s="12">
        <v>45384</v>
      </c>
      <c r="T261" s="12">
        <v>45392</v>
      </c>
      <c r="U261" s="12">
        <v>45397</v>
      </c>
      <c r="V261" s="12"/>
      <c r="W261" s="41">
        <v>350</v>
      </c>
      <c r="X261" s="41" t="s">
        <v>4716</v>
      </c>
      <c r="Y261" s="39">
        <v>0</v>
      </c>
      <c r="Z261" s="11"/>
      <c r="AA261" s="11"/>
      <c r="AB261" s="11"/>
      <c r="AC261" s="11" t="s">
        <v>2782</v>
      </c>
      <c r="AD261" s="11"/>
      <c r="AE261" s="11" t="s">
        <v>2762</v>
      </c>
      <c r="AF261" s="39">
        <v>0</v>
      </c>
      <c r="AG261" s="39">
        <v>0</v>
      </c>
      <c r="AH261" s="39">
        <v>0</v>
      </c>
      <c r="AI261" s="39">
        <v>0</v>
      </c>
      <c r="AJ261" s="39">
        <v>0</v>
      </c>
      <c r="AK261" s="39">
        <v>0</v>
      </c>
      <c r="AL261" s="39">
        <v>95723</v>
      </c>
      <c r="AM261" s="39">
        <v>0</v>
      </c>
      <c r="AN261" s="39">
        <v>0</v>
      </c>
      <c r="AO261" s="39">
        <v>0</v>
      </c>
      <c r="AP261" s="39">
        <v>0</v>
      </c>
      <c r="AQ261" s="11"/>
      <c r="AR261" s="12"/>
      <c r="AS261" s="11"/>
      <c r="AT261" s="39">
        <v>0</v>
      </c>
    </row>
    <row r="262" spans="1:46" x14ac:dyDescent="0.2">
      <c r="A262" s="11">
        <v>891480000</v>
      </c>
      <c r="B262" s="11" t="s">
        <v>15</v>
      </c>
      <c r="C262" s="11" t="s">
        <v>1606</v>
      </c>
      <c r="D262" s="11" t="s">
        <v>4107</v>
      </c>
      <c r="E262" s="11" t="s">
        <v>4789</v>
      </c>
      <c r="F262" s="11" t="s">
        <v>5799</v>
      </c>
      <c r="G262" s="12">
        <v>45392</v>
      </c>
      <c r="H262" s="13">
        <v>91000</v>
      </c>
      <c r="I262" s="11" t="s">
        <v>20</v>
      </c>
      <c r="J262" s="11"/>
      <c r="K262" s="34" t="s">
        <v>2709</v>
      </c>
      <c r="L262" s="11" t="s">
        <v>2709</v>
      </c>
      <c r="M262" s="39">
        <v>91000</v>
      </c>
      <c r="N262" s="11">
        <v>1222438106</v>
      </c>
      <c r="O262" s="11"/>
      <c r="P262" s="11"/>
      <c r="Q262" s="11"/>
      <c r="R262" s="11" t="s">
        <v>2756</v>
      </c>
      <c r="S262" s="12">
        <v>45384</v>
      </c>
      <c r="T262" s="12">
        <v>45392</v>
      </c>
      <c r="U262" s="12">
        <v>45397</v>
      </c>
      <c r="V262" s="12"/>
      <c r="W262" s="41">
        <v>350</v>
      </c>
      <c r="X262" s="41" t="s">
        <v>4716</v>
      </c>
      <c r="Y262" s="39">
        <v>0</v>
      </c>
      <c r="Z262" s="11"/>
      <c r="AA262" s="11"/>
      <c r="AB262" s="11"/>
      <c r="AC262" s="11" t="s">
        <v>2759</v>
      </c>
      <c r="AD262" s="11"/>
      <c r="AE262" s="11" t="s">
        <v>2762</v>
      </c>
      <c r="AF262" s="39">
        <v>0</v>
      </c>
      <c r="AG262" s="39">
        <v>0</v>
      </c>
      <c r="AH262" s="39">
        <v>0</v>
      </c>
      <c r="AI262" s="39">
        <v>0</v>
      </c>
      <c r="AJ262" s="39">
        <v>0</v>
      </c>
      <c r="AK262" s="39">
        <v>0</v>
      </c>
      <c r="AL262" s="39">
        <v>91000</v>
      </c>
      <c r="AM262" s="39">
        <v>0</v>
      </c>
      <c r="AN262" s="39">
        <v>0</v>
      </c>
      <c r="AO262" s="39">
        <v>0</v>
      </c>
      <c r="AP262" s="39">
        <v>0</v>
      </c>
      <c r="AQ262" s="11"/>
      <c r="AR262" s="12"/>
      <c r="AS262" s="11"/>
      <c r="AT262" s="39">
        <v>0</v>
      </c>
    </row>
    <row r="263" spans="1:46" x14ac:dyDescent="0.2">
      <c r="A263" s="11">
        <v>891480000</v>
      </c>
      <c r="B263" s="11" t="s">
        <v>15</v>
      </c>
      <c r="C263" s="11" t="s">
        <v>1598</v>
      </c>
      <c r="D263" s="11" t="s">
        <v>3400</v>
      </c>
      <c r="E263" s="11" t="s">
        <v>4818</v>
      </c>
      <c r="F263" s="11" t="s">
        <v>5813</v>
      </c>
      <c r="G263" s="12">
        <v>45392</v>
      </c>
      <c r="H263" s="13">
        <v>85492</v>
      </c>
      <c r="I263" s="11" t="s">
        <v>20</v>
      </c>
      <c r="J263" s="11"/>
      <c r="K263" s="34" t="s">
        <v>2709</v>
      </c>
      <c r="L263" s="11" t="s">
        <v>2709</v>
      </c>
      <c r="M263" s="39">
        <v>85492</v>
      </c>
      <c r="N263" s="11">
        <v>1222435044</v>
      </c>
      <c r="O263" s="11"/>
      <c r="P263" s="11"/>
      <c r="Q263" s="11"/>
      <c r="R263" s="11" t="s">
        <v>2756</v>
      </c>
      <c r="S263" s="12">
        <v>45387</v>
      </c>
      <c r="T263" s="12">
        <v>45392</v>
      </c>
      <c r="U263" s="12">
        <v>45397</v>
      </c>
      <c r="V263" s="12"/>
      <c r="W263" s="41">
        <v>350</v>
      </c>
      <c r="X263" s="41" t="s">
        <v>4716</v>
      </c>
      <c r="Y263" s="39">
        <v>0</v>
      </c>
      <c r="Z263" s="11"/>
      <c r="AA263" s="11"/>
      <c r="AB263" s="11"/>
      <c r="AC263" s="11" t="s">
        <v>2759</v>
      </c>
      <c r="AD263" s="11"/>
      <c r="AE263" s="11" t="s">
        <v>2762</v>
      </c>
      <c r="AF263" s="39">
        <v>0</v>
      </c>
      <c r="AG263" s="39">
        <v>0</v>
      </c>
      <c r="AH263" s="39">
        <v>0</v>
      </c>
      <c r="AI263" s="39">
        <v>0</v>
      </c>
      <c r="AJ263" s="39">
        <v>0</v>
      </c>
      <c r="AK263" s="39">
        <v>0</v>
      </c>
      <c r="AL263" s="39">
        <v>85492</v>
      </c>
      <c r="AM263" s="39">
        <v>0</v>
      </c>
      <c r="AN263" s="39">
        <v>0</v>
      </c>
      <c r="AO263" s="39">
        <v>0</v>
      </c>
      <c r="AP263" s="39">
        <v>0</v>
      </c>
      <c r="AQ263" s="11"/>
      <c r="AR263" s="12"/>
      <c r="AS263" s="11"/>
      <c r="AT263" s="39">
        <v>0</v>
      </c>
    </row>
    <row r="264" spans="1:46" x14ac:dyDescent="0.2">
      <c r="A264" s="11">
        <v>891480000</v>
      </c>
      <c r="B264" s="11" t="s">
        <v>15</v>
      </c>
      <c r="C264" s="11" t="s">
        <v>1583</v>
      </c>
      <c r="D264" s="11" t="s">
        <v>3611</v>
      </c>
      <c r="E264" s="11" t="s">
        <v>4780</v>
      </c>
      <c r="F264" s="11" t="s">
        <v>5831</v>
      </c>
      <c r="G264" s="12">
        <v>45392</v>
      </c>
      <c r="H264" s="13">
        <v>79262</v>
      </c>
      <c r="I264" s="11" t="s">
        <v>20</v>
      </c>
      <c r="J264" s="11"/>
      <c r="K264" s="34" t="s">
        <v>2709</v>
      </c>
      <c r="L264" s="11" t="s">
        <v>2709</v>
      </c>
      <c r="M264" s="39">
        <v>79262</v>
      </c>
      <c r="N264" s="11">
        <v>1222438102</v>
      </c>
      <c r="O264" s="11"/>
      <c r="P264" s="11"/>
      <c r="Q264" s="11"/>
      <c r="R264" s="11" t="s">
        <v>2756</v>
      </c>
      <c r="S264" s="12">
        <v>45386</v>
      </c>
      <c r="T264" s="12">
        <v>45392</v>
      </c>
      <c r="U264" s="12">
        <v>45397</v>
      </c>
      <c r="V264" s="12"/>
      <c r="W264" s="41">
        <v>350</v>
      </c>
      <c r="X264" s="41" t="s">
        <v>4716</v>
      </c>
      <c r="Y264" s="39">
        <v>0</v>
      </c>
      <c r="Z264" s="11"/>
      <c r="AA264" s="11"/>
      <c r="AB264" s="11"/>
      <c r="AC264" s="11" t="s">
        <v>2759</v>
      </c>
      <c r="AD264" s="11"/>
      <c r="AE264" s="11" t="s">
        <v>2762</v>
      </c>
      <c r="AF264" s="39">
        <v>0</v>
      </c>
      <c r="AG264" s="39">
        <v>0</v>
      </c>
      <c r="AH264" s="39">
        <v>0</v>
      </c>
      <c r="AI264" s="39">
        <v>0</v>
      </c>
      <c r="AJ264" s="39">
        <v>0</v>
      </c>
      <c r="AK264" s="39">
        <v>0</v>
      </c>
      <c r="AL264" s="39">
        <v>79262</v>
      </c>
      <c r="AM264" s="39">
        <v>0</v>
      </c>
      <c r="AN264" s="39">
        <v>0</v>
      </c>
      <c r="AO264" s="39">
        <v>0</v>
      </c>
      <c r="AP264" s="39">
        <v>0</v>
      </c>
      <c r="AQ264" s="11"/>
      <c r="AR264" s="12"/>
      <c r="AS264" s="11"/>
      <c r="AT264" s="39">
        <v>0</v>
      </c>
    </row>
    <row r="265" spans="1:46" x14ac:dyDescent="0.2">
      <c r="A265" s="11">
        <v>891480000</v>
      </c>
      <c r="B265" s="11" t="s">
        <v>15</v>
      </c>
      <c r="C265" s="11" t="s">
        <v>1587</v>
      </c>
      <c r="D265" s="11" t="s">
        <v>3174</v>
      </c>
      <c r="E265" s="11" t="s">
        <v>4783</v>
      </c>
      <c r="F265" s="11" t="s">
        <v>5845</v>
      </c>
      <c r="G265" s="12">
        <v>45392</v>
      </c>
      <c r="H265" s="13">
        <v>66900</v>
      </c>
      <c r="I265" s="11" t="s">
        <v>20</v>
      </c>
      <c r="J265" s="11"/>
      <c r="K265" s="34" t="s">
        <v>2709</v>
      </c>
      <c r="L265" s="11" t="s">
        <v>2709</v>
      </c>
      <c r="M265" s="39">
        <v>66900</v>
      </c>
      <c r="N265" s="11">
        <v>1222438100</v>
      </c>
      <c r="O265" s="11"/>
      <c r="P265" s="11"/>
      <c r="Q265" s="11"/>
      <c r="R265" s="11" t="s">
        <v>2756</v>
      </c>
      <c r="S265" s="12">
        <v>45385</v>
      </c>
      <c r="T265" s="12">
        <v>45392</v>
      </c>
      <c r="U265" s="12">
        <v>45397</v>
      </c>
      <c r="V265" s="12"/>
      <c r="W265" s="41">
        <v>350</v>
      </c>
      <c r="X265" s="41" t="s">
        <v>4716</v>
      </c>
      <c r="Y265" s="39">
        <v>0</v>
      </c>
      <c r="Z265" s="11"/>
      <c r="AA265" s="11"/>
      <c r="AB265" s="11"/>
      <c r="AC265" s="11" t="s">
        <v>2759</v>
      </c>
      <c r="AD265" s="11"/>
      <c r="AE265" s="11" t="s">
        <v>2762</v>
      </c>
      <c r="AF265" s="39">
        <v>0</v>
      </c>
      <c r="AG265" s="39">
        <v>0</v>
      </c>
      <c r="AH265" s="39">
        <v>0</v>
      </c>
      <c r="AI265" s="39">
        <v>0</v>
      </c>
      <c r="AJ265" s="39">
        <v>0</v>
      </c>
      <c r="AK265" s="39">
        <v>0</v>
      </c>
      <c r="AL265" s="39">
        <v>66900</v>
      </c>
      <c r="AM265" s="39">
        <v>0</v>
      </c>
      <c r="AN265" s="39">
        <v>0</v>
      </c>
      <c r="AO265" s="39">
        <v>0</v>
      </c>
      <c r="AP265" s="39">
        <v>0</v>
      </c>
      <c r="AQ265" s="11"/>
      <c r="AR265" s="12"/>
      <c r="AS265" s="11"/>
      <c r="AT265" s="39">
        <v>0</v>
      </c>
    </row>
    <row r="266" spans="1:46" x14ac:dyDescent="0.2">
      <c r="A266" s="11">
        <v>891480000</v>
      </c>
      <c r="B266" s="11" t="s">
        <v>15</v>
      </c>
      <c r="C266" s="11" t="s">
        <v>1582</v>
      </c>
      <c r="D266" s="11" t="s">
        <v>3145</v>
      </c>
      <c r="E266" s="11" t="s">
        <v>4778</v>
      </c>
      <c r="F266" s="11" t="s">
        <v>5912</v>
      </c>
      <c r="G266" s="12">
        <v>45392</v>
      </c>
      <c r="H266" s="13">
        <v>62400</v>
      </c>
      <c r="I266" s="11" t="s">
        <v>20</v>
      </c>
      <c r="J266" s="11"/>
      <c r="K266" s="34" t="s">
        <v>2709</v>
      </c>
      <c r="L266" s="11" t="s">
        <v>2709</v>
      </c>
      <c r="M266" s="39">
        <v>62400</v>
      </c>
      <c r="N266" s="11">
        <v>1222438095</v>
      </c>
      <c r="O266" s="11"/>
      <c r="P266" s="11"/>
      <c r="Q266" s="11"/>
      <c r="R266" s="11" t="s">
        <v>2756</v>
      </c>
      <c r="S266" s="12">
        <v>45384</v>
      </c>
      <c r="T266" s="12">
        <v>45392</v>
      </c>
      <c r="U266" s="12">
        <v>45397</v>
      </c>
      <c r="V266" s="12"/>
      <c r="W266" s="41">
        <v>350</v>
      </c>
      <c r="X266" s="41" t="s">
        <v>4716</v>
      </c>
      <c r="Y266" s="39">
        <v>0</v>
      </c>
      <c r="Z266" s="11"/>
      <c r="AA266" s="11"/>
      <c r="AB266" s="11"/>
      <c r="AC266" s="11" t="s">
        <v>2759</v>
      </c>
      <c r="AD266" s="11"/>
      <c r="AE266" s="11" t="s">
        <v>2762</v>
      </c>
      <c r="AF266" s="39">
        <v>0</v>
      </c>
      <c r="AG266" s="39">
        <v>0</v>
      </c>
      <c r="AH266" s="39">
        <v>0</v>
      </c>
      <c r="AI266" s="39">
        <v>0</v>
      </c>
      <c r="AJ266" s="39">
        <v>0</v>
      </c>
      <c r="AK266" s="39">
        <v>0</v>
      </c>
      <c r="AL266" s="39">
        <v>62400</v>
      </c>
      <c r="AM266" s="39">
        <v>0</v>
      </c>
      <c r="AN266" s="39">
        <v>0</v>
      </c>
      <c r="AO266" s="39">
        <v>0</v>
      </c>
      <c r="AP266" s="39">
        <v>0</v>
      </c>
      <c r="AQ266" s="11"/>
      <c r="AR266" s="12"/>
      <c r="AS266" s="11"/>
      <c r="AT266" s="39">
        <v>0</v>
      </c>
    </row>
    <row r="267" spans="1:46" x14ac:dyDescent="0.2">
      <c r="A267" s="11">
        <v>891480000</v>
      </c>
      <c r="B267" s="11" t="s">
        <v>15</v>
      </c>
      <c r="C267" s="11" t="s">
        <v>1585</v>
      </c>
      <c r="D267" s="11" t="s">
        <v>4317</v>
      </c>
      <c r="E267" s="11" t="s">
        <v>4809</v>
      </c>
      <c r="F267" s="11" t="s">
        <v>4841</v>
      </c>
      <c r="G267" s="12">
        <v>45392</v>
      </c>
      <c r="H267" s="13">
        <v>60893</v>
      </c>
      <c r="I267" s="11" t="s">
        <v>20</v>
      </c>
      <c r="J267" s="11"/>
      <c r="K267" s="34" t="s">
        <v>2709</v>
      </c>
      <c r="L267" s="11" t="s">
        <v>2709</v>
      </c>
      <c r="M267" s="39">
        <v>60893</v>
      </c>
      <c r="N267" s="11">
        <v>1222438091</v>
      </c>
      <c r="O267" s="11"/>
      <c r="P267" s="11"/>
      <c r="Q267" s="11"/>
      <c r="R267" s="11" t="s">
        <v>2756</v>
      </c>
      <c r="S267" s="12">
        <v>45388</v>
      </c>
      <c r="T267" s="12">
        <v>45392</v>
      </c>
      <c r="U267" s="12">
        <v>45397</v>
      </c>
      <c r="V267" s="12"/>
      <c r="W267" s="41">
        <v>350</v>
      </c>
      <c r="X267" s="41" t="s">
        <v>4716</v>
      </c>
      <c r="Y267" s="39">
        <v>0</v>
      </c>
      <c r="Z267" s="11"/>
      <c r="AA267" s="11"/>
      <c r="AB267" s="11"/>
      <c r="AC267" s="11" t="s">
        <v>2979</v>
      </c>
      <c r="AD267" s="11"/>
      <c r="AE267" s="11" t="s">
        <v>2762</v>
      </c>
      <c r="AF267" s="39">
        <v>0</v>
      </c>
      <c r="AG267" s="39">
        <v>0</v>
      </c>
      <c r="AH267" s="39">
        <v>0</v>
      </c>
      <c r="AI267" s="39">
        <v>0</v>
      </c>
      <c r="AJ267" s="39">
        <v>0</v>
      </c>
      <c r="AK267" s="39">
        <v>0</v>
      </c>
      <c r="AL267" s="39">
        <v>60893</v>
      </c>
      <c r="AM267" s="39">
        <v>0</v>
      </c>
      <c r="AN267" s="39">
        <v>0</v>
      </c>
      <c r="AO267" s="39">
        <v>0</v>
      </c>
      <c r="AP267" s="39">
        <v>0</v>
      </c>
      <c r="AQ267" s="11"/>
      <c r="AR267" s="12"/>
      <c r="AS267" s="11"/>
      <c r="AT267" s="39">
        <v>0</v>
      </c>
    </row>
    <row r="268" spans="1:46" x14ac:dyDescent="0.2">
      <c r="A268" s="11">
        <v>891480000</v>
      </c>
      <c r="B268" s="11" t="s">
        <v>15</v>
      </c>
      <c r="C268" s="11" t="s">
        <v>1604</v>
      </c>
      <c r="D268" s="11" t="s">
        <v>4251</v>
      </c>
      <c r="E268" s="11" t="s">
        <v>4823</v>
      </c>
      <c r="F268" s="11" t="s">
        <v>5959</v>
      </c>
      <c r="G268" s="12">
        <v>45392</v>
      </c>
      <c r="H268" s="13">
        <v>60893</v>
      </c>
      <c r="I268" s="11" t="s">
        <v>20</v>
      </c>
      <c r="J268" s="11"/>
      <c r="K268" s="34" t="s">
        <v>2709</v>
      </c>
      <c r="L268" s="11" t="s">
        <v>2709</v>
      </c>
      <c r="M268" s="39">
        <v>60893</v>
      </c>
      <c r="N268" s="11">
        <v>1222564273</v>
      </c>
      <c r="O268" s="11"/>
      <c r="P268" s="11"/>
      <c r="Q268" s="11"/>
      <c r="R268" s="11" t="s">
        <v>2756</v>
      </c>
      <c r="S268" s="12">
        <v>45390</v>
      </c>
      <c r="T268" s="12">
        <v>45691</v>
      </c>
      <c r="U268" s="12">
        <v>45691</v>
      </c>
      <c r="V268" s="12"/>
      <c r="W268" s="41">
        <v>56</v>
      </c>
      <c r="X268" s="41" t="s">
        <v>4720</v>
      </c>
      <c r="Y268" s="39">
        <v>0</v>
      </c>
      <c r="Z268" s="11"/>
      <c r="AA268" s="11"/>
      <c r="AB268" s="11"/>
      <c r="AC268" s="11" t="s">
        <v>2979</v>
      </c>
      <c r="AD268" s="11"/>
      <c r="AE268" s="11" t="s">
        <v>2762</v>
      </c>
      <c r="AF268" s="39">
        <v>0</v>
      </c>
      <c r="AG268" s="39">
        <v>0</v>
      </c>
      <c r="AH268" s="39">
        <v>0</v>
      </c>
      <c r="AI268" s="39">
        <v>0</v>
      </c>
      <c r="AJ268" s="39">
        <v>0</v>
      </c>
      <c r="AK268" s="39">
        <v>0</v>
      </c>
      <c r="AL268" s="39">
        <v>60893</v>
      </c>
      <c r="AM268" s="39">
        <v>0</v>
      </c>
      <c r="AN268" s="39">
        <v>0</v>
      </c>
      <c r="AO268" s="39">
        <v>0</v>
      </c>
      <c r="AP268" s="39">
        <v>0</v>
      </c>
      <c r="AQ268" s="11"/>
      <c r="AR268" s="12"/>
      <c r="AS268" s="11"/>
      <c r="AT268" s="39">
        <v>0</v>
      </c>
    </row>
    <row r="269" spans="1:46" x14ac:dyDescent="0.2">
      <c r="A269" s="11">
        <v>891480000</v>
      </c>
      <c r="B269" s="11" t="s">
        <v>15</v>
      </c>
      <c r="C269" s="11" t="s">
        <v>1591</v>
      </c>
      <c r="D269" s="11" t="s">
        <v>4309</v>
      </c>
      <c r="E269" s="11" t="s">
        <v>4811</v>
      </c>
      <c r="F269" s="11" t="s">
        <v>6007</v>
      </c>
      <c r="G269" s="12">
        <v>45392</v>
      </c>
      <c r="H269" s="13">
        <v>41590</v>
      </c>
      <c r="I269" s="11" t="s">
        <v>20</v>
      </c>
      <c r="J269" s="11"/>
      <c r="K269" s="34" t="s">
        <v>2709</v>
      </c>
      <c r="L269" s="11" t="s">
        <v>2709</v>
      </c>
      <c r="M269" s="39">
        <v>41590</v>
      </c>
      <c r="N269" s="11">
        <v>1222438058</v>
      </c>
      <c r="O269" s="11"/>
      <c r="P269" s="11"/>
      <c r="Q269" s="11"/>
      <c r="R269" s="11" t="s">
        <v>2756</v>
      </c>
      <c r="S269" s="12">
        <v>45383</v>
      </c>
      <c r="T269" s="12">
        <v>45392</v>
      </c>
      <c r="U269" s="12">
        <v>45394</v>
      </c>
      <c r="V269" s="12"/>
      <c r="W269" s="41">
        <v>353</v>
      </c>
      <c r="X269" s="41" t="s">
        <v>4716</v>
      </c>
      <c r="Y269" s="39">
        <v>0</v>
      </c>
      <c r="Z269" s="11"/>
      <c r="AA269" s="11"/>
      <c r="AB269" s="11"/>
      <c r="AC269" s="11" t="s">
        <v>2782</v>
      </c>
      <c r="AD269" s="11"/>
      <c r="AE269" s="11" t="s">
        <v>2762</v>
      </c>
      <c r="AF269" s="39">
        <v>0</v>
      </c>
      <c r="AG269" s="39">
        <v>0</v>
      </c>
      <c r="AH269" s="39">
        <v>0</v>
      </c>
      <c r="AI269" s="39">
        <v>0</v>
      </c>
      <c r="AJ269" s="39">
        <v>0</v>
      </c>
      <c r="AK269" s="39">
        <v>0</v>
      </c>
      <c r="AL269" s="39">
        <v>41590</v>
      </c>
      <c r="AM269" s="39">
        <v>0</v>
      </c>
      <c r="AN269" s="39">
        <v>0</v>
      </c>
      <c r="AO269" s="39">
        <v>0</v>
      </c>
      <c r="AP269" s="39">
        <v>0</v>
      </c>
      <c r="AQ269" s="11"/>
      <c r="AR269" s="12"/>
      <c r="AS269" s="11"/>
      <c r="AT269" s="39">
        <v>0</v>
      </c>
    </row>
    <row r="270" spans="1:46" x14ac:dyDescent="0.2">
      <c r="A270" s="11">
        <v>891480000</v>
      </c>
      <c r="B270" s="11" t="s">
        <v>15</v>
      </c>
      <c r="C270" s="11" t="s">
        <v>1610</v>
      </c>
      <c r="D270" s="11" t="s">
        <v>3954</v>
      </c>
      <c r="E270" s="11" t="s">
        <v>5283</v>
      </c>
      <c r="F270" s="11" t="s">
        <v>6027</v>
      </c>
      <c r="G270" s="12">
        <v>45392</v>
      </c>
      <c r="H270" s="13">
        <v>24657</v>
      </c>
      <c r="I270" s="11" t="s">
        <v>20</v>
      </c>
      <c r="J270" s="11"/>
      <c r="K270" s="34" t="s">
        <v>2709</v>
      </c>
      <c r="L270" s="11" t="s">
        <v>2709</v>
      </c>
      <c r="M270" s="39">
        <v>24657</v>
      </c>
      <c r="N270" s="11">
        <v>1222438049</v>
      </c>
      <c r="O270" s="11"/>
      <c r="P270" s="11"/>
      <c r="Q270" s="11"/>
      <c r="R270" s="11" t="s">
        <v>2756</v>
      </c>
      <c r="S270" s="12">
        <v>45386</v>
      </c>
      <c r="T270" s="12">
        <v>45392</v>
      </c>
      <c r="U270" s="12">
        <v>45394</v>
      </c>
      <c r="V270" s="12"/>
      <c r="W270" s="41">
        <v>353</v>
      </c>
      <c r="X270" s="41" t="s">
        <v>4716</v>
      </c>
      <c r="Y270" s="39">
        <v>0</v>
      </c>
      <c r="Z270" s="11"/>
      <c r="AA270" s="11"/>
      <c r="AB270" s="11"/>
      <c r="AC270" s="11" t="s">
        <v>2759</v>
      </c>
      <c r="AD270" s="11"/>
      <c r="AE270" s="11" t="s">
        <v>2762</v>
      </c>
      <c r="AF270" s="39">
        <v>0</v>
      </c>
      <c r="AG270" s="39">
        <v>0</v>
      </c>
      <c r="AH270" s="39">
        <v>0</v>
      </c>
      <c r="AI270" s="39">
        <v>0</v>
      </c>
      <c r="AJ270" s="39">
        <v>0</v>
      </c>
      <c r="AK270" s="39">
        <v>0</v>
      </c>
      <c r="AL270" s="39">
        <v>24657</v>
      </c>
      <c r="AM270" s="39">
        <v>0</v>
      </c>
      <c r="AN270" s="39">
        <v>0</v>
      </c>
      <c r="AO270" s="39">
        <v>0</v>
      </c>
      <c r="AP270" s="39">
        <v>0</v>
      </c>
      <c r="AQ270" s="11"/>
      <c r="AR270" s="12"/>
      <c r="AS270" s="11"/>
      <c r="AT270" s="39">
        <v>0</v>
      </c>
    </row>
    <row r="271" spans="1:46" x14ac:dyDescent="0.2">
      <c r="A271" s="11">
        <v>891480000</v>
      </c>
      <c r="B271" s="11" t="s">
        <v>15</v>
      </c>
      <c r="C271" s="11" t="s">
        <v>1586</v>
      </c>
      <c r="D271" s="11" t="s">
        <v>3297</v>
      </c>
      <c r="E271" s="11" t="s">
        <v>4783</v>
      </c>
      <c r="F271" s="11" t="s">
        <v>6061</v>
      </c>
      <c r="G271" s="12">
        <v>45392</v>
      </c>
      <c r="H271" s="13">
        <v>125375</v>
      </c>
      <c r="I271" s="11" t="s">
        <v>20</v>
      </c>
      <c r="J271" s="11"/>
      <c r="K271" s="34" t="s">
        <v>2712</v>
      </c>
      <c r="L271" s="11" t="s">
        <v>2709</v>
      </c>
      <c r="M271" s="39">
        <v>15998</v>
      </c>
      <c r="N271" s="11">
        <v>4800063572</v>
      </c>
      <c r="O271" s="11"/>
      <c r="P271" s="11"/>
      <c r="Q271" s="11"/>
      <c r="R271" s="11" t="s">
        <v>2756</v>
      </c>
      <c r="S271" s="12">
        <v>45384</v>
      </c>
      <c r="T271" s="12">
        <v>45392</v>
      </c>
      <c r="U271" s="12">
        <v>45397</v>
      </c>
      <c r="V271" s="12"/>
      <c r="W271" s="41">
        <v>350</v>
      </c>
      <c r="X271" s="41" t="s">
        <v>4716</v>
      </c>
      <c r="Y271" s="39">
        <v>0</v>
      </c>
      <c r="Z271" s="11"/>
      <c r="AA271" s="11"/>
      <c r="AB271" s="11"/>
      <c r="AC271" s="11" t="s">
        <v>2759</v>
      </c>
      <c r="AD271" s="11"/>
      <c r="AE271" s="11" t="s">
        <v>2762</v>
      </c>
      <c r="AF271" s="39">
        <v>0</v>
      </c>
      <c r="AG271" s="39">
        <v>0</v>
      </c>
      <c r="AH271" s="39">
        <v>0</v>
      </c>
      <c r="AI271" s="39">
        <v>0</v>
      </c>
      <c r="AJ271" s="39">
        <v>0</v>
      </c>
      <c r="AK271" s="39">
        <v>0</v>
      </c>
      <c r="AL271" s="39">
        <v>125375</v>
      </c>
      <c r="AM271" s="39">
        <v>0</v>
      </c>
      <c r="AN271" s="39">
        <v>0</v>
      </c>
      <c r="AO271" s="39">
        <v>125375</v>
      </c>
      <c r="AP271" s="39">
        <v>0</v>
      </c>
      <c r="AQ271" s="11">
        <v>4800063572</v>
      </c>
      <c r="AR271" s="12">
        <v>45412</v>
      </c>
      <c r="AS271" s="11"/>
      <c r="AT271" s="39">
        <v>0</v>
      </c>
    </row>
    <row r="272" spans="1:46" x14ac:dyDescent="0.2">
      <c r="A272" s="11">
        <v>891480000</v>
      </c>
      <c r="B272" s="11" t="s">
        <v>15</v>
      </c>
      <c r="C272" s="11" t="s">
        <v>1623</v>
      </c>
      <c r="D272" s="11" t="s">
        <v>2976</v>
      </c>
      <c r="E272" s="11" t="s">
        <v>4792</v>
      </c>
      <c r="F272" s="11" t="s">
        <v>4793</v>
      </c>
      <c r="G272" s="12">
        <v>45394</v>
      </c>
      <c r="H272" s="13">
        <v>205263</v>
      </c>
      <c r="I272" s="11" t="s">
        <v>20</v>
      </c>
      <c r="J272" s="11"/>
      <c r="K272" s="34" t="s">
        <v>2712</v>
      </c>
      <c r="L272" s="11" t="s">
        <v>2712</v>
      </c>
      <c r="M272" s="39">
        <v>0</v>
      </c>
      <c r="N272" s="11"/>
      <c r="O272" s="11"/>
      <c r="P272" s="11"/>
      <c r="Q272" s="11"/>
      <c r="R272" s="11" t="s">
        <v>2756</v>
      </c>
      <c r="S272" s="12">
        <v>45392</v>
      </c>
      <c r="T272" s="12">
        <v>45394</v>
      </c>
      <c r="U272" s="12">
        <v>45677</v>
      </c>
      <c r="V272" s="12"/>
      <c r="W272" s="41">
        <v>70</v>
      </c>
      <c r="X272" s="41" t="s">
        <v>4718</v>
      </c>
      <c r="Y272" s="39">
        <v>0</v>
      </c>
      <c r="Z272" s="11"/>
      <c r="AA272" s="11"/>
      <c r="AB272" s="11"/>
      <c r="AC272" s="11" t="s">
        <v>2782</v>
      </c>
      <c r="AD272" s="11"/>
      <c r="AE272" s="11" t="s">
        <v>2762</v>
      </c>
      <c r="AF272" s="39">
        <v>205263</v>
      </c>
      <c r="AG272" s="39">
        <v>0</v>
      </c>
      <c r="AH272" s="39">
        <v>0</v>
      </c>
      <c r="AI272" s="39">
        <v>0</v>
      </c>
      <c r="AJ272" s="39">
        <v>0</v>
      </c>
      <c r="AK272" s="39">
        <v>0</v>
      </c>
      <c r="AL272" s="39">
        <v>0</v>
      </c>
      <c r="AM272" s="39">
        <v>0</v>
      </c>
      <c r="AN272" s="39">
        <v>0</v>
      </c>
      <c r="AO272" s="39">
        <v>205263</v>
      </c>
      <c r="AP272" s="39">
        <v>0</v>
      </c>
      <c r="AQ272" s="11">
        <v>4800063572</v>
      </c>
      <c r="AR272" s="12">
        <v>45412</v>
      </c>
      <c r="AS272" s="11"/>
      <c r="AT272" s="39">
        <v>0</v>
      </c>
    </row>
    <row r="273" spans="1:46" x14ac:dyDescent="0.2">
      <c r="A273" s="11">
        <v>891480000</v>
      </c>
      <c r="B273" s="11" t="s">
        <v>15</v>
      </c>
      <c r="C273" s="11" t="s">
        <v>1616</v>
      </c>
      <c r="D273" s="11" t="s">
        <v>3379</v>
      </c>
      <c r="E273" s="11" t="s">
        <v>4804</v>
      </c>
      <c r="F273" s="11" t="s">
        <v>4829</v>
      </c>
      <c r="G273" s="12">
        <v>45394</v>
      </c>
      <c r="H273" s="13">
        <v>492550</v>
      </c>
      <c r="I273" s="11" t="s">
        <v>20</v>
      </c>
      <c r="J273" s="11"/>
      <c r="K273" s="34" t="s">
        <v>2712</v>
      </c>
      <c r="L273" s="11" t="s">
        <v>2712</v>
      </c>
      <c r="M273" s="39">
        <v>0</v>
      </c>
      <c r="N273" s="11"/>
      <c r="O273" s="11"/>
      <c r="P273" s="11"/>
      <c r="Q273" s="11"/>
      <c r="R273" s="11" t="s">
        <v>2756</v>
      </c>
      <c r="S273" s="12">
        <v>45392</v>
      </c>
      <c r="T273" s="12">
        <v>45394</v>
      </c>
      <c r="U273" s="12">
        <v>45398</v>
      </c>
      <c r="V273" s="12"/>
      <c r="W273" s="41">
        <v>349</v>
      </c>
      <c r="X273" s="41" t="s">
        <v>4716</v>
      </c>
      <c r="Y273" s="39">
        <v>0</v>
      </c>
      <c r="Z273" s="11"/>
      <c r="AA273" s="11"/>
      <c r="AB273" s="11"/>
      <c r="AC273" s="11" t="s">
        <v>2782</v>
      </c>
      <c r="AD273" s="11"/>
      <c r="AE273" s="11" t="s">
        <v>2762</v>
      </c>
      <c r="AF273" s="39">
        <v>492550</v>
      </c>
      <c r="AG273" s="39">
        <v>0</v>
      </c>
      <c r="AH273" s="39">
        <v>0</v>
      </c>
      <c r="AI273" s="39">
        <v>0</v>
      </c>
      <c r="AJ273" s="39">
        <v>0</v>
      </c>
      <c r="AK273" s="39">
        <v>0</v>
      </c>
      <c r="AL273" s="39">
        <v>0</v>
      </c>
      <c r="AM273" s="39">
        <v>0</v>
      </c>
      <c r="AN273" s="39">
        <v>0</v>
      </c>
      <c r="AO273" s="39">
        <v>492550</v>
      </c>
      <c r="AP273" s="39">
        <v>0</v>
      </c>
      <c r="AQ273" s="11">
        <v>4800063572</v>
      </c>
      <c r="AR273" s="12">
        <v>45412</v>
      </c>
      <c r="AS273" s="11"/>
      <c r="AT273" s="39">
        <v>0</v>
      </c>
    </row>
    <row r="274" spans="1:46" x14ac:dyDescent="0.2">
      <c r="A274" s="11">
        <v>891480000</v>
      </c>
      <c r="B274" s="11" t="s">
        <v>15</v>
      </c>
      <c r="C274" s="11" t="s">
        <v>1620</v>
      </c>
      <c r="D274" s="11" t="s">
        <v>4516</v>
      </c>
      <c r="E274" s="11" t="s">
        <v>4830</v>
      </c>
      <c r="F274" s="11" t="s">
        <v>4831</v>
      </c>
      <c r="G274" s="12">
        <v>45394</v>
      </c>
      <c r="H274" s="13">
        <v>726940</v>
      </c>
      <c r="I274" s="11" t="s">
        <v>20</v>
      </c>
      <c r="J274" s="11"/>
      <c r="K274" s="34" t="s">
        <v>2712</v>
      </c>
      <c r="L274" s="11" t="s">
        <v>2712</v>
      </c>
      <c r="M274" s="39">
        <v>0</v>
      </c>
      <c r="N274" s="11"/>
      <c r="O274" s="11"/>
      <c r="P274" s="11"/>
      <c r="Q274" s="11"/>
      <c r="R274" s="11" t="s">
        <v>2756</v>
      </c>
      <c r="S274" s="12">
        <v>45390</v>
      </c>
      <c r="T274" s="12">
        <v>45394</v>
      </c>
      <c r="U274" s="12">
        <v>45398</v>
      </c>
      <c r="V274" s="12"/>
      <c r="W274" s="41">
        <v>349</v>
      </c>
      <c r="X274" s="41" t="s">
        <v>4716</v>
      </c>
      <c r="Y274" s="39">
        <v>0</v>
      </c>
      <c r="Z274" s="11"/>
      <c r="AA274" s="11"/>
      <c r="AB274" s="11"/>
      <c r="AC274" s="11" t="s">
        <v>2759</v>
      </c>
      <c r="AD274" s="11"/>
      <c r="AE274" s="11" t="s">
        <v>2762</v>
      </c>
      <c r="AF274" s="39">
        <v>726940</v>
      </c>
      <c r="AG274" s="39">
        <v>0</v>
      </c>
      <c r="AH274" s="39">
        <v>0</v>
      </c>
      <c r="AI274" s="39">
        <v>0</v>
      </c>
      <c r="AJ274" s="39">
        <v>0</v>
      </c>
      <c r="AK274" s="39">
        <v>0</v>
      </c>
      <c r="AL274" s="39">
        <v>0</v>
      </c>
      <c r="AM274" s="39">
        <v>0</v>
      </c>
      <c r="AN274" s="39">
        <v>0</v>
      </c>
      <c r="AO274" s="39">
        <v>726940</v>
      </c>
      <c r="AP274" s="39">
        <v>0</v>
      </c>
      <c r="AQ274" s="11">
        <v>4800063572</v>
      </c>
      <c r="AR274" s="12">
        <v>45412</v>
      </c>
      <c r="AS274" s="11"/>
      <c r="AT274" s="39">
        <v>0</v>
      </c>
    </row>
    <row r="275" spans="1:46" x14ac:dyDescent="0.2">
      <c r="A275" s="11">
        <v>891480000</v>
      </c>
      <c r="B275" s="11" t="s">
        <v>15</v>
      </c>
      <c r="C275" s="11" t="s">
        <v>1621</v>
      </c>
      <c r="D275" s="11" t="s">
        <v>3231</v>
      </c>
      <c r="E275" s="11" t="s">
        <v>4832</v>
      </c>
      <c r="F275" s="11" t="s">
        <v>4833</v>
      </c>
      <c r="G275" s="12">
        <v>45394</v>
      </c>
      <c r="H275" s="13">
        <v>408729</v>
      </c>
      <c r="I275" s="11" t="s">
        <v>20</v>
      </c>
      <c r="J275" s="11"/>
      <c r="K275" s="34" t="s">
        <v>2712</v>
      </c>
      <c r="L275" s="11" t="s">
        <v>2712</v>
      </c>
      <c r="M275" s="39">
        <v>0</v>
      </c>
      <c r="N275" s="11"/>
      <c r="O275" s="11"/>
      <c r="P275" s="11"/>
      <c r="Q275" s="11"/>
      <c r="R275" s="11" t="s">
        <v>2756</v>
      </c>
      <c r="S275" s="12">
        <v>45390</v>
      </c>
      <c r="T275" s="12">
        <v>45394</v>
      </c>
      <c r="U275" s="12">
        <v>45398</v>
      </c>
      <c r="V275" s="12"/>
      <c r="W275" s="41">
        <v>349</v>
      </c>
      <c r="X275" s="41" t="s">
        <v>4716</v>
      </c>
      <c r="Y275" s="39">
        <v>0</v>
      </c>
      <c r="Z275" s="11"/>
      <c r="AA275" s="11"/>
      <c r="AB275" s="11"/>
      <c r="AC275" s="11" t="s">
        <v>2759</v>
      </c>
      <c r="AD275" s="11"/>
      <c r="AE275" s="11" t="s">
        <v>2762</v>
      </c>
      <c r="AF275" s="39">
        <v>408729</v>
      </c>
      <c r="AG275" s="39">
        <v>0</v>
      </c>
      <c r="AH275" s="39">
        <v>0</v>
      </c>
      <c r="AI275" s="39">
        <v>0</v>
      </c>
      <c r="AJ275" s="39">
        <v>0</v>
      </c>
      <c r="AK275" s="39">
        <v>0</v>
      </c>
      <c r="AL275" s="39">
        <v>0</v>
      </c>
      <c r="AM275" s="39">
        <v>0</v>
      </c>
      <c r="AN275" s="39">
        <v>0</v>
      </c>
      <c r="AO275" s="39">
        <v>408729</v>
      </c>
      <c r="AP275" s="39">
        <v>0</v>
      </c>
      <c r="AQ275" s="11">
        <v>4800063572</v>
      </c>
      <c r="AR275" s="12">
        <v>45412</v>
      </c>
      <c r="AS275" s="11"/>
      <c r="AT275" s="39">
        <v>0</v>
      </c>
    </row>
    <row r="276" spans="1:46" x14ac:dyDescent="0.2">
      <c r="A276" s="11">
        <v>891480000</v>
      </c>
      <c r="B276" s="11" t="s">
        <v>15</v>
      </c>
      <c r="C276" s="11" t="s">
        <v>1614</v>
      </c>
      <c r="D276" s="11" t="s">
        <v>4293</v>
      </c>
      <c r="E276" s="11" t="s">
        <v>4804</v>
      </c>
      <c r="F276" s="11" t="s">
        <v>4838</v>
      </c>
      <c r="G276" s="12">
        <v>45394</v>
      </c>
      <c r="H276" s="13">
        <v>159450</v>
      </c>
      <c r="I276" s="11" t="s">
        <v>20</v>
      </c>
      <c r="J276" s="11"/>
      <c r="K276" s="34" t="s">
        <v>2709</v>
      </c>
      <c r="L276" s="11" t="s">
        <v>2712</v>
      </c>
      <c r="M276" s="39">
        <v>0</v>
      </c>
      <c r="N276" s="11"/>
      <c r="O276" s="11"/>
      <c r="P276" s="11"/>
      <c r="Q276" s="11"/>
      <c r="R276" s="11" t="s">
        <v>2756</v>
      </c>
      <c r="S276" s="12">
        <v>45392</v>
      </c>
      <c r="T276" s="12">
        <v>45659</v>
      </c>
      <c r="U276" s="12">
        <v>45687</v>
      </c>
      <c r="V276" s="12"/>
      <c r="W276" s="41">
        <v>60</v>
      </c>
      <c r="X276" s="41" t="s">
        <v>4720</v>
      </c>
      <c r="Y276" s="39">
        <v>0</v>
      </c>
      <c r="Z276" s="11"/>
      <c r="AA276" s="11"/>
      <c r="AB276" s="11"/>
      <c r="AC276" s="11" t="s">
        <v>2759</v>
      </c>
      <c r="AD276" s="11"/>
      <c r="AE276" s="11" t="s">
        <v>2762</v>
      </c>
      <c r="AF276" s="39">
        <v>159450</v>
      </c>
      <c r="AG276" s="39">
        <v>0</v>
      </c>
      <c r="AH276" s="39">
        <v>0</v>
      </c>
      <c r="AI276" s="39">
        <v>0</v>
      </c>
      <c r="AJ276" s="39">
        <v>0</v>
      </c>
      <c r="AK276" s="39">
        <v>0</v>
      </c>
      <c r="AL276" s="39">
        <v>0</v>
      </c>
      <c r="AM276" s="39">
        <v>0</v>
      </c>
      <c r="AN276" s="39">
        <v>0</v>
      </c>
      <c r="AO276" s="39">
        <v>159450</v>
      </c>
      <c r="AP276" s="39">
        <v>0</v>
      </c>
      <c r="AQ276" s="11">
        <v>4800067810</v>
      </c>
      <c r="AR276" s="12">
        <v>45728</v>
      </c>
      <c r="AS276" s="11" t="s">
        <v>4723</v>
      </c>
      <c r="AT276" s="39">
        <v>216751601</v>
      </c>
    </row>
    <row r="277" spans="1:46" x14ac:dyDescent="0.2">
      <c r="A277" s="11">
        <v>891480000</v>
      </c>
      <c r="B277" s="11" t="s">
        <v>15</v>
      </c>
      <c r="C277" s="11" t="s">
        <v>1611</v>
      </c>
      <c r="D277" s="11" t="s">
        <v>3294</v>
      </c>
      <c r="E277" s="11" t="s">
        <v>4780</v>
      </c>
      <c r="F277" s="11" t="s">
        <v>5336</v>
      </c>
      <c r="G277" s="12">
        <v>45394</v>
      </c>
      <c r="H277" s="13">
        <v>99296</v>
      </c>
      <c r="I277" s="11" t="s">
        <v>20</v>
      </c>
      <c r="J277" s="11"/>
      <c r="K277" s="34" t="s">
        <v>2710</v>
      </c>
      <c r="L277" s="11" t="s">
        <v>2710</v>
      </c>
      <c r="M277" s="39">
        <v>0</v>
      </c>
      <c r="N277" s="11"/>
      <c r="O277" s="11"/>
      <c r="P277" s="11"/>
      <c r="Q277" s="11"/>
      <c r="R277" s="11" t="s">
        <v>2810</v>
      </c>
      <c r="S277" s="12">
        <v>45390</v>
      </c>
      <c r="T277" s="12">
        <v>45394</v>
      </c>
      <c r="U277" s="12"/>
      <c r="V277" s="12">
        <v>45397</v>
      </c>
      <c r="W277" s="41">
        <v>350</v>
      </c>
      <c r="X277" s="41" t="s">
        <v>4716</v>
      </c>
      <c r="Y277" s="39">
        <v>99296</v>
      </c>
      <c r="Z277" s="11" t="s">
        <v>2688</v>
      </c>
      <c r="AA277" s="11" t="s">
        <v>3296</v>
      </c>
      <c r="AB277" s="11" t="s">
        <v>2814</v>
      </c>
      <c r="AC277" s="11" t="s">
        <v>2759</v>
      </c>
      <c r="AD277" s="11" t="s">
        <v>2807</v>
      </c>
      <c r="AE277" s="11"/>
      <c r="AF277" s="39">
        <v>0</v>
      </c>
      <c r="AG277" s="39">
        <v>99296</v>
      </c>
      <c r="AH277" s="39">
        <v>0</v>
      </c>
      <c r="AI277" s="39">
        <v>0</v>
      </c>
      <c r="AJ277" s="39">
        <v>0</v>
      </c>
      <c r="AK277" s="39">
        <v>0</v>
      </c>
      <c r="AL277" s="39">
        <v>0</v>
      </c>
      <c r="AM277" s="39">
        <v>0</v>
      </c>
      <c r="AN277" s="39">
        <v>0</v>
      </c>
      <c r="AO277" s="39">
        <v>0</v>
      </c>
      <c r="AP277" s="39">
        <v>0</v>
      </c>
      <c r="AQ277" s="11"/>
      <c r="AR277" s="12"/>
      <c r="AS277" s="11"/>
      <c r="AT277" s="39">
        <v>0</v>
      </c>
    </row>
    <row r="278" spans="1:46" x14ac:dyDescent="0.2">
      <c r="A278" s="11">
        <v>891480000</v>
      </c>
      <c r="B278" s="11" t="s">
        <v>15</v>
      </c>
      <c r="C278" s="11" t="s">
        <v>1612</v>
      </c>
      <c r="D278" s="11" t="s">
        <v>3514</v>
      </c>
      <c r="E278" s="11" t="s">
        <v>4783</v>
      </c>
      <c r="F278" s="11" t="s">
        <v>5337</v>
      </c>
      <c r="G278" s="12">
        <v>45394</v>
      </c>
      <c r="H278" s="13">
        <v>47105</v>
      </c>
      <c r="I278" s="11" t="s">
        <v>20</v>
      </c>
      <c r="J278" s="11"/>
      <c r="K278" s="34" t="s">
        <v>2710</v>
      </c>
      <c r="L278" s="11" t="s">
        <v>2710</v>
      </c>
      <c r="M278" s="39">
        <v>0</v>
      </c>
      <c r="N278" s="11"/>
      <c r="O278" s="11"/>
      <c r="P278" s="11"/>
      <c r="Q278" s="11"/>
      <c r="R278" s="11" t="s">
        <v>2810</v>
      </c>
      <c r="S278" s="12">
        <v>45390</v>
      </c>
      <c r="T278" s="12">
        <v>45394</v>
      </c>
      <c r="U278" s="12"/>
      <c r="V278" s="12">
        <v>45397</v>
      </c>
      <c r="W278" s="41">
        <v>350</v>
      </c>
      <c r="X278" s="41" t="s">
        <v>4716</v>
      </c>
      <c r="Y278" s="39">
        <v>65305</v>
      </c>
      <c r="Z278" s="11" t="s">
        <v>2688</v>
      </c>
      <c r="AA278" s="11" t="s">
        <v>3515</v>
      </c>
      <c r="AB278" s="11" t="s">
        <v>2814</v>
      </c>
      <c r="AC278" s="11" t="s">
        <v>2759</v>
      </c>
      <c r="AD278" s="11" t="s">
        <v>2807</v>
      </c>
      <c r="AE278" s="11"/>
      <c r="AF278" s="39">
        <v>0</v>
      </c>
      <c r="AG278" s="39">
        <v>47105</v>
      </c>
      <c r="AH278" s="39">
        <v>0</v>
      </c>
      <c r="AI278" s="39">
        <v>0</v>
      </c>
      <c r="AJ278" s="39">
        <v>0</v>
      </c>
      <c r="AK278" s="39">
        <v>0</v>
      </c>
      <c r="AL278" s="39">
        <v>0</v>
      </c>
      <c r="AM278" s="39">
        <v>0</v>
      </c>
      <c r="AN278" s="39">
        <v>0</v>
      </c>
      <c r="AO278" s="39">
        <v>0</v>
      </c>
      <c r="AP278" s="39">
        <v>0</v>
      </c>
      <c r="AQ278" s="11"/>
      <c r="AR278" s="12"/>
      <c r="AS278" s="11"/>
      <c r="AT278" s="39">
        <v>0</v>
      </c>
    </row>
    <row r="279" spans="1:46" x14ac:dyDescent="0.2">
      <c r="A279" s="11">
        <v>891480000</v>
      </c>
      <c r="B279" s="11" t="s">
        <v>15</v>
      </c>
      <c r="C279" s="11" t="s">
        <v>1619</v>
      </c>
      <c r="D279" s="11" t="s">
        <v>2962</v>
      </c>
      <c r="E279" s="11" t="s">
        <v>4774</v>
      </c>
      <c r="F279" s="11" t="s">
        <v>5551</v>
      </c>
      <c r="G279" s="12">
        <v>45394</v>
      </c>
      <c r="H279" s="13">
        <v>2397417</v>
      </c>
      <c r="I279" s="11" t="s">
        <v>20</v>
      </c>
      <c r="J279" s="11"/>
      <c r="K279" s="34" t="s">
        <v>2709</v>
      </c>
      <c r="L279" s="11" t="s">
        <v>2709</v>
      </c>
      <c r="M279" s="39">
        <v>2397417</v>
      </c>
      <c r="N279" s="11">
        <v>1913569660</v>
      </c>
      <c r="O279" s="11"/>
      <c r="P279" s="11"/>
      <c r="Q279" s="11"/>
      <c r="R279" s="11" t="s">
        <v>2756</v>
      </c>
      <c r="S279" s="12">
        <v>45371</v>
      </c>
      <c r="T279" s="12">
        <v>45394</v>
      </c>
      <c r="U279" s="12">
        <v>45677</v>
      </c>
      <c r="V279" s="12"/>
      <c r="W279" s="41">
        <v>70</v>
      </c>
      <c r="X279" s="41" t="s">
        <v>4718</v>
      </c>
      <c r="Y279" s="39">
        <v>0</v>
      </c>
      <c r="Z279" s="11"/>
      <c r="AA279" s="11"/>
      <c r="AB279" s="11"/>
      <c r="AC279" s="11" t="s">
        <v>2782</v>
      </c>
      <c r="AD279" s="11"/>
      <c r="AE279" s="11" t="s">
        <v>2762</v>
      </c>
      <c r="AF279" s="39">
        <v>0</v>
      </c>
      <c r="AG279" s="39">
        <v>0</v>
      </c>
      <c r="AH279" s="39">
        <v>0</v>
      </c>
      <c r="AI279" s="39">
        <v>0</v>
      </c>
      <c r="AJ279" s="39">
        <v>0</v>
      </c>
      <c r="AK279" s="39">
        <v>0</v>
      </c>
      <c r="AL279" s="39">
        <v>2397417</v>
      </c>
      <c r="AM279" s="39">
        <v>0</v>
      </c>
      <c r="AN279" s="39">
        <v>0</v>
      </c>
      <c r="AO279" s="39">
        <v>7882248</v>
      </c>
      <c r="AP279" s="39">
        <v>0</v>
      </c>
      <c r="AQ279" s="11">
        <v>4800065964</v>
      </c>
      <c r="AR279" s="12">
        <v>45611</v>
      </c>
      <c r="AS279" s="11" t="s">
        <v>4724</v>
      </c>
      <c r="AT279" s="39">
        <v>203258950</v>
      </c>
    </row>
    <row r="280" spans="1:46" x14ac:dyDescent="0.2">
      <c r="A280" s="11">
        <v>891480000</v>
      </c>
      <c r="B280" s="11" t="s">
        <v>15</v>
      </c>
      <c r="C280" s="11" t="s">
        <v>1622</v>
      </c>
      <c r="D280" s="11" t="s">
        <v>4214</v>
      </c>
      <c r="E280" s="11" t="s">
        <v>4792</v>
      </c>
      <c r="F280" s="11" t="s">
        <v>5559</v>
      </c>
      <c r="G280" s="12">
        <v>45394</v>
      </c>
      <c r="H280" s="13">
        <v>2077099</v>
      </c>
      <c r="I280" s="11" t="s">
        <v>20</v>
      </c>
      <c r="J280" s="11"/>
      <c r="K280" s="34" t="s">
        <v>2709</v>
      </c>
      <c r="L280" s="11" t="s">
        <v>2709</v>
      </c>
      <c r="M280" s="39">
        <v>2077099</v>
      </c>
      <c r="N280" s="11">
        <v>1222515846</v>
      </c>
      <c r="O280" s="11"/>
      <c r="P280" s="11"/>
      <c r="Q280" s="11"/>
      <c r="R280" s="11" t="s">
        <v>2756</v>
      </c>
      <c r="S280" s="12">
        <v>45390</v>
      </c>
      <c r="T280" s="12">
        <v>45545</v>
      </c>
      <c r="U280" s="12">
        <v>45565</v>
      </c>
      <c r="V280" s="12"/>
      <c r="W280" s="41">
        <v>182</v>
      </c>
      <c r="X280" s="41" t="s">
        <v>4716</v>
      </c>
      <c r="Y280" s="39">
        <v>0</v>
      </c>
      <c r="Z280" s="11"/>
      <c r="AA280" s="11"/>
      <c r="AB280" s="11"/>
      <c r="AC280" s="11" t="s">
        <v>2782</v>
      </c>
      <c r="AD280" s="11"/>
      <c r="AE280" s="11" t="s">
        <v>2762</v>
      </c>
      <c r="AF280" s="39">
        <v>0</v>
      </c>
      <c r="AG280" s="39">
        <v>0</v>
      </c>
      <c r="AH280" s="39">
        <v>0</v>
      </c>
      <c r="AI280" s="39">
        <v>0</v>
      </c>
      <c r="AJ280" s="39">
        <v>0</v>
      </c>
      <c r="AK280" s="39">
        <v>0</v>
      </c>
      <c r="AL280" s="39">
        <v>2077099</v>
      </c>
      <c r="AM280" s="39">
        <v>0</v>
      </c>
      <c r="AN280" s="39">
        <v>0</v>
      </c>
      <c r="AO280" s="39">
        <v>0</v>
      </c>
      <c r="AP280" s="39">
        <v>0</v>
      </c>
      <c r="AQ280" s="11"/>
      <c r="AR280" s="12"/>
      <c r="AS280" s="11"/>
      <c r="AT280" s="39">
        <v>0</v>
      </c>
    </row>
    <row r="281" spans="1:46" x14ac:dyDescent="0.2">
      <c r="A281" s="11">
        <v>891480000</v>
      </c>
      <c r="B281" s="11" t="s">
        <v>15</v>
      </c>
      <c r="C281" s="11" t="s">
        <v>1617</v>
      </c>
      <c r="D281" s="11" t="s">
        <v>3745</v>
      </c>
      <c r="E281" s="11" t="s">
        <v>5182</v>
      </c>
      <c r="F281" s="11" t="s">
        <v>5585</v>
      </c>
      <c r="G281" s="12">
        <v>45394</v>
      </c>
      <c r="H281" s="13">
        <v>1225991</v>
      </c>
      <c r="I281" s="11" t="s">
        <v>20</v>
      </c>
      <c r="J281" s="11"/>
      <c r="K281" s="34" t="s">
        <v>2709</v>
      </c>
      <c r="L281" s="11" t="s">
        <v>2709</v>
      </c>
      <c r="M281" s="39">
        <v>1225991</v>
      </c>
      <c r="N281" s="11">
        <v>1222578911</v>
      </c>
      <c r="O281" s="11"/>
      <c r="P281" s="11"/>
      <c r="Q281" s="11"/>
      <c r="R281" s="11" t="s">
        <v>2756</v>
      </c>
      <c r="S281" s="12">
        <v>45366</v>
      </c>
      <c r="T281" s="12">
        <v>45631</v>
      </c>
      <c r="U281" s="12">
        <v>45635</v>
      </c>
      <c r="V281" s="12"/>
      <c r="W281" s="41">
        <v>112</v>
      </c>
      <c r="X281" s="41" t="s">
        <v>4722</v>
      </c>
      <c r="Y281" s="39">
        <v>0</v>
      </c>
      <c r="Z281" s="11"/>
      <c r="AA281" s="11"/>
      <c r="AB281" s="11"/>
      <c r="AC281" s="11" t="s">
        <v>2782</v>
      </c>
      <c r="AD281" s="11"/>
      <c r="AE281" s="11" t="s">
        <v>2762</v>
      </c>
      <c r="AF281" s="39">
        <v>0</v>
      </c>
      <c r="AG281" s="39">
        <v>0</v>
      </c>
      <c r="AH281" s="39">
        <v>0</v>
      </c>
      <c r="AI281" s="39">
        <v>0</v>
      </c>
      <c r="AJ281" s="39">
        <v>0</v>
      </c>
      <c r="AK281" s="39">
        <v>0</v>
      </c>
      <c r="AL281" s="39">
        <v>1225991</v>
      </c>
      <c r="AM281" s="39">
        <v>0</v>
      </c>
      <c r="AN281" s="39">
        <v>0</v>
      </c>
      <c r="AO281" s="39">
        <v>0</v>
      </c>
      <c r="AP281" s="39">
        <v>0</v>
      </c>
      <c r="AQ281" s="11"/>
      <c r="AR281" s="12"/>
      <c r="AS281" s="11"/>
      <c r="AT281" s="39">
        <v>0</v>
      </c>
    </row>
    <row r="282" spans="1:46" x14ac:dyDescent="0.2">
      <c r="A282" s="11">
        <v>891480000</v>
      </c>
      <c r="B282" s="11" t="s">
        <v>15</v>
      </c>
      <c r="C282" s="11" t="s">
        <v>1615</v>
      </c>
      <c r="D282" s="11" t="s">
        <v>3470</v>
      </c>
      <c r="E282" s="11" t="s">
        <v>4804</v>
      </c>
      <c r="F282" s="11" t="s">
        <v>5618</v>
      </c>
      <c r="G282" s="12">
        <v>45394</v>
      </c>
      <c r="H282" s="13">
        <v>854561</v>
      </c>
      <c r="I282" s="11" t="s">
        <v>20</v>
      </c>
      <c r="J282" s="11"/>
      <c r="K282" s="34" t="s">
        <v>2709</v>
      </c>
      <c r="L282" s="11" t="s">
        <v>2709</v>
      </c>
      <c r="M282" s="39">
        <v>854561</v>
      </c>
      <c r="N282" s="11">
        <v>136877072</v>
      </c>
      <c r="O282" s="11"/>
      <c r="P282" s="11"/>
      <c r="Q282" s="11"/>
      <c r="R282" s="11" t="s">
        <v>2756</v>
      </c>
      <c r="S282" s="12">
        <v>45392</v>
      </c>
      <c r="T282" s="12">
        <v>45631</v>
      </c>
      <c r="U282" s="12">
        <v>45646</v>
      </c>
      <c r="V282" s="12"/>
      <c r="W282" s="41">
        <v>101</v>
      </c>
      <c r="X282" s="41" t="s">
        <v>4722</v>
      </c>
      <c r="Y282" s="39">
        <v>0</v>
      </c>
      <c r="Z282" s="11"/>
      <c r="AA282" s="11"/>
      <c r="AB282" s="11"/>
      <c r="AC282" s="11" t="s">
        <v>2782</v>
      </c>
      <c r="AD282" s="11"/>
      <c r="AE282" s="11" t="s">
        <v>2762</v>
      </c>
      <c r="AF282" s="39">
        <v>0</v>
      </c>
      <c r="AG282" s="39">
        <v>0</v>
      </c>
      <c r="AH282" s="39">
        <v>0</v>
      </c>
      <c r="AI282" s="39">
        <v>0</v>
      </c>
      <c r="AJ282" s="39">
        <v>0</v>
      </c>
      <c r="AK282" s="39">
        <v>0</v>
      </c>
      <c r="AL282" s="39">
        <v>854561</v>
      </c>
      <c r="AM282" s="39">
        <v>0</v>
      </c>
      <c r="AN282" s="39">
        <v>0</v>
      </c>
      <c r="AO282" s="39">
        <v>0</v>
      </c>
      <c r="AP282" s="39">
        <v>0</v>
      </c>
      <c r="AQ282" s="11"/>
      <c r="AR282" s="12"/>
      <c r="AS282" s="11"/>
      <c r="AT282" s="39">
        <v>0</v>
      </c>
    </row>
    <row r="283" spans="1:46" x14ac:dyDescent="0.2">
      <c r="A283" s="11">
        <v>891480000</v>
      </c>
      <c r="B283" s="11" t="s">
        <v>15</v>
      </c>
      <c r="C283" s="11" t="s">
        <v>1618</v>
      </c>
      <c r="D283" s="11" t="s">
        <v>3747</v>
      </c>
      <c r="E283" s="11" t="s">
        <v>4811</v>
      </c>
      <c r="F283" s="11" t="s">
        <v>5731</v>
      </c>
      <c r="G283" s="12">
        <v>45394</v>
      </c>
      <c r="H283" s="13">
        <v>160597</v>
      </c>
      <c r="I283" s="11" t="s">
        <v>20</v>
      </c>
      <c r="J283" s="11"/>
      <c r="K283" s="34" t="s">
        <v>2709</v>
      </c>
      <c r="L283" s="11" t="s">
        <v>2709</v>
      </c>
      <c r="M283" s="39">
        <v>160597</v>
      </c>
      <c r="N283" s="11">
        <v>1222438341</v>
      </c>
      <c r="O283" s="11"/>
      <c r="P283" s="11"/>
      <c r="Q283" s="11"/>
      <c r="R283" s="11" t="s">
        <v>2756</v>
      </c>
      <c r="S283" s="12">
        <v>45391</v>
      </c>
      <c r="T283" s="12">
        <v>45394</v>
      </c>
      <c r="U283" s="12">
        <v>45397</v>
      </c>
      <c r="V283" s="12"/>
      <c r="W283" s="41">
        <v>350</v>
      </c>
      <c r="X283" s="41" t="s">
        <v>4716</v>
      </c>
      <c r="Y283" s="39">
        <v>0</v>
      </c>
      <c r="Z283" s="11"/>
      <c r="AA283" s="11"/>
      <c r="AB283" s="11"/>
      <c r="AC283" s="11" t="s">
        <v>2782</v>
      </c>
      <c r="AD283" s="11"/>
      <c r="AE283" s="11" t="s">
        <v>2762</v>
      </c>
      <c r="AF283" s="39">
        <v>0</v>
      </c>
      <c r="AG283" s="39">
        <v>0</v>
      </c>
      <c r="AH283" s="39">
        <v>0</v>
      </c>
      <c r="AI283" s="39">
        <v>0</v>
      </c>
      <c r="AJ283" s="39">
        <v>0</v>
      </c>
      <c r="AK283" s="39">
        <v>0</v>
      </c>
      <c r="AL283" s="39">
        <v>160597</v>
      </c>
      <c r="AM283" s="39">
        <v>0</v>
      </c>
      <c r="AN283" s="39">
        <v>0</v>
      </c>
      <c r="AO283" s="39">
        <v>0</v>
      </c>
      <c r="AP283" s="39">
        <v>0</v>
      </c>
      <c r="AQ283" s="11"/>
      <c r="AR283" s="12"/>
      <c r="AS283" s="11"/>
      <c r="AT283" s="39">
        <v>0</v>
      </c>
    </row>
    <row r="284" spans="1:46" x14ac:dyDescent="0.2">
      <c r="A284" s="11">
        <v>891480000</v>
      </c>
      <c r="B284" s="11" t="s">
        <v>15</v>
      </c>
      <c r="C284" s="11" t="s">
        <v>1613</v>
      </c>
      <c r="D284" s="11" t="s">
        <v>3312</v>
      </c>
      <c r="E284" s="11" t="s">
        <v>4783</v>
      </c>
      <c r="F284" s="11" t="s">
        <v>5913</v>
      </c>
      <c r="G284" s="12">
        <v>45394</v>
      </c>
      <c r="H284" s="13">
        <v>62400</v>
      </c>
      <c r="I284" s="11" t="s">
        <v>20</v>
      </c>
      <c r="J284" s="11"/>
      <c r="K284" s="34" t="s">
        <v>2709</v>
      </c>
      <c r="L284" s="11" t="s">
        <v>2709</v>
      </c>
      <c r="M284" s="39">
        <v>62400</v>
      </c>
      <c r="N284" s="11">
        <v>1222438094</v>
      </c>
      <c r="O284" s="11"/>
      <c r="P284" s="11"/>
      <c r="Q284" s="11"/>
      <c r="R284" s="11" t="s">
        <v>2756</v>
      </c>
      <c r="S284" s="12">
        <v>45391</v>
      </c>
      <c r="T284" s="12">
        <v>45394</v>
      </c>
      <c r="U284" s="12">
        <v>45397</v>
      </c>
      <c r="V284" s="12"/>
      <c r="W284" s="41">
        <v>350</v>
      </c>
      <c r="X284" s="41" t="s">
        <v>4716</v>
      </c>
      <c r="Y284" s="39">
        <v>0</v>
      </c>
      <c r="Z284" s="11"/>
      <c r="AA284" s="11"/>
      <c r="AB284" s="11"/>
      <c r="AC284" s="11" t="s">
        <v>2759</v>
      </c>
      <c r="AD284" s="11"/>
      <c r="AE284" s="11" t="s">
        <v>2762</v>
      </c>
      <c r="AF284" s="39">
        <v>0</v>
      </c>
      <c r="AG284" s="39">
        <v>0</v>
      </c>
      <c r="AH284" s="39">
        <v>0</v>
      </c>
      <c r="AI284" s="39">
        <v>0</v>
      </c>
      <c r="AJ284" s="39">
        <v>0</v>
      </c>
      <c r="AK284" s="39">
        <v>0</v>
      </c>
      <c r="AL284" s="39">
        <v>62400</v>
      </c>
      <c r="AM284" s="39">
        <v>0</v>
      </c>
      <c r="AN284" s="39">
        <v>0</v>
      </c>
      <c r="AO284" s="39">
        <v>0</v>
      </c>
      <c r="AP284" s="39">
        <v>0</v>
      </c>
      <c r="AQ284" s="11"/>
      <c r="AR284" s="12"/>
      <c r="AS284" s="11"/>
      <c r="AT284" s="39">
        <v>0</v>
      </c>
    </row>
    <row r="285" spans="1:46" x14ac:dyDescent="0.2">
      <c r="A285" s="11">
        <v>891480000</v>
      </c>
      <c r="B285" s="11" t="s">
        <v>15</v>
      </c>
      <c r="C285" s="11" t="s">
        <v>1624</v>
      </c>
      <c r="D285" s="11" t="s">
        <v>3233</v>
      </c>
      <c r="E285" s="11" t="s">
        <v>4778</v>
      </c>
      <c r="F285" s="11" t="s">
        <v>5338</v>
      </c>
      <c r="G285" s="12">
        <v>45404</v>
      </c>
      <c r="H285" s="13">
        <v>306706</v>
      </c>
      <c r="I285" s="11" t="s">
        <v>20</v>
      </c>
      <c r="J285" s="11"/>
      <c r="K285" s="34" t="s">
        <v>2710</v>
      </c>
      <c r="L285" s="11" t="s">
        <v>2710</v>
      </c>
      <c r="M285" s="39">
        <v>0</v>
      </c>
      <c r="N285" s="11"/>
      <c r="O285" s="11"/>
      <c r="P285" s="11"/>
      <c r="Q285" s="11"/>
      <c r="R285" s="11" t="s">
        <v>2810</v>
      </c>
      <c r="S285" s="12">
        <v>45394</v>
      </c>
      <c r="T285" s="12">
        <v>45414</v>
      </c>
      <c r="U285" s="12"/>
      <c r="V285" s="12">
        <v>45418</v>
      </c>
      <c r="W285" s="41">
        <v>329</v>
      </c>
      <c r="X285" s="41" t="s">
        <v>4716</v>
      </c>
      <c r="Y285" s="39">
        <v>306706</v>
      </c>
      <c r="Z285" s="11" t="s">
        <v>2688</v>
      </c>
      <c r="AA285" s="11" t="s">
        <v>3234</v>
      </c>
      <c r="AB285" s="11" t="s">
        <v>2837</v>
      </c>
      <c r="AC285" s="11" t="s">
        <v>2759</v>
      </c>
      <c r="AD285" s="11" t="s">
        <v>2807</v>
      </c>
      <c r="AE285" s="11"/>
      <c r="AF285" s="39">
        <v>0</v>
      </c>
      <c r="AG285" s="39">
        <v>306706</v>
      </c>
      <c r="AH285" s="39">
        <v>0</v>
      </c>
      <c r="AI285" s="39">
        <v>0</v>
      </c>
      <c r="AJ285" s="39">
        <v>0</v>
      </c>
      <c r="AK285" s="39">
        <v>0</v>
      </c>
      <c r="AL285" s="39">
        <v>0</v>
      </c>
      <c r="AM285" s="39">
        <v>0</v>
      </c>
      <c r="AN285" s="39">
        <v>0</v>
      </c>
      <c r="AO285" s="39">
        <v>0</v>
      </c>
      <c r="AP285" s="39">
        <v>0</v>
      </c>
      <c r="AQ285" s="11"/>
      <c r="AR285" s="12"/>
      <c r="AS285" s="11"/>
      <c r="AT285" s="39">
        <v>0</v>
      </c>
    </row>
    <row r="286" spans="1:46" x14ac:dyDescent="0.2">
      <c r="A286" s="11">
        <v>891480000</v>
      </c>
      <c r="B286" s="11" t="s">
        <v>15</v>
      </c>
      <c r="C286" s="11" t="s">
        <v>1626</v>
      </c>
      <c r="D286" s="11" t="s">
        <v>4145</v>
      </c>
      <c r="E286" s="11" t="s">
        <v>4783</v>
      </c>
      <c r="F286" s="11" t="s">
        <v>5507</v>
      </c>
      <c r="G286" s="12">
        <v>45404</v>
      </c>
      <c r="H286" s="13">
        <v>62400</v>
      </c>
      <c r="I286" s="11" t="s">
        <v>20</v>
      </c>
      <c r="J286" s="11"/>
      <c r="K286" s="34" t="s">
        <v>2709</v>
      </c>
      <c r="L286" s="11" t="s">
        <v>2709</v>
      </c>
      <c r="M286" s="39">
        <v>66900</v>
      </c>
      <c r="N286" s="11">
        <v>1222458346</v>
      </c>
      <c r="O286" s="11"/>
      <c r="P286" s="11"/>
      <c r="Q286" s="11"/>
      <c r="R286" s="11" t="s">
        <v>2756</v>
      </c>
      <c r="S286" s="12">
        <v>45397</v>
      </c>
      <c r="T286" s="12">
        <v>45414</v>
      </c>
      <c r="U286" s="12">
        <v>45414</v>
      </c>
      <c r="V286" s="12"/>
      <c r="W286" s="41">
        <v>333</v>
      </c>
      <c r="X286" s="41" t="s">
        <v>4716</v>
      </c>
      <c r="Y286" s="39">
        <v>0</v>
      </c>
      <c r="Z286" s="11"/>
      <c r="AA286" s="11"/>
      <c r="AB286" s="11"/>
      <c r="AC286" s="11" t="s">
        <v>2759</v>
      </c>
      <c r="AD286" s="11"/>
      <c r="AE286" s="11" t="s">
        <v>2762</v>
      </c>
      <c r="AF286" s="39">
        <v>0</v>
      </c>
      <c r="AG286" s="39">
        <v>0</v>
      </c>
      <c r="AH286" s="39">
        <v>0</v>
      </c>
      <c r="AI286" s="39">
        <v>0</v>
      </c>
      <c r="AJ286" s="39">
        <v>0</v>
      </c>
      <c r="AK286" s="39">
        <v>0</v>
      </c>
      <c r="AL286" s="39">
        <v>62400</v>
      </c>
      <c r="AM286" s="39">
        <v>0</v>
      </c>
      <c r="AN286" s="39">
        <v>0</v>
      </c>
      <c r="AO286" s="39">
        <v>0</v>
      </c>
      <c r="AP286" s="39">
        <v>0</v>
      </c>
      <c r="AQ286" s="11"/>
      <c r="AR286" s="12"/>
      <c r="AS286" s="11"/>
      <c r="AT286" s="39">
        <v>0</v>
      </c>
    </row>
    <row r="287" spans="1:46" x14ac:dyDescent="0.2">
      <c r="A287" s="11">
        <v>891480000</v>
      </c>
      <c r="B287" s="11" t="s">
        <v>15</v>
      </c>
      <c r="C287" s="11" t="s">
        <v>1625</v>
      </c>
      <c r="D287" s="11" t="s">
        <v>3977</v>
      </c>
      <c r="E287" s="11" t="s">
        <v>4780</v>
      </c>
      <c r="F287" s="11" t="s">
        <v>5689</v>
      </c>
      <c r="G287" s="12">
        <v>45404</v>
      </c>
      <c r="H287" s="13">
        <v>271406</v>
      </c>
      <c r="I287" s="11" t="s">
        <v>20</v>
      </c>
      <c r="J287" s="11"/>
      <c r="K287" s="34" t="s">
        <v>2709</v>
      </c>
      <c r="L287" s="11" t="s">
        <v>2709</v>
      </c>
      <c r="M287" s="39">
        <v>271406</v>
      </c>
      <c r="N287" s="11">
        <v>1222458506</v>
      </c>
      <c r="O287" s="11"/>
      <c r="P287" s="11"/>
      <c r="Q287" s="11"/>
      <c r="R287" s="11" t="s">
        <v>2756</v>
      </c>
      <c r="S287" s="12">
        <v>45398</v>
      </c>
      <c r="T287" s="12">
        <v>45414</v>
      </c>
      <c r="U287" s="12">
        <v>45418</v>
      </c>
      <c r="V287" s="12"/>
      <c r="W287" s="41">
        <v>329</v>
      </c>
      <c r="X287" s="41" t="s">
        <v>4716</v>
      </c>
      <c r="Y287" s="39">
        <v>0</v>
      </c>
      <c r="Z287" s="11"/>
      <c r="AA287" s="11"/>
      <c r="AB287" s="11"/>
      <c r="AC287" s="11" t="s">
        <v>2759</v>
      </c>
      <c r="AD287" s="11"/>
      <c r="AE287" s="11" t="s">
        <v>2762</v>
      </c>
      <c r="AF287" s="39">
        <v>0</v>
      </c>
      <c r="AG287" s="39">
        <v>0</v>
      </c>
      <c r="AH287" s="39">
        <v>0</v>
      </c>
      <c r="AI287" s="39">
        <v>0</v>
      </c>
      <c r="AJ287" s="39">
        <v>0</v>
      </c>
      <c r="AK287" s="39">
        <v>0</v>
      </c>
      <c r="AL287" s="39">
        <v>271406</v>
      </c>
      <c r="AM287" s="39">
        <v>0</v>
      </c>
      <c r="AN287" s="39">
        <v>0</v>
      </c>
      <c r="AO287" s="39">
        <v>0</v>
      </c>
      <c r="AP287" s="39">
        <v>0</v>
      </c>
      <c r="AQ287" s="11"/>
      <c r="AR287" s="12"/>
      <c r="AS287" s="11"/>
      <c r="AT287" s="39">
        <v>0</v>
      </c>
    </row>
    <row r="288" spans="1:46" x14ac:dyDescent="0.2">
      <c r="A288" s="11">
        <v>891480000</v>
      </c>
      <c r="B288" s="11" t="s">
        <v>15</v>
      </c>
      <c r="C288" s="11" t="s">
        <v>1628</v>
      </c>
      <c r="D288" s="11" t="s">
        <v>3517</v>
      </c>
      <c r="E288" s="11" t="s">
        <v>4804</v>
      </c>
      <c r="F288" s="11" t="s">
        <v>5805</v>
      </c>
      <c r="G288" s="12">
        <v>45404</v>
      </c>
      <c r="H288" s="13">
        <v>86196</v>
      </c>
      <c r="I288" s="11" t="s">
        <v>20</v>
      </c>
      <c r="J288" s="11"/>
      <c r="K288" s="34" t="s">
        <v>2709</v>
      </c>
      <c r="L288" s="11" t="s">
        <v>2709</v>
      </c>
      <c r="M288" s="39">
        <v>86196</v>
      </c>
      <c r="N288" s="11">
        <v>1222458402</v>
      </c>
      <c r="O288" s="11"/>
      <c r="P288" s="11"/>
      <c r="Q288" s="11"/>
      <c r="R288" s="11" t="s">
        <v>2756</v>
      </c>
      <c r="S288" s="12">
        <v>45398</v>
      </c>
      <c r="T288" s="12">
        <v>45414</v>
      </c>
      <c r="U288" s="12">
        <v>45415</v>
      </c>
      <c r="V288" s="12"/>
      <c r="W288" s="41">
        <v>332</v>
      </c>
      <c r="X288" s="41" t="s">
        <v>4716</v>
      </c>
      <c r="Y288" s="39">
        <v>0</v>
      </c>
      <c r="Z288" s="11"/>
      <c r="AA288" s="11"/>
      <c r="AB288" s="11"/>
      <c r="AC288" s="11" t="s">
        <v>2782</v>
      </c>
      <c r="AD288" s="11"/>
      <c r="AE288" s="11" t="s">
        <v>2762</v>
      </c>
      <c r="AF288" s="39">
        <v>0</v>
      </c>
      <c r="AG288" s="39">
        <v>0</v>
      </c>
      <c r="AH288" s="39">
        <v>0</v>
      </c>
      <c r="AI288" s="39">
        <v>0</v>
      </c>
      <c r="AJ288" s="39">
        <v>0</v>
      </c>
      <c r="AK288" s="39">
        <v>0</v>
      </c>
      <c r="AL288" s="39">
        <v>86196</v>
      </c>
      <c r="AM288" s="39">
        <v>0</v>
      </c>
      <c r="AN288" s="39">
        <v>0</v>
      </c>
      <c r="AO288" s="39">
        <v>0</v>
      </c>
      <c r="AP288" s="39">
        <v>0</v>
      </c>
      <c r="AQ288" s="11"/>
      <c r="AR288" s="12"/>
      <c r="AS288" s="11"/>
      <c r="AT288" s="39">
        <v>0</v>
      </c>
    </row>
    <row r="289" spans="1:46" x14ac:dyDescent="0.2">
      <c r="A289" s="11">
        <v>891480000</v>
      </c>
      <c r="B289" s="11" t="s">
        <v>15</v>
      </c>
      <c r="C289" s="11" t="s">
        <v>1627</v>
      </c>
      <c r="D289" s="11" t="s">
        <v>4072</v>
      </c>
      <c r="E289" s="11" t="s">
        <v>4783</v>
      </c>
      <c r="F289" s="11" t="s">
        <v>5826</v>
      </c>
      <c r="G289" s="12">
        <v>45404</v>
      </c>
      <c r="H289" s="13">
        <v>81716</v>
      </c>
      <c r="I289" s="11" t="s">
        <v>20</v>
      </c>
      <c r="J289" s="11"/>
      <c r="K289" s="34" t="s">
        <v>2709</v>
      </c>
      <c r="L289" s="11" t="s">
        <v>2709</v>
      </c>
      <c r="M289" s="39">
        <v>81716</v>
      </c>
      <c r="N289" s="11">
        <v>1222458491</v>
      </c>
      <c r="O289" s="11"/>
      <c r="P289" s="11"/>
      <c r="Q289" s="11"/>
      <c r="R289" s="11" t="s">
        <v>2756</v>
      </c>
      <c r="S289" s="12">
        <v>45398</v>
      </c>
      <c r="T289" s="12">
        <v>45414</v>
      </c>
      <c r="U289" s="12">
        <v>45418</v>
      </c>
      <c r="V289" s="12"/>
      <c r="W289" s="41">
        <v>329</v>
      </c>
      <c r="X289" s="41" t="s">
        <v>4716</v>
      </c>
      <c r="Y289" s="39">
        <v>0</v>
      </c>
      <c r="Z289" s="11"/>
      <c r="AA289" s="11"/>
      <c r="AB289" s="11"/>
      <c r="AC289" s="11" t="s">
        <v>2759</v>
      </c>
      <c r="AD289" s="11"/>
      <c r="AE289" s="11" t="s">
        <v>2762</v>
      </c>
      <c r="AF289" s="39">
        <v>0</v>
      </c>
      <c r="AG289" s="39">
        <v>0</v>
      </c>
      <c r="AH289" s="39">
        <v>0</v>
      </c>
      <c r="AI289" s="39">
        <v>0</v>
      </c>
      <c r="AJ289" s="39">
        <v>0</v>
      </c>
      <c r="AK289" s="39">
        <v>0</v>
      </c>
      <c r="AL289" s="39">
        <v>81716</v>
      </c>
      <c r="AM289" s="39">
        <v>0</v>
      </c>
      <c r="AN289" s="39">
        <v>0</v>
      </c>
      <c r="AO289" s="39">
        <v>0</v>
      </c>
      <c r="AP289" s="39">
        <v>0</v>
      </c>
      <c r="AQ289" s="11"/>
      <c r="AR289" s="12"/>
      <c r="AS289" s="11"/>
      <c r="AT289" s="39">
        <v>0</v>
      </c>
    </row>
    <row r="290" spans="1:46" x14ac:dyDescent="0.2">
      <c r="A290" s="11">
        <v>891480000</v>
      </c>
      <c r="B290" s="11" t="s">
        <v>15</v>
      </c>
      <c r="C290" s="11" t="s">
        <v>1629</v>
      </c>
      <c r="D290" s="11" t="s">
        <v>4551</v>
      </c>
      <c r="E290" s="11" t="s">
        <v>5200</v>
      </c>
      <c r="F290" s="11" t="s">
        <v>5508</v>
      </c>
      <c r="G290" s="12">
        <v>45407</v>
      </c>
      <c r="H290" s="13">
        <v>61161</v>
      </c>
      <c r="I290" s="11" t="s">
        <v>20</v>
      </c>
      <c r="J290" s="11"/>
      <c r="K290" s="34" t="s">
        <v>2709</v>
      </c>
      <c r="L290" s="11" t="s">
        <v>2709</v>
      </c>
      <c r="M290" s="39">
        <v>65661</v>
      </c>
      <c r="N290" s="11">
        <v>1222458345</v>
      </c>
      <c r="O290" s="11"/>
      <c r="P290" s="11"/>
      <c r="Q290" s="11"/>
      <c r="R290" s="11" t="s">
        <v>2756</v>
      </c>
      <c r="S290" s="12">
        <v>45405</v>
      </c>
      <c r="T290" s="12">
        <v>45414</v>
      </c>
      <c r="U290" s="12">
        <v>45414</v>
      </c>
      <c r="V290" s="12"/>
      <c r="W290" s="41">
        <v>333</v>
      </c>
      <c r="X290" s="41" t="s">
        <v>4716</v>
      </c>
      <c r="Y290" s="39">
        <v>0</v>
      </c>
      <c r="Z290" s="11"/>
      <c r="AA290" s="11"/>
      <c r="AB290" s="11"/>
      <c r="AC290" s="11" t="s">
        <v>2979</v>
      </c>
      <c r="AD290" s="11"/>
      <c r="AE290" s="11" t="s">
        <v>2762</v>
      </c>
      <c r="AF290" s="39">
        <v>0</v>
      </c>
      <c r="AG290" s="39">
        <v>0</v>
      </c>
      <c r="AH290" s="39">
        <v>0</v>
      </c>
      <c r="AI290" s="39">
        <v>0</v>
      </c>
      <c r="AJ290" s="39">
        <v>0</v>
      </c>
      <c r="AK290" s="39">
        <v>0</v>
      </c>
      <c r="AL290" s="39">
        <v>61161</v>
      </c>
      <c r="AM290" s="39">
        <v>0</v>
      </c>
      <c r="AN290" s="39">
        <v>0</v>
      </c>
      <c r="AO290" s="39">
        <v>0</v>
      </c>
      <c r="AP290" s="39">
        <v>0</v>
      </c>
      <c r="AQ290" s="11"/>
      <c r="AR290" s="12"/>
      <c r="AS290" s="11"/>
      <c r="AT290" s="39">
        <v>0</v>
      </c>
    </row>
    <row r="291" spans="1:46" x14ac:dyDescent="0.2">
      <c r="A291" s="11">
        <v>891480000</v>
      </c>
      <c r="B291" s="11" t="s">
        <v>15</v>
      </c>
      <c r="C291" s="11" t="s">
        <v>1649</v>
      </c>
      <c r="D291" s="11" t="s">
        <v>3211</v>
      </c>
      <c r="E291" s="11" t="s">
        <v>4832</v>
      </c>
      <c r="F291" s="11" t="s">
        <v>4839</v>
      </c>
      <c r="G291" s="12">
        <v>45414</v>
      </c>
      <c r="H291" s="13">
        <v>408729</v>
      </c>
      <c r="I291" s="11" t="s">
        <v>20</v>
      </c>
      <c r="J291" s="11"/>
      <c r="K291" s="34" t="s">
        <v>2709</v>
      </c>
      <c r="L291" s="11" t="s">
        <v>2712</v>
      </c>
      <c r="M291" s="39">
        <v>0</v>
      </c>
      <c r="N291" s="11"/>
      <c r="O291" s="11"/>
      <c r="P291" s="11"/>
      <c r="Q291" s="11"/>
      <c r="R291" s="11" t="s">
        <v>2756</v>
      </c>
      <c r="S291" s="12">
        <v>45401</v>
      </c>
      <c r="T291" s="12">
        <v>45664</v>
      </c>
      <c r="U291" s="12">
        <v>45687</v>
      </c>
      <c r="V291" s="12"/>
      <c r="W291" s="41">
        <v>60</v>
      </c>
      <c r="X291" s="41" t="s">
        <v>4720</v>
      </c>
      <c r="Y291" s="39">
        <v>0</v>
      </c>
      <c r="Z291" s="11"/>
      <c r="AA291" s="11"/>
      <c r="AB291" s="11"/>
      <c r="AC291" s="11" t="s">
        <v>2759</v>
      </c>
      <c r="AD291" s="11"/>
      <c r="AE291" s="11" t="s">
        <v>2762</v>
      </c>
      <c r="AF291" s="39">
        <v>408729</v>
      </c>
      <c r="AG291" s="39">
        <v>0</v>
      </c>
      <c r="AH291" s="39">
        <v>0</v>
      </c>
      <c r="AI291" s="39">
        <v>0</v>
      </c>
      <c r="AJ291" s="39">
        <v>0</v>
      </c>
      <c r="AK291" s="39">
        <v>0</v>
      </c>
      <c r="AL291" s="39">
        <v>0</v>
      </c>
      <c r="AM291" s="39">
        <v>0</v>
      </c>
      <c r="AN291" s="39">
        <v>0</v>
      </c>
      <c r="AO291" s="39">
        <v>408729</v>
      </c>
      <c r="AP291" s="39">
        <v>0</v>
      </c>
      <c r="AQ291" s="11">
        <v>4800067810</v>
      </c>
      <c r="AR291" s="12">
        <v>45728</v>
      </c>
      <c r="AS291" s="11" t="s">
        <v>4723</v>
      </c>
      <c r="AT291" s="39">
        <v>216751601</v>
      </c>
    </row>
    <row r="292" spans="1:46" x14ac:dyDescent="0.2">
      <c r="A292" s="11">
        <v>891480000</v>
      </c>
      <c r="B292" s="11" t="s">
        <v>15</v>
      </c>
      <c r="C292" s="11" t="s">
        <v>1630</v>
      </c>
      <c r="D292" s="11" t="s">
        <v>3105</v>
      </c>
      <c r="E292" s="11" t="s">
        <v>4778</v>
      </c>
      <c r="F292" s="11" t="s">
        <v>5339</v>
      </c>
      <c r="G292" s="12">
        <v>45414</v>
      </c>
      <c r="H292" s="13">
        <v>66900</v>
      </c>
      <c r="I292" s="11" t="s">
        <v>20</v>
      </c>
      <c r="J292" s="11"/>
      <c r="K292" s="34" t="s">
        <v>2710</v>
      </c>
      <c r="L292" s="11" t="s">
        <v>2710</v>
      </c>
      <c r="M292" s="39">
        <v>0</v>
      </c>
      <c r="N292" s="11"/>
      <c r="O292" s="11"/>
      <c r="P292" s="11"/>
      <c r="Q292" s="11"/>
      <c r="R292" s="11" t="s">
        <v>2810</v>
      </c>
      <c r="S292" s="12">
        <v>45404</v>
      </c>
      <c r="T292" s="12">
        <v>45659</v>
      </c>
      <c r="U292" s="12"/>
      <c r="V292" s="12">
        <v>45685</v>
      </c>
      <c r="W292" s="41">
        <v>62</v>
      </c>
      <c r="X292" s="41" t="s">
        <v>4718</v>
      </c>
      <c r="Y292" s="39">
        <v>66900</v>
      </c>
      <c r="Z292" s="11" t="s">
        <v>2688</v>
      </c>
      <c r="AA292" s="11" t="s">
        <v>3107</v>
      </c>
      <c r="AB292" s="11" t="s">
        <v>2837</v>
      </c>
      <c r="AC292" s="11" t="s">
        <v>2759</v>
      </c>
      <c r="AD292" s="11" t="s">
        <v>2807</v>
      </c>
      <c r="AE292" s="11"/>
      <c r="AF292" s="39">
        <v>0</v>
      </c>
      <c r="AG292" s="39">
        <v>66900</v>
      </c>
      <c r="AH292" s="39">
        <v>0</v>
      </c>
      <c r="AI292" s="39">
        <v>0</v>
      </c>
      <c r="AJ292" s="39">
        <v>0</v>
      </c>
      <c r="AK292" s="39">
        <v>0</v>
      </c>
      <c r="AL292" s="39">
        <v>0</v>
      </c>
      <c r="AM292" s="39">
        <v>0</v>
      </c>
      <c r="AN292" s="39">
        <v>0</v>
      </c>
      <c r="AO292" s="39">
        <v>0</v>
      </c>
      <c r="AP292" s="39">
        <v>0</v>
      </c>
      <c r="AQ292" s="11"/>
      <c r="AR292" s="12"/>
      <c r="AS292" s="11"/>
      <c r="AT292" s="39">
        <v>0</v>
      </c>
    </row>
    <row r="293" spans="1:46" x14ac:dyDescent="0.2">
      <c r="A293" s="11">
        <v>891480000</v>
      </c>
      <c r="B293" s="11" t="s">
        <v>15</v>
      </c>
      <c r="C293" s="11" t="s">
        <v>1632</v>
      </c>
      <c r="D293" s="11" t="s">
        <v>4648</v>
      </c>
      <c r="E293" s="11" t="s">
        <v>4783</v>
      </c>
      <c r="F293" s="11" t="s">
        <v>5340</v>
      </c>
      <c r="G293" s="12">
        <v>45414</v>
      </c>
      <c r="H293" s="13">
        <v>378871</v>
      </c>
      <c r="I293" s="11" t="s">
        <v>20</v>
      </c>
      <c r="J293" s="11"/>
      <c r="K293" s="34" t="s">
        <v>2710</v>
      </c>
      <c r="L293" s="11" t="s">
        <v>2710</v>
      </c>
      <c r="M293" s="39">
        <v>0</v>
      </c>
      <c r="N293" s="11"/>
      <c r="O293" s="11"/>
      <c r="P293" s="11"/>
      <c r="Q293" s="11"/>
      <c r="R293" s="11" t="s">
        <v>2810</v>
      </c>
      <c r="S293" s="12">
        <v>45401</v>
      </c>
      <c r="T293" s="12">
        <v>45414</v>
      </c>
      <c r="U293" s="12"/>
      <c r="V293" s="12">
        <v>45418</v>
      </c>
      <c r="W293" s="41">
        <v>329</v>
      </c>
      <c r="X293" s="41" t="s">
        <v>4716</v>
      </c>
      <c r="Y293" s="39">
        <v>378871</v>
      </c>
      <c r="Z293" s="11" t="s">
        <v>2688</v>
      </c>
      <c r="AA293" s="11" t="s">
        <v>4650</v>
      </c>
      <c r="AB293" s="11" t="s">
        <v>2814</v>
      </c>
      <c r="AC293" s="11" t="s">
        <v>2759</v>
      </c>
      <c r="AD293" s="11" t="s">
        <v>2807</v>
      </c>
      <c r="AE293" s="11"/>
      <c r="AF293" s="39">
        <v>0</v>
      </c>
      <c r="AG293" s="39">
        <v>378871</v>
      </c>
      <c r="AH293" s="39">
        <v>0</v>
      </c>
      <c r="AI293" s="39">
        <v>0</v>
      </c>
      <c r="AJ293" s="39">
        <v>0</v>
      </c>
      <c r="AK293" s="39">
        <v>0</v>
      </c>
      <c r="AL293" s="39">
        <v>0</v>
      </c>
      <c r="AM293" s="39">
        <v>0</v>
      </c>
      <c r="AN293" s="39">
        <v>0</v>
      </c>
      <c r="AO293" s="39">
        <v>0</v>
      </c>
      <c r="AP293" s="39">
        <v>0</v>
      </c>
      <c r="AQ293" s="11"/>
      <c r="AR293" s="12"/>
      <c r="AS293" s="11"/>
      <c r="AT293" s="39">
        <v>0</v>
      </c>
    </row>
    <row r="294" spans="1:46" x14ac:dyDescent="0.2">
      <c r="A294" s="11">
        <v>891480000</v>
      </c>
      <c r="B294" s="11" t="s">
        <v>15</v>
      </c>
      <c r="C294" s="11" t="s">
        <v>1636</v>
      </c>
      <c r="D294" s="11" t="s">
        <v>4536</v>
      </c>
      <c r="E294" s="11" t="s">
        <v>4804</v>
      </c>
      <c r="F294" s="11" t="s">
        <v>5341</v>
      </c>
      <c r="G294" s="12">
        <v>45414</v>
      </c>
      <c r="H294" s="13">
        <v>24142</v>
      </c>
      <c r="I294" s="11" t="s">
        <v>20</v>
      </c>
      <c r="J294" s="11"/>
      <c r="K294" s="34" t="s">
        <v>2710</v>
      </c>
      <c r="L294" s="11" t="s">
        <v>2710</v>
      </c>
      <c r="M294" s="39">
        <v>0</v>
      </c>
      <c r="N294" s="11"/>
      <c r="O294" s="11"/>
      <c r="P294" s="11"/>
      <c r="Q294" s="11"/>
      <c r="R294" s="11" t="s">
        <v>2810</v>
      </c>
      <c r="S294" s="12">
        <v>45395</v>
      </c>
      <c r="T294" s="12">
        <v>45414</v>
      </c>
      <c r="U294" s="12"/>
      <c r="V294" s="12">
        <v>45414</v>
      </c>
      <c r="W294" s="41">
        <v>333</v>
      </c>
      <c r="X294" s="41" t="s">
        <v>4716</v>
      </c>
      <c r="Y294" s="39">
        <v>24142</v>
      </c>
      <c r="Z294" s="11" t="s">
        <v>2688</v>
      </c>
      <c r="AA294" s="11" t="s">
        <v>4538</v>
      </c>
      <c r="AB294" s="11" t="s">
        <v>2837</v>
      </c>
      <c r="AC294" s="11" t="s">
        <v>2782</v>
      </c>
      <c r="AD294" s="11" t="s">
        <v>2781</v>
      </c>
      <c r="AE294" s="11"/>
      <c r="AF294" s="39">
        <v>0</v>
      </c>
      <c r="AG294" s="39">
        <v>24142</v>
      </c>
      <c r="AH294" s="39">
        <v>0</v>
      </c>
      <c r="AI294" s="39">
        <v>0</v>
      </c>
      <c r="AJ294" s="39">
        <v>0</v>
      </c>
      <c r="AK294" s="39">
        <v>0</v>
      </c>
      <c r="AL294" s="39">
        <v>0</v>
      </c>
      <c r="AM294" s="39">
        <v>0</v>
      </c>
      <c r="AN294" s="39">
        <v>0</v>
      </c>
      <c r="AO294" s="39">
        <v>0</v>
      </c>
      <c r="AP294" s="39">
        <v>0</v>
      </c>
      <c r="AQ294" s="11"/>
      <c r="AR294" s="12"/>
      <c r="AS294" s="11"/>
      <c r="AT294" s="39">
        <v>0</v>
      </c>
    </row>
    <row r="295" spans="1:46" x14ac:dyDescent="0.2">
      <c r="A295" s="11">
        <v>891480000</v>
      </c>
      <c r="B295" s="11" t="s">
        <v>15</v>
      </c>
      <c r="C295" s="11" t="s">
        <v>1648</v>
      </c>
      <c r="D295" s="11" t="s">
        <v>4190</v>
      </c>
      <c r="E295" s="11" t="s">
        <v>4832</v>
      </c>
      <c r="F295" s="11" t="s">
        <v>5342</v>
      </c>
      <c r="G295" s="12">
        <v>45414</v>
      </c>
      <c r="H295" s="13">
        <v>241010</v>
      </c>
      <c r="I295" s="11" t="s">
        <v>20</v>
      </c>
      <c r="J295" s="11"/>
      <c r="K295" s="34" t="s">
        <v>2710</v>
      </c>
      <c r="L295" s="11" t="s">
        <v>2710</v>
      </c>
      <c r="M295" s="39">
        <v>0</v>
      </c>
      <c r="N295" s="11"/>
      <c r="O295" s="11"/>
      <c r="P295" s="11"/>
      <c r="Q295" s="11"/>
      <c r="R295" s="11" t="s">
        <v>2810</v>
      </c>
      <c r="S295" s="12">
        <v>45400</v>
      </c>
      <c r="T295" s="12">
        <v>45414</v>
      </c>
      <c r="U295" s="12"/>
      <c r="V295" s="12">
        <v>45418</v>
      </c>
      <c r="W295" s="41">
        <v>329</v>
      </c>
      <c r="X295" s="41" t="s">
        <v>4716</v>
      </c>
      <c r="Y295" s="39">
        <v>241010</v>
      </c>
      <c r="Z295" s="11" t="s">
        <v>2688</v>
      </c>
      <c r="AA295" s="11" t="s">
        <v>4192</v>
      </c>
      <c r="AB295" s="11" t="s">
        <v>2837</v>
      </c>
      <c r="AC295" s="11" t="s">
        <v>2759</v>
      </c>
      <c r="AD295" s="11" t="s">
        <v>2807</v>
      </c>
      <c r="AE295" s="11"/>
      <c r="AF295" s="39">
        <v>0</v>
      </c>
      <c r="AG295" s="39">
        <v>241010</v>
      </c>
      <c r="AH295" s="39">
        <v>0</v>
      </c>
      <c r="AI295" s="39">
        <v>0</v>
      </c>
      <c r="AJ295" s="39">
        <v>0</v>
      </c>
      <c r="AK295" s="39">
        <v>0</v>
      </c>
      <c r="AL295" s="39">
        <v>0</v>
      </c>
      <c r="AM295" s="39">
        <v>0</v>
      </c>
      <c r="AN295" s="39">
        <v>0</v>
      </c>
      <c r="AO295" s="39">
        <v>0</v>
      </c>
      <c r="AP295" s="39">
        <v>0</v>
      </c>
      <c r="AQ295" s="11"/>
      <c r="AR295" s="12"/>
      <c r="AS295" s="11"/>
      <c r="AT295" s="39">
        <v>0</v>
      </c>
    </row>
    <row r="296" spans="1:46" x14ac:dyDescent="0.2">
      <c r="A296" s="11">
        <v>891480000</v>
      </c>
      <c r="B296" s="11" t="s">
        <v>15</v>
      </c>
      <c r="C296" s="11" t="s">
        <v>1645</v>
      </c>
      <c r="D296" s="11" t="s">
        <v>2983</v>
      </c>
      <c r="E296" s="11" t="s">
        <v>4904</v>
      </c>
      <c r="F296" s="11" t="s">
        <v>5501</v>
      </c>
      <c r="G296" s="12">
        <v>45414</v>
      </c>
      <c r="H296" s="13">
        <v>151692</v>
      </c>
      <c r="I296" s="11" t="s">
        <v>20</v>
      </c>
      <c r="J296" s="11"/>
      <c r="K296" s="34" t="s">
        <v>2709</v>
      </c>
      <c r="L296" s="11" t="s">
        <v>2709</v>
      </c>
      <c r="M296" s="39">
        <v>156192</v>
      </c>
      <c r="N296" s="11">
        <v>1222458499</v>
      </c>
      <c r="O296" s="11"/>
      <c r="P296" s="11"/>
      <c r="Q296" s="11"/>
      <c r="R296" s="11" t="s">
        <v>2756</v>
      </c>
      <c r="S296" s="12">
        <v>45400</v>
      </c>
      <c r="T296" s="12">
        <v>45414</v>
      </c>
      <c r="U296" s="12">
        <v>45418</v>
      </c>
      <c r="V296" s="12"/>
      <c r="W296" s="41">
        <v>329</v>
      </c>
      <c r="X296" s="41" t="s">
        <v>4716</v>
      </c>
      <c r="Y296" s="39">
        <v>0</v>
      </c>
      <c r="Z296" s="11"/>
      <c r="AA296" s="11"/>
      <c r="AB296" s="11"/>
      <c r="AC296" s="11" t="s">
        <v>2759</v>
      </c>
      <c r="AD296" s="11"/>
      <c r="AE296" s="11" t="s">
        <v>2762</v>
      </c>
      <c r="AF296" s="39">
        <v>0</v>
      </c>
      <c r="AG296" s="39">
        <v>0</v>
      </c>
      <c r="AH296" s="39">
        <v>0</v>
      </c>
      <c r="AI296" s="39">
        <v>0</v>
      </c>
      <c r="AJ296" s="39">
        <v>0</v>
      </c>
      <c r="AK296" s="39">
        <v>0</v>
      </c>
      <c r="AL296" s="39">
        <v>151692</v>
      </c>
      <c r="AM296" s="39">
        <v>0</v>
      </c>
      <c r="AN296" s="39">
        <v>0</v>
      </c>
      <c r="AO296" s="39">
        <v>0</v>
      </c>
      <c r="AP296" s="39">
        <v>0</v>
      </c>
      <c r="AQ296" s="11"/>
      <c r="AR296" s="12"/>
      <c r="AS296" s="11"/>
      <c r="AT296" s="39">
        <v>0</v>
      </c>
    </row>
    <row r="297" spans="1:46" x14ac:dyDescent="0.2">
      <c r="A297" s="11">
        <v>891480000</v>
      </c>
      <c r="B297" s="11" t="s">
        <v>15</v>
      </c>
      <c r="C297" s="11" t="s">
        <v>1654</v>
      </c>
      <c r="D297" s="11" t="s">
        <v>3627</v>
      </c>
      <c r="E297" s="11" t="s">
        <v>4785</v>
      </c>
      <c r="F297" s="11" t="s">
        <v>5502</v>
      </c>
      <c r="G297" s="12">
        <v>45414</v>
      </c>
      <c r="H297" s="13">
        <v>98768</v>
      </c>
      <c r="I297" s="11" t="s">
        <v>20</v>
      </c>
      <c r="J297" s="11"/>
      <c r="K297" s="34" t="s">
        <v>2709</v>
      </c>
      <c r="L297" s="11" t="s">
        <v>2709</v>
      </c>
      <c r="M297" s="39">
        <v>103268</v>
      </c>
      <c r="N297" s="11">
        <v>1222458478</v>
      </c>
      <c r="O297" s="11"/>
      <c r="P297" s="11"/>
      <c r="Q297" s="11"/>
      <c r="R297" s="11" t="s">
        <v>2756</v>
      </c>
      <c r="S297" s="12">
        <v>45407</v>
      </c>
      <c r="T297" s="12">
        <v>45414</v>
      </c>
      <c r="U297" s="12">
        <v>45418</v>
      </c>
      <c r="V297" s="12"/>
      <c r="W297" s="41">
        <v>329</v>
      </c>
      <c r="X297" s="41" t="s">
        <v>4716</v>
      </c>
      <c r="Y297" s="39">
        <v>0</v>
      </c>
      <c r="Z297" s="11"/>
      <c r="AA297" s="11"/>
      <c r="AB297" s="11"/>
      <c r="AC297" s="11" t="s">
        <v>2759</v>
      </c>
      <c r="AD297" s="11"/>
      <c r="AE297" s="11" t="s">
        <v>2762</v>
      </c>
      <c r="AF297" s="39">
        <v>0</v>
      </c>
      <c r="AG297" s="39">
        <v>0</v>
      </c>
      <c r="AH297" s="39">
        <v>0</v>
      </c>
      <c r="AI297" s="39">
        <v>0</v>
      </c>
      <c r="AJ297" s="39">
        <v>0</v>
      </c>
      <c r="AK297" s="39">
        <v>0</v>
      </c>
      <c r="AL297" s="39">
        <v>98768</v>
      </c>
      <c r="AM297" s="39">
        <v>0</v>
      </c>
      <c r="AN297" s="39">
        <v>0</v>
      </c>
      <c r="AO297" s="39">
        <v>0</v>
      </c>
      <c r="AP297" s="39">
        <v>0</v>
      </c>
      <c r="AQ297" s="11"/>
      <c r="AR297" s="12"/>
      <c r="AS297" s="11"/>
      <c r="AT297" s="39">
        <v>0</v>
      </c>
    </row>
    <row r="298" spans="1:46" x14ac:dyDescent="0.2">
      <c r="A298" s="11">
        <v>891480000</v>
      </c>
      <c r="B298" s="11" t="s">
        <v>15</v>
      </c>
      <c r="C298" s="11" t="s">
        <v>1651</v>
      </c>
      <c r="D298" s="11" t="s">
        <v>3736</v>
      </c>
      <c r="E298" s="11" t="s">
        <v>4789</v>
      </c>
      <c r="F298" s="11" t="s">
        <v>5509</v>
      </c>
      <c r="G298" s="12">
        <v>45414</v>
      </c>
      <c r="H298" s="13">
        <v>60805</v>
      </c>
      <c r="I298" s="11" t="s">
        <v>20</v>
      </c>
      <c r="J298" s="11"/>
      <c r="K298" s="34" t="s">
        <v>2709</v>
      </c>
      <c r="L298" s="11" t="s">
        <v>2709</v>
      </c>
      <c r="M298" s="39">
        <v>65305</v>
      </c>
      <c r="N298" s="11">
        <v>1222458342</v>
      </c>
      <c r="O298" s="11"/>
      <c r="P298" s="11"/>
      <c r="Q298" s="11"/>
      <c r="R298" s="11" t="s">
        <v>2756</v>
      </c>
      <c r="S298" s="12">
        <v>45400</v>
      </c>
      <c r="T298" s="12">
        <v>45414</v>
      </c>
      <c r="U298" s="12">
        <v>45414</v>
      </c>
      <c r="V298" s="12"/>
      <c r="W298" s="41">
        <v>333</v>
      </c>
      <c r="X298" s="41" t="s">
        <v>4716</v>
      </c>
      <c r="Y298" s="39">
        <v>0</v>
      </c>
      <c r="Z298" s="11"/>
      <c r="AA298" s="11"/>
      <c r="AB298" s="11"/>
      <c r="AC298" s="11" t="s">
        <v>2759</v>
      </c>
      <c r="AD298" s="11"/>
      <c r="AE298" s="11" t="s">
        <v>2762</v>
      </c>
      <c r="AF298" s="39">
        <v>0</v>
      </c>
      <c r="AG298" s="39">
        <v>0</v>
      </c>
      <c r="AH298" s="39">
        <v>0</v>
      </c>
      <c r="AI298" s="39">
        <v>0</v>
      </c>
      <c r="AJ298" s="39">
        <v>0</v>
      </c>
      <c r="AK298" s="39">
        <v>0</v>
      </c>
      <c r="AL298" s="39">
        <v>60805</v>
      </c>
      <c r="AM298" s="39">
        <v>0</v>
      </c>
      <c r="AN298" s="39">
        <v>0</v>
      </c>
      <c r="AO298" s="39">
        <v>0</v>
      </c>
      <c r="AP298" s="39">
        <v>0</v>
      </c>
      <c r="AQ298" s="11"/>
      <c r="AR298" s="12"/>
      <c r="AS298" s="11"/>
      <c r="AT298" s="39">
        <v>0</v>
      </c>
    </row>
    <row r="299" spans="1:46" x14ac:dyDescent="0.2">
      <c r="A299" s="11">
        <v>891480000</v>
      </c>
      <c r="B299" s="11" t="s">
        <v>15</v>
      </c>
      <c r="C299" s="11" t="s">
        <v>1646</v>
      </c>
      <c r="D299" s="11" t="s">
        <v>4428</v>
      </c>
      <c r="E299" s="11" t="s">
        <v>4818</v>
      </c>
      <c r="F299" s="11" t="s">
        <v>5510</v>
      </c>
      <c r="G299" s="12">
        <v>45414</v>
      </c>
      <c r="H299" s="13">
        <v>60000</v>
      </c>
      <c r="I299" s="11" t="s">
        <v>20</v>
      </c>
      <c r="J299" s="11"/>
      <c r="K299" s="34" t="s">
        <v>2709</v>
      </c>
      <c r="L299" s="11" t="s">
        <v>2709</v>
      </c>
      <c r="M299" s="39">
        <v>64500</v>
      </c>
      <c r="N299" s="11">
        <v>1222458341</v>
      </c>
      <c r="O299" s="11"/>
      <c r="P299" s="11"/>
      <c r="Q299" s="11"/>
      <c r="R299" s="11" t="s">
        <v>2756</v>
      </c>
      <c r="S299" s="12">
        <v>45390</v>
      </c>
      <c r="T299" s="12">
        <v>45414</v>
      </c>
      <c r="U299" s="12">
        <v>45414</v>
      </c>
      <c r="V299" s="12"/>
      <c r="W299" s="41">
        <v>333</v>
      </c>
      <c r="X299" s="41" t="s">
        <v>4716</v>
      </c>
      <c r="Y299" s="39">
        <v>0</v>
      </c>
      <c r="Z299" s="11"/>
      <c r="AA299" s="11"/>
      <c r="AB299" s="11"/>
      <c r="AC299" s="11" t="s">
        <v>2759</v>
      </c>
      <c r="AD299" s="11"/>
      <c r="AE299" s="11" t="s">
        <v>2762</v>
      </c>
      <c r="AF299" s="39">
        <v>0</v>
      </c>
      <c r="AG299" s="39">
        <v>0</v>
      </c>
      <c r="AH299" s="39">
        <v>0</v>
      </c>
      <c r="AI299" s="39">
        <v>0</v>
      </c>
      <c r="AJ299" s="39">
        <v>0</v>
      </c>
      <c r="AK299" s="39">
        <v>0</v>
      </c>
      <c r="AL299" s="39">
        <v>60000</v>
      </c>
      <c r="AM299" s="39">
        <v>0</v>
      </c>
      <c r="AN299" s="39">
        <v>0</v>
      </c>
      <c r="AO299" s="39">
        <v>0</v>
      </c>
      <c r="AP299" s="39">
        <v>0</v>
      </c>
      <c r="AQ299" s="11"/>
      <c r="AR299" s="12"/>
      <c r="AS299" s="11"/>
      <c r="AT299" s="39">
        <v>0</v>
      </c>
    </row>
    <row r="300" spans="1:46" x14ac:dyDescent="0.2">
      <c r="A300" s="11">
        <v>891480000</v>
      </c>
      <c r="B300" s="11" t="s">
        <v>15</v>
      </c>
      <c r="C300" s="11" t="s">
        <v>1653</v>
      </c>
      <c r="D300" s="11" t="s">
        <v>4123</v>
      </c>
      <c r="E300" s="11" t="s">
        <v>4802</v>
      </c>
      <c r="F300" s="11" t="s">
        <v>5533</v>
      </c>
      <c r="G300" s="12">
        <v>45414</v>
      </c>
      <c r="H300" s="13">
        <v>3542971</v>
      </c>
      <c r="I300" s="11" t="s">
        <v>20</v>
      </c>
      <c r="J300" s="11"/>
      <c r="K300" s="34" t="s">
        <v>2709</v>
      </c>
      <c r="L300" s="11" t="s">
        <v>2709</v>
      </c>
      <c r="M300" s="39">
        <v>3542971</v>
      </c>
      <c r="N300" s="11">
        <v>1222458397</v>
      </c>
      <c r="O300" s="11"/>
      <c r="P300" s="11"/>
      <c r="Q300" s="11"/>
      <c r="R300" s="11" t="s">
        <v>2756</v>
      </c>
      <c r="S300" s="12">
        <v>45404</v>
      </c>
      <c r="T300" s="12">
        <v>45414</v>
      </c>
      <c r="U300" s="12">
        <v>45415</v>
      </c>
      <c r="V300" s="12"/>
      <c r="W300" s="41">
        <v>332</v>
      </c>
      <c r="X300" s="41" t="s">
        <v>4716</v>
      </c>
      <c r="Y300" s="39">
        <v>0</v>
      </c>
      <c r="Z300" s="11"/>
      <c r="AA300" s="11"/>
      <c r="AB300" s="11"/>
      <c r="AC300" s="11" t="s">
        <v>2782</v>
      </c>
      <c r="AD300" s="11"/>
      <c r="AE300" s="11" t="s">
        <v>2762</v>
      </c>
      <c r="AF300" s="39">
        <v>0</v>
      </c>
      <c r="AG300" s="39">
        <v>0</v>
      </c>
      <c r="AH300" s="39">
        <v>0</v>
      </c>
      <c r="AI300" s="39">
        <v>0</v>
      </c>
      <c r="AJ300" s="39">
        <v>0</v>
      </c>
      <c r="AK300" s="39">
        <v>0</v>
      </c>
      <c r="AL300" s="39">
        <v>3542971</v>
      </c>
      <c r="AM300" s="39">
        <v>0</v>
      </c>
      <c r="AN300" s="39">
        <v>0</v>
      </c>
      <c r="AO300" s="39">
        <v>0</v>
      </c>
      <c r="AP300" s="39">
        <v>0</v>
      </c>
      <c r="AQ300" s="11"/>
      <c r="AR300" s="12"/>
      <c r="AS300" s="11"/>
      <c r="AT300" s="39">
        <v>0</v>
      </c>
    </row>
    <row r="301" spans="1:46" x14ac:dyDescent="0.2">
      <c r="A301" s="11">
        <v>891480000</v>
      </c>
      <c r="B301" s="11" t="s">
        <v>15</v>
      </c>
      <c r="C301" s="11" t="s">
        <v>1634</v>
      </c>
      <c r="D301" s="11" t="s">
        <v>3259</v>
      </c>
      <c r="E301" s="11" t="s">
        <v>4783</v>
      </c>
      <c r="F301" s="11" t="s">
        <v>5626</v>
      </c>
      <c r="G301" s="12">
        <v>45414</v>
      </c>
      <c r="H301" s="13">
        <v>757742</v>
      </c>
      <c r="I301" s="11" t="s">
        <v>20</v>
      </c>
      <c r="J301" s="11"/>
      <c r="K301" s="34" t="s">
        <v>2709</v>
      </c>
      <c r="L301" s="11" t="s">
        <v>2709</v>
      </c>
      <c r="M301" s="39">
        <v>757742</v>
      </c>
      <c r="N301" s="11">
        <v>1222458470</v>
      </c>
      <c r="O301" s="11"/>
      <c r="P301" s="11"/>
      <c r="Q301" s="11"/>
      <c r="R301" s="11" t="s">
        <v>2756</v>
      </c>
      <c r="S301" s="12">
        <v>45401</v>
      </c>
      <c r="T301" s="12">
        <v>45414</v>
      </c>
      <c r="U301" s="12">
        <v>45418</v>
      </c>
      <c r="V301" s="12"/>
      <c r="W301" s="41">
        <v>329</v>
      </c>
      <c r="X301" s="41" t="s">
        <v>4716</v>
      </c>
      <c r="Y301" s="39">
        <v>0</v>
      </c>
      <c r="Z301" s="11"/>
      <c r="AA301" s="11"/>
      <c r="AB301" s="11"/>
      <c r="AC301" s="11" t="s">
        <v>2759</v>
      </c>
      <c r="AD301" s="11"/>
      <c r="AE301" s="11" t="s">
        <v>2762</v>
      </c>
      <c r="AF301" s="39">
        <v>0</v>
      </c>
      <c r="AG301" s="39">
        <v>0</v>
      </c>
      <c r="AH301" s="39">
        <v>0</v>
      </c>
      <c r="AI301" s="39">
        <v>0</v>
      </c>
      <c r="AJ301" s="39">
        <v>0</v>
      </c>
      <c r="AK301" s="39">
        <v>0</v>
      </c>
      <c r="AL301" s="39">
        <v>757742</v>
      </c>
      <c r="AM301" s="39">
        <v>0</v>
      </c>
      <c r="AN301" s="39">
        <v>0</v>
      </c>
      <c r="AO301" s="39">
        <v>0</v>
      </c>
      <c r="AP301" s="39">
        <v>0</v>
      </c>
      <c r="AQ301" s="11"/>
      <c r="AR301" s="12"/>
      <c r="AS301" s="11"/>
      <c r="AT301" s="39">
        <v>0</v>
      </c>
    </row>
    <row r="302" spans="1:46" x14ac:dyDescent="0.2">
      <c r="A302" s="11">
        <v>891480000</v>
      </c>
      <c r="B302" s="11" t="s">
        <v>15</v>
      </c>
      <c r="C302" s="11" t="s">
        <v>1633</v>
      </c>
      <c r="D302" s="11" t="s">
        <v>4686</v>
      </c>
      <c r="E302" s="11" t="s">
        <v>4783</v>
      </c>
      <c r="F302" s="11" t="s">
        <v>5648</v>
      </c>
      <c r="G302" s="12">
        <v>45414</v>
      </c>
      <c r="H302" s="13">
        <v>473590</v>
      </c>
      <c r="I302" s="11" t="s">
        <v>20</v>
      </c>
      <c r="J302" s="11"/>
      <c r="K302" s="34" t="s">
        <v>2709</v>
      </c>
      <c r="L302" s="11" t="s">
        <v>2709</v>
      </c>
      <c r="M302" s="39">
        <v>473590</v>
      </c>
      <c r="N302" s="11">
        <v>1222562301</v>
      </c>
      <c r="O302" s="11"/>
      <c r="P302" s="11"/>
      <c r="Q302" s="11"/>
      <c r="R302" s="11" t="s">
        <v>2756</v>
      </c>
      <c r="S302" s="12">
        <v>45401</v>
      </c>
      <c r="T302" s="12">
        <v>45664</v>
      </c>
      <c r="U302" s="12">
        <v>45687</v>
      </c>
      <c r="V302" s="12"/>
      <c r="W302" s="41">
        <v>60</v>
      </c>
      <c r="X302" s="41" t="s">
        <v>4720</v>
      </c>
      <c r="Y302" s="39">
        <v>0</v>
      </c>
      <c r="Z302" s="11"/>
      <c r="AA302" s="11"/>
      <c r="AB302" s="11"/>
      <c r="AC302" s="11" t="s">
        <v>2759</v>
      </c>
      <c r="AD302" s="11"/>
      <c r="AE302" s="11" t="s">
        <v>2762</v>
      </c>
      <c r="AF302" s="39">
        <v>0</v>
      </c>
      <c r="AG302" s="39">
        <v>0</v>
      </c>
      <c r="AH302" s="39">
        <v>0</v>
      </c>
      <c r="AI302" s="39">
        <v>0</v>
      </c>
      <c r="AJ302" s="39">
        <v>0</v>
      </c>
      <c r="AK302" s="39">
        <v>0</v>
      </c>
      <c r="AL302" s="39">
        <v>473590</v>
      </c>
      <c r="AM302" s="39">
        <v>0</v>
      </c>
      <c r="AN302" s="39">
        <v>0</v>
      </c>
      <c r="AO302" s="39">
        <v>0</v>
      </c>
      <c r="AP302" s="39">
        <v>0</v>
      </c>
      <c r="AQ302" s="11"/>
      <c r="AR302" s="12"/>
      <c r="AS302" s="11"/>
      <c r="AT302" s="39">
        <v>0</v>
      </c>
    </row>
    <row r="303" spans="1:46" x14ac:dyDescent="0.2">
      <c r="A303" s="11">
        <v>891480000</v>
      </c>
      <c r="B303" s="11" t="s">
        <v>15</v>
      </c>
      <c r="C303" s="11" t="s">
        <v>1641</v>
      </c>
      <c r="D303" s="11" t="s">
        <v>4213</v>
      </c>
      <c r="E303" s="11" t="s">
        <v>4811</v>
      </c>
      <c r="F303" s="11" t="s">
        <v>5709</v>
      </c>
      <c r="G303" s="12">
        <v>45414</v>
      </c>
      <c r="H303" s="13">
        <v>221952</v>
      </c>
      <c r="I303" s="11" t="s">
        <v>20</v>
      </c>
      <c r="J303" s="11"/>
      <c r="K303" s="34" t="s">
        <v>2709</v>
      </c>
      <c r="L303" s="11" t="s">
        <v>2709</v>
      </c>
      <c r="M303" s="39">
        <v>221952</v>
      </c>
      <c r="N303" s="11">
        <v>1222458497</v>
      </c>
      <c r="O303" s="11"/>
      <c r="P303" s="11"/>
      <c r="Q303" s="11"/>
      <c r="R303" s="11" t="s">
        <v>2756</v>
      </c>
      <c r="S303" s="12">
        <v>45403</v>
      </c>
      <c r="T303" s="12">
        <v>45414</v>
      </c>
      <c r="U303" s="12">
        <v>45418</v>
      </c>
      <c r="V303" s="12"/>
      <c r="W303" s="41">
        <v>329</v>
      </c>
      <c r="X303" s="41" t="s">
        <v>4716</v>
      </c>
      <c r="Y303" s="39">
        <v>0</v>
      </c>
      <c r="Z303" s="11"/>
      <c r="AA303" s="11"/>
      <c r="AB303" s="11"/>
      <c r="AC303" s="11" t="s">
        <v>2782</v>
      </c>
      <c r="AD303" s="11"/>
      <c r="AE303" s="11" t="s">
        <v>2762</v>
      </c>
      <c r="AF303" s="39">
        <v>0</v>
      </c>
      <c r="AG303" s="39">
        <v>0</v>
      </c>
      <c r="AH303" s="39">
        <v>0</v>
      </c>
      <c r="AI303" s="39">
        <v>0</v>
      </c>
      <c r="AJ303" s="39">
        <v>0</v>
      </c>
      <c r="AK303" s="39">
        <v>0</v>
      </c>
      <c r="AL303" s="39">
        <v>221952</v>
      </c>
      <c r="AM303" s="39">
        <v>0</v>
      </c>
      <c r="AN303" s="39">
        <v>0</v>
      </c>
      <c r="AO303" s="39">
        <v>0</v>
      </c>
      <c r="AP303" s="39">
        <v>0</v>
      </c>
      <c r="AQ303" s="11"/>
      <c r="AR303" s="12"/>
      <c r="AS303" s="11"/>
      <c r="AT303" s="39">
        <v>0</v>
      </c>
    </row>
    <row r="304" spans="1:46" x14ac:dyDescent="0.2">
      <c r="A304" s="11">
        <v>891480000</v>
      </c>
      <c r="B304" s="11" t="s">
        <v>15</v>
      </c>
      <c r="C304" s="11" t="s">
        <v>1643</v>
      </c>
      <c r="D304" s="11" t="s">
        <v>3448</v>
      </c>
      <c r="E304" s="11" t="s">
        <v>4811</v>
      </c>
      <c r="F304" s="11" t="s">
        <v>5715</v>
      </c>
      <c r="G304" s="12">
        <v>45414</v>
      </c>
      <c r="H304" s="13">
        <v>212300</v>
      </c>
      <c r="I304" s="11" t="s">
        <v>20</v>
      </c>
      <c r="J304" s="11"/>
      <c r="K304" s="34" t="s">
        <v>2709</v>
      </c>
      <c r="L304" s="11" t="s">
        <v>2709</v>
      </c>
      <c r="M304" s="39">
        <v>212300</v>
      </c>
      <c r="N304" s="11">
        <v>1222458495</v>
      </c>
      <c r="O304" s="11"/>
      <c r="P304" s="11"/>
      <c r="Q304" s="11"/>
      <c r="R304" s="11" t="s">
        <v>2756</v>
      </c>
      <c r="S304" s="12">
        <v>45403</v>
      </c>
      <c r="T304" s="12">
        <v>45414</v>
      </c>
      <c r="U304" s="12">
        <v>45418</v>
      </c>
      <c r="V304" s="12"/>
      <c r="W304" s="41">
        <v>329</v>
      </c>
      <c r="X304" s="41" t="s">
        <v>4716</v>
      </c>
      <c r="Y304" s="39">
        <v>0</v>
      </c>
      <c r="Z304" s="11"/>
      <c r="AA304" s="11"/>
      <c r="AB304" s="11"/>
      <c r="AC304" s="11" t="s">
        <v>2782</v>
      </c>
      <c r="AD304" s="11"/>
      <c r="AE304" s="11" t="s">
        <v>2762</v>
      </c>
      <c r="AF304" s="39">
        <v>0</v>
      </c>
      <c r="AG304" s="39">
        <v>0</v>
      </c>
      <c r="AH304" s="39">
        <v>0</v>
      </c>
      <c r="AI304" s="39">
        <v>0</v>
      </c>
      <c r="AJ304" s="39">
        <v>0</v>
      </c>
      <c r="AK304" s="39">
        <v>0</v>
      </c>
      <c r="AL304" s="39">
        <v>212300</v>
      </c>
      <c r="AM304" s="39">
        <v>0</v>
      </c>
      <c r="AN304" s="39">
        <v>0</v>
      </c>
      <c r="AO304" s="39">
        <v>0</v>
      </c>
      <c r="AP304" s="39">
        <v>0</v>
      </c>
      <c r="AQ304" s="11"/>
      <c r="AR304" s="12"/>
      <c r="AS304" s="11"/>
      <c r="AT304" s="39">
        <v>0</v>
      </c>
    </row>
    <row r="305" spans="1:46" x14ac:dyDescent="0.2">
      <c r="A305" s="11">
        <v>891480000</v>
      </c>
      <c r="B305" s="11" t="s">
        <v>15</v>
      </c>
      <c r="C305" s="11" t="s">
        <v>1647</v>
      </c>
      <c r="D305" s="11" t="s">
        <v>3102</v>
      </c>
      <c r="E305" s="11" t="s">
        <v>4818</v>
      </c>
      <c r="F305" s="11" t="s">
        <v>5723</v>
      </c>
      <c r="G305" s="12">
        <v>45414</v>
      </c>
      <c r="H305" s="13">
        <v>184390</v>
      </c>
      <c r="I305" s="11" t="s">
        <v>20</v>
      </c>
      <c r="J305" s="11"/>
      <c r="K305" s="34" t="s">
        <v>2709</v>
      </c>
      <c r="L305" s="11" t="s">
        <v>2709</v>
      </c>
      <c r="M305" s="39">
        <v>184390</v>
      </c>
      <c r="N305" s="11">
        <v>1222458494</v>
      </c>
      <c r="O305" s="11"/>
      <c r="P305" s="11"/>
      <c r="Q305" s="11"/>
      <c r="R305" s="11" t="s">
        <v>2756</v>
      </c>
      <c r="S305" s="12">
        <v>45391</v>
      </c>
      <c r="T305" s="12">
        <v>45414</v>
      </c>
      <c r="U305" s="12">
        <v>45418</v>
      </c>
      <c r="V305" s="12"/>
      <c r="W305" s="41">
        <v>329</v>
      </c>
      <c r="X305" s="41" t="s">
        <v>4716</v>
      </c>
      <c r="Y305" s="39">
        <v>0</v>
      </c>
      <c r="Z305" s="11"/>
      <c r="AA305" s="11"/>
      <c r="AB305" s="11"/>
      <c r="AC305" s="11" t="s">
        <v>2759</v>
      </c>
      <c r="AD305" s="11"/>
      <c r="AE305" s="11" t="s">
        <v>2762</v>
      </c>
      <c r="AF305" s="39">
        <v>0</v>
      </c>
      <c r="AG305" s="39">
        <v>0</v>
      </c>
      <c r="AH305" s="39">
        <v>0</v>
      </c>
      <c r="AI305" s="39">
        <v>0</v>
      </c>
      <c r="AJ305" s="39">
        <v>0</v>
      </c>
      <c r="AK305" s="39">
        <v>0</v>
      </c>
      <c r="AL305" s="39">
        <v>184390</v>
      </c>
      <c r="AM305" s="39">
        <v>0</v>
      </c>
      <c r="AN305" s="39">
        <v>0</v>
      </c>
      <c r="AO305" s="39">
        <v>0</v>
      </c>
      <c r="AP305" s="39">
        <v>0</v>
      </c>
      <c r="AQ305" s="11"/>
      <c r="AR305" s="12"/>
      <c r="AS305" s="11"/>
      <c r="AT305" s="39">
        <v>0</v>
      </c>
    </row>
    <row r="306" spans="1:46" x14ac:dyDescent="0.2">
      <c r="A306" s="11">
        <v>891480000</v>
      </c>
      <c r="B306" s="11" t="s">
        <v>15</v>
      </c>
      <c r="C306" s="11" t="s">
        <v>1642</v>
      </c>
      <c r="D306" s="11" t="s">
        <v>4078</v>
      </c>
      <c r="E306" s="11" t="s">
        <v>4811</v>
      </c>
      <c r="F306" s="11" t="s">
        <v>5725</v>
      </c>
      <c r="G306" s="12">
        <v>45414</v>
      </c>
      <c r="H306" s="13">
        <v>173497</v>
      </c>
      <c r="I306" s="11" t="s">
        <v>20</v>
      </c>
      <c r="J306" s="11"/>
      <c r="K306" s="34" t="s">
        <v>2709</v>
      </c>
      <c r="L306" s="11" t="s">
        <v>2709</v>
      </c>
      <c r="M306" s="39">
        <v>173497</v>
      </c>
      <c r="N306" s="11">
        <v>1222458496</v>
      </c>
      <c r="O306" s="11"/>
      <c r="P306" s="11"/>
      <c r="Q306" s="11"/>
      <c r="R306" s="11" t="s">
        <v>2756</v>
      </c>
      <c r="S306" s="12">
        <v>45403</v>
      </c>
      <c r="T306" s="12">
        <v>45414</v>
      </c>
      <c r="U306" s="12">
        <v>45418</v>
      </c>
      <c r="V306" s="12"/>
      <c r="W306" s="41">
        <v>329</v>
      </c>
      <c r="X306" s="41" t="s">
        <v>4716</v>
      </c>
      <c r="Y306" s="39">
        <v>0</v>
      </c>
      <c r="Z306" s="11"/>
      <c r="AA306" s="11"/>
      <c r="AB306" s="11"/>
      <c r="AC306" s="11" t="s">
        <v>2782</v>
      </c>
      <c r="AD306" s="11"/>
      <c r="AE306" s="11" t="s">
        <v>2762</v>
      </c>
      <c r="AF306" s="39">
        <v>0</v>
      </c>
      <c r="AG306" s="39">
        <v>0</v>
      </c>
      <c r="AH306" s="39">
        <v>0</v>
      </c>
      <c r="AI306" s="39">
        <v>0</v>
      </c>
      <c r="AJ306" s="39">
        <v>0</v>
      </c>
      <c r="AK306" s="39">
        <v>0</v>
      </c>
      <c r="AL306" s="39">
        <v>173497</v>
      </c>
      <c r="AM306" s="39">
        <v>0</v>
      </c>
      <c r="AN306" s="39">
        <v>0</v>
      </c>
      <c r="AO306" s="39">
        <v>0</v>
      </c>
      <c r="AP306" s="39">
        <v>0</v>
      </c>
      <c r="AQ306" s="11"/>
      <c r="AR306" s="12"/>
      <c r="AS306" s="11"/>
      <c r="AT306" s="39">
        <v>0</v>
      </c>
    </row>
    <row r="307" spans="1:46" x14ac:dyDescent="0.2">
      <c r="A307" s="11">
        <v>891480000</v>
      </c>
      <c r="B307" s="11" t="s">
        <v>15</v>
      </c>
      <c r="C307" s="11" t="s">
        <v>1639</v>
      </c>
      <c r="D307" s="11" t="s">
        <v>3087</v>
      </c>
      <c r="E307" s="11" t="s">
        <v>5184</v>
      </c>
      <c r="F307" s="11" t="s">
        <v>5735</v>
      </c>
      <c r="G307" s="12">
        <v>45414</v>
      </c>
      <c r="H307" s="13">
        <v>152250</v>
      </c>
      <c r="I307" s="11" t="s">
        <v>20</v>
      </c>
      <c r="J307" s="11"/>
      <c r="K307" s="34" t="s">
        <v>2709</v>
      </c>
      <c r="L307" s="11" t="s">
        <v>2709</v>
      </c>
      <c r="M307" s="39">
        <v>152250</v>
      </c>
      <c r="N307" s="11">
        <v>1222458477</v>
      </c>
      <c r="O307" s="11"/>
      <c r="P307" s="11"/>
      <c r="Q307" s="11"/>
      <c r="R307" s="11" t="s">
        <v>2756</v>
      </c>
      <c r="S307" s="12">
        <v>45410</v>
      </c>
      <c r="T307" s="12">
        <v>45414</v>
      </c>
      <c r="U307" s="12">
        <v>45418</v>
      </c>
      <c r="V307" s="12"/>
      <c r="W307" s="41">
        <v>329</v>
      </c>
      <c r="X307" s="41" t="s">
        <v>4716</v>
      </c>
      <c r="Y307" s="39">
        <v>0</v>
      </c>
      <c r="Z307" s="11"/>
      <c r="AA307" s="11"/>
      <c r="AB307" s="11"/>
      <c r="AC307" s="11" t="s">
        <v>2782</v>
      </c>
      <c r="AD307" s="11"/>
      <c r="AE307" s="11" t="s">
        <v>2762</v>
      </c>
      <c r="AF307" s="39">
        <v>0</v>
      </c>
      <c r="AG307" s="39">
        <v>0</v>
      </c>
      <c r="AH307" s="39">
        <v>0</v>
      </c>
      <c r="AI307" s="39">
        <v>0</v>
      </c>
      <c r="AJ307" s="39">
        <v>0</v>
      </c>
      <c r="AK307" s="39">
        <v>0</v>
      </c>
      <c r="AL307" s="39">
        <v>152250</v>
      </c>
      <c r="AM307" s="39">
        <v>0</v>
      </c>
      <c r="AN307" s="39">
        <v>0</v>
      </c>
      <c r="AO307" s="39">
        <v>0</v>
      </c>
      <c r="AP307" s="39">
        <v>0</v>
      </c>
      <c r="AQ307" s="11"/>
      <c r="AR307" s="12"/>
      <c r="AS307" s="11"/>
      <c r="AT307" s="39">
        <v>0</v>
      </c>
    </row>
    <row r="308" spans="1:46" x14ac:dyDescent="0.2">
      <c r="A308" s="11">
        <v>891480000</v>
      </c>
      <c r="B308" s="11" t="s">
        <v>15</v>
      </c>
      <c r="C308" s="11" t="s">
        <v>1652</v>
      </c>
      <c r="D308" s="11" t="s">
        <v>3751</v>
      </c>
      <c r="E308" s="11" t="s">
        <v>4789</v>
      </c>
      <c r="F308" s="11" t="s">
        <v>5832</v>
      </c>
      <c r="G308" s="12">
        <v>45414</v>
      </c>
      <c r="H308" s="13">
        <v>79261</v>
      </c>
      <c r="I308" s="11" t="s">
        <v>20</v>
      </c>
      <c r="J308" s="11"/>
      <c r="K308" s="34" t="s">
        <v>2709</v>
      </c>
      <c r="L308" s="11" t="s">
        <v>2709</v>
      </c>
      <c r="M308" s="39">
        <v>79261</v>
      </c>
      <c r="N308" s="11">
        <v>1222458479</v>
      </c>
      <c r="O308" s="11"/>
      <c r="P308" s="11"/>
      <c r="Q308" s="11"/>
      <c r="R308" s="11" t="s">
        <v>2756</v>
      </c>
      <c r="S308" s="12">
        <v>45407</v>
      </c>
      <c r="T308" s="12">
        <v>45414</v>
      </c>
      <c r="U308" s="12">
        <v>45418</v>
      </c>
      <c r="V308" s="12"/>
      <c r="W308" s="41">
        <v>329</v>
      </c>
      <c r="X308" s="41" t="s">
        <v>4716</v>
      </c>
      <c r="Y308" s="39">
        <v>0</v>
      </c>
      <c r="Z308" s="11"/>
      <c r="AA308" s="11"/>
      <c r="AB308" s="11"/>
      <c r="AC308" s="11" t="s">
        <v>2759</v>
      </c>
      <c r="AD308" s="11"/>
      <c r="AE308" s="11" t="s">
        <v>2762</v>
      </c>
      <c r="AF308" s="39">
        <v>0</v>
      </c>
      <c r="AG308" s="39">
        <v>0</v>
      </c>
      <c r="AH308" s="39">
        <v>0</v>
      </c>
      <c r="AI308" s="39">
        <v>0</v>
      </c>
      <c r="AJ308" s="39">
        <v>0</v>
      </c>
      <c r="AK308" s="39">
        <v>0</v>
      </c>
      <c r="AL308" s="39">
        <v>79261</v>
      </c>
      <c r="AM308" s="39">
        <v>0</v>
      </c>
      <c r="AN308" s="39">
        <v>0</v>
      </c>
      <c r="AO308" s="39">
        <v>0</v>
      </c>
      <c r="AP308" s="39">
        <v>0</v>
      </c>
      <c r="AQ308" s="11"/>
      <c r="AR308" s="12"/>
      <c r="AS308" s="11"/>
      <c r="AT308" s="39">
        <v>0</v>
      </c>
    </row>
    <row r="309" spans="1:46" x14ac:dyDescent="0.2">
      <c r="A309" s="11">
        <v>891480000</v>
      </c>
      <c r="B309" s="11" t="s">
        <v>15</v>
      </c>
      <c r="C309" s="11" t="s">
        <v>1631</v>
      </c>
      <c r="D309" s="11" t="s">
        <v>4486</v>
      </c>
      <c r="E309" s="11" t="s">
        <v>4778</v>
      </c>
      <c r="F309" s="11" t="s">
        <v>5914</v>
      </c>
      <c r="G309" s="12">
        <v>45414</v>
      </c>
      <c r="H309" s="13">
        <v>62400</v>
      </c>
      <c r="I309" s="11" t="s">
        <v>20</v>
      </c>
      <c r="J309" s="11"/>
      <c r="K309" s="34" t="s">
        <v>2709</v>
      </c>
      <c r="L309" s="11" t="s">
        <v>2709</v>
      </c>
      <c r="M309" s="39">
        <v>62400</v>
      </c>
      <c r="N309" s="11">
        <v>1222514096</v>
      </c>
      <c r="O309" s="11"/>
      <c r="P309" s="11"/>
      <c r="Q309" s="11"/>
      <c r="R309" s="11" t="s">
        <v>2756</v>
      </c>
      <c r="S309" s="12">
        <v>45406</v>
      </c>
      <c r="T309" s="12">
        <v>45545</v>
      </c>
      <c r="U309" s="12">
        <v>45559</v>
      </c>
      <c r="V309" s="12"/>
      <c r="W309" s="41">
        <v>188</v>
      </c>
      <c r="X309" s="41" t="s">
        <v>4716</v>
      </c>
      <c r="Y309" s="39">
        <v>0</v>
      </c>
      <c r="Z309" s="11"/>
      <c r="AA309" s="11"/>
      <c r="AB309" s="11"/>
      <c r="AC309" s="11" t="s">
        <v>2759</v>
      </c>
      <c r="AD309" s="11"/>
      <c r="AE309" s="11" t="s">
        <v>2762</v>
      </c>
      <c r="AF309" s="39">
        <v>0</v>
      </c>
      <c r="AG309" s="39">
        <v>0</v>
      </c>
      <c r="AH309" s="39">
        <v>0</v>
      </c>
      <c r="AI309" s="39">
        <v>0</v>
      </c>
      <c r="AJ309" s="39">
        <v>0</v>
      </c>
      <c r="AK309" s="39">
        <v>0</v>
      </c>
      <c r="AL309" s="39">
        <v>62400</v>
      </c>
      <c r="AM309" s="39">
        <v>0</v>
      </c>
      <c r="AN309" s="39">
        <v>0</v>
      </c>
      <c r="AO309" s="39">
        <v>0</v>
      </c>
      <c r="AP309" s="39">
        <v>0</v>
      </c>
      <c r="AQ309" s="11"/>
      <c r="AR309" s="12"/>
      <c r="AS309" s="11"/>
      <c r="AT309" s="39">
        <v>0</v>
      </c>
    </row>
    <row r="310" spans="1:46" x14ac:dyDescent="0.2">
      <c r="A310" s="11">
        <v>891480000</v>
      </c>
      <c r="B310" s="11" t="s">
        <v>15</v>
      </c>
      <c r="C310" s="11" t="s">
        <v>1635</v>
      </c>
      <c r="D310" s="11" t="s">
        <v>4539</v>
      </c>
      <c r="E310" s="11" t="s">
        <v>4783</v>
      </c>
      <c r="F310" s="11" t="s">
        <v>5915</v>
      </c>
      <c r="G310" s="12">
        <v>45414</v>
      </c>
      <c r="H310" s="13">
        <v>62400</v>
      </c>
      <c r="I310" s="11" t="s">
        <v>20</v>
      </c>
      <c r="J310" s="11"/>
      <c r="K310" s="34" t="s">
        <v>2709</v>
      </c>
      <c r="L310" s="11" t="s">
        <v>2709</v>
      </c>
      <c r="M310" s="39">
        <v>62400</v>
      </c>
      <c r="N310" s="11">
        <v>1222458480</v>
      </c>
      <c r="O310" s="11"/>
      <c r="P310" s="11"/>
      <c r="Q310" s="11"/>
      <c r="R310" s="11" t="s">
        <v>2756</v>
      </c>
      <c r="S310" s="12">
        <v>45411</v>
      </c>
      <c r="T310" s="12">
        <v>45414</v>
      </c>
      <c r="U310" s="12">
        <v>45418</v>
      </c>
      <c r="V310" s="12"/>
      <c r="W310" s="41">
        <v>329</v>
      </c>
      <c r="X310" s="41" t="s">
        <v>4716</v>
      </c>
      <c r="Y310" s="39">
        <v>0</v>
      </c>
      <c r="Z310" s="11"/>
      <c r="AA310" s="11"/>
      <c r="AB310" s="11"/>
      <c r="AC310" s="11" t="s">
        <v>2759</v>
      </c>
      <c r="AD310" s="11"/>
      <c r="AE310" s="11" t="s">
        <v>2762</v>
      </c>
      <c r="AF310" s="39">
        <v>0</v>
      </c>
      <c r="AG310" s="39">
        <v>0</v>
      </c>
      <c r="AH310" s="39">
        <v>0</v>
      </c>
      <c r="AI310" s="39">
        <v>0</v>
      </c>
      <c r="AJ310" s="39">
        <v>0</v>
      </c>
      <c r="AK310" s="39">
        <v>0</v>
      </c>
      <c r="AL310" s="39">
        <v>62400</v>
      </c>
      <c r="AM310" s="39">
        <v>0</v>
      </c>
      <c r="AN310" s="39">
        <v>0</v>
      </c>
      <c r="AO310" s="39">
        <v>0</v>
      </c>
      <c r="AP310" s="39">
        <v>0</v>
      </c>
      <c r="AQ310" s="11"/>
      <c r="AR310" s="12"/>
      <c r="AS310" s="11"/>
      <c r="AT310" s="39">
        <v>0</v>
      </c>
    </row>
    <row r="311" spans="1:46" x14ac:dyDescent="0.2">
      <c r="A311" s="11">
        <v>891480000</v>
      </c>
      <c r="B311" s="11" t="s">
        <v>15</v>
      </c>
      <c r="C311" s="11" t="s">
        <v>1644</v>
      </c>
      <c r="D311" s="11" t="s">
        <v>3000</v>
      </c>
      <c r="E311" s="11" t="s">
        <v>4811</v>
      </c>
      <c r="F311" s="11" t="s">
        <v>6014</v>
      </c>
      <c r="G311" s="12">
        <v>45414</v>
      </c>
      <c r="H311" s="13">
        <v>33536</v>
      </c>
      <c r="I311" s="11" t="s">
        <v>20</v>
      </c>
      <c r="J311" s="11"/>
      <c r="K311" s="34" t="s">
        <v>2709</v>
      </c>
      <c r="L311" s="11" t="s">
        <v>2709</v>
      </c>
      <c r="M311" s="39">
        <v>33536</v>
      </c>
      <c r="N311" s="11">
        <v>1222458405</v>
      </c>
      <c r="O311" s="11"/>
      <c r="P311" s="11"/>
      <c r="Q311" s="11"/>
      <c r="R311" s="11" t="s">
        <v>2756</v>
      </c>
      <c r="S311" s="12">
        <v>45405</v>
      </c>
      <c r="T311" s="12">
        <v>45414</v>
      </c>
      <c r="U311" s="12">
        <v>45415</v>
      </c>
      <c r="V311" s="12"/>
      <c r="W311" s="41">
        <v>332</v>
      </c>
      <c r="X311" s="41" t="s">
        <v>4716</v>
      </c>
      <c r="Y311" s="39">
        <v>0</v>
      </c>
      <c r="Z311" s="11"/>
      <c r="AA311" s="11"/>
      <c r="AB311" s="11"/>
      <c r="AC311" s="11" t="s">
        <v>2782</v>
      </c>
      <c r="AD311" s="11"/>
      <c r="AE311" s="11" t="s">
        <v>2762</v>
      </c>
      <c r="AF311" s="39">
        <v>0</v>
      </c>
      <c r="AG311" s="39">
        <v>0</v>
      </c>
      <c r="AH311" s="39">
        <v>0</v>
      </c>
      <c r="AI311" s="39">
        <v>0</v>
      </c>
      <c r="AJ311" s="39">
        <v>0</v>
      </c>
      <c r="AK311" s="39">
        <v>0</v>
      </c>
      <c r="AL311" s="39">
        <v>33536</v>
      </c>
      <c r="AM311" s="39">
        <v>0</v>
      </c>
      <c r="AN311" s="39">
        <v>0</v>
      </c>
      <c r="AO311" s="39">
        <v>0</v>
      </c>
      <c r="AP311" s="39">
        <v>0</v>
      </c>
      <c r="AQ311" s="11"/>
      <c r="AR311" s="12"/>
      <c r="AS311" s="11"/>
      <c r="AT311" s="39">
        <v>0</v>
      </c>
    </row>
    <row r="312" spans="1:46" x14ac:dyDescent="0.2">
      <c r="A312" s="11">
        <v>891480000</v>
      </c>
      <c r="B312" s="11" t="s">
        <v>15</v>
      </c>
      <c r="C312" s="11" t="s">
        <v>1640</v>
      </c>
      <c r="D312" s="11" t="s">
        <v>3543</v>
      </c>
      <c r="E312" s="11" t="s">
        <v>5184</v>
      </c>
      <c r="F312" s="11" t="s">
        <v>6026</v>
      </c>
      <c r="G312" s="12">
        <v>45414</v>
      </c>
      <c r="H312" s="13">
        <v>25368</v>
      </c>
      <c r="I312" s="11" t="s">
        <v>20</v>
      </c>
      <c r="J312" s="11"/>
      <c r="K312" s="34" t="s">
        <v>2709</v>
      </c>
      <c r="L312" s="11" t="s">
        <v>2709</v>
      </c>
      <c r="M312" s="39">
        <v>25368</v>
      </c>
      <c r="N312" s="11">
        <v>1222458403</v>
      </c>
      <c r="O312" s="11"/>
      <c r="P312" s="11"/>
      <c r="Q312" s="11"/>
      <c r="R312" s="11" t="s">
        <v>2756</v>
      </c>
      <c r="S312" s="12">
        <v>45410</v>
      </c>
      <c r="T312" s="12">
        <v>45414</v>
      </c>
      <c r="U312" s="12">
        <v>45415</v>
      </c>
      <c r="V312" s="12"/>
      <c r="W312" s="41">
        <v>332</v>
      </c>
      <c r="X312" s="41" t="s">
        <v>4716</v>
      </c>
      <c r="Y312" s="39">
        <v>0</v>
      </c>
      <c r="Z312" s="11"/>
      <c r="AA312" s="11"/>
      <c r="AB312" s="11"/>
      <c r="AC312" s="11" t="s">
        <v>2782</v>
      </c>
      <c r="AD312" s="11"/>
      <c r="AE312" s="11" t="s">
        <v>2762</v>
      </c>
      <c r="AF312" s="39">
        <v>0</v>
      </c>
      <c r="AG312" s="39">
        <v>0</v>
      </c>
      <c r="AH312" s="39">
        <v>0</v>
      </c>
      <c r="AI312" s="39">
        <v>0</v>
      </c>
      <c r="AJ312" s="39">
        <v>0</v>
      </c>
      <c r="AK312" s="39">
        <v>0</v>
      </c>
      <c r="AL312" s="39">
        <v>25368</v>
      </c>
      <c r="AM312" s="39">
        <v>0</v>
      </c>
      <c r="AN312" s="39">
        <v>0</v>
      </c>
      <c r="AO312" s="39">
        <v>0</v>
      </c>
      <c r="AP312" s="39">
        <v>0</v>
      </c>
      <c r="AQ312" s="11"/>
      <c r="AR312" s="12"/>
      <c r="AS312" s="11"/>
      <c r="AT312" s="39">
        <v>0</v>
      </c>
    </row>
    <row r="313" spans="1:46" x14ac:dyDescent="0.2">
      <c r="A313" s="11">
        <v>891480000</v>
      </c>
      <c r="B313" s="11" t="s">
        <v>15</v>
      </c>
      <c r="C313" s="11" t="s">
        <v>1637</v>
      </c>
      <c r="D313" s="11" t="s">
        <v>3998</v>
      </c>
      <c r="E313" s="11" t="s">
        <v>4804</v>
      </c>
      <c r="F313" s="11" t="s">
        <v>6029</v>
      </c>
      <c r="G313" s="12">
        <v>45414</v>
      </c>
      <c r="H313" s="13">
        <v>24142</v>
      </c>
      <c r="I313" s="11" t="s">
        <v>20</v>
      </c>
      <c r="J313" s="11"/>
      <c r="K313" s="34" t="s">
        <v>2709</v>
      </c>
      <c r="L313" s="11" t="s">
        <v>2709</v>
      </c>
      <c r="M313" s="39">
        <v>24142</v>
      </c>
      <c r="N313" s="11">
        <v>1222458329</v>
      </c>
      <c r="O313" s="11"/>
      <c r="P313" s="11"/>
      <c r="Q313" s="11"/>
      <c r="R313" s="11" t="s">
        <v>2756</v>
      </c>
      <c r="S313" s="12">
        <v>45401</v>
      </c>
      <c r="T313" s="12">
        <v>45414</v>
      </c>
      <c r="U313" s="12">
        <v>45414</v>
      </c>
      <c r="V313" s="12"/>
      <c r="W313" s="41">
        <v>333</v>
      </c>
      <c r="X313" s="41" t="s">
        <v>4716</v>
      </c>
      <c r="Y313" s="39">
        <v>0</v>
      </c>
      <c r="Z313" s="11"/>
      <c r="AA313" s="11"/>
      <c r="AB313" s="11"/>
      <c r="AC313" s="11" t="s">
        <v>2782</v>
      </c>
      <c r="AD313" s="11"/>
      <c r="AE313" s="11" t="s">
        <v>2762</v>
      </c>
      <c r="AF313" s="39">
        <v>0</v>
      </c>
      <c r="AG313" s="39">
        <v>0</v>
      </c>
      <c r="AH313" s="39">
        <v>0</v>
      </c>
      <c r="AI313" s="39">
        <v>0</v>
      </c>
      <c r="AJ313" s="39">
        <v>0</v>
      </c>
      <c r="AK313" s="39">
        <v>0</v>
      </c>
      <c r="AL313" s="39">
        <v>24142</v>
      </c>
      <c r="AM313" s="39">
        <v>0</v>
      </c>
      <c r="AN313" s="39">
        <v>0</v>
      </c>
      <c r="AO313" s="39">
        <v>0</v>
      </c>
      <c r="AP313" s="39">
        <v>0</v>
      </c>
      <c r="AQ313" s="11"/>
      <c r="AR313" s="12"/>
      <c r="AS313" s="11"/>
      <c r="AT313" s="39">
        <v>0</v>
      </c>
    </row>
    <row r="314" spans="1:46" x14ac:dyDescent="0.2">
      <c r="A314" s="11">
        <v>891480000</v>
      </c>
      <c r="B314" s="11" t="s">
        <v>15</v>
      </c>
      <c r="C314" s="11" t="s">
        <v>1638</v>
      </c>
      <c r="D314" s="11" t="s">
        <v>3478</v>
      </c>
      <c r="E314" s="11" t="s">
        <v>4804</v>
      </c>
      <c r="F314" s="11" t="s">
        <v>6030</v>
      </c>
      <c r="G314" s="12">
        <v>45414</v>
      </c>
      <c r="H314" s="13">
        <v>24142</v>
      </c>
      <c r="I314" s="11" t="s">
        <v>20</v>
      </c>
      <c r="J314" s="11"/>
      <c r="K314" s="34" t="s">
        <v>2709</v>
      </c>
      <c r="L314" s="11" t="s">
        <v>2709</v>
      </c>
      <c r="M314" s="39">
        <v>24142</v>
      </c>
      <c r="N314" s="11">
        <v>1222458400</v>
      </c>
      <c r="O314" s="11"/>
      <c r="P314" s="11"/>
      <c r="Q314" s="11"/>
      <c r="R314" s="11" t="s">
        <v>2756</v>
      </c>
      <c r="S314" s="12">
        <v>45408</v>
      </c>
      <c r="T314" s="12">
        <v>45414</v>
      </c>
      <c r="U314" s="12">
        <v>45415</v>
      </c>
      <c r="V314" s="12"/>
      <c r="W314" s="41">
        <v>332</v>
      </c>
      <c r="X314" s="41" t="s">
        <v>4716</v>
      </c>
      <c r="Y314" s="39">
        <v>0</v>
      </c>
      <c r="Z314" s="11"/>
      <c r="AA314" s="11"/>
      <c r="AB314" s="11"/>
      <c r="AC314" s="11" t="s">
        <v>2782</v>
      </c>
      <c r="AD314" s="11"/>
      <c r="AE314" s="11" t="s">
        <v>2762</v>
      </c>
      <c r="AF314" s="39">
        <v>0</v>
      </c>
      <c r="AG314" s="39">
        <v>0</v>
      </c>
      <c r="AH314" s="39">
        <v>0</v>
      </c>
      <c r="AI314" s="39">
        <v>0</v>
      </c>
      <c r="AJ314" s="39">
        <v>0</v>
      </c>
      <c r="AK314" s="39">
        <v>0</v>
      </c>
      <c r="AL314" s="39">
        <v>24142</v>
      </c>
      <c r="AM314" s="39">
        <v>0</v>
      </c>
      <c r="AN314" s="39">
        <v>0</v>
      </c>
      <c r="AO314" s="39">
        <v>0</v>
      </c>
      <c r="AP314" s="39">
        <v>0</v>
      </c>
      <c r="AQ314" s="11"/>
      <c r="AR314" s="12"/>
      <c r="AS314" s="11"/>
      <c r="AT314" s="39">
        <v>0</v>
      </c>
    </row>
    <row r="315" spans="1:46" x14ac:dyDescent="0.2">
      <c r="A315" s="11">
        <v>891480000</v>
      </c>
      <c r="B315" s="11" t="s">
        <v>15</v>
      </c>
      <c r="C315" s="11" t="s">
        <v>1650</v>
      </c>
      <c r="D315" s="11" t="s">
        <v>3460</v>
      </c>
      <c r="E315" s="11" t="s">
        <v>4820</v>
      </c>
      <c r="F315" s="11" t="s">
        <v>6051</v>
      </c>
      <c r="G315" s="12">
        <v>45414</v>
      </c>
      <c r="H315" s="13">
        <v>9764</v>
      </c>
      <c r="I315" s="11" t="s">
        <v>20</v>
      </c>
      <c r="J315" s="11"/>
      <c r="K315" s="34" t="s">
        <v>2709</v>
      </c>
      <c r="L315" s="11" t="s">
        <v>2709</v>
      </c>
      <c r="M315" s="39">
        <v>9764</v>
      </c>
      <c r="N315" s="11">
        <v>1222458328</v>
      </c>
      <c r="O315" s="11"/>
      <c r="P315" s="11"/>
      <c r="Q315" s="11"/>
      <c r="R315" s="11" t="s">
        <v>2756</v>
      </c>
      <c r="S315" s="12">
        <v>45393</v>
      </c>
      <c r="T315" s="12">
        <v>45414</v>
      </c>
      <c r="U315" s="12">
        <v>45414</v>
      </c>
      <c r="V315" s="12"/>
      <c r="W315" s="41">
        <v>333</v>
      </c>
      <c r="X315" s="41" t="s">
        <v>4716</v>
      </c>
      <c r="Y315" s="39">
        <v>0</v>
      </c>
      <c r="Z315" s="11"/>
      <c r="AA315" s="11"/>
      <c r="AB315" s="11"/>
      <c r="AC315" s="11" t="s">
        <v>2759</v>
      </c>
      <c r="AD315" s="11"/>
      <c r="AE315" s="11" t="s">
        <v>2762</v>
      </c>
      <c r="AF315" s="39">
        <v>0</v>
      </c>
      <c r="AG315" s="39">
        <v>0</v>
      </c>
      <c r="AH315" s="39">
        <v>0</v>
      </c>
      <c r="AI315" s="39">
        <v>0</v>
      </c>
      <c r="AJ315" s="39">
        <v>0</v>
      </c>
      <c r="AK315" s="39">
        <v>0</v>
      </c>
      <c r="AL315" s="39">
        <v>9764</v>
      </c>
      <c r="AM315" s="39">
        <v>0</v>
      </c>
      <c r="AN315" s="39">
        <v>0</v>
      </c>
      <c r="AO315" s="39">
        <v>0</v>
      </c>
      <c r="AP315" s="39">
        <v>0</v>
      </c>
      <c r="AQ315" s="11"/>
      <c r="AR315" s="12"/>
      <c r="AS315" s="11"/>
      <c r="AT315" s="39">
        <v>0</v>
      </c>
    </row>
    <row r="316" spans="1:46" x14ac:dyDescent="0.2">
      <c r="A316" s="11">
        <v>891480000</v>
      </c>
      <c r="B316" s="11" t="s">
        <v>15</v>
      </c>
      <c r="C316" s="11" t="s">
        <v>1655</v>
      </c>
      <c r="D316" s="11" t="s">
        <v>3349</v>
      </c>
      <c r="E316" s="11" t="s">
        <v>4778</v>
      </c>
      <c r="F316" s="11" t="s">
        <v>5343</v>
      </c>
      <c r="G316" s="12">
        <v>45420</v>
      </c>
      <c r="H316" s="13">
        <v>94796</v>
      </c>
      <c r="I316" s="11" t="s">
        <v>20</v>
      </c>
      <c r="J316" s="11"/>
      <c r="K316" s="34" t="s">
        <v>2710</v>
      </c>
      <c r="L316" s="11" t="s">
        <v>2710</v>
      </c>
      <c r="M316" s="39">
        <v>0</v>
      </c>
      <c r="N316" s="11"/>
      <c r="O316" s="11"/>
      <c r="P316" s="11"/>
      <c r="Q316" s="11"/>
      <c r="R316" s="11" t="s">
        <v>2810</v>
      </c>
      <c r="S316" s="12">
        <v>45414</v>
      </c>
      <c r="T316" s="12">
        <v>45420</v>
      </c>
      <c r="U316" s="12"/>
      <c r="V316" s="12">
        <v>45436</v>
      </c>
      <c r="W316" s="41">
        <v>311</v>
      </c>
      <c r="X316" s="41" t="s">
        <v>4716</v>
      </c>
      <c r="Y316" s="39">
        <v>99296</v>
      </c>
      <c r="Z316" s="11" t="s">
        <v>2688</v>
      </c>
      <c r="AA316" s="11" t="s">
        <v>3350</v>
      </c>
      <c r="AB316" s="11" t="s">
        <v>2814</v>
      </c>
      <c r="AC316" s="11" t="s">
        <v>2759</v>
      </c>
      <c r="AD316" s="11" t="s">
        <v>2807</v>
      </c>
      <c r="AE316" s="11"/>
      <c r="AF316" s="39">
        <v>0</v>
      </c>
      <c r="AG316" s="39">
        <v>94796</v>
      </c>
      <c r="AH316" s="39">
        <v>0</v>
      </c>
      <c r="AI316" s="39">
        <v>0</v>
      </c>
      <c r="AJ316" s="39">
        <v>0</v>
      </c>
      <c r="AK316" s="39">
        <v>0</v>
      </c>
      <c r="AL316" s="39">
        <v>0</v>
      </c>
      <c r="AM316" s="39">
        <v>0</v>
      </c>
      <c r="AN316" s="39">
        <v>0</v>
      </c>
      <c r="AO316" s="39">
        <v>0</v>
      </c>
      <c r="AP316" s="39">
        <v>0</v>
      </c>
      <c r="AQ316" s="11"/>
      <c r="AR316" s="12"/>
      <c r="AS316" s="11"/>
      <c r="AT316" s="39">
        <v>0</v>
      </c>
    </row>
    <row r="317" spans="1:46" x14ac:dyDescent="0.2">
      <c r="A317" s="11">
        <v>891480000</v>
      </c>
      <c r="B317" s="11" t="s">
        <v>15</v>
      </c>
      <c r="C317" s="11" t="s">
        <v>1659</v>
      </c>
      <c r="D317" s="11" t="s">
        <v>3338</v>
      </c>
      <c r="E317" s="11" t="s">
        <v>4774</v>
      </c>
      <c r="F317" s="11" t="s">
        <v>5344</v>
      </c>
      <c r="G317" s="12">
        <v>45420</v>
      </c>
      <c r="H317" s="13">
        <v>24142</v>
      </c>
      <c r="I317" s="11" t="s">
        <v>20</v>
      </c>
      <c r="J317" s="11"/>
      <c r="K317" s="34" t="s">
        <v>2710</v>
      </c>
      <c r="L317" s="11" t="s">
        <v>2710</v>
      </c>
      <c r="M317" s="39">
        <v>0</v>
      </c>
      <c r="N317" s="11"/>
      <c r="O317" s="11"/>
      <c r="P317" s="11"/>
      <c r="Q317" s="11"/>
      <c r="R317" s="11" t="s">
        <v>2810</v>
      </c>
      <c r="S317" s="12">
        <v>45418</v>
      </c>
      <c r="T317" s="12">
        <v>45420</v>
      </c>
      <c r="U317" s="12"/>
      <c r="V317" s="12">
        <v>45426</v>
      </c>
      <c r="W317" s="41">
        <v>321</v>
      </c>
      <c r="X317" s="41" t="s">
        <v>4716</v>
      </c>
      <c r="Y317" s="39">
        <v>24142</v>
      </c>
      <c r="Z317" s="11" t="s">
        <v>2688</v>
      </c>
      <c r="AA317" s="11" t="s">
        <v>3339</v>
      </c>
      <c r="AB317" s="11" t="s">
        <v>2814</v>
      </c>
      <c r="AC317" s="11" t="s">
        <v>2782</v>
      </c>
      <c r="AD317" s="11" t="s">
        <v>2781</v>
      </c>
      <c r="AE317" s="11"/>
      <c r="AF317" s="39">
        <v>0</v>
      </c>
      <c r="AG317" s="39">
        <v>24142</v>
      </c>
      <c r="AH317" s="39">
        <v>0</v>
      </c>
      <c r="AI317" s="39">
        <v>0</v>
      </c>
      <c r="AJ317" s="39">
        <v>0</v>
      </c>
      <c r="AK317" s="39">
        <v>0</v>
      </c>
      <c r="AL317" s="39">
        <v>0</v>
      </c>
      <c r="AM317" s="39">
        <v>0</v>
      </c>
      <c r="AN317" s="39">
        <v>0</v>
      </c>
      <c r="AO317" s="39">
        <v>0</v>
      </c>
      <c r="AP317" s="39">
        <v>0</v>
      </c>
      <c r="AQ317" s="11"/>
      <c r="AR317" s="12"/>
      <c r="AS317" s="11"/>
      <c r="AT317" s="39">
        <v>0</v>
      </c>
    </row>
    <row r="318" spans="1:46" x14ac:dyDescent="0.2">
      <c r="A318" s="11">
        <v>891480000</v>
      </c>
      <c r="B318" s="11" t="s">
        <v>15</v>
      </c>
      <c r="C318" s="11" t="s">
        <v>1660</v>
      </c>
      <c r="D318" s="11" t="s">
        <v>3215</v>
      </c>
      <c r="E318" s="11" t="s">
        <v>4832</v>
      </c>
      <c r="F318" s="11" t="s">
        <v>5345</v>
      </c>
      <c r="G318" s="12">
        <v>45420</v>
      </c>
      <c r="H318" s="13">
        <v>65305</v>
      </c>
      <c r="I318" s="11" t="s">
        <v>20</v>
      </c>
      <c r="J318" s="11"/>
      <c r="K318" s="34" t="s">
        <v>2710</v>
      </c>
      <c r="L318" s="11" t="s">
        <v>2710</v>
      </c>
      <c r="M318" s="39">
        <v>0</v>
      </c>
      <c r="N318" s="11"/>
      <c r="O318" s="11"/>
      <c r="P318" s="11"/>
      <c r="Q318" s="11"/>
      <c r="R318" s="11" t="s">
        <v>2810</v>
      </c>
      <c r="S318" s="12">
        <v>45415</v>
      </c>
      <c r="T318" s="12">
        <v>45420</v>
      </c>
      <c r="U318" s="12"/>
      <c r="V318" s="12">
        <v>45435</v>
      </c>
      <c r="W318" s="41">
        <v>312</v>
      </c>
      <c r="X318" s="41" t="s">
        <v>4716</v>
      </c>
      <c r="Y318" s="39">
        <v>65305</v>
      </c>
      <c r="Z318" s="11" t="s">
        <v>2688</v>
      </c>
      <c r="AA318" s="11" t="s">
        <v>3216</v>
      </c>
      <c r="AB318" s="11" t="s">
        <v>2814</v>
      </c>
      <c r="AC318" s="11" t="s">
        <v>2759</v>
      </c>
      <c r="AD318" s="11" t="s">
        <v>2807</v>
      </c>
      <c r="AE318" s="11"/>
      <c r="AF318" s="39">
        <v>0</v>
      </c>
      <c r="AG318" s="39">
        <v>65305</v>
      </c>
      <c r="AH318" s="39">
        <v>0</v>
      </c>
      <c r="AI318" s="39">
        <v>0</v>
      </c>
      <c r="AJ318" s="39">
        <v>0</v>
      </c>
      <c r="AK318" s="39">
        <v>0</v>
      </c>
      <c r="AL318" s="39">
        <v>0</v>
      </c>
      <c r="AM318" s="39">
        <v>0</v>
      </c>
      <c r="AN318" s="39">
        <v>0</v>
      </c>
      <c r="AO318" s="39">
        <v>0</v>
      </c>
      <c r="AP318" s="39">
        <v>0</v>
      </c>
      <c r="AQ318" s="11"/>
      <c r="AR318" s="12"/>
      <c r="AS318" s="11"/>
      <c r="AT318" s="39">
        <v>0</v>
      </c>
    </row>
    <row r="319" spans="1:46" x14ac:dyDescent="0.2">
      <c r="A319" s="11">
        <v>891480000</v>
      </c>
      <c r="B319" s="11" t="s">
        <v>15</v>
      </c>
      <c r="C319" s="11" t="s">
        <v>1661</v>
      </c>
      <c r="D319" s="11" t="s">
        <v>3083</v>
      </c>
      <c r="E319" s="11" t="s">
        <v>4792</v>
      </c>
      <c r="F319" s="11" t="s">
        <v>5557</v>
      </c>
      <c r="G319" s="12">
        <v>45420</v>
      </c>
      <c r="H319" s="13">
        <v>2126472</v>
      </c>
      <c r="I319" s="11" t="s">
        <v>20</v>
      </c>
      <c r="J319" s="11"/>
      <c r="K319" s="34" t="s">
        <v>2709</v>
      </c>
      <c r="L319" s="11" t="s">
        <v>2709</v>
      </c>
      <c r="M319" s="39">
        <v>2126472</v>
      </c>
      <c r="N319" s="11">
        <v>1222462153</v>
      </c>
      <c r="O319" s="11"/>
      <c r="P319" s="11"/>
      <c r="Q319" s="11"/>
      <c r="R319" s="11" t="s">
        <v>2756</v>
      </c>
      <c r="S319" s="12">
        <v>45412</v>
      </c>
      <c r="T319" s="12">
        <v>45420</v>
      </c>
      <c r="U319" s="12">
        <v>45441</v>
      </c>
      <c r="V319" s="12"/>
      <c r="W319" s="41">
        <v>306</v>
      </c>
      <c r="X319" s="41" t="s">
        <v>4716</v>
      </c>
      <c r="Y319" s="39">
        <v>0</v>
      </c>
      <c r="Z319" s="11"/>
      <c r="AA319" s="11"/>
      <c r="AB319" s="11"/>
      <c r="AC319" s="11" t="s">
        <v>2782</v>
      </c>
      <c r="AD319" s="11"/>
      <c r="AE319" s="11" t="s">
        <v>2762</v>
      </c>
      <c r="AF319" s="39">
        <v>0</v>
      </c>
      <c r="AG319" s="39">
        <v>0</v>
      </c>
      <c r="AH319" s="39">
        <v>0</v>
      </c>
      <c r="AI319" s="39">
        <v>0</v>
      </c>
      <c r="AJ319" s="39">
        <v>0</v>
      </c>
      <c r="AK319" s="39">
        <v>0</v>
      </c>
      <c r="AL319" s="39">
        <v>2126472</v>
      </c>
      <c r="AM319" s="39">
        <v>0</v>
      </c>
      <c r="AN319" s="39">
        <v>0</v>
      </c>
      <c r="AO319" s="39">
        <v>0</v>
      </c>
      <c r="AP319" s="39">
        <v>0</v>
      </c>
      <c r="AQ319" s="11"/>
      <c r="AR319" s="12"/>
      <c r="AS319" s="11"/>
      <c r="AT319" s="39">
        <v>0</v>
      </c>
    </row>
    <row r="320" spans="1:46" x14ac:dyDescent="0.2">
      <c r="A320" s="11">
        <v>891480000</v>
      </c>
      <c r="B320" s="11" t="s">
        <v>15</v>
      </c>
      <c r="C320" s="11" t="s">
        <v>1658</v>
      </c>
      <c r="D320" s="11" t="s">
        <v>3073</v>
      </c>
      <c r="E320" s="11" t="s">
        <v>5172</v>
      </c>
      <c r="F320" s="11" t="s">
        <v>5755</v>
      </c>
      <c r="G320" s="12">
        <v>45420</v>
      </c>
      <c r="H320" s="13">
        <v>133120</v>
      </c>
      <c r="I320" s="11" t="s">
        <v>20</v>
      </c>
      <c r="J320" s="11"/>
      <c r="K320" s="34" t="s">
        <v>2709</v>
      </c>
      <c r="L320" s="11" t="s">
        <v>2709</v>
      </c>
      <c r="M320" s="39">
        <v>133120</v>
      </c>
      <c r="N320" s="11">
        <v>1222467204</v>
      </c>
      <c r="O320" s="11"/>
      <c r="P320" s="11"/>
      <c r="Q320" s="11"/>
      <c r="R320" s="11" t="s">
        <v>2756</v>
      </c>
      <c r="S320" s="12">
        <v>45417</v>
      </c>
      <c r="T320" s="12">
        <v>45420</v>
      </c>
      <c r="U320" s="12">
        <v>45440</v>
      </c>
      <c r="V320" s="12"/>
      <c r="W320" s="41">
        <v>307</v>
      </c>
      <c r="X320" s="41" t="s">
        <v>4716</v>
      </c>
      <c r="Y320" s="39">
        <v>0</v>
      </c>
      <c r="Z320" s="11"/>
      <c r="AA320" s="11"/>
      <c r="AB320" s="11"/>
      <c r="AC320" s="11" t="s">
        <v>2782</v>
      </c>
      <c r="AD320" s="11"/>
      <c r="AE320" s="11" t="s">
        <v>2762</v>
      </c>
      <c r="AF320" s="39">
        <v>0</v>
      </c>
      <c r="AG320" s="39">
        <v>0</v>
      </c>
      <c r="AH320" s="39">
        <v>0</v>
      </c>
      <c r="AI320" s="39">
        <v>0</v>
      </c>
      <c r="AJ320" s="39">
        <v>0</v>
      </c>
      <c r="AK320" s="39">
        <v>0</v>
      </c>
      <c r="AL320" s="39">
        <v>133120</v>
      </c>
      <c r="AM320" s="39">
        <v>0</v>
      </c>
      <c r="AN320" s="39">
        <v>0</v>
      </c>
      <c r="AO320" s="39">
        <v>0</v>
      </c>
      <c r="AP320" s="39">
        <v>0</v>
      </c>
      <c r="AQ320" s="11"/>
      <c r="AR320" s="12"/>
      <c r="AS320" s="11"/>
      <c r="AT320" s="39">
        <v>0</v>
      </c>
    </row>
    <row r="321" spans="1:46" x14ac:dyDescent="0.2">
      <c r="A321" s="11">
        <v>891480000</v>
      </c>
      <c r="B321" s="11" t="s">
        <v>15</v>
      </c>
      <c r="C321" s="11" t="s">
        <v>1657</v>
      </c>
      <c r="D321" s="11" t="s">
        <v>3858</v>
      </c>
      <c r="E321" s="11" t="s">
        <v>4780</v>
      </c>
      <c r="F321" s="11" t="s">
        <v>5806</v>
      </c>
      <c r="G321" s="12">
        <v>45420</v>
      </c>
      <c r="H321" s="13">
        <v>85859</v>
      </c>
      <c r="I321" s="11" t="s">
        <v>20</v>
      </c>
      <c r="J321" s="11"/>
      <c r="K321" s="34" t="s">
        <v>2709</v>
      </c>
      <c r="L321" s="11" t="s">
        <v>2709</v>
      </c>
      <c r="M321" s="39">
        <v>85859</v>
      </c>
      <c r="N321" s="11">
        <v>1222461095</v>
      </c>
      <c r="O321" s="11"/>
      <c r="P321" s="11"/>
      <c r="Q321" s="11"/>
      <c r="R321" s="11" t="s">
        <v>2756</v>
      </c>
      <c r="S321" s="12">
        <v>45415</v>
      </c>
      <c r="T321" s="12">
        <v>45420</v>
      </c>
      <c r="U321" s="12">
        <v>45436</v>
      </c>
      <c r="V321" s="12"/>
      <c r="W321" s="41">
        <v>311</v>
      </c>
      <c r="X321" s="41" t="s">
        <v>4716</v>
      </c>
      <c r="Y321" s="39">
        <v>0</v>
      </c>
      <c r="Z321" s="11"/>
      <c r="AA321" s="11"/>
      <c r="AB321" s="11"/>
      <c r="AC321" s="11" t="s">
        <v>2759</v>
      </c>
      <c r="AD321" s="11"/>
      <c r="AE321" s="11" t="s">
        <v>2762</v>
      </c>
      <c r="AF321" s="39">
        <v>0</v>
      </c>
      <c r="AG321" s="39">
        <v>0</v>
      </c>
      <c r="AH321" s="39">
        <v>0</v>
      </c>
      <c r="AI321" s="39">
        <v>0</v>
      </c>
      <c r="AJ321" s="39">
        <v>0</v>
      </c>
      <c r="AK321" s="39">
        <v>0</v>
      </c>
      <c r="AL321" s="39">
        <v>85859</v>
      </c>
      <c r="AM321" s="39">
        <v>0</v>
      </c>
      <c r="AN321" s="39">
        <v>0</v>
      </c>
      <c r="AO321" s="39">
        <v>0</v>
      </c>
      <c r="AP321" s="39">
        <v>0</v>
      </c>
      <c r="AQ321" s="11"/>
      <c r="AR321" s="12"/>
      <c r="AS321" s="11"/>
      <c r="AT321" s="39">
        <v>0</v>
      </c>
    </row>
    <row r="322" spans="1:46" x14ac:dyDescent="0.2">
      <c r="A322" s="11">
        <v>891480000</v>
      </c>
      <c r="B322" s="11" t="s">
        <v>15</v>
      </c>
      <c r="C322" s="11" t="s">
        <v>1656</v>
      </c>
      <c r="D322" s="11" t="s">
        <v>3750</v>
      </c>
      <c r="E322" s="11" t="s">
        <v>4778</v>
      </c>
      <c r="F322" s="11" t="s">
        <v>5916</v>
      </c>
      <c r="G322" s="12">
        <v>45420</v>
      </c>
      <c r="H322" s="13">
        <v>62400</v>
      </c>
      <c r="I322" s="11" t="s">
        <v>20</v>
      </c>
      <c r="J322" s="11"/>
      <c r="K322" s="34" t="s">
        <v>2709</v>
      </c>
      <c r="L322" s="11" t="s">
        <v>2709</v>
      </c>
      <c r="M322" s="39">
        <v>62400</v>
      </c>
      <c r="N322" s="11">
        <v>1222459476</v>
      </c>
      <c r="O322" s="11"/>
      <c r="P322" s="11"/>
      <c r="Q322" s="11"/>
      <c r="R322" s="11" t="s">
        <v>2756</v>
      </c>
      <c r="S322" s="12">
        <v>45414</v>
      </c>
      <c r="T322" s="12">
        <v>45420</v>
      </c>
      <c r="U322" s="12">
        <v>45432</v>
      </c>
      <c r="V322" s="12"/>
      <c r="W322" s="41">
        <v>315</v>
      </c>
      <c r="X322" s="41" t="s">
        <v>4716</v>
      </c>
      <c r="Y322" s="39">
        <v>0</v>
      </c>
      <c r="Z322" s="11"/>
      <c r="AA322" s="11"/>
      <c r="AB322" s="11"/>
      <c r="AC322" s="11" t="s">
        <v>2759</v>
      </c>
      <c r="AD322" s="11"/>
      <c r="AE322" s="11" t="s">
        <v>2762</v>
      </c>
      <c r="AF322" s="39">
        <v>0</v>
      </c>
      <c r="AG322" s="39">
        <v>0</v>
      </c>
      <c r="AH322" s="39">
        <v>0</v>
      </c>
      <c r="AI322" s="39">
        <v>0</v>
      </c>
      <c r="AJ322" s="39">
        <v>0</v>
      </c>
      <c r="AK322" s="39">
        <v>0</v>
      </c>
      <c r="AL322" s="39">
        <v>62400</v>
      </c>
      <c r="AM322" s="39">
        <v>0</v>
      </c>
      <c r="AN322" s="39">
        <v>0</v>
      </c>
      <c r="AO322" s="39">
        <v>0</v>
      </c>
      <c r="AP322" s="39">
        <v>0</v>
      </c>
      <c r="AQ322" s="11"/>
      <c r="AR322" s="12"/>
      <c r="AS322" s="11"/>
      <c r="AT322" s="39">
        <v>0</v>
      </c>
    </row>
    <row r="323" spans="1:46" x14ac:dyDescent="0.2">
      <c r="A323" s="11">
        <v>891480000</v>
      </c>
      <c r="B323" s="11" t="s">
        <v>15</v>
      </c>
      <c r="C323" s="11" t="s">
        <v>1662</v>
      </c>
      <c r="D323" s="11" t="s">
        <v>3912</v>
      </c>
      <c r="E323" s="11" t="s">
        <v>4823</v>
      </c>
      <c r="F323" s="11" t="s">
        <v>5654</v>
      </c>
      <c r="G323" s="12">
        <v>45441</v>
      </c>
      <c r="H323" s="13">
        <v>388000</v>
      </c>
      <c r="I323" s="11" t="s">
        <v>20</v>
      </c>
      <c r="J323" s="11"/>
      <c r="K323" s="34" t="s">
        <v>2709</v>
      </c>
      <c r="L323" s="11" t="s">
        <v>2709</v>
      </c>
      <c r="M323" s="39">
        <v>388000</v>
      </c>
      <c r="N323" s="11">
        <v>1222475050</v>
      </c>
      <c r="O323" s="11"/>
      <c r="P323" s="11"/>
      <c r="Q323" s="11"/>
      <c r="R323" s="11" t="s">
        <v>2756</v>
      </c>
      <c r="S323" s="12">
        <v>45439</v>
      </c>
      <c r="T323" s="12">
        <v>45447</v>
      </c>
      <c r="U323" s="12">
        <v>45449</v>
      </c>
      <c r="V323" s="12"/>
      <c r="W323" s="41">
        <v>298</v>
      </c>
      <c r="X323" s="41" t="s">
        <v>4716</v>
      </c>
      <c r="Y323" s="39">
        <v>0</v>
      </c>
      <c r="Z323" s="11"/>
      <c r="AA323" s="11"/>
      <c r="AB323" s="11"/>
      <c r="AC323" s="11" t="s">
        <v>2979</v>
      </c>
      <c r="AD323" s="11"/>
      <c r="AE323" s="11" t="s">
        <v>2762</v>
      </c>
      <c r="AF323" s="39">
        <v>0</v>
      </c>
      <c r="AG323" s="39">
        <v>0</v>
      </c>
      <c r="AH323" s="39">
        <v>0</v>
      </c>
      <c r="AI323" s="39">
        <v>0</v>
      </c>
      <c r="AJ323" s="39">
        <v>0</v>
      </c>
      <c r="AK323" s="39">
        <v>0</v>
      </c>
      <c r="AL323" s="39">
        <v>388000</v>
      </c>
      <c r="AM323" s="39">
        <v>0</v>
      </c>
      <c r="AN323" s="39">
        <v>0</v>
      </c>
      <c r="AO323" s="39">
        <v>0</v>
      </c>
      <c r="AP323" s="39">
        <v>0</v>
      </c>
      <c r="AQ323" s="11"/>
      <c r="AR323" s="12"/>
      <c r="AS323" s="11"/>
      <c r="AT323" s="39">
        <v>0</v>
      </c>
    </row>
    <row r="324" spans="1:46" x14ac:dyDescent="0.2">
      <c r="A324" s="11">
        <v>891480000</v>
      </c>
      <c r="B324" s="11" t="s">
        <v>15</v>
      </c>
      <c r="C324" s="11" t="s">
        <v>1663</v>
      </c>
      <c r="D324" s="11" t="s">
        <v>3109</v>
      </c>
      <c r="E324" s="11" t="s">
        <v>4778</v>
      </c>
      <c r="F324" s="11" t="s">
        <v>5346</v>
      </c>
      <c r="G324" s="12">
        <v>45447</v>
      </c>
      <c r="H324" s="13">
        <v>91000</v>
      </c>
      <c r="I324" s="11" t="s">
        <v>20</v>
      </c>
      <c r="J324" s="11"/>
      <c r="K324" s="34" t="s">
        <v>2710</v>
      </c>
      <c r="L324" s="11" t="s">
        <v>2710</v>
      </c>
      <c r="M324" s="39">
        <v>0</v>
      </c>
      <c r="N324" s="11"/>
      <c r="O324" s="11"/>
      <c r="P324" s="11"/>
      <c r="Q324" s="11"/>
      <c r="R324" s="11" t="s">
        <v>2810</v>
      </c>
      <c r="S324" s="12">
        <v>45427</v>
      </c>
      <c r="T324" s="12">
        <v>45447</v>
      </c>
      <c r="U324" s="12"/>
      <c r="V324" s="12">
        <v>45449</v>
      </c>
      <c r="W324" s="41">
        <v>298</v>
      </c>
      <c r="X324" s="41" t="s">
        <v>4716</v>
      </c>
      <c r="Y324" s="39">
        <v>91000</v>
      </c>
      <c r="Z324" s="11" t="s">
        <v>2688</v>
      </c>
      <c r="AA324" s="11" t="s">
        <v>3110</v>
      </c>
      <c r="AB324" s="11" t="s">
        <v>2814</v>
      </c>
      <c r="AC324" s="11" t="s">
        <v>2759</v>
      </c>
      <c r="AD324" s="11" t="s">
        <v>2807</v>
      </c>
      <c r="AE324" s="11"/>
      <c r="AF324" s="39">
        <v>0</v>
      </c>
      <c r="AG324" s="39">
        <v>91000</v>
      </c>
      <c r="AH324" s="39">
        <v>0</v>
      </c>
      <c r="AI324" s="39">
        <v>0</v>
      </c>
      <c r="AJ324" s="39">
        <v>0</v>
      </c>
      <c r="AK324" s="39">
        <v>0</v>
      </c>
      <c r="AL324" s="39">
        <v>0</v>
      </c>
      <c r="AM324" s="39">
        <v>0</v>
      </c>
      <c r="AN324" s="39">
        <v>0</v>
      </c>
      <c r="AO324" s="39">
        <v>0</v>
      </c>
      <c r="AP324" s="39">
        <v>0</v>
      </c>
      <c r="AQ324" s="11"/>
      <c r="AR324" s="12"/>
      <c r="AS324" s="11"/>
      <c r="AT324" s="39">
        <v>0</v>
      </c>
    </row>
    <row r="325" spans="1:46" x14ac:dyDescent="0.2">
      <c r="A325" s="11">
        <v>891480000</v>
      </c>
      <c r="B325" s="11" t="s">
        <v>15</v>
      </c>
      <c r="C325" s="11" t="s">
        <v>1664</v>
      </c>
      <c r="D325" s="11" t="s">
        <v>4674</v>
      </c>
      <c r="E325" s="11" t="s">
        <v>4778</v>
      </c>
      <c r="F325" s="11" t="s">
        <v>5347</v>
      </c>
      <c r="G325" s="12">
        <v>45447</v>
      </c>
      <c r="H325" s="13">
        <v>99296</v>
      </c>
      <c r="I325" s="11" t="s">
        <v>20</v>
      </c>
      <c r="J325" s="11"/>
      <c r="K325" s="34" t="s">
        <v>2710</v>
      </c>
      <c r="L325" s="11" t="s">
        <v>2710</v>
      </c>
      <c r="M325" s="39">
        <v>0</v>
      </c>
      <c r="N325" s="11"/>
      <c r="O325" s="11"/>
      <c r="P325" s="11"/>
      <c r="Q325" s="11"/>
      <c r="R325" s="11" t="s">
        <v>2810</v>
      </c>
      <c r="S325" s="12">
        <v>45428</v>
      </c>
      <c r="T325" s="12">
        <v>45447</v>
      </c>
      <c r="U325" s="12"/>
      <c r="V325" s="12">
        <v>45449</v>
      </c>
      <c r="W325" s="41">
        <v>298</v>
      </c>
      <c r="X325" s="41" t="s">
        <v>4716</v>
      </c>
      <c r="Y325" s="39">
        <v>99296</v>
      </c>
      <c r="Z325" s="11" t="s">
        <v>2688</v>
      </c>
      <c r="AA325" s="11" t="s">
        <v>4675</v>
      </c>
      <c r="AB325" s="11" t="s">
        <v>2814</v>
      </c>
      <c r="AC325" s="11" t="s">
        <v>2759</v>
      </c>
      <c r="AD325" s="11" t="s">
        <v>2807</v>
      </c>
      <c r="AE325" s="11"/>
      <c r="AF325" s="39">
        <v>0</v>
      </c>
      <c r="AG325" s="39">
        <v>99296</v>
      </c>
      <c r="AH325" s="39">
        <v>0</v>
      </c>
      <c r="AI325" s="39">
        <v>0</v>
      </c>
      <c r="AJ325" s="39">
        <v>0</v>
      </c>
      <c r="AK325" s="39">
        <v>0</v>
      </c>
      <c r="AL325" s="39">
        <v>0</v>
      </c>
      <c r="AM325" s="39">
        <v>0</v>
      </c>
      <c r="AN325" s="39">
        <v>0</v>
      </c>
      <c r="AO325" s="39">
        <v>0</v>
      </c>
      <c r="AP325" s="39">
        <v>0</v>
      </c>
      <c r="AQ325" s="11"/>
      <c r="AR325" s="12"/>
      <c r="AS325" s="11"/>
      <c r="AT325" s="39">
        <v>0</v>
      </c>
    </row>
    <row r="326" spans="1:46" x14ac:dyDescent="0.2">
      <c r="A326" s="11">
        <v>891480000</v>
      </c>
      <c r="B326" s="11" t="s">
        <v>15</v>
      </c>
      <c r="C326" s="11" t="s">
        <v>1665</v>
      </c>
      <c r="D326" s="11" t="s">
        <v>3135</v>
      </c>
      <c r="E326" s="11" t="s">
        <v>4778</v>
      </c>
      <c r="F326" s="11" t="s">
        <v>5348</v>
      </c>
      <c r="G326" s="12">
        <v>45447</v>
      </c>
      <c r="H326" s="13">
        <v>94796</v>
      </c>
      <c r="I326" s="11" t="s">
        <v>20</v>
      </c>
      <c r="J326" s="11"/>
      <c r="K326" s="34" t="s">
        <v>2710</v>
      </c>
      <c r="L326" s="11" t="s">
        <v>2710</v>
      </c>
      <c r="M326" s="39">
        <v>0</v>
      </c>
      <c r="N326" s="11"/>
      <c r="O326" s="11"/>
      <c r="P326" s="11"/>
      <c r="Q326" s="11"/>
      <c r="R326" s="11" t="s">
        <v>2810</v>
      </c>
      <c r="S326" s="12">
        <v>45428</v>
      </c>
      <c r="T326" s="12">
        <v>45447</v>
      </c>
      <c r="U326" s="12"/>
      <c r="V326" s="12">
        <v>45449</v>
      </c>
      <c r="W326" s="41">
        <v>298</v>
      </c>
      <c r="X326" s="41" t="s">
        <v>4716</v>
      </c>
      <c r="Y326" s="39">
        <v>99296</v>
      </c>
      <c r="Z326" s="11" t="s">
        <v>2688</v>
      </c>
      <c r="AA326" s="11" t="s">
        <v>3136</v>
      </c>
      <c r="AB326" s="11" t="s">
        <v>2814</v>
      </c>
      <c r="AC326" s="11" t="s">
        <v>2759</v>
      </c>
      <c r="AD326" s="11" t="s">
        <v>2807</v>
      </c>
      <c r="AE326" s="11"/>
      <c r="AF326" s="39">
        <v>0</v>
      </c>
      <c r="AG326" s="39">
        <v>94796</v>
      </c>
      <c r="AH326" s="39">
        <v>0</v>
      </c>
      <c r="AI326" s="39">
        <v>0</v>
      </c>
      <c r="AJ326" s="39">
        <v>0</v>
      </c>
      <c r="AK326" s="39">
        <v>0</v>
      </c>
      <c r="AL326" s="39">
        <v>0</v>
      </c>
      <c r="AM326" s="39">
        <v>0</v>
      </c>
      <c r="AN326" s="39">
        <v>0</v>
      </c>
      <c r="AO326" s="39">
        <v>0</v>
      </c>
      <c r="AP326" s="39">
        <v>0</v>
      </c>
      <c r="AQ326" s="11"/>
      <c r="AR326" s="12"/>
      <c r="AS326" s="11"/>
      <c r="AT326" s="39">
        <v>0</v>
      </c>
    </row>
    <row r="327" spans="1:46" x14ac:dyDescent="0.2">
      <c r="A327" s="11">
        <v>891480000</v>
      </c>
      <c r="B327" s="11" t="s">
        <v>15</v>
      </c>
      <c r="C327" s="11" t="s">
        <v>1666</v>
      </c>
      <c r="D327" s="11" t="s">
        <v>3352</v>
      </c>
      <c r="E327" s="11" t="s">
        <v>4778</v>
      </c>
      <c r="F327" s="11" t="s">
        <v>5349</v>
      </c>
      <c r="G327" s="12">
        <v>45447</v>
      </c>
      <c r="H327" s="13">
        <v>306706</v>
      </c>
      <c r="I327" s="11" t="s">
        <v>20</v>
      </c>
      <c r="J327" s="11"/>
      <c r="K327" s="34" t="s">
        <v>2710</v>
      </c>
      <c r="L327" s="11" t="s">
        <v>2710</v>
      </c>
      <c r="M327" s="39">
        <v>0</v>
      </c>
      <c r="N327" s="11"/>
      <c r="O327" s="11"/>
      <c r="P327" s="11"/>
      <c r="Q327" s="11"/>
      <c r="R327" s="11" t="s">
        <v>2810</v>
      </c>
      <c r="S327" s="12">
        <v>45436</v>
      </c>
      <c r="T327" s="12">
        <v>45447</v>
      </c>
      <c r="U327" s="12"/>
      <c r="V327" s="12">
        <v>45463</v>
      </c>
      <c r="W327" s="41">
        <v>284</v>
      </c>
      <c r="X327" s="41" t="s">
        <v>4716</v>
      </c>
      <c r="Y327" s="39">
        <v>306706</v>
      </c>
      <c r="Z327" s="11" t="s">
        <v>2688</v>
      </c>
      <c r="AA327" s="11" t="s">
        <v>3353</v>
      </c>
      <c r="AB327" s="11" t="s">
        <v>2837</v>
      </c>
      <c r="AC327" s="11" t="s">
        <v>2759</v>
      </c>
      <c r="AD327" s="11" t="s">
        <v>2807</v>
      </c>
      <c r="AE327" s="11"/>
      <c r="AF327" s="39">
        <v>0</v>
      </c>
      <c r="AG327" s="39">
        <v>306706</v>
      </c>
      <c r="AH327" s="39">
        <v>0</v>
      </c>
      <c r="AI327" s="39">
        <v>0</v>
      </c>
      <c r="AJ327" s="39">
        <v>0</v>
      </c>
      <c r="AK327" s="39">
        <v>0</v>
      </c>
      <c r="AL327" s="39">
        <v>0</v>
      </c>
      <c r="AM327" s="39">
        <v>0</v>
      </c>
      <c r="AN327" s="39">
        <v>0</v>
      </c>
      <c r="AO327" s="39">
        <v>0</v>
      </c>
      <c r="AP327" s="39">
        <v>0</v>
      </c>
      <c r="AQ327" s="11"/>
      <c r="AR327" s="12"/>
      <c r="AS327" s="11"/>
      <c r="AT327" s="39">
        <v>0</v>
      </c>
    </row>
    <row r="328" spans="1:46" x14ac:dyDescent="0.2">
      <c r="A328" s="11">
        <v>891480000</v>
      </c>
      <c r="B328" s="11" t="s">
        <v>15</v>
      </c>
      <c r="C328" s="11" t="s">
        <v>1668</v>
      </c>
      <c r="D328" s="11" t="s">
        <v>3285</v>
      </c>
      <c r="E328" s="11" t="s">
        <v>4780</v>
      </c>
      <c r="F328" s="11" t="s">
        <v>5350</v>
      </c>
      <c r="G328" s="12">
        <v>45447</v>
      </c>
      <c r="H328" s="13">
        <v>66900</v>
      </c>
      <c r="I328" s="11" t="s">
        <v>20</v>
      </c>
      <c r="J328" s="11"/>
      <c r="K328" s="34" t="s">
        <v>2710</v>
      </c>
      <c r="L328" s="11" t="s">
        <v>2710</v>
      </c>
      <c r="M328" s="39">
        <v>0</v>
      </c>
      <c r="N328" s="11"/>
      <c r="O328" s="11"/>
      <c r="P328" s="11"/>
      <c r="Q328" s="11"/>
      <c r="R328" s="11" t="s">
        <v>2810</v>
      </c>
      <c r="S328" s="12">
        <v>45426</v>
      </c>
      <c r="T328" s="12">
        <v>45545</v>
      </c>
      <c r="U328" s="12"/>
      <c r="V328" s="12">
        <v>45560</v>
      </c>
      <c r="W328" s="41">
        <v>187</v>
      </c>
      <c r="X328" s="41" t="s">
        <v>4716</v>
      </c>
      <c r="Y328" s="39">
        <v>66900</v>
      </c>
      <c r="Z328" s="11" t="s">
        <v>2688</v>
      </c>
      <c r="AA328" s="11" t="s">
        <v>3287</v>
      </c>
      <c r="AB328" s="11" t="s">
        <v>2814</v>
      </c>
      <c r="AC328" s="11" t="s">
        <v>2759</v>
      </c>
      <c r="AD328" s="11" t="s">
        <v>2807</v>
      </c>
      <c r="AE328" s="11"/>
      <c r="AF328" s="39">
        <v>0</v>
      </c>
      <c r="AG328" s="39">
        <v>66900</v>
      </c>
      <c r="AH328" s="39">
        <v>0</v>
      </c>
      <c r="AI328" s="39">
        <v>0</v>
      </c>
      <c r="AJ328" s="39">
        <v>0</v>
      </c>
      <c r="AK328" s="39">
        <v>0</v>
      </c>
      <c r="AL328" s="39">
        <v>0</v>
      </c>
      <c r="AM328" s="39">
        <v>0</v>
      </c>
      <c r="AN328" s="39">
        <v>0</v>
      </c>
      <c r="AO328" s="39">
        <v>0</v>
      </c>
      <c r="AP328" s="39">
        <v>0</v>
      </c>
      <c r="AQ328" s="11"/>
      <c r="AR328" s="12"/>
      <c r="AS328" s="11"/>
      <c r="AT328" s="39">
        <v>0</v>
      </c>
    </row>
    <row r="329" spans="1:46" x14ac:dyDescent="0.2">
      <c r="A329" s="11">
        <v>891480000</v>
      </c>
      <c r="B329" s="11" t="s">
        <v>15</v>
      </c>
      <c r="C329" s="11" t="s">
        <v>1673</v>
      </c>
      <c r="D329" s="11" t="s">
        <v>3116</v>
      </c>
      <c r="E329" s="11" t="s">
        <v>4804</v>
      </c>
      <c r="F329" s="11" t="s">
        <v>5351</v>
      </c>
      <c r="G329" s="12">
        <v>45447</v>
      </c>
      <c r="H329" s="13">
        <v>334364</v>
      </c>
      <c r="I329" s="11" t="s">
        <v>20</v>
      </c>
      <c r="J329" s="11"/>
      <c r="K329" s="34" t="s">
        <v>2710</v>
      </c>
      <c r="L329" s="11" t="s">
        <v>2710</v>
      </c>
      <c r="M329" s="39">
        <v>0</v>
      </c>
      <c r="N329" s="11"/>
      <c r="O329" s="11"/>
      <c r="P329" s="11"/>
      <c r="Q329" s="11"/>
      <c r="R329" s="11" t="s">
        <v>2810</v>
      </c>
      <c r="S329" s="12">
        <v>45430</v>
      </c>
      <c r="T329" s="12">
        <v>45447</v>
      </c>
      <c r="U329" s="12"/>
      <c r="V329" s="12">
        <v>45449</v>
      </c>
      <c r="W329" s="41">
        <v>298</v>
      </c>
      <c r="X329" s="41" t="s">
        <v>4716</v>
      </c>
      <c r="Y329" s="39">
        <v>334364</v>
      </c>
      <c r="Z329" s="11" t="s">
        <v>2688</v>
      </c>
      <c r="AA329" s="11" t="s">
        <v>3118</v>
      </c>
      <c r="AB329" s="11" t="s">
        <v>2837</v>
      </c>
      <c r="AC329" s="11" t="s">
        <v>2782</v>
      </c>
      <c r="AD329" s="11" t="s">
        <v>2781</v>
      </c>
      <c r="AE329" s="11"/>
      <c r="AF329" s="39">
        <v>0</v>
      </c>
      <c r="AG329" s="39">
        <v>334364</v>
      </c>
      <c r="AH329" s="39">
        <v>0</v>
      </c>
      <c r="AI329" s="39">
        <v>0</v>
      </c>
      <c r="AJ329" s="39">
        <v>0</v>
      </c>
      <c r="AK329" s="39">
        <v>0</v>
      </c>
      <c r="AL329" s="39">
        <v>0</v>
      </c>
      <c r="AM329" s="39">
        <v>0</v>
      </c>
      <c r="AN329" s="39">
        <v>0</v>
      </c>
      <c r="AO329" s="39">
        <v>0</v>
      </c>
      <c r="AP329" s="39">
        <v>0</v>
      </c>
      <c r="AQ329" s="11"/>
      <c r="AR329" s="12"/>
      <c r="AS329" s="11"/>
      <c r="AT329" s="39">
        <v>0</v>
      </c>
    </row>
    <row r="330" spans="1:46" x14ac:dyDescent="0.2">
      <c r="A330" s="11">
        <v>891480000</v>
      </c>
      <c r="B330" s="11" t="s">
        <v>15</v>
      </c>
      <c r="C330" s="11" t="s">
        <v>1675</v>
      </c>
      <c r="D330" s="11" t="s">
        <v>4263</v>
      </c>
      <c r="E330" s="11" t="s">
        <v>4804</v>
      </c>
      <c r="F330" s="11" t="s">
        <v>5352</v>
      </c>
      <c r="G330" s="12">
        <v>45447</v>
      </c>
      <c r="H330" s="13">
        <v>87258</v>
      </c>
      <c r="I330" s="11" t="s">
        <v>20</v>
      </c>
      <c r="J330" s="11"/>
      <c r="K330" s="34" t="s">
        <v>2710</v>
      </c>
      <c r="L330" s="11" t="s">
        <v>2710</v>
      </c>
      <c r="M330" s="39">
        <v>0</v>
      </c>
      <c r="N330" s="11"/>
      <c r="O330" s="11"/>
      <c r="P330" s="11"/>
      <c r="Q330" s="11"/>
      <c r="R330" s="11" t="s">
        <v>2810</v>
      </c>
      <c r="S330" s="12">
        <v>45433</v>
      </c>
      <c r="T330" s="12">
        <v>45447</v>
      </c>
      <c r="U330" s="12"/>
      <c r="V330" s="12">
        <v>45469</v>
      </c>
      <c r="W330" s="41">
        <v>278</v>
      </c>
      <c r="X330" s="41" t="s">
        <v>4716</v>
      </c>
      <c r="Y330" s="39">
        <v>87258</v>
      </c>
      <c r="Z330" s="11" t="s">
        <v>2688</v>
      </c>
      <c r="AA330" s="11" t="s">
        <v>4265</v>
      </c>
      <c r="AB330" s="11" t="s">
        <v>2814</v>
      </c>
      <c r="AC330" s="11" t="s">
        <v>2782</v>
      </c>
      <c r="AD330" s="11" t="s">
        <v>2781</v>
      </c>
      <c r="AE330" s="11"/>
      <c r="AF330" s="39">
        <v>0</v>
      </c>
      <c r="AG330" s="39">
        <v>87258</v>
      </c>
      <c r="AH330" s="39">
        <v>0</v>
      </c>
      <c r="AI330" s="39">
        <v>0</v>
      </c>
      <c r="AJ330" s="39">
        <v>0</v>
      </c>
      <c r="AK330" s="39">
        <v>0</v>
      </c>
      <c r="AL330" s="39">
        <v>0</v>
      </c>
      <c r="AM330" s="39">
        <v>0</v>
      </c>
      <c r="AN330" s="39">
        <v>0</v>
      </c>
      <c r="AO330" s="39">
        <v>0</v>
      </c>
      <c r="AP330" s="39">
        <v>0</v>
      </c>
      <c r="AQ330" s="11"/>
      <c r="AR330" s="12"/>
      <c r="AS330" s="11"/>
      <c r="AT330" s="39">
        <v>0</v>
      </c>
    </row>
    <row r="331" spans="1:46" x14ac:dyDescent="0.2">
      <c r="A331" s="11">
        <v>891480000</v>
      </c>
      <c r="B331" s="11" t="s">
        <v>15</v>
      </c>
      <c r="C331" s="11" t="s">
        <v>1678</v>
      </c>
      <c r="D331" s="11" t="s">
        <v>3775</v>
      </c>
      <c r="E331" s="11" t="s">
        <v>5172</v>
      </c>
      <c r="F331" s="11" t="s">
        <v>5353</v>
      </c>
      <c r="G331" s="12">
        <v>45447</v>
      </c>
      <c r="H331" s="13">
        <v>221608</v>
      </c>
      <c r="I331" s="11" t="s">
        <v>20</v>
      </c>
      <c r="J331" s="11"/>
      <c r="K331" s="34" t="s">
        <v>2710</v>
      </c>
      <c r="L331" s="11" t="s">
        <v>2710</v>
      </c>
      <c r="M331" s="39">
        <v>0</v>
      </c>
      <c r="N331" s="11"/>
      <c r="O331" s="11"/>
      <c r="P331" s="11"/>
      <c r="Q331" s="11"/>
      <c r="R331" s="11" t="s">
        <v>2810</v>
      </c>
      <c r="S331" s="12">
        <v>45421</v>
      </c>
      <c r="T331" s="12">
        <v>45447</v>
      </c>
      <c r="U331" s="12"/>
      <c r="V331" s="12">
        <v>45449</v>
      </c>
      <c r="W331" s="41">
        <v>298</v>
      </c>
      <c r="X331" s="41" t="s">
        <v>4716</v>
      </c>
      <c r="Y331" s="39">
        <v>221608</v>
      </c>
      <c r="Z331" s="11" t="s">
        <v>2688</v>
      </c>
      <c r="AA331" s="11" t="s">
        <v>3776</v>
      </c>
      <c r="AB331" s="11" t="s">
        <v>2814</v>
      </c>
      <c r="AC331" s="11" t="s">
        <v>2782</v>
      </c>
      <c r="AD331" s="11" t="s">
        <v>2781</v>
      </c>
      <c r="AE331" s="11"/>
      <c r="AF331" s="39">
        <v>0</v>
      </c>
      <c r="AG331" s="39">
        <v>221608</v>
      </c>
      <c r="AH331" s="39">
        <v>0</v>
      </c>
      <c r="AI331" s="39">
        <v>0</v>
      </c>
      <c r="AJ331" s="39">
        <v>0</v>
      </c>
      <c r="AK331" s="39">
        <v>0</v>
      </c>
      <c r="AL331" s="39">
        <v>0</v>
      </c>
      <c r="AM331" s="39">
        <v>0</v>
      </c>
      <c r="AN331" s="39">
        <v>0</v>
      </c>
      <c r="AO331" s="39">
        <v>0</v>
      </c>
      <c r="AP331" s="39">
        <v>0</v>
      </c>
      <c r="AQ331" s="11"/>
      <c r="AR331" s="12"/>
      <c r="AS331" s="11"/>
      <c r="AT331" s="39">
        <v>0</v>
      </c>
    </row>
    <row r="332" spans="1:46" x14ac:dyDescent="0.2">
      <c r="A332" s="11">
        <v>891480000</v>
      </c>
      <c r="B332" s="11" t="s">
        <v>15</v>
      </c>
      <c r="C332" s="11" t="s">
        <v>1685</v>
      </c>
      <c r="D332" s="11" t="s">
        <v>3855</v>
      </c>
      <c r="E332" s="11" t="s">
        <v>4811</v>
      </c>
      <c r="F332" s="11" t="s">
        <v>5354</v>
      </c>
      <c r="G332" s="12">
        <v>45447</v>
      </c>
      <c r="H332" s="13">
        <v>24142</v>
      </c>
      <c r="I332" s="11" t="s">
        <v>20</v>
      </c>
      <c r="J332" s="11"/>
      <c r="K332" s="34" t="s">
        <v>2710</v>
      </c>
      <c r="L332" s="11" t="s">
        <v>2710</v>
      </c>
      <c r="M332" s="39">
        <v>0</v>
      </c>
      <c r="N332" s="11"/>
      <c r="O332" s="11"/>
      <c r="P332" s="11"/>
      <c r="Q332" s="11"/>
      <c r="R332" s="11" t="s">
        <v>2810</v>
      </c>
      <c r="S332" s="12">
        <v>45442</v>
      </c>
      <c r="T332" s="12">
        <v>45447</v>
      </c>
      <c r="U332" s="12"/>
      <c r="V332" s="12">
        <v>45498</v>
      </c>
      <c r="W332" s="41">
        <v>249</v>
      </c>
      <c r="X332" s="41" t="s">
        <v>4716</v>
      </c>
      <c r="Y332" s="39">
        <v>24142</v>
      </c>
      <c r="Z332" s="11" t="s">
        <v>2688</v>
      </c>
      <c r="AA332" s="11" t="s">
        <v>3856</v>
      </c>
      <c r="AB332" s="11" t="s">
        <v>2814</v>
      </c>
      <c r="AC332" s="11" t="s">
        <v>2782</v>
      </c>
      <c r="AD332" s="11" t="s">
        <v>2781</v>
      </c>
      <c r="AE332" s="11"/>
      <c r="AF332" s="39">
        <v>0</v>
      </c>
      <c r="AG332" s="39">
        <v>24142</v>
      </c>
      <c r="AH332" s="39">
        <v>0</v>
      </c>
      <c r="AI332" s="39">
        <v>0</v>
      </c>
      <c r="AJ332" s="39">
        <v>0</v>
      </c>
      <c r="AK332" s="39">
        <v>0</v>
      </c>
      <c r="AL332" s="39">
        <v>0</v>
      </c>
      <c r="AM332" s="39">
        <v>0</v>
      </c>
      <c r="AN332" s="39">
        <v>0</v>
      </c>
      <c r="AO332" s="39">
        <v>0</v>
      </c>
      <c r="AP332" s="39">
        <v>0</v>
      </c>
      <c r="AQ332" s="11"/>
      <c r="AR332" s="12"/>
      <c r="AS332" s="11"/>
      <c r="AT332" s="39">
        <v>0</v>
      </c>
    </row>
    <row r="333" spans="1:46" x14ac:dyDescent="0.2">
      <c r="A333" s="11">
        <v>891480000</v>
      </c>
      <c r="B333" s="11" t="s">
        <v>15</v>
      </c>
      <c r="C333" s="11" t="s">
        <v>1688</v>
      </c>
      <c r="D333" s="11" t="s">
        <v>4358</v>
      </c>
      <c r="E333" s="11" t="s">
        <v>4794</v>
      </c>
      <c r="F333" s="11" t="s">
        <v>5355</v>
      </c>
      <c r="G333" s="12">
        <v>45447</v>
      </c>
      <c r="H333" s="13">
        <v>557894</v>
      </c>
      <c r="I333" s="11" t="s">
        <v>20</v>
      </c>
      <c r="J333" s="11"/>
      <c r="K333" s="34" t="s">
        <v>2710</v>
      </c>
      <c r="L333" s="11" t="s">
        <v>2710</v>
      </c>
      <c r="M333" s="39">
        <v>0</v>
      </c>
      <c r="N333" s="11"/>
      <c r="O333" s="11"/>
      <c r="P333" s="11"/>
      <c r="Q333" s="11"/>
      <c r="R333" s="11" t="s">
        <v>2810</v>
      </c>
      <c r="S333" s="12">
        <v>45421</v>
      </c>
      <c r="T333" s="12">
        <v>45447</v>
      </c>
      <c r="U333" s="12"/>
      <c r="V333" s="12">
        <v>45471</v>
      </c>
      <c r="W333" s="41">
        <v>276</v>
      </c>
      <c r="X333" s="41" t="s">
        <v>4716</v>
      </c>
      <c r="Y333" s="39">
        <v>557894</v>
      </c>
      <c r="Z333" s="11" t="s">
        <v>2688</v>
      </c>
      <c r="AA333" s="11" t="s">
        <v>3017</v>
      </c>
      <c r="AB333" s="11" t="s">
        <v>2814</v>
      </c>
      <c r="AC333" s="11" t="s">
        <v>2782</v>
      </c>
      <c r="AD333" s="11" t="s">
        <v>2781</v>
      </c>
      <c r="AE333" s="11"/>
      <c r="AF333" s="39">
        <v>0</v>
      </c>
      <c r="AG333" s="39">
        <v>557894</v>
      </c>
      <c r="AH333" s="39">
        <v>0</v>
      </c>
      <c r="AI333" s="39">
        <v>0</v>
      </c>
      <c r="AJ333" s="39">
        <v>0</v>
      </c>
      <c r="AK333" s="39">
        <v>0</v>
      </c>
      <c r="AL333" s="39">
        <v>0</v>
      </c>
      <c r="AM333" s="39">
        <v>0</v>
      </c>
      <c r="AN333" s="39">
        <v>0</v>
      </c>
      <c r="AO333" s="39">
        <v>0</v>
      </c>
      <c r="AP333" s="39">
        <v>0</v>
      </c>
      <c r="AQ333" s="11"/>
      <c r="AR333" s="12"/>
      <c r="AS333" s="11"/>
      <c r="AT333" s="39">
        <v>0</v>
      </c>
    </row>
    <row r="334" spans="1:46" x14ac:dyDescent="0.2">
      <c r="A334" s="11">
        <v>891480000</v>
      </c>
      <c r="B334" s="11" t="s">
        <v>15</v>
      </c>
      <c r="C334" s="11" t="s">
        <v>1694</v>
      </c>
      <c r="D334" s="11" t="s">
        <v>3015</v>
      </c>
      <c r="E334" s="11" t="s">
        <v>5210</v>
      </c>
      <c r="F334" s="11" t="s">
        <v>5356</v>
      </c>
      <c r="G334" s="12">
        <v>45447</v>
      </c>
      <c r="H334" s="13">
        <v>161872</v>
      </c>
      <c r="I334" s="11" t="s">
        <v>20</v>
      </c>
      <c r="J334" s="11"/>
      <c r="K334" s="34" t="s">
        <v>2710</v>
      </c>
      <c r="L334" s="11" t="s">
        <v>2710</v>
      </c>
      <c r="M334" s="39">
        <v>0</v>
      </c>
      <c r="N334" s="11"/>
      <c r="O334" s="11"/>
      <c r="P334" s="11"/>
      <c r="Q334" s="11"/>
      <c r="R334" s="11" t="s">
        <v>2810</v>
      </c>
      <c r="S334" s="12">
        <v>45439</v>
      </c>
      <c r="T334" s="12">
        <v>45447</v>
      </c>
      <c r="U334" s="12"/>
      <c r="V334" s="12">
        <v>45473</v>
      </c>
      <c r="W334" s="41">
        <v>274</v>
      </c>
      <c r="X334" s="41" t="s">
        <v>4716</v>
      </c>
      <c r="Y334" s="39">
        <v>161872</v>
      </c>
      <c r="Z334" s="11" t="s">
        <v>2688</v>
      </c>
      <c r="AA334" s="11" t="s">
        <v>3017</v>
      </c>
      <c r="AB334" s="11" t="s">
        <v>2814</v>
      </c>
      <c r="AC334" s="11" t="s">
        <v>2759</v>
      </c>
      <c r="AD334" s="11" t="s">
        <v>2807</v>
      </c>
      <c r="AE334" s="11"/>
      <c r="AF334" s="39">
        <v>0</v>
      </c>
      <c r="AG334" s="39">
        <v>161872</v>
      </c>
      <c r="AH334" s="39">
        <v>0</v>
      </c>
      <c r="AI334" s="39">
        <v>0</v>
      </c>
      <c r="AJ334" s="39">
        <v>0</v>
      </c>
      <c r="AK334" s="39">
        <v>0</v>
      </c>
      <c r="AL334" s="39">
        <v>0</v>
      </c>
      <c r="AM334" s="39">
        <v>0</v>
      </c>
      <c r="AN334" s="39">
        <v>0</v>
      </c>
      <c r="AO334" s="39">
        <v>0</v>
      </c>
      <c r="AP334" s="39">
        <v>0</v>
      </c>
      <c r="AQ334" s="11"/>
      <c r="AR334" s="12"/>
      <c r="AS334" s="11"/>
      <c r="AT334" s="39">
        <v>0</v>
      </c>
    </row>
    <row r="335" spans="1:46" x14ac:dyDescent="0.2">
      <c r="A335" s="11">
        <v>891480000</v>
      </c>
      <c r="B335" s="11" t="s">
        <v>15</v>
      </c>
      <c r="C335" s="11" t="s">
        <v>1686</v>
      </c>
      <c r="D335" s="11" t="s">
        <v>2785</v>
      </c>
      <c r="E335" s="11" t="s">
        <v>4799</v>
      </c>
      <c r="F335" s="11" t="s">
        <v>5494</v>
      </c>
      <c r="G335" s="12">
        <v>45447</v>
      </c>
      <c r="H335" s="13">
        <v>24630515</v>
      </c>
      <c r="I335" s="11" t="s">
        <v>20</v>
      </c>
      <c r="J335" s="11"/>
      <c r="K335" s="34" t="s">
        <v>2709</v>
      </c>
      <c r="L335" s="11" t="s">
        <v>2709</v>
      </c>
      <c r="M335" s="39">
        <v>24630515</v>
      </c>
      <c r="N335" s="11">
        <v>1222517390</v>
      </c>
      <c r="O335" s="11"/>
      <c r="P335" s="11"/>
      <c r="Q335" s="11"/>
      <c r="R335" s="11" t="s">
        <v>2756</v>
      </c>
      <c r="S335" s="12">
        <v>45373</v>
      </c>
      <c r="T335" s="12">
        <v>45545</v>
      </c>
      <c r="U335" s="12">
        <v>45677</v>
      </c>
      <c r="V335" s="12"/>
      <c r="W335" s="41">
        <v>70</v>
      </c>
      <c r="X335" s="41" t="s">
        <v>4718</v>
      </c>
      <c r="Y335" s="39">
        <v>0</v>
      </c>
      <c r="Z335" s="11"/>
      <c r="AA335" s="11"/>
      <c r="AB335" s="11"/>
      <c r="AC335" s="11" t="s">
        <v>2782</v>
      </c>
      <c r="AD335" s="11"/>
      <c r="AE335" s="11" t="s">
        <v>2762</v>
      </c>
      <c r="AF335" s="39">
        <v>0</v>
      </c>
      <c r="AG335" s="39">
        <v>0</v>
      </c>
      <c r="AH335" s="39">
        <v>0</v>
      </c>
      <c r="AI335" s="39">
        <v>0</v>
      </c>
      <c r="AJ335" s="39">
        <v>0</v>
      </c>
      <c r="AK335" s="39">
        <v>0</v>
      </c>
      <c r="AL335" s="39">
        <v>24630515</v>
      </c>
      <c r="AM335" s="39">
        <v>0</v>
      </c>
      <c r="AN335" s="39">
        <v>0</v>
      </c>
      <c r="AO335" s="39">
        <v>0</v>
      </c>
      <c r="AP335" s="39">
        <v>0</v>
      </c>
      <c r="AQ335" s="11"/>
      <c r="AR335" s="12"/>
      <c r="AS335" s="11"/>
      <c r="AT335" s="39">
        <v>0</v>
      </c>
    </row>
    <row r="336" spans="1:46" x14ac:dyDescent="0.2">
      <c r="A336" s="11">
        <v>891480000</v>
      </c>
      <c r="B336" s="11" t="s">
        <v>15</v>
      </c>
      <c r="C336" s="11" t="s">
        <v>1679</v>
      </c>
      <c r="D336" s="11" t="s">
        <v>2947</v>
      </c>
      <c r="E336" s="11" t="s">
        <v>5040</v>
      </c>
      <c r="F336" s="11" t="s">
        <v>4828</v>
      </c>
      <c r="G336" s="12">
        <v>45447</v>
      </c>
      <c r="H336" s="13">
        <v>6034147</v>
      </c>
      <c r="I336" s="11" t="s">
        <v>20</v>
      </c>
      <c r="J336" s="11"/>
      <c r="K336" s="34" t="s">
        <v>2709</v>
      </c>
      <c r="L336" s="11" t="s">
        <v>2709</v>
      </c>
      <c r="M336" s="39">
        <v>6034147</v>
      </c>
      <c r="N336" s="11">
        <v>1222504958</v>
      </c>
      <c r="O336" s="11"/>
      <c r="P336" s="11"/>
      <c r="Q336" s="11"/>
      <c r="R336" s="11" t="s">
        <v>2756</v>
      </c>
      <c r="S336" s="12">
        <v>45435</v>
      </c>
      <c r="T336" s="12">
        <v>45447</v>
      </c>
      <c r="U336" s="12">
        <v>45677</v>
      </c>
      <c r="V336" s="12"/>
      <c r="W336" s="41">
        <v>70</v>
      </c>
      <c r="X336" s="41" t="s">
        <v>4718</v>
      </c>
      <c r="Y336" s="39">
        <v>0</v>
      </c>
      <c r="Z336" s="11"/>
      <c r="AA336" s="11"/>
      <c r="AB336" s="11"/>
      <c r="AC336" s="11" t="s">
        <v>2782</v>
      </c>
      <c r="AD336" s="11"/>
      <c r="AE336" s="11" t="s">
        <v>2762</v>
      </c>
      <c r="AF336" s="39">
        <v>0</v>
      </c>
      <c r="AG336" s="39">
        <v>0</v>
      </c>
      <c r="AH336" s="39">
        <v>0</v>
      </c>
      <c r="AI336" s="39">
        <v>0</v>
      </c>
      <c r="AJ336" s="39">
        <v>0</v>
      </c>
      <c r="AK336" s="39">
        <v>0</v>
      </c>
      <c r="AL336" s="39">
        <v>6034147</v>
      </c>
      <c r="AM336" s="39">
        <v>0</v>
      </c>
      <c r="AN336" s="39">
        <v>0</v>
      </c>
      <c r="AO336" s="39">
        <v>0</v>
      </c>
      <c r="AP336" s="39">
        <v>0</v>
      </c>
      <c r="AQ336" s="11"/>
      <c r="AR336" s="12"/>
      <c r="AS336" s="11"/>
      <c r="AT336" s="39">
        <v>0</v>
      </c>
    </row>
    <row r="337" spans="1:46" x14ac:dyDescent="0.2">
      <c r="A337" s="11">
        <v>891480000</v>
      </c>
      <c r="B337" s="11" t="s">
        <v>15</v>
      </c>
      <c r="C337" s="11" t="s">
        <v>1700</v>
      </c>
      <c r="D337" s="11" t="s">
        <v>4092</v>
      </c>
      <c r="E337" s="11" t="s">
        <v>4792</v>
      </c>
      <c r="F337" s="11" t="s">
        <v>5530</v>
      </c>
      <c r="G337" s="12">
        <v>45447</v>
      </c>
      <c r="H337" s="13">
        <v>4130975</v>
      </c>
      <c r="I337" s="11" t="s">
        <v>20</v>
      </c>
      <c r="J337" s="11"/>
      <c r="K337" s="34" t="s">
        <v>2709</v>
      </c>
      <c r="L337" s="11" t="s">
        <v>2709</v>
      </c>
      <c r="M337" s="39">
        <v>4130975</v>
      </c>
      <c r="N337" s="11">
        <v>1222504957</v>
      </c>
      <c r="O337" s="11"/>
      <c r="P337" s="11"/>
      <c r="Q337" s="11"/>
      <c r="R337" s="11" t="s">
        <v>2756</v>
      </c>
      <c r="S337" s="12">
        <v>45436</v>
      </c>
      <c r="T337" s="12">
        <v>45447</v>
      </c>
      <c r="U337" s="12">
        <v>45488</v>
      </c>
      <c r="V337" s="12"/>
      <c r="W337" s="41">
        <v>259</v>
      </c>
      <c r="X337" s="41" t="s">
        <v>4716</v>
      </c>
      <c r="Y337" s="39">
        <v>0</v>
      </c>
      <c r="Z337" s="11"/>
      <c r="AA337" s="11"/>
      <c r="AB337" s="11"/>
      <c r="AC337" s="11" t="s">
        <v>2782</v>
      </c>
      <c r="AD337" s="11"/>
      <c r="AE337" s="11" t="s">
        <v>2762</v>
      </c>
      <c r="AF337" s="39">
        <v>0</v>
      </c>
      <c r="AG337" s="39">
        <v>0</v>
      </c>
      <c r="AH337" s="39">
        <v>0</v>
      </c>
      <c r="AI337" s="39">
        <v>0</v>
      </c>
      <c r="AJ337" s="39">
        <v>0</v>
      </c>
      <c r="AK337" s="39">
        <v>0</v>
      </c>
      <c r="AL337" s="39">
        <v>4130975</v>
      </c>
      <c r="AM337" s="39">
        <v>0</v>
      </c>
      <c r="AN337" s="39">
        <v>0</v>
      </c>
      <c r="AO337" s="39">
        <v>0</v>
      </c>
      <c r="AP337" s="39">
        <v>0</v>
      </c>
      <c r="AQ337" s="11"/>
      <c r="AR337" s="12"/>
      <c r="AS337" s="11"/>
      <c r="AT337" s="39">
        <v>0</v>
      </c>
    </row>
    <row r="338" spans="1:46" x14ac:dyDescent="0.2">
      <c r="A338" s="11">
        <v>891480000</v>
      </c>
      <c r="B338" s="11" t="s">
        <v>15</v>
      </c>
      <c r="C338" s="11" t="s">
        <v>1687</v>
      </c>
      <c r="D338" s="11" t="s">
        <v>4105</v>
      </c>
      <c r="E338" s="11" t="s">
        <v>4799</v>
      </c>
      <c r="F338" s="11" t="s">
        <v>5536</v>
      </c>
      <c r="G338" s="12">
        <v>45447</v>
      </c>
      <c r="H338" s="13">
        <v>3378634</v>
      </c>
      <c r="I338" s="11" t="s">
        <v>20</v>
      </c>
      <c r="J338" s="11"/>
      <c r="K338" s="34" t="s">
        <v>2709</v>
      </c>
      <c r="L338" s="11" t="s">
        <v>2709</v>
      </c>
      <c r="M338" s="39">
        <v>3378634</v>
      </c>
      <c r="N338" s="11">
        <v>1222578916</v>
      </c>
      <c r="O338" s="11"/>
      <c r="P338" s="11"/>
      <c r="Q338" s="11"/>
      <c r="R338" s="11" t="s">
        <v>2756</v>
      </c>
      <c r="S338" s="12">
        <v>45439</v>
      </c>
      <c r="T338" s="12">
        <v>45628</v>
      </c>
      <c r="U338" s="12">
        <v>45637</v>
      </c>
      <c r="V338" s="12"/>
      <c r="W338" s="41">
        <v>110</v>
      </c>
      <c r="X338" s="41" t="s">
        <v>4722</v>
      </c>
      <c r="Y338" s="39">
        <v>0</v>
      </c>
      <c r="Z338" s="11"/>
      <c r="AA338" s="11"/>
      <c r="AB338" s="11"/>
      <c r="AC338" s="11" t="s">
        <v>2782</v>
      </c>
      <c r="AD338" s="11"/>
      <c r="AE338" s="11" t="s">
        <v>2762</v>
      </c>
      <c r="AF338" s="39">
        <v>0</v>
      </c>
      <c r="AG338" s="39">
        <v>0</v>
      </c>
      <c r="AH338" s="39">
        <v>0</v>
      </c>
      <c r="AI338" s="39">
        <v>0</v>
      </c>
      <c r="AJ338" s="39">
        <v>0</v>
      </c>
      <c r="AK338" s="39">
        <v>0</v>
      </c>
      <c r="AL338" s="39">
        <v>3378634</v>
      </c>
      <c r="AM338" s="39">
        <v>0</v>
      </c>
      <c r="AN338" s="39">
        <v>0</v>
      </c>
      <c r="AO338" s="39">
        <v>0</v>
      </c>
      <c r="AP338" s="39">
        <v>0</v>
      </c>
      <c r="AQ338" s="11"/>
      <c r="AR338" s="12"/>
      <c r="AS338" s="11"/>
      <c r="AT338" s="39">
        <v>0</v>
      </c>
    </row>
    <row r="339" spans="1:46" x14ac:dyDescent="0.2">
      <c r="A339" s="11">
        <v>891480000</v>
      </c>
      <c r="B339" s="11" t="s">
        <v>15</v>
      </c>
      <c r="C339" s="11" t="s">
        <v>1689</v>
      </c>
      <c r="D339" s="11" t="s">
        <v>3284</v>
      </c>
      <c r="E339" s="11" t="s">
        <v>5056</v>
      </c>
      <c r="F339" s="11" t="s">
        <v>5539</v>
      </c>
      <c r="G339" s="12">
        <v>45447</v>
      </c>
      <c r="H339" s="13">
        <v>3330129</v>
      </c>
      <c r="I339" s="11" t="s">
        <v>20</v>
      </c>
      <c r="J339" s="11"/>
      <c r="K339" s="34" t="s">
        <v>2709</v>
      </c>
      <c r="L339" s="11" t="s">
        <v>2709</v>
      </c>
      <c r="M339" s="39">
        <v>3330129</v>
      </c>
      <c r="N339" s="11">
        <v>1222473656</v>
      </c>
      <c r="O339" s="11"/>
      <c r="P339" s="11"/>
      <c r="Q339" s="11"/>
      <c r="R339" s="11" t="s">
        <v>2756</v>
      </c>
      <c r="S339" s="12">
        <v>45439</v>
      </c>
      <c r="T339" s="12">
        <v>45447</v>
      </c>
      <c r="U339" s="12">
        <v>45471</v>
      </c>
      <c r="V339" s="12"/>
      <c r="W339" s="41">
        <v>276</v>
      </c>
      <c r="X339" s="41" t="s">
        <v>4716</v>
      </c>
      <c r="Y339" s="39">
        <v>0</v>
      </c>
      <c r="Z339" s="11"/>
      <c r="AA339" s="11"/>
      <c r="AB339" s="11"/>
      <c r="AC339" s="11" t="s">
        <v>2782</v>
      </c>
      <c r="AD339" s="11"/>
      <c r="AE339" s="11" t="s">
        <v>2762</v>
      </c>
      <c r="AF339" s="39">
        <v>0</v>
      </c>
      <c r="AG339" s="39">
        <v>0</v>
      </c>
      <c r="AH339" s="39">
        <v>0</v>
      </c>
      <c r="AI339" s="39">
        <v>0</v>
      </c>
      <c r="AJ339" s="39">
        <v>0</v>
      </c>
      <c r="AK339" s="39">
        <v>0</v>
      </c>
      <c r="AL339" s="39">
        <v>3330129</v>
      </c>
      <c r="AM339" s="39">
        <v>0</v>
      </c>
      <c r="AN339" s="39">
        <v>0</v>
      </c>
      <c r="AO339" s="39">
        <v>0</v>
      </c>
      <c r="AP339" s="39">
        <v>0</v>
      </c>
      <c r="AQ339" s="11"/>
      <c r="AR339" s="12"/>
      <c r="AS339" s="11"/>
      <c r="AT339" s="39">
        <v>0</v>
      </c>
    </row>
    <row r="340" spans="1:46" x14ac:dyDescent="0.2">
      <c r="A340" s="11">
        <v>891480000</v>
      </c>
      <c r="B340" s="11" t="s">
        <v>15</v>
      </c>
      <c r="C340" s="11" t="s">
        <v>1698</v>
      </c>
      <c r="D340" s="11" t="s">
        <v>3935</v>
      </c>
      <c r="E340" s="11" t="s">
        <v>4826</v>
      </c>
      <c r="F340" s="11" t="s">
        <v>5563</v>
      </c>
      <c r="G340" s="12">
        <v>45447</v>
      </c>
      <c r="H340" s="13">
        <v>1971450</v>
      </c>
      <c r="I340" s="11" t="s">
        <v>20</v>
      </c>
      <c r="J340" s="11"/>
      <c r="K340" s="34" t="s">
        <v>2709</v>
      </c>
      <c r="L340" s="11" t="s">
        <v>2709</v>
      </c>
      <c r="M340" s="39">
        <v>1971450</v>
      </c>
      <c r="N340" s="11">
        <v>1222550382</v>
      </c>
      <c r="O340" s="11"/>
      <c r="P340" s="11"/>
      <c r="Q340" s="11"/>
      <c r="R340" s="11" t="s">
        <v>2756</v>
      </c>
      <c r="S340" s="12">
        <v>45429</v>
      </c>
      <c r="T340" s="12">
        <v>45631</v>
      </c>
      <c r="U340" s="12">
        <v>45641</v>
      </c>
      <c r="V340" s="12"/>
      <c r="W340" s="41">
        <v>106</v>
      </c>
      <c r="X340" s="41" t="s">
        <v>4722</v>
      </c>
      <c r="Y340" s="39">
        <v>0</v>
      </c>
      <c r="Z340" s="11"/>
      <c r="AA340" s="11"/>
      <c r="AB340" s="11"/>
      <c r="AC340" s="11" t="s">
        <v>2782</v>
      </c>
      <c r="AD340" s="11"/>
      <c r="AE340" s="11" t="s">
        <v>2762</v>
      </c>
      <c r="AF340" s="39">
        <v>0</v>
      </c>
      <c r="AG340" s="39">
        <v>0</v>
      </c>
      <c r="AH340" s="39">
        <v>0</v>
      </c>
      <c r="AI340" s="39">
        <v>0</v>
      </c>
      <c r="AJ340" s="39">
        <v>0</v>
      </c>
      <c r="AK340" s="39">
        <v>0</v>
      </c>
      <c r="AL340" s="39">
        <v>1971450</v>
      </c>
      <c r="AM340" s="39">
        <v>0</v>
      </c>
      <c r="AN340" s="39">
        <v>0</v>
      </c>
      <c r="AO340" s="39">
        <v>0</v>
      </c>
      <c r="AP340" s="39">
        <v>0</v>
      </c>
      <c r="AQ340" s="11"/>
      <c r="AR340" s="12"/>
      <c r="AS340" s="11"/>
      <c r="AT340" s="39">
        <v>0</v>
      </c>
    </row>
    <row r="341" spans="1:46" x14ac:dyDescent="0.2">
      <c r="A341" s="11">
        <v>891480000</v>
      </c>
      <c r="B341" s="11" t="s">
        <v>15</v>
      </c>
      <c r="C341" s="11" t="s">
        <v>1677</v>
      </c>
      <c r="D341" s="11" t="s">
        <v>4090</v>
      </c>
      <c r="E341" s="11" t="s">
        <v>4804</v>
      </c>
      <c r="F341" s="11" t="s">
        <v>5593</v>
      </c>
      <c r="G341" s="12">
        <v>45447</v>
      </c>
      <c r="H341" s="13">
        <v>1130914</v>
      </c>
      <c r="I341" s="11" t="s">
        <v>20</v>
      </c>
      <c r="J341" s="11"/>
      <c r="K341" s="34" t="s">
        <v>2709</v>
      </c>
      <c r="L341" s="11" t="s">
        <v>2709</v>
      </c>
      <c r="M341" s="39">
        <v>1130914</v>
      </c>
      <c r="N341" s="11">
        <v>136877074</v>
      </c>
      <c r="O341" s="11"/>
      <c r="P341" s="11"/>
      <c r="Q341" s="11"/>
      <c r="R341" s="11" t="s">
        <v>2756</v>
      </c>
      <c r="S341" s="12">
        <v>45441</v>
      </c>
      <c r="T341" s="12">
        <v>45631</v>
      </c>
      <c r="U341" s="12">
        <v>45646</v>
      </c>
      <c r="V341" s="12"/>
      <c r="W341" s="41">
        <v>101</v>
      </c>
      <c r="X341" s="41" t="s">
        <v>4722</v>
      </c>
      <c r="Y341" s="39">
        <v>0</v>
      </c>
      <c r="Z341" s="11"/>
      <c r="AA341" s="11"/>
      <c r="AB341" s="11"/>
      <c r="AC341" s="11" t="s">
        <v>2782</v>
      </c>
      <c r="AD341" s="11"/>
      <c r="AE341" s="11" t="s">
        <v>2762</v>
      </c>
      <c r="AF341" s="39">
        <v>0</v>
      </c>
      <c r="AG341" s="39">
        <v>0</v>
      </c>
      <c r="AH341" s="39">
        <v>0</v>
      </c>
      <c r="AI341" s="39">
        <v>0</v>
      </c>
      <c r="AJ341" s="39">
        <v>0</v>
      </c>
      <c r="AK341" s="39">
        <v>0</v>
      </c>
      <c r="AL341" s="39">
        <v>1130914</v>
      </c>
      <c r="AM341" s="39">
        <v>0</v>
      </c>
      <c r="AN341" s="39">
        <v>0</v>
      </c>
      <c r="AO341" s="39">
        <v>0</v>
      </c>
      <c r="AP341" s="39">
        <v>0</v>
      </c>
      <c r="AQ341" s="11"/>
      <c r="AR341" s="12"/>
      <c r="AS341" s="11"/>
      <c r="AT341" s="39">
        <v>0</v>
      </c>
    </row>
    <row r="342" spans="1:46" x14ac:dyDescent="0.2">
      <c r="A342" s="11">
        <v>891480000</v>
      </c>
      <c r="B342" s="11" t="s">
        <v>15</v>
      </c>
      <c r="C342" s="11" t="s">
        <v>1681</v>
      </c>
      <c r="D342" s="11" t="s">
        <v>4499</v>
      </c>
      <c r="E342" s="11" t="s">
        <v>4811</v>
      </c>
      <c r="F342" s="11" t="s">
        <v>5598</v>
      </c>
      <c r="G342" s="12">
        <v>45447</v>
      </c>
      <c r="H342" s="13">
        <v>1080587</v>
      </c>
      <c r="I342" s="11" t="s">
        <v>20</v>
      </c>
      <c r="J342" s="11"/>
      <c r="K342" s="34" t="s">
        <v>2709</v>
      </c>
      <c r="L342" s="11" t="s">
        <v>2709</v>
      </c>
      <c r="M342" s="39">
        <v>1080587</v>
      </c>
      <c r="N342" s="11">
        <v>136878551</v>
      </c>
      <c r="O342" s="11"/>
      <c r="P342" s="11"/>
      <c r="Q342" s="11"/>
      <c r="R342" s="11" t="s">
        <v>2756</v>
      </c>
      <c r="S342" s="12">
        <v>45426</v>
      </c>
      <c r="T342" s="12">
        <v>45631</v>
      </c>
      <c r="U342" s="12">
        <v>45653</v>
      </c>
      <c r="V342" s="12"/>
      <c r="W342" s="41">
        <v>94</v>
      </c>
      <c r="X342" s="41" t="s">
        <v>4722</v>
      </c>
      <c r="Y342" s="39">
        <v>0</v>
      </c>
      <c r="Z342" s="11"/>
      <c r="AA342" s="11"/>
      <c r="AB342" s="11"/>
      <c r="AC342" s="11" t="s">
        <v>2782</v>
      </c>
      <c r="AD342" s="11"/>
      <c r="AE342" s="11" t="s">
        <v>2762</v>
      </c>
      <c r="AF342" s="39">
        <v>0</v>
      </c>
      <c r="AG342" s="39">
        <v>0</v>
      </c>
      <c r="AH342" s="39">
        <v>0</v>
      </c>
      <c r="AI342" s="39">
        <v>0</v>
      </c>
      <c r="AJ342" s="39">
        <v>0</v>
      </c>
      <c r="AK342" s="39">
        <v>0</v>
      </c>
      <c r="AL342" s="39">
        <v>1080587</v>
      </c>
      <c r="AM342" s="39">
        <v>0</v>
      </c>
      <c r="AN342" s="39">
        <v>0</v>
      </c>
      <c r="AO342" s="39">
        <v>0</v>
      </c>
      <c r="AP342" s="39">
        <v>0</v>
      </c>
      <c r="AQ342" s="11"/>
      <c r="AR342" s="12"/>
      <c r="AS342" s="11"/>
      <c r="AT342" s="39">
        <v>0</v>
      </c>
    </row>
    <row r="343" spans="1:46" x14ac:dyDescent="0.2">
      <c r="A343" s="11">
        <v>891480000</v>
      </c>
      <c r="B343" s="11" t="s">
        <v>15</v>
      </c>
      <c r="C343" s="11" t="s">
        <v>1683</v>
      </c>
      <c r="D343" s="11" t="s">
        <v>3985</v>
      </c>
      <c r="E343" s="11" t="s">
        <v>4811</v>
      </c>
      <c r="F343" s="11" t="s">
        <v>5657</v>
      </c>
      <c r="G343" s="12">
        <v>45447</v>
      </c>
      <c r="H343" s="13">
        <v>355863</v>
      </c>
      <c r="I343" s="11" t="s">
        <v>20</v>
      </c>
      <c r="J343" s="11"/>
      <c r="K343" s="34" t="s">
        <v>2709</v>
      </c>
      <c r="L343" s="11" t="s">
        <v>2709</v>
      </c>
      <c r="M343" s="39">
        <v>355863</v>
      </c>
      <c r="N343" s="11">
        <v>1222472562</v>
      </c>
      <c r="O343" s="11"/>
      <c r="P343" s="11"/>
      <c r="Q343" s="11"/>
      <c r="R343" s="11" t="s">
        <v>2756</v>
      </c>
      <c r="S343" s="12">
        <v>45431</v>
      </c>
      <c r="T343" s="12">
        <v>45447</v>
      </c>
      <c r="U343" s="12">
        <v>45469</v>
      </c>
      <c r="V343" s="12"/>
      <c r="W343" s="41">
        <v>278</v>
      </c>
      <c r="X343" s="41" t="s">
        <v>4716</v>
      </c>
      <c r="Y343" s="39">
        <v>0</v>
      </c>
      <c r="Z343" s="11"/>
      <c r="AA343" s="11"/>
      <c r="AB343" s="11"/>
      <c r="AC343" s="11" t="s">
        <v>2782</v>
      </c>
      <c r="AD343" s="11"/>
      <c r="AE343" s="11" t="s">
        <v>2762</v>
      </c>
      <c r="AF343" s="39">
        <v>0</v>
      </c>
      <c r="AG343" s="39">
        <v>0</v>
      </c>
      <c r="AH343" s="39">
        <v>0</v>
      </c>
      <c r="AI343" s="39">
        <v>0</v>
      </c>
      <c r="AJ343" s="39">
        <v>0</v>
      </c>
      <c r="AK343" s="39">
        <v>0</v>
      </c>
      <c r="AL343" s="39">
        <v>355863</v>
      </c>
      <c r="AM343" s="39">
        <v>0</v>
      </c>
      <c r="AN343" s="39">
        <v>0</v>
      </c>
      <c r="AO343" s="39">
        <v>0</v>
      </c>
      <c r="AP343" s="39">
        <v>0</v>
      </c>
      <c r="AQ343" s="11"/>
      <c r="AR343" s="12"/>
      <c r="AS343" s="11"/>
      <c r="AT343" s="39">
        <v>0</v>
      </c>
    </row>
    <row r="344" spans="1:46" x14ac:dyDescent="0.2">
      <c r="A344" s="11">
        <v>891480000</v>
      </c>
      <c r="B344" s="11" t="s">
        <v>15</v>
      </c>
      <c r="C344" s="11" t="s">
        <v>1695</v>
      </c>
      <c r="D344" s="11" t="s">
        <v>4252</v>
      </c>
      <c r="E344" s="11" t="s">
        <v>4789</v>
      </c>
      <c r="F344" s="11" t="s">
        <v>5668</v>
      </c>
      <c r="G344" s="12">
        <v>45447</v>
      </c>
      <c r="H344" s="13">
        <v>306706</v>
      </c>
      <c r="I344" s="11" t="s">
        <v>20</v>
      </c>
      <c r="J344" s="11"/>
      <c r="K344" s="34" t="s">
        <v>2709</v>
      </c>
      <c r="L344" s="11" t="s">
        <v>2709</v>
      </c>
      <c r="M344" s="39">
        <v>306706</v>
      </c>
      <c r="N344" s="11">
        <v>1222475048</v>
      </c>
      <c r="O344" s="11"/>
      <c r="P344" s="11"/>
      <c r="Q344" s="11"/>
      <c r="R344" s="11" t="s">
        <v>2756</v>
      </c>
      <c r="S344" s="12">
        <v>45422</v>
      </c>
      <c r="T344" s="12">
        <v>45447</v>
      </c>
      <c r="U344" s="12">
        <v>45449</v>
      </c>
      <c r="V344" s="12"/>
      <c r="W344" s="41">
        <v>298</v>
      </c>
      <c r="X344" s="41" t="s">
        <v>4716</v>
      </c>
      <c r="Y344" s="39">
        <v>0</v>
      </c>
      <c r="Z344" s="11"/>
      <c r="AA344" s="11"/>
      <c r="AB344" s="11"/>
      <c r="AC344" s="11" t="s">
        <v>2759</v>
      </c>
      <c r="AD344" s="11"/>
      <c r="AE344" s="11" t="s">
        <v>2762</v>
      </c>
      <c r="AF344" s="39">
        <v>0</v>
      </c>
      <c r="AG344" s="39">
        <v>0</v>
      </c>
      <c r="AH344" s="39">
        <v>0</v>
      </c>
      <c r="AI344" s="39">
        <v>0</v>
      </c>
      <c r="AJ344" s="39">
        <v>0</v>
      </c>
      <c r="AK344" s="39">
        <v>0</v>
      </c>
      <c r="AL344" s="39">
        <v>306706</v>
      </c>
      <c r="AM344" s="39">
        <v>0</v>
      </c>
      <c r="AN344" s="39">
        <v>0</v>
      </c>
      <c r="AO344" s="39">
        <v>0</v>
      </c>
      <c r="AP344" s="39">
        <v>0</v>
      </c>
      <c r="AQ344" s="11"/>
      <c r="AR344" s="12"/>
      <c r="AS344" s="11"/>
      <c r="AT344" s="39">
        <v>0</v>
      </c>
    </row>
    <row r="345" spans="1:46" x14ac:dyDescent="0.2">
      <c r="A345" s="11">
        <v>891480000</v>
      </c>
      <c r="B345" s="11" t="s">
        <v>15</v>
      </c>
      <c r="C345" s="11" t="s">
        <v>1670</v>
      </c>
      <c r="D345" s="11" t="s">
        <v>4031</v>
      </c>
      <c r="E345" s="11" t="s">
        <v>4783</v>
      </c>
      <c r="F345" s="11" t="s">
        <v>5684</v>
      </c>
      <c r="G345" s="12">
        <v>45447</v>
      </c>
      <c r="H345" s="13">
        <v>271435</v>
      </c>
      <c r="I345" s="11" t="s">
        <v>20</v>
      </c>
      <c r="J345" s="11"/>
      <c r="K345" s="34" t="s">
        <v>2709</v>
      </c>
      <c r="L345" s="11" t="s">
        <v>2709</v>
      </c>
      <c r="M345" s="39">
        <v>271435</v>
      </c>
      <c r="N345" s="11">
        <v>1222475525</v>
      </c>
      <c r="O345" s="11"/>
      <c r="P345" s="11"/>
      <c r="Q345" s="11"/>
      <c r="R345" s="11" t="s">
        <v>2756</v>
      </c>
      <c r="S345" s="12">
        <v>45426</v>
      </c>
      <c r="T345" s="12">
        <v>45447</v>
      </c>
      <c r="U345" s="12">
        <v>45467</v>
      </c>
      <c r="V345" s="12"/>
      <c r="W345" s="41">
        <v>280</v>
      </c>
      <c r="X345" s="41" t="s">
        <v>4716</v>
      </c>
      <c r="Y345" s="39">
        <v>0</v>
      </c>
      <c r="Z345" s="11"/>
      <c r="AA345" s="11"/>
      <c r="AB345" s="11"/>
      <c r="AC345" s="11" t="s">
        <v>2759</v>
      </c>
      <c r="AD345" s="11"/>
      <c r="AE345" s="11" t="s">
        <v>2762</v>
      </c>
      <c r="AF345" s="39">
        <v>0</v>
      </c>
      <c r="AG345" s="39">
        <v>0</v>
      </c>
      <c r="AH345" s="39">
        <v>0</v>
      </c>
      <c r="AI345" s="39">
        <v>0</v>
      </c>
      <c r="AJ345" s="39">
        <v>0</v>
      </c>
      <c r="AK345" s="39">
        <v>0</v>
      </c>
      <c r="AL345" s="39">
        <v>271435</v>
      </c>
      <c r="AM345" s="39">
        <v>0</v>
      </c>
      <c r="AN345" s="39">
        <v>0</v>
      </c>
      <c r="AO345" s="39">
        <v>0</v>
      </c>
      <c r="AP345" s="39">
        <v>0</v>
      </c>
      <c r="AQ345" s="11"/>
      <c r="AR345" s="12"/>
      <c r="AS345" s="11"/>
      <c r="AT345" s="39">
        <v>0</v>
      </c>
    </row>
    <row r="346" spans="1:46" x14ac:dyDescent="0.2">
      <c r="A346" s="11">
        <v>891480000</v>
      </c>
      <c r="B346" s="11" t="s">
        <v>15</v>
      </c>
      <c r="C346" s="11" t="s">
        <v>1693</v>
      </c>
      <c r="D346" s="11" t="s">
        <v>3223</v>
      </c>
      <c r="E346" s="11" t="s">
        <v>4832</v>
      </c>
      <c r="F346" s="11" t="s">
        <v>5700</v>
      </c>
      <c r="G346" s="12">
        <v>45447</v>
      </c>
      <c r="H346" s="13">
        <v>241010</v>
      </c>
      <c r="I346" s="11" t="s">
        <v>20</v>
      </c>
      <c r="J346" s="11"/>
      <c r="K346" s="34" t="s">
        <v>2709</v>
      </c>
      <c r="L346" s="11" t="s">
        <v>2709</v>
      </c>
      <c r="M346" s="39">
        <v>241010</v>
      </c>
      <c r="N346" s="11">
        <v>1222475047</v>
      </c>
      <c r="O346" s="11"/>
      <c r="P346" s="11"/>
      <c r="Q346" s="11"/>
      <c r="R346" s="11" t="s">
        <v>2756</v>
      </c>
      <c r="S346" s="12">
        <v>45422</v>
      </c>
      <c r="T346" s="12">
        <v>45447</v>
      </c>
      <c r="U346" s="12">
        <v>45449</v>
      </c>
      <c r="V346" s="12"/>
      <c r="W346" s="41">
        <v>298</v>
      </c>
      <c r="X346" s="41" t="s">
        <v>4716</v>
      </c>
      <c r="Y346" s="39">
        <v>0</v>
      </c>
      <c r="Z346" s="11"/>
      <c r="AA346" s="11"/>
      <c r="AB346" s="11"/>
      <c r="AC346" s="11" t="s">
        <v>2759</v>
      </c>
      <c r="AD346" s="11"/>
      <c r="AE346" s="11" t="s">
        <v>2762</v>
      </c>
      <c r="AF346" s="39">
        <v>0</v>
      </c>
      <c r="AG346" s="39">
        <v>0</v>
      </c>
      <c r="AH346" s="39">
        <v>0</v>
      </c>
      <c r="AI346" s="39">
        <v>0</v>
      </c>
      <c r="AJ346" s="39">
        <v>0</v>
      </c>
      <c r="AK346" s="39">
        <v>0</v>
      </c>
      <c r="AL346" s="39">
        <v>241010</v>
      </c>
      <c r="AM346" s="39">
        <v>0</v>
      </c>
      <c r="AN346" s="39">
        <v>0</v>
      </c>
      <c r="AO346" s="39">
        <v>0</v>
      </c>
      <c r="AP346" s="39">
        <v>0</v>
      </c>
      <c r="AQ346" s="11"/>
      <c r="AR346" s="12"/>
      <c r="AS346" s="11"/>
      <c r="AT346" s="39">
        <v>0</v>
      </c>
    </row>
    <row r="347" spans="1:46" x14ac:dyDescent="0.2">
      <c r="A347" s="11">
        <v>891480000</v>
      </c>
      <c r="B347" s="11" t="s">
        <v>15</v>
      </c>
      <c r="C347" s="11" t="s">
        <v>1680</v>
      </c>
      <c r="D347" s="11" t="s">
        <v>3810</v>
      </c>
      <c r="E347" s="11" t="s">
        <v>4811</v>
      </c>
      <c r="F347" s="11" t="s">
        <v>5704</v>
      </c>
      <c r="G347" s="12">
        <v>45447</v>
      </c>
      <c r="H347" s="13">
        <v>232156</v>
      </c>
      <c r="I347" s="11" t="s">
        <v>20</v>
      </c>
      <c r="J347" s="11"/>
      <c r="K347" s="34" t="s">
        <v>2709</v>
      </c>
      <c r="L347" s="11" t="s">
        <v>2709</v>
      </c>
      <c r="M347" s="39">
        <v>232156</v>
      </c>
      <c r="N347" s="11">
        <v>1222472558</v>
      </c>
      <c r="O347" s="11"/>
      <c r="P347" s="11"/>
      <c r="Q347" s="11"/>
      <c r="R347" s="11" t="s">
        <v>2756</v>
      </c>
      <c r="S347" s="12">
        <v>45423</v>
      </c>
      <c r="T347" s="12">
        <v>45447</v>
      </c>
      <c r="U347" s="12">
        <v>45469</v>
      </c>
      <c r="V347" s="12"/>
      <c r="W347" s="41">
        <v>278</v>
      </c>
      <c r="X347" s="41" t="s">
        <v>4716</v>
      </c>
      <c r="Y347" s="39">
        <v>0</v>
      </c>
      <c r="Z347" s="11"/>
      <c r="AA347" s="11"/>
      <c r="AB347" s="11"/>
      <c r="AC347" s="11" t="s">
        <v>2782</v>
      </c>
      <c r="AD347" s="11"/>
      <c r="AE347" s="11" t="s">
        <v>2762</v>
      </c>
      <c r="AF347" s="39">
        <v>0</v>
      </c>
      <c r="AG347" s="39">
        <v>0</v>
      </c>
      <c r="AH347" s="39">
        <v>0</v>
      </c>
      <c r="AI347" s="39">
        <v>0</v>
      </c>
      <c r="AJ347" s="39">
        <v>0</v>
      </c>
      <c r="AK347" s="39">
        <v>0</v>
      </c>
      <c r="AL347" s="39">
        <v>232156</v>
      </c>
      <c r="AM347" s="39">
        <v>0</v>
      </c>
      <c r="AN347" s="39">
        <v>0</v>
      </c>
      <c r="AO347" s="39">
        <v>0</v>
      </c>
      <c r="AP347" s="39">
        <v>0</v>
      </c>
      <c r="AQ347" s="11"/>
      <c r="AR347" s="12"/>
      <c r="AS347" s="11"/>
      <c r="AT347" s="39">
        <v>0</v>
      </c>
    </row>
    <row r="348" spans="1:46" x14ac:dyDescent="0.2">
      <c r="A348" s="11">
        <v>891480000</v>
      </c>
      <c r="B348" s="11" t="s">
        <v>15</v>
      </c>
      <c r="C348" s="11" t="s">
        <v>1672</v>
      </c>
      <c r="D348" s="11" t="s">
        <v>3254</v>
      </c>
      <c r="E348" s="11" t="s">
        <v>4804</v>
      </c>
      <c r="F348" s="11" t="s">
        <v>5705</v>
      </c>
      <c r="G348" s="12">
        <v>45447</v>
      </c>
      <c r="H348" s="13">
        <v>230141</v>
      </c>
      <c r="I348" s="11" t="s">
        <v>20</v>
      </c>
      <c r="J348" s="11"/>
      <c r="K348" s="34" t="s">
        <v>2709</v>
      </c>
      <c r="L348" s="11" t="s">
        <v>2709</v>
      </c>
      <c r="M348" s="39">
        <v>230141</v>
      </c>
      <c r="N348" s="11">
        <v>1222470323</v>
      </c>
      <c r="O348" s="11"/>
      <c r="P348" s="11"/>
      <c r="Q348" s="11"/>
      <c r="R348" s="11" t="s">
        <v>2756</v>
      </c>
      <c r="S348" s="12">
        <v>45421</v>
      </c>
      <c r="T348" s="12">
        <v>45447</v>
      </c>
      <c r="U348" s="12">
        <v>45449</v>
      </c>
      <c r="V348" s="12"/>
      <c r="W348" s="41">
        <v>298</v>
      </c>
      <c r="X348" s="41" t="s">
        <v>4716</v>
      </c>
      <c r="Y348" s="39">
        <v>0</v>
      </c>
      <c r="Z348" s="11"/>
      <c r="AA348" s="11"/>
      <c r="AB348" s="11"/>
      <c r="AC348" s="11" t="s">
        <v>2782</v>
      </c>
      <c r="AD348" s="11"/>
      <c r="AE348" s="11" t="s">
        <v>2762</v>
      </c>
      <c r="AF348" s="39">
        <v>0</v>
      </c>
      <c r="AG348" s="39">
        <v>0</v>
      </c>
      <c r="AH348" s="39">
        <v>0</v>
      </c>
      <c r="AI348" s="39">
        <v>0</v>
      </c>
      <c r="AJ348" s="39">
        <v>0</v>
      </c>
      <c r="AK348" s="39">
        <v>0</v>
      </c>
      <c r="AL348" s="39">
        <v>230141</v>
      </c>
      <c r="AM348" s="39">
        <v>0</v>
      </c>
      <c r="AN348" s="39">
        <v>0</v>
      </c>
      <c r="AO348" s="39">
        <v>0</v>
      </c>
      <c r="AP348" s="39">
        <v>0</v>
      </c>
      <c r="AQ348" s="11"/>
      <c r="AR348" s="12"/>
      <c r="AS348" s="11"/>
      <c r="AT348" s="39">
        <v>0</v>
      </c>
    </row>
    <row r="349" spans="1:46" x14ac:dyDescent="0.2">
      <c r="A349" s="11">
        <v>891480000</v>
      </c>
      <c r="B349" s="11" t="s">
        <v>15</v>
      </c>
      <c r="C349" s="11" t="s">
        <v>1691</v>
      </c>
      <c r="D349" s="11" t="s">
        <v>3869</v>
      </c>
      <c r="E349" s="11" t="s">
        <v>4818</v>
      </c>
      <c r="F349" s="11" t="s">
        <v>5360</v>
      </c>
      <c r="G349" s="12">
        <v>45447</v>
      </c>
      <c r="H349" s="13">
        <v>212466</v>
      </c>
      <c r="I349" s="11" t="s">
        <v>20</v>
      </c>
      <c r="J349" s="11"/>
      <c r="K349" s="34" t="s">
        <v>2709</v>
      </c>
      <c r="L349" s="11" t="s">
        <v>2709</v>
      </c>
      <c r="M349" s="39">
        <v>212466</v>
      </c>
      <c r="N349" s="11">
        <v>1222475045</v>
      </c>
      <c r="O349" s="11"/>
      <c r="P349" s="11"/>
      <c r="Q349" s="11"/>
      <c r="R349" s="11" t="s">
        <v>2756</v>
      </c>
      <c r="S349" s="12">
        <v>45422</v>
      </c>
      <c r="T349" s="12">
        <v>45447</v>
      </c>
      <c r="U349" s="12">
        <v>45449</v>
      </c>
      <c r="V349" s="12"/>
      <c r="W349" s="41">
        <v>298</v>
      </c>
      <c r="X349" s="41" t="s">
        <v>4716</v>
      </c>
      <c r="Y349" s="39">
        <v>0</v>
      </c>
      <c r="Z349" s="11"/>
      <c r="AA349" s="11"/>
      <c r="AB349" s="11"/>
      <c r="AC349" s="11" t="s">
        <v>2759</v>
      </c>
      <c r="AD349" s="11"/>
      <c r="AE349" s="11" t="s">
        <v>2762</v>
      </c>
      <c r="AF349" s="39">
        <v>0</v>
      </c>
      <c r="AG349" s="39">
        <v>0</v>
      </c>
      <c r="AH349" s="39">
        <v>0</v>
      </c>
      <c r="AI349" s="39">
        <v>0</v>
      </c>
      <c r="AJ349" s="39">
        <v>0</v>
      </c>
      <c r="AK349" s="39">
        <v>0</v>
      </c>
      <c r="AL349" s="39">
        <v>212466</v>
      </c>
      <c r="AM349" s="39">
        <v>0</v>
      </c>
      <c r="AN349" s="39">
        <v>0</v>
      </c>
      <c r="AO349" s="39">
        <v>0</v>
      </c>
      <c r="AP349" s="39">
        <v>0</v>
      </c>
      <c r="AQ349" s="11"/>
      <c r="AR349" s="12"/>
      <c r="AS349" s="11"/>
      <c r="AT349" s="39">
        <v>0</v>
      </c>
    </row>
    <row r="350" spans="1:46" x14ac:dyDescent="0.2">
      <c r="A350" s="11">
        <v>891480000</v>
      </c>
      <c r="B350" s="11" t="s">
        <v>15</v>
      </c>
      <c r="C350" s="11" t="s">
        <v>1669</v>
      </c>
      <c r="D350" s="11" t="s">
        <v>4056</v>
      </c>
      <c r="E350" s="11" t="s">
        <v>4780</v>
      </c>
      <c r="F350" s="11" t="s">
        <v>5733</v>
      </c>
      <c r="G350" s="12">
        <v>45447</v>
      </c>
      <c r="H350" s="13">
        <v>156175</v>
      </c>
      <c r="I350" s="11" t="s">
        <v>20</v>
      </c>
      <c r="J350" s="11"/>
      <c r="K350" s="34" t="s">
        <v>2709</v>
      </c>
      <c r="L350" s="11" t="s">
        <v>2709</v>
      </c>
      <c r="M350" s="39">
        <v>156175</v>
      </c>
      <c r="N350" s="11">
        <v>1222475044</v>
      </c>
      <c r="O350" s="11"/>
      <c r="P350" s="11"/>
      <c r="Q350" s="11"/>
      <c r="R350" s="11" t="s">
        <v>2756</v>
      </c>
      <c r="S350" s="12">
        <v>45427</v>
      </c>
      <c r="T350" s="12">
        <v>45447</v>
      </c>
      <c r="U350" s="12">
        <v>45449</v>
      </c>
      <c r="V350" s="12"/>
      <c r="W350" s="41">
        <v>298</v>
      </c>
      <c r="X350" s="41" t="s">
        <v>4716</v>
      </c>
      <c r="Y350" s="39">
        <v>0</v>
      </c>
      <c r="Z350" s="11"/>
      <c r="AA350" s="11"/>
      <c r="AB350" s="11"/>
      <c r="AC350" s="11" t="s">
        <v>2759</v>
      </c>
      <c r="AD350" s="11"/>
      <c r="AE350" s="11" t="s">
        <v>2762</v>
      </c>
      <c r="AF350" s="39">
        <v>0</v>
      </c>
      <c r="AG350" s="39">
        <v>0</v>
      </c>
      <c r="AH350" s="39">
        <v>0</v>
      </c>
      <c r="AI350" s="39">
        <v>0</v>
      </c>
      <c r="AJ350" s="39">
        <v>0</v>
      </c>
      <c r="AK350" s="39">
        <v>0</v>
      </c>
      <c r="AL350" s="39">
        <v>156175</v>
      </c>
      <c r="AM350" s="39">
        <v>0</v>
      </c>
      <c r="AN350" s="39">
        <v>0</v>
      </c>
      <c r="AO350" s="39">
        <v>0</v>
      </c>
      <c r="AP350" s="39">
        <v>0</v>
      </c>
      <c r="AQ350" s="11"/>
      <c r="AR350" s="12"/>
      <c r="AS350" s="11"/>
      <c r="AT350" s="39">
        <v>0</v>
      </c>
    </row>
    <row r="351" spans="1:46" x14ac:dyDescent="0.2">
      <c r="A351" s="11">
        <v>891480000</v>
      </c>
      <c r="B351" s="11" t="s">
        <v>15</v>
      </c>
      <c r="C351" s="11" t="s">
        <v>1692</v>
      </c>
      <c r="D351" s="11" t="s">
        <v>4412</v>
      </c>
      <c r="E351" s="11" t="s">
        <v>4818</v>
      </c>
      <c r="F351" s="11" t="s">
        <v>5738</v>
      </c>
      <c r="G351" s="12">
        <v>45447</v>
      </c>
      <c r="H351" s="13">
        <v>148979</v>
      </c>
      <c r="I351" s="11" t="s">
        <v>20</v>
      </c>
      <c r="J351" s="11"/>
      <c r="K351" s="34" t="s">
        <v>2709</v>
      </c>
      <c r="L351" s="11" t="s">
        <v>2709</v>
      </c>
      <c r="M351" s="39">
        <v>148979</v>
      </c>
      <c r="N351" s="11">
        <v>1222475043</v>
      </c>
      <c r="O351" s="11"/>
      <c r="P351" s="11"/>
      <c r="Q351" s="11"/>
      <c r="R351" s="11" t="s">
        <v>2756</v>
      </c>
      <c r="S351" s="12">
        <v>45426</v>
      </c>
      <c r="T351" s="12">
        <v>45447</v>
      </c>
      <c r="U351" s="12">
        <v>45449</v>
      </c>
      <c r="V351" s="12"/>
      <c r="W351" s="41">
        <v>298</v>
      </c>
      <c r="X351" s="41" t="s">
        <v>4716</v>
      </c>
      <c r="Y351" s="39">
        <v>0</v>
      </c>
      <c r="Z351" s="11"/>
      <c r="AA351" s="11"/>
      <c r="AB351" s="11"/>
      <c r="AC351" s="11" t="s">
        <v>2759</v>
      </c>
      <c r="AD351" s="11"/>
      <c r="AE351" s="11" t="s">
        <v>2762</v>
      </c>
      <c r="AF351" s="39">
        <v>0</v>
      </c>
      <c r="AG351" s="39">
        <v>0</v>
      </c>
      <c r="AH351" s="39">
        <v>0</v>
      </c>
      <c r="AI351" s="39">
        <v>0</v>
      </c>
      <c r="AJ351" s="39">
        <v>0</v>
      </c>
      <c r="AK351" s="39">
        <v>0</v>
      </c>
      <c r="AL351" s="39">
        <v>148979</v>
      </c>
      <c r="AM351" s="39">
        <v>0</v>
      </c>
      <c r="AN351" s="39">
        <v>0</v>
      </c>
      <c r="AO351" s="39">
        <v>0</v>
      </c>
      <c r="AP351" s="39">
        <v>0</v>
      </c>
      <c r="AQ351" s="11"/>
      <c r="AR351" s="12"/>
      <c r="AS351" s="11"/>
      <c r="AT351" s="39">
        <v>0</v>
      </c>
    </row>
    <row r="352" spans="1:46" x14ac:dyDescent="0.2">
      <c r="A352" s="11">
        <v>891480000</v>
      </c>
      <c r="B352" s="11" t="s">
        <v>15</v>
      </c>
      <c r="C352" s="11" t="s">
        <v>1699</v>
      </c>
      <c r="D352" s="11" t="s">
        <v>4013</v>
      </c>
      <c r="E352" s="11" t="s">
        <v>4785</v>
      </c>
      <c r="F352" s="11" t="s">
        <v>5739</v>
      </c>
      <c r="G352" s="12">
        <v>45447</v>
      </c>
      <c r="H352" s="13">
        <v>147673</v>
      </c>
      <c r="I352" s="11" t="s">
        <v>20</v>
      </c>
      <c r="J352" s="11"/>
      <c r="K352" s="34" t="s">
        <v>2709</v>
      </c>
      <c r="L352" s="11" t="s">
        <v>2709</v>
      </c>
      <c r="M352" s="39">
        <v>147673</v>
      </c>
      <c r="N352" s="11">
        <v>1222475042</v>
      </c>
      <c r="O352" s="11"/>
      <c r="P352" s="11"/>
      <c r="Q352" s="11"/>
      <c r="R352" s="11" t="s">
        <v>2756</v>
      </c>
      <c r="S352" s="12">
        <v>45432</v>
      </c>
      <c r="T352" s="12">
        <v>45447</v>
      </c>
      <c r="U352" s="12">
        <v>45449</v>
      </c>
      <c r="V352" s="12"/>
      <c r="W352" s="41">
        <v>298</v>
      </c>
      <c r="X352" s="41" t="s">
        <v>4716</v>
      </c>
      <c r="Y352" s="39">
        <v>0</v>
      </c>
      <c r="Z352" s="11"/>
      <c r="AA352" s="11"/>
      <c r="AB352" s="11"/>
      <c r="AC352" s="11" t="s">
        <v>2759</v>
      </c>
      <c r="AD352" s="11"/>
      <c r="AE352" s="11" t="s">
        <v>2762</v>
      </c>
      <c r="AF352" s="39">
        <v>0</v>
      </c>
      <c r="AG352" s="39">
        <v>0</v>
      </c>
      <c r="AH352" s="39">
        <v>0</v>
      </c>
      <c r="AI352" s="39">
        <v>0</v>
      </c>
      <c r="AJ352" s="39">
        <v>0</v>
      </c>
      <c r="AK352" s="39">
        <v>0</v>
      </c>
      <c r="AL352" s="39">
        <v>147673</v>
      </c>
      <c r="AM352" s="39">
        <v>0</v>
      </c>
      <c r="AN352" s="39">
        <v>0</v>
      </c>
      <c r="AO352" s="39">
        <v>0</v>
      </c>
      <c r="AP352" s="39">
        <v>0</v>
      </c>
      <c r="AQ352" s="11"/>
      <c r="AR352" s="12"/>
      <c r="AS352" s="11"/>
      <c r="AT352" s="39">
        <v>0</v>
      </c>
    </row>
    <row r="353" spans="1:46" x14ac:dyDescent="0.2">
      <c r="A353" s="11">
        <v>891480000</v>
      </c>
      <c r="B353" s="11" t="s">
        <v>15</v>
      </c>
      <c r="C353" s="11" t="s">
        <v>1674</v>
      </c>
      <c r="D353" s="11" t="s">
        <v>4525</v>
      </c>
      <c r="E353" s="11" t="s">
        <v>4804</v>
      </c>
      <c r="F353" s="11" t="s">
        <v>5801</v>
      </c>
      <c r="G353" s="12">
        <v>45447</v>
      </c>
      <c r="H353" s="13">
        <v>86483</v>
      </c>
      <c r="I353" s="11" t="s">
        <v>20</v>
      </c>
      <c r="J353" s="11"/>
      <c r="K353" s="34" t="s">
        <v>2709</v>
      </c>
      <c r="L353" s="11" t="s">
        <v>2709</v>
      </c>
      <c r="M353" s="39">
        <v>86483</v>
      </c>
      <c r="N353" s="11">
        <v>1222472551</v>
      </c>
      <c r="O353" s="11"/>
      <c r="P353" s="11"/>
      <c r="Q353" s="11"/>
      <c r="R353" s="11" t="s">
        <v>2756</v>
      </c>
      <c r="S353" s="12">
        <v>45430</v>
      </c>
      <c r="T353" s="12">
        <v>45447</v>
      </c>
      <c r="U353" s="12">
        <v>45469</v>
      </c>
      <c r="V353" s="12"/>
      <c r="W353" s="41">
        <v>278</v>
      </c>
      <c r="X353" s="41" t="s">
        <v>4716</v>
      </c>
      <c r="Y353" s="39">
        <v>0</v>
      </c>
      <c r="Z353" s="11"/>
      <c r="AA353" s="11"/>
      <c r="AB353" s="11"/>
      <c r="AC353" s="11" t="s">
        <v>2782</v>
      </c>
      <c r="AD353" s="11"/>
      <c r="AE353" s="11" t="s">
        <v>2762</v>
      </c>
      <c r="AF353" s="39">
        <v>0</v>
      </c>
      <c r="AG353" s="39">
        <v>0</v>
      </c>
      <c r="AH353" s="39">
        <v>0</v>
      </c>
      <c r="AI353" s="39">
        <v>0</v>
      </c>
      <c r="AJ353" s="39">
        <v>0</v>
      </c>
      <c r="AK353" s="39">
        <v>0</v>
      </c>
      <c r="AL353" s="39">
        <v>86483</v>
      </c>
      <c r="AM353" s="39">
        <v>0</v>
      </c>
      <c r="AN353" s="39">
        <v>0</v>
      </c>
      <c r="AO353" s="39">
        <v>0</v>
      </c>
      <c r="AP353" s="39">
        <v>0</v>
      </c>
      <c r="AQ353" s="11"/>
      <c r="AR353" s="12"/>
      <c r="AS353" s="11"/>
      <c r="AT353" s="39">
        <v>0</v>
      </c>
    </row>
    <row r="354" spans="1:46" x14ac:dyDescent="0.2">
      <c r="A354" s="11">
        <v>891480000</v>
      </c>
      <c r="B354" s="11" t="s">
        <v>15</v>
      </c>
      <c r="C354" s="11" t="s">
        <v>1690</v>
      </c>
      <c r="D354" s="11" t="s">
        <v>4400</v>
      </c>
      <c r="E354" s="11" t="s">
        <v>4818</v>
      </c>
      <c r="F354" s="11" t="s">
        <v>5814</v>
      </c>
      <c r="G354" s="12">
        <v>45447</v>
      </c>
      <c r="H354" s="13">
        <v>85492</v>
      </c>
      <c r="I354" s="11" t="s">
        <v>20</v>
      </c>
      <c r="J354" s="11"/>
      <c r="K354" s="34" t="s">
        <v>2709</v>
      </c>
      <c r="L354" s="11" t="s">
        <v>2709</v>
      </c>
      <c r="M354" s="39">
        <v>85492</v>
      </c>
      <c r="N354" s="11">
        <v>1222475041</v>
      </c>
      <c r="O354" s="11"/>
      <c r="P354" s="11"/>
      <c r="Q354" s="11"/>
      <c r="R354" s="11" t="s">
        <v>2756</v>
      </c>
      <c r="S354" s="12">
        <v>45422</v>
      </c>
      <c r="T354" s="12">
        <v>45447</v>
      </c>
      <c r="U354" s="12">
        <v>45449</v>
      </c>
      <c r="V354" s="12"/>
      <c r="W354" s="41">
        <v>298</v>
      </c>
      <c r="X354" s="41" t="s">
        <v>4716</v>
      </c>
      <c r="Y354" s="39">
        <v>0</v>
      </c>
      <c r="Z354" s="11"/>
      <c r="AA354" s="11"/>
      <c r="AB354" s="11"/>
      <c r="AC354" s="11" t="s">
        <v>2759</v>
      </c>
      <c r="AD354" s="11"/>
      <c r="AE354" s="11" t="s">
        <v>2762</v>
      </c>
      <c r="AF354" s="39">
        <v>0</v>
      </c>
      <c r="AG354" s="39">
        <v>0</v>
      </c>
      <c r="AH354" s="39">
        <v>0</v>
      </c>
      <c r="AI354" s="39">
        <v>0</v>
      </c>
      <c r="AJ354" s="39">
        <v>0</v>
      </c>
      <c r="AK354" s="39">
        <v>0</v>
      </c>
      <c r="AL354" s="39">
        <v>85492</v>
      </c>
      <c r="AM354" s="39">
        <v>0</v>
      </c>
      <c r="AN354" s="39">
        <v>0</v>
      </c>
      <c r="AO354" s="39">
        <v>0</v>
      </c>
      <c r="AP354" s="39">
        <v>0</v>
      </c>
      <c r="AQ354" s="11"/>
      <c r="AR354" s="12"/>
      <c r="AS354" s="11"/>
      <c r="AT354" s="39">
        <v>0</v>
      </c>
    </row>
    <row r="355" spans="1:46" x14ac:dyDescent="0.2">
      <c r="A355" s="11">
        <v>891480000</v>
      </c>
      <c r="B355" s="11" t="s">
        <v>15</v>
      </c>
      <c r="C355" s="11" t="s">
        <v>1684</v>
      </c>
      <c r="D355" s="11" t="s">
        <v>4299</v>
      </c>
      <c r="E355" s="11" t="s">
        <v>4811</v>
      </c>
      <c r="F355" s="11" t="s">
        <v>5829</v>
      </c>
      <c r="G355" s="12">
        <v>45447</v>
      </c>
      <c r="H355" s="13">
        <v>81550</v>
      </c>
      <c r="I355" s="11" t="s">
        <v>20</v>
      </c>
      <c r="J355" s="11"/>
      <c r="K355" s="34" t="s">
        <v>2709</v>
      </c>
      <c r="L355" s="11" t="s">
        <v>2709</v>
      </c>
      <c r="M355" s="39">
        <v>81550</v>
      </c>
      <c r="N355" s="11">
        <v>1222472538</v>
      </c>
      <c r="O355" s="11"/>
      <c r="P355" s="11"/>
      <c r="Q355" s="11"/>
      <c r="R355" s="11" t="s">
        <v>2756</v>
      </c>
      <c r="S355" s="12">
        <v>45441</v>
      </c>
      <c r="T355" s="12">
        <v>45447</v>
      </c>
      <c r="U355" s="12">
        <v>45469</v>
      </c>
      <c r="V355" s="12"/>
      <c r="W355" s="41">
        <v>278</v>
      </c>
      <c r="X355" s="41" t="s">
        <v>4716</v>
      </c>
      <c r="Y355" s="39">
        <v>0</v>
      </c>
      <c r="Z355" s="11"/>
      <c r="AA355" s="11"/>
      <c r="AB355" s="11"/>
      <c r="AC355" s="11" t="s">
        <v>2782</v>
      </c>
      <c r="AD355" s="11"/>
      <c r="AE355" s="11" t="s">
        <v>2762</v>
      </c>
      <c r="AF355" s="39">
        <v>0</v>
      </c>
      <c r="AG355" s="39">
        <v>0</v>
      </c>
      <c r="AH355" s="39">
        <v>0</v>
      </c>
      <c r="AI355" s="39">
        <v>0</v>
      </c>
      <c r="AJ355" s="39">
        <v>0</v>
      </c>
      <c r="AK355" s="39">
        <v>0</v>
      </c>
      <c r="AL355" s="39">
        <v>81550</v>
      </c>
      <c r="AM355" s="39">
        <v>0</v>
      </c>
      <c r="AN355" s="39">
        <v>0</v>
      </c>
      <c r="AO355" s="39">
        <v>0</v>
      </c>
      <c r="AP355" s="39">
        <v>0</v>
      </c>
      <c r="AQ355" s="11"/>
      <c r="AR355" s="12"/>
      <c r="AS355" s="11"/>
      <c r="AT355" s="39">
        <v>0</v>
      </c>
    </row>
    <row r="356" spans="1:46" x14ac:dyDescent="0.2">
      <c r="A356" s="11">
        <v>891480000</v>
      </c>
      <c r="B356" s="11" t="s">
        <v>15</v>
      </c>
      <c r="C356" s="11" t="s">
        <v>1682</v>
      </c>
      <c r="D356" s="11" t="s">
        <v>3501</v>
      </c>
      <c r="E356" s="11" t="s">
        <v>4811</v>
      </c>
      <c r="F356" s="11" t="s">
        <v>5888</v>
      </c>
      <c r="G356" s="12">
        <v>45447</v>
      </c>
      <c r="H356" s="13">
        <v>66450</v>
      </c>
      <c r="I356" s="11" t="s">
        <v>20</v>
      </c>
      <c r="J356" s="11"/>
      <c r="K356" s="34" t="s">
        <v>2709</v>
      </c>
      <c r="L356" s="11" t="s">
        <v>2709</v>
      </c>
      <c r="M356" s="39">
        <v>66450</v>
      </c>
      <c r="N356" s="11">
        <v>1222472536</v>
      </c>
      <c r="O356" s="11"/>
      <c r="P356" s="11"/>
      <c r="Q356" s="11"/>
      <c r="R356" s="11" t="s">
        <v>2756</v>
      </c>
      <c r="S356" s="12">
        <v>45428</v>
      </c>
      <c r="T356" s="12">
        <v>45447</v>
      </c>
      <c r="U356" s="12">
        <v>45469</v>
      </c>
      <c r="V356" s="12"/>
      <c r="W356" s="41">
        <v>278</v>
      </c>
      <c r="X356" s="41" t="s">
        <v>4716</v>
      </c>
      <c r="Y356" s="39">
        <v>0</v>
      </c>
      <c r="Z356" s="11"/>
      <c r="AA356" s="11"/>
      <c r="AB356" s="11"/>
      <c r="AC356" s="11" t="s">
        <v>2782</v>
      </c>
      <c r="AD356" s="11"/>
      <c r="AE356" s="11" t="s">
        <v>2762</v>
      </c>
      <c r="AF356" s="39">
        <v>0</v>
      </c>
      <c r="AG356" s="39">
        <v>0</v>
      </c>
      <c r="AH356" s="39">
        <v>0</v>
      </c>
      <c r="AI356" s="39">
        <v>0</v>
      </c>
      <c r="AJ356" s="39">
        <v>0</v>
      </c>
      <c r="AK356" s="39">
        <v>0</v>
      </c>
      <c r="AL356" s="39">
        <v>66450</v>
      </c>
      <c r="AM356" s="39">
        <v>0</v>
      </c>
      <c r="AN356" s="39">
        <v>0</v>
      </c>
      <c r="AO356" s="39">
        <v>0</v>
      </c>
      <c r="AP356" s="39">
        <v>0</v>
      </c>
      <c r="AQ356" s="11"/>
      <c r="AR356" s="12"/>
      <c r="AS356" s="11"/>
      <c r="AT356" s="39">
        <v>0</v>
      </c>
    </row>
    <row r="357" spans="1:46" x14ac:dyDescent="0.2">
      <c r="A357" s="11">
        <v>891480000</v>
      </c>
      <c r="B357" s="11" t="s">
        <v>15</v>
      </c>
      <c r="C357" s="11" t="s">
        <v>1676</v>
      </c>
      <c r="D357" s="11" t="s">
        <v>3304</v>
      </c>
      <c r="E357" s="11" t="s">
        <v>4804</v>
      </c>
      <c r="F357" s="11" t="s">
        <v>5890</v>
      </c>
      <c r="G357" s="12">
        <v>45447</v>
      </c>
      <c r="H357" s="13">
        <v>65829</v>
      </c>
      <c r="I357" s="11" t="s">
        <v>20</v>
      </c>
      <c r="J357" s="11"/>
      <c r="K357" s="34" t="s">
        <v>2709</v>
      </c>
      <c r="L357" s="11" t="s">
        <v>2709</v>
      </c>
      <c r="M357" s="39">
        <v>65829</v>
      </c>
      <c r="N357" s="11">
        <v>1222472532</v>
      </c>
      <c r="O357" s="11"/>
      <c r="P357" s="11"/>
      <c r="Q357" s="11"/>
      <c r="R357" s="11" t="s">
        <v>2756</v>
      </c>
      <c r="S357" s="12">
        <v>45433</v>
      </c>
      <c r="T357" s="12">
        <v>45447</v>
      </c>
      <c r="U357" s="12">
        <v>45469</v>
      </c>
      <c r="V357" s="12"/>
      <c r="W357" s="41">
        <v>278</v>
      </c>
      <c r="X357" s="41" t="s">
        <v>4716</v>
      </c>
      <c r="Y357" s="39">
        <v>0</v>
      </c>
      <c r="Z357" s="11"/>
      <c r="AA357" s="11"/>
      <c r="AB357" s="11"/>
      <c r="AC357" s="11" t="s">
        <v>2782</v>
      </c>
      <c r="AD357" s="11"/>
      <c r="AE357" s="11" t="s">
        <v>2762</v>
      </c>
      <c r="AF357" s="39">
        <v>0</v>
      </c>
      <c r="AG357" s="39">
        <v>0</v>
      </c>
      <c r="AH357" s="39">
        <v>0</v>
      </c>
      <c r="AI357" s="39">
        <v>0</v>
      </c>
      <c r="AJ357" s="39">
        <v>0</v>
      </c>
      <c r="AK357" s="39">
        <v>0</v>
      </c>
      <c r="AL357" s="39">
        <v>65829</v>
      </c>
      <c r="AM357" s="39">
        <v>0</v>
      </c>
      <c r="AN357" s="39">
        <v>0</v>
      </c>
      <c r="AO357" s="39">
        <v>0</v>
      </c>
      <c r="AP357" s="39">
        <v>0</v>
      </c>
      <c r="AQ357" s="11"/>
      <c r="AR357" s="12"/>
      <c r="AS357" s="11"/>
      <c r="AT357" s="39">
        <v>0</v>
      </c>
    </row>
    <row r="358" spans="1:46" x14ac:dyDescent="0.2">
      <c r="A358" s="11">
        <v>891480000</v>
      </c>
      <c r="B358" s="11" t="s">
        <v>15</v>
      </c>
      <c r="C358" s="11" t="s">
        <v>1667</v>
      </c>
      <c r="D358" s="11" t="s">
        <v>3637</v>
      </c>
      <c r="E358" s="11" t="s">
        <v>4780</v>
      </c>
      <c r="F358" s="11" t="s">
        <v>5917</v>
      </c>
      <c r="G358" s="12">
        <v>45447</v>
      </c>
      <c r="H358" s="13">
        <v>62400</v>
      </c>
      <c r="I358" s="11" t="s">
        <v>20</v>
      </c>
      <c r="J358" s="11"/>
      <c r="K358" s="34" t="s">
        <v>2709</v>
      </c>
      <c r="L358" s="11" t="s">
        <v>2709</v>
      </c>
      <c r="M358" s="39">
        <v>62400</v>
      </c>
      <c r="N358" s="11">
        <v>1222475530</v>
      </c>
      <c r="O358" s="11"/>
      <c r="P358" s="11"/>
      <c r="Q358" s="11"/>
      <c r="R358" s="11" t="s">
        <v>2756</v>
      </c>
      <c r="S358" s="12">
        <v>45422</v>
      </c>
      <c r="T358" s="12">
        <v>45447</v>
      </c>
      <c r="U358" s="12">
        <v>45467</v>
      </c>
      <c r="V358" s="12"/>
      <c r="W358" s="41">
        <v>280</v>
      </c>
      <c r="X358" s="41" t="s">
        <v>4716</v>
      </c>
      <c r="Y358" s="39">
        <v>0</v>
      </c>
      <c r="Z358" s="11"/>
      <c r="AA358" s="11"/>
      <c r="AB358" s="11"/>
      <c r="AC358" s="11" t="s">
        <v>2759</v>
      </c>
      <c r="AD358" s="11"/>
      <c r="AE358" s="11" t="s">
        <v>2762</v>
      </c>
      <c r="AF358" s="39">
        <v>0</v>
      </c>
      <c r="AG358" s="39">
        <v>0</v>
      </c>
      <c r="AH358" s="39">
        <v>0</v>
      </c>
      <c r="AI358" s="39">
        <v>0</v>
      </c>
      <c r="AJ358" s="39">
        <v>0</v>
      </c>
      <c r="AK358" s="39">
        <v>0</v>
      </c>
      <c r="AL358" s="39">
        <v>62400</v>
      </c>
      <c r="AM358" s="39">
        <v>0</v>
      </c>
      <c r="AN358" s="39">
        <v>0</v>
      </c>
      <c r="AO358" s="39">
        <v>0</v>
      </c>
      <c r="AP358" s="39">
        <v>0</v>
      </c>
      <c r="AQ358" s="11"/>
      <c r="AR358" s="12"/>
      <c r="AS358" s="11"/>
      <c r="AT358" s="39">
        <v>0</v>
      </c>
    </row>
    <row r="359" spans="1:46" x14ac:dyDescent="0.2">
      <c r="A359" s="11">
        <v>891480000</v>
      </c>
      <c r="B359" s="11" t="s">
        <v>15</v>
      </c>
      <c r="C359" s="11" t="s">
        <v>1696</v>
      </c>
      <c r="D359" s="11" t="s">
        <v>3357</v>
      </c>
      <c r="E359" s="11" t="s">
        <v>4789</v>
      </c>
      <c r="F359" s="11" t="s">
        <v>5918</v>
      </c>
      <c r="G359" s="12">
        <v>45447</v>
      </c>
      <c r="H359" s="13">
        <v>62400</v>
      </c>
      <c r="I359" s="11" t="s">
        <v>20</v>
      </c>
      <c r="J359" s="11"/>
      <c r="K359" s="34" t="s">
        <v>2709</v>
      </c>
      <c r="L359" s="11" t="s">
        <v>2709</v>
      </c>
      <c r="M359" s="39">
        <v>62400</v>
      </c>
      <c r="N359" s="11">
        <v>1222472180</v>
      </c>
      <c r="O359" s="11"/>
      <c r="P359" s="11"/>
      <c r="Q359" s="11"/>
      <c r="R359" s="11" t="s">
        <v>2756</v>
      </c>
      <c r="S359" s="12">
        <v>45426</v>
      </c>
      <c r="T359" s="12">
        <v>45447</v>
      </c>
      <c r="U359" s="12">
        <v>45467</v>
      </c>
      <c r="V359" s="12"/>
      <c r="W359" s="41">
        <v>280</v>
      </c>
      <c r="X359" s="41" t="s">
        <v>4716</v>
      </c>
      <c r="Y359" s="39">
        <v>0</v>
      </c>
      <c r="Z359" s="11"/>
      <c r="AA359" s="11"/>
      <c r="AB359" s="11"/>
      <c r="AC359" s="11" t="s">
        <v>2759</v>
      </c>
      <c r="AD359" s="11"/>
      <c r="AE359" s="11" t="s">
        <v>2762</v>
      </c>
      <c r="AF359" s="39">
        <v>0</v>
      </c>
      <c r="AG359" s="39">
        <v>0</v>
      </c>
      <c r="AH359" s="39">
        <v>0</v>
      </c>
      <c r="AI359" s="39">
        <v>0</v>
      </c>
      <c r="AJ359" s="39">
        <v>0</v>
      </c>
      <c r="AK359" s="39">
        <v>0</v>
      </c>
      <c r="AL359" s="39">
        <v>62400</v>
      </c>
      <c r="AM359" s="39">
        <v>0</v>
      </c>
      <c r="AN359" s="39">
        <v>0</v>
      </c>
      <c r="AO359" s="39">
        <v>0</v>
      </c>
      <c r="AP359" s="39">
        <v>0</v>
      </c>
      <c r="AQ359" s="11"/>
      <c r="AR359" s="12"/>
      <c r="AS359" s="11"/>
      <c r="AT359" s="39">
        <v>0</v>
      </c>
    </row>
    <row r="360" spans="1:46" x14ac:dyDescent="0.2">
      <c r="A360" s="11">
        <v>891480000</v>
      </c>
      <c r="B360" s="11" t="s">
        <v>15</v>
      </c>
      <c r="C360" s="11" t="s">
        <v>1697</v>
      </c>
      <c r="D360" s="11" t="s">
        <v>4557</v>
      </c>
      <c r="E360" s="11" t="s">
        <v>4789</v>
      </c>
      <c r="F360" s="11" t="s">
        <v>5919</v>
      </c>
      <c r="G360" s="12">
        <v>45447</v>
      </c>
      <c r="H360" s="13">
        <v>62400</v>
      </c>
      <c r="I360" s="11" t="s">
        <v>20</v>
      </c>
      <c r="J360" s="11"/>
      <c r="K360" s="34" t="s">
        <v>2709</v>
      </c>
      <c r="L360" s="11" t="s">
        <v>2709</v>
      </c>
      <c r="M360" s="39">
        <v>62400</v>
      </c>
      <c r="N360" s="11">
        <v>1222475523</v>
      </c>
      <c r="O360" s="11"/>
      <c r="P360" s="11"/>
      <c r="Q360" s="11"/>
      <c r="R360" s="11" t="s">
        <v>2756</v>
      </c>
      <c r="S360" s="12">
        <v>45440</v>
      </c>
      <c r="T360" s="12">
        <v>45447</v>
      </c>
      <c r="U360" s="12">
        <v>45467</v>
      </c>
      <c r="V360" s="12"/>
      <c r="W360" s="41">
        <v>280</v>
      </c>
      <c r="X360" s="41" t="s">
        <v>4716</v>
      </c>
      <c r="Y360" s="39">
        <v>0</v>
      </c>
      <c r="Z360" s="11"/>
      <c r="AA360" s="11"/>
      <c r="AB360" s="11"/>
      <c r="AC360" s="11" t="s">
        <v>2759</v>
      </c>
      <c r="AD360" s="11"/>
      <c r="AE360" s="11" t="s">
        <v>2762</v>
      </c>
      <c r="AF360" s="39">
        <v>0</v>
      </c>
      <c r="AG360" s="39">
        <v>0</v>
      </c>
      <c r="AH360" s="39">
        <v>0</v>
      </c>
      <c r="AI360" s="39">
        <v>0</v>
      </c>
      <c r="AJ360" s="39">
        <v>0</v>
      </c>
      <c r="AK360" s="39">
        <v>0</v>
      </c>
      <c r="AL360" s="39">
        <v>62400</v>
      </c>
      <c r="AM360" s="39">
        <v>0</v>
      </c>
      <c r="AN360" s="39">
        <v>0</v>
      </c>
      <c r="AO360" s="39">
        <v>0</v>
      </c>
      <c r="AP360" s="39">
        <v>0</v>
      </c>
      <c r="AQ360" s="11"/>
      <c r="AR360" s="12"/>
      <c r="AS360" s="11"/>
      <c r="AT360" s="39">
        <v>0</v>
      </c>
    </row>
    <row r="361" spans="1:46" x14ac:dyDescent="0.2">
      <c r="A361" s="11">
        <v>891480000</v>
      </c>
      <c r="B361" s="11" t="s">
        <v>15</v>
      </c>
      <c r="C361" s="11" t="s">
        <v>1671</v>
      </c>
      <c r="D361" s="11" t="s">
        <v>4000</v>
      </c>
      <c r="E361" s="11" t="s">
        <v>4783</v>
      </c>
      <c r="F361" s="11" t="s">
        <v>5995</v>
      </c>
      <c r="G361" s="12">
        <v>45447</v>
      </c>
      <c r="H361" s="13">
        <v>48700</v>
      </c>
      <c r="I361" s="11" t="s">
        <v>20</v>
      </c>
      <c r="J361" s="11"/>
      <c r="K361" s="34" t="s">
        <v>2709</v>
      </c>
      <c r="L361" s="11" t="s">
        <v>2709</v>
      </c>
      <c r="M361" s="39">
        <v>48700</v>
      </c>
      <c r="N361" s="11">
        <v>1222475527</v>
      </c>
      <c r="O361" s="11"/>
      <c r="P361" s="11"/>
      <c r="Q361" s="11"/>
      <c r="R361" s="11" t="s">
        <v>2756</v>
      </c>
      <c r="S361" s="12">
        <v>45426</v>
      </c>
      <c r="T361" s="12">
        <v>45447</v>
      </c>
      <c r="U361" s="12">
        <v>45467</v>
      </c>
      <c r="V361" s="12"/>
      <c r="W361" s="41">
        <v>280</v>
      </c>
      <c r="X361" s="41" t="s">
        <v>4716</v>
      </c>
      <c r="Y361" s="39">
        <v>0</v>
      </c>
      <c r="Z361" s="11"/>
      <c r="AA361" s="11"/>
      <c r="AB361" s="11"/>
      <c r="AC361" s="11" t="s">
        <v>2759</v>
      </c>
      <c r="AD361" s="11"/>
      <c r="AE361" s="11" t="s">
        <v>2762</v>
      </c>
      <c r="AF361" s="39">
        <v>0</v>
      </c>
      <c r="AG361" s="39">
        <v>0</v>
      </c>
      <c r="AH361" s="39">
        <v>0</v>
      </c>
      <c r="AI361" s="39">
        <v>0</v>
      </c>
      <c r="AJ361" s="39">
        <v>0</v>
      </c>
      <c r="AK361" s="39">
        <v>0</v>
      </c>
      <c r="AL361" s="39">
        <v>48700</v>
      </c>
      <c r="AM361" s="39">
        <v>0</v>
      </c>
      <c r="AN361" s="39">
        <v>0</v>
      </c>
      <c r="AO361" s="39">
        <v>0</v>
      </c>
      <c r="AP361" s="39">
        <v>0</v>
      </c>
      <c r="AQ361" s="11"/>
      <c r="AR361" s="12"/>
      <c r="AS361" s="11"/>
      <c r="AT361" s="39">
        <v>0</v>
      </c>
    </row>
    <row r="362" spans="1:46" x14ac:dyDescent="0.2">
      <c r="A362" s="11">
        <v>891480000</v>
      </c>
      <c r="B362" s="11" t="s">
        <v>15</v>
      </c>
      <c r="C362" s="11" t="s">
        <v>1701</v>
      </c>
      <c r="D362" s="11" t="s">
        <v>3043</v>
      </c>
      <c r="E362" s="11" t="s">
        <v>4778</v>
      </c>
      <c r="F362" s="11" t="s">
        <v>5357</v>
      </c>
      <c r="G362" s="12">
        <v>45454</v>
      </c>
      <c r="H362" s="13">
        <v>64500</v>
      </c>
      <c r="I362" s="11" t="s">
        <v>20</v>
      </c>
      <c r="J362" s="11"/>
      <c r="K362" s="34" t="s">
        <v>2710</v>
      </c>
      <c r="L362" s="11" t="s">
        <v>2710</v>
      </c>
      <c r="M362" s="39">
        <v>0</v>
      </c>
      <c r="N362" s="11"/>
      <c r="O362" s="11"/>
      <c r="P362" s="11"/>
      <c r="Q362" s="11"/>
      <c r="R362" s="11" t="s">
        <v>2810</v>
      </c>
      <c r="S362" s="12">
        <v>45448</v>
      </c>
      <c r="T362" s="12">
        <v>45454</v>
      </c>
      <c r="U362" s="12"/>
      <c r="V362" s="12">
        <v>45462</v>
      </c>
      <c r="W362" s="41">
        <v>285</v>
      </c>
      <c r="X362" s="41" t="s">
        <v>4716</v>
      </c>
      <c r="Y362" s="39">
        <v>64500</v>
      </c>
      <c r="Z362" s="11" t="s">
        <v>2688</v>
      </c>
      <c r="AA362" s="11" t="s">
        <v>3044</v>
      </c>
      <c r="AB362" s="11" t="s">
        <v>2837</v>
      </c>
      <c r="AC362" s="11" t="s">
        <v>2759</v>
      </c>
      <c r="AD362" s="11" t="s">
        <v>2807</v>
      </c>
      <c r="AE362" s="11"/>
      <c r="AF362" s="39">
        <v>0</v>
      </c>
      <c r="AG362" s="39">
        <v>64500</v>
      </c>
      <c r="AH362" s="39">
        <v>0</v>
      </c>
      <c r="AI362" s="39">
        <v>0</v>
      </c>
      <c r="AJ362" s="39">
        <v>0</v>
      </c>
      <c r="AK362" s="39">
        <v>0</v>
      </c>
      <c r="AL362" s="39">
        <v>0</v>
      </c>
      <c r="AM362" s="39">
        <v>0</v>
      </c>
      <c r="AN362" s="39">
        <v>0</v>
      </c>
      <c r="AO362" s="39">
        <v>0</v>
      </c>
      <c r="AP362" s="39">
        <v>0</v>
      </c>
      <c r="AQ362" s="11"/>
      <c r="AR362" s="12"/>
      <c r="AS362" s="11"/>
      <c r="AT362" s="39">
        <v>0</v>
      </c>
    </row>
    <row r="363" spans="1:46" x14ac:dyDescent="0.2">
      <c r="A363" s="11">
        <v>891480000</v>
      </c>
      <c r="B363" s="11" t="s">
        <v>15</v>
      </c>
      <c r="C363" s="11" t="s">
        <v>1708</v>
      </c>
      <c r="D363" s="11" t="s">
        <v>3765</v>
      </c>
      <c r="E363" s="11" t="s">
        <v>5042</v>
      </c>
      <c r="F363" s="11" t="s">
        <v>5358</v>
      </c>
      <c r="G363" s="12">
        <v>45454</v>
      </c>
      <c r="H363" s="13">
        <v>268526</v>
      </c>
      <c r="I363" s="11" t="s">
        <v>20</v>
      </c>
      <c r="J363" s="11"/>
      <c r="K363" s="34" t="s">
        <v>2710</v>
      </c>
      <c r="L363" s="11" t="s">
        <v>2710</v>
      </c>
      <c r="M363" s="39">
        <v>0</v>
      </c>
      <c r="N363" s="11"/>
      <c r="O363" s="11"/>
      <c r="P363" s="11"/>
      <c r="Q363" s="11"/>
      <c r="R363" s="11" t="s">
        <v>2810</v>
      </c>
      <c r="S363" s="12">
        <v>45447</v>
      </c>
      <c r="T363" s="12">
        <v>45454</v>
      </c>
      <c r="U363" s="12"/>
      <c r="V363" s="12">
        <v>45463</v>
      </c>
      <c r="W363" s="41">
        <v>284</v>
      </c>
      <c r="X363" s="41" t="s">
        <v>4716</v>
      </c>
      <c r="Y363" s="39">
        <v>298526</v>
      </c>
      <c r="Z363" s="11" t="s">
        <v>2688</v>
      </c>
      <c r="AA363" s="11" t="s">
        <v>3766</v>
      </c>
      <c r="AB363" s="11" t="s">
        <v>2814</v>
      </c>
      <c r="AC363" s="11" t="s">
        <v>2782</v>
      </c>
      <c r="AD363" s="11" t="s">
        <v>2781</v>
      </c>
      <c r="AE363" s="11"/>
      <c r="AF363" s="39">
        <v>0</v>
      </c>
      <c r="AG363" s="39">
        <v>268526</v>
      </c>
      <c r="AH363" s="39">
        <v>0</v>
      </c>
      <c r="AI363" s="39">
        <v>0</v>
      </c>
      <c r="AJ363" s="39">
        <v>0</v>
      </c>
      <c r="AK363" s="39">
        <v>0</v>
      </c>
      <c r="AL363" s="39">
        <v>0</v>
      </c>
      <c r="AM363" s="39">
        <v>0</v>
      </c>
      <c r="AN363" s="39">
        <v>0</v>
      </c>
      <c r="AO363" s="39">
        <v>0</v>
      </c>
      <c r="AP363" s="39">
        <v>0</v>
      </c>
      <c r="AQ363" s="11"/>
      <c r="AR363" s="12"/>
      <c r="AS363" s="11"/>
      <c r="AT363" s="39">
        <v>0</v>
      </c>
    </row>
    <row r="364" spans="1:46" x14ac:dyDescent="0.2">
      <c r="A364" s="11">
        <v>891480000</v>
      </c>
      <c r="B364" s="11" t="s">
        <v>15</v>
      </c>
      <c r="C364" s="11" t="s">
        <v>1712</v>
      </c>
      <c r="D364" s="11" t="s">
        <v>3318</v>
      </c>
      <c r="E364" s="11" t="s">
        <v>4792</v>
      </c>
      <c r="F364" s="11" t="s">
        <v>5027</v>
      </c>
      <c r="G364" s="12">
        <v>45454</v>
      </c>
      <c r="H364" s="13">
        <v>9208695</v>
      </c>
      <c r="I364" s="11" t="s">
        <v>20</v>
      </c>
      <c r="J364" s="11"/>
      <c r="K364" s="34" t="s">
        <v>2710</v>
      </c>
      <c r="L364" s="11" t="s">
        <v>2710</v>
      </c>
      <c r="M364" s="39">
        <v>0</v>
      </c>
      <c r="N364" s="11"/>
      <c r="O364" s="11"/>
      <c r="P364" s="11"/>
      <c r="Q364" s="11"/>
      <c r="R364" s="11" t="s">
        <v>2810</v>
      </c>
      <c r="S364" s="12">
        <v>45442</v>
      </c>
      <c r="T364" s="12">
        <v>45628</v>
      </c>
      <c r="U364" s="12"/>
      <c r="V364" s="12">
        <v>45637</v>
      </c>
      <c r="W364" s="41">
        <v>110</v>
      </c>
      <c r="X364" s="41" t="s">
        <v>4722</v>
      </c>
      <c r="Y364" s="39">
        <v>9208695</v>
      </c>
      <c r="Z364" s="11" t="s">
        <v>2688</v>
      </c>
      <c r="AA364" s="11" t="s">
        <v>3320</v>
      </c>
      <c r="AB364" s="11" t="s">
        <v>2802</v>
      </c>
      <c r="AC364" s="11" t="s">
        <v>2782</v>
      </c>
      <c r="AD364" s="11" t="s">
        <v>2781</v>
      </c>
      <c r="AE364" s="11"/>
      <c r="AF364" s="39">
        <v>0</v>
      </c>
      <c r="AG364" s="39">
        <v>9208695</v>
      </c>
      <c r="AH364" s="39">
        <v>0</v>
      </c>
      <c r="AI364" s="39">
        <v>0</v>
      </c>
      <c r="AJ364" s="39">
        <v>0</v>
      </c>
      <c r="AK364" s="39">
        <v>0</v>
      </c>
      <c r="AL364" s="39">
        <v>0</v>
      </c>
      <c r="AM364" s="39">
        <v>0</v>
      </c>
      <c r="AN364" s="39">
        <v>0</v>
      </c>
      <c r="AO364" s="39">
        <v>0</v>
      </c>
      <c r="AP364" s="39">
        <v>0</v>
      </c>
      <c r="AQ364" s="11"/>
      <c r="AR364" s="12"/>
      <c r="AS364" s="11"/>
      <c r="AT364" s="39">
        <v>0</v>
      </c>
    </row>
    <row r="365" spans="1:46" x14ac:dyDescent="0.2">
      <c r="A365" s="11">
        <v>891480000</v>
      </c>
      <c r="B365" s="11" t="s">
        <v>15</v>
      </c>
      <c r="C365" s="11" t="s">
        <v>1710</v>
      </c>
      <c r="D365" s="11" t="s">
        <v>4300</v>
      </c>
      <c r="E365" s="11" t="s">
        <v>5051</v>
      </c>
      <c r="F365" s="11" t="s">
        <v>5584</v>
      </c>
      <c r="G365" s="12">
        <v>45454</v>
      </c>
      <c r="H365" s="13">
        <v>1230604</v>
      </c>
      <c r="I365" s="11" t="s">
        <v>20</v>
      </c>
      <c r="J365" s="11"/>
      <c r="K365" s="34" t="s">
        <v>2709</v>
      </c>
      <c r="L365" s="11" t="s">
        <v>2709</v>
      </c>
      <c r="M365" s="39">
        <v>1230604</v>
      </c>
      <c r="N365" s="11">
        <v>1222550463</v>
      </c>
      <c r="O365" s="11"/>
      <c r="P365" s="11"/>
      <c r="Q365" s="11"/>
      <c r="R365" s="11" t="s">
        <v>2756</v>
      </c>
      <c r="S365" s="12">
        <v>45441</v>
      </c>
      <c r="T365" s="12">
        <v>45631</v>
      </c>
      <c r="U365" s="12">
        <v>45644</v>
      </c>
      <c r="V365" s="12"/>
      <c r="W365" s="41">
        <v>103</v>
      </c>
      <c r="X365" s="41" t="s">
        <v>4722</v>
      </c>
      <c r="Y365" s="39">
        <v>0</v>
      </c>
      <c r="Z365" s="11"/>
      <c r="AA365" s="11"/>
      <c r="AB365" s="11"/>
      <c r="AC365" s="11" t="s">
        <v>2782</v>
      </c>
      <c r="AD365" s="11"/>
      <c r="AE365" s="11" t="s">
        <v>2762</v>
      </c>
      <c r="AF365" s="39">
        <v>0</v>
      </c>
      <c r="AG365" s="39">
        <v>0</v>
      </c>
      <c r="AH365" s="39">
        <v>0</v>
      </c>
      <c r="AI365" s="39">
        <v>0</v>
      </c>
      <c r="AJ365" s="39">
        <v>0</v>
      </c>
      <c r="AK365" s="39">
        <v>0</v>
      </c>
      <c r="AL365" s="39">
        <v>1230604</v>
      </c>
      <c r="AM365" s="39">
        <v>0</v>
      </c>
      <c r="AN365" s="39">
        <v>0</v>
      </c>
      <c r="AO365" s="39">
        <v>0</v>
      </c>
      <c r="AP365" s="39">
        <v>0</v>
      </c>
      <c r="AQ365" s="11"/>
      <c r="AR365" s="12"/>
      <c r="AS365" s="11"/>
      <c r="AT365" s="39">
        <v>0</v>
      </c>
    </row>
    <row r="366" spans="1:46" x14ac:dyDescent="0.2">
      <c r="A366" s="11">
        <v>891480000</v>
      </c>
      <c r="B366" s="11" t="s">
        <v>15</v>
      </c>
      <c r="C366" s="11" t="s">
        <v>1702</v>
      </c>
      <c r="D366" s="11" t="s">
        <v>3654</v>
      </c>
      <c r="E366" s="11" t="s">
        <v>4780</v>
      </c>
      <c r="F366" s="11" t="s">
        <v>5587</v>
      </c>
      <c r="G366" s="12">
        <v>45454</v>
      </c>
      <c r="H366" s="13">
        <v>1185982</v>
      </c>
      <c r="I366" s="11" t="s">
        <v>20</v>
      </c>
      <c r="J366" s="11"/>
      <c r="K366" s="34" t="s">
        <v>2709</v>
      </c>
      <c r="L366" s="11" t="s">
        <v>2709</v>
      </c>
      <c r="M366" s="39">
        <v>1185982</v>
      </c>
      <c r="N366" s="11">
        <v>1222578910</v>
      </c>
      <c r="O366" s="11"/>
      <c r="P366" s="11"/>
      <c r="Q366" s="11"/>
      <c r="R366" s="11" t="s">
        <v>2756</v>
      </c>
      <c r="S366" s="12">
        <v>45447</v>
      </c>
      <c r="T366" s="12">
        <v>45631</v>
      </c>
      <c r="U366" s="12">
        <v>45635</v>
      </c>
      <c r="V366" s="12"/>
      <c r="W366" s="41">
        <v>112</v>
      </c>
      <c r="X366" s="41" t="s">
        <v>4722</v>
      </c>
      <c r="Y366" s="39">
        <v>0</v>
      </c>
      <c r="Z366" s="11"/>
      <c r="AA366" s="11"/>
      <c r="AB366" s="11"/>
      <c r="AC366" s="11" t="s">
        <v>2759</v>
      </c>
      <c r="AD366" s="11"/>
      <c r="AE366" s="11" t="s">
        <v>2762</v>
      </c>
      <c r="AF366" s="39">
        <v>0</v>
      </c>
      <c r="AG366" s="39">
        <v>0</v>
      </c>
      <c r="AH366" s="39">
        <v>0</v>
      </c>
      <c r="AI366" s="39">
        <v>0</v>
      </c>
      <c r="AJ366" s="39">
        <v>0</v>
      </c>
      <c r="AK366" s="39">
        <v>0</v>
      </c>
      <c r="AL366" s="39">
        <v>1185982</v>
      </c>
      <c r="AM366" s="39">
        <v>0</v>
      </c>
      <c r="AN366" s="39">
        <v>0</v>
      </c>
      <c r="AO366" s="39">
        <v>0</v>
      </c>
      <c r="AP366" s="39">
        <v>0</v>
      </c>
      <c r="AQ366" s="11"/>
      <c r="AR366" s="12"/>
      <c r="AS366" s="11"/>
      <c r="AT366" s="39">
        <v>0</v>
      </c>
    </row>
    <row r="367" spans="1:46" x14ac:dyDescent="0.2">
      <c r="A367" s="11">
        <v>891480000</v>
      </c>
      <c r="B367" s="11" t="s">
        <v>15</v>
      </c>
      <c r="C367" s="11" t="s">
        <v>1713</v>
      </c>
      <c r="D367" s="11" t="s">
        <v>4633</v>
      </c>
      <c r="E367" s="11" t="s">
        <v>4792</v>
      </c>
      <c r="F367" s="11" t="s">
        <v>5590</v>
      </c>
      <c r="G367" s="12">
        <v>45454</v>
      </c>
      <c r="H367" s="13">
        <v>1148824</v>
      </c>
      <c r="I367" s="11" t="s">
        <v>20</v>
      </c>
      <c r="J367" s="11"/>
      <c r="K367" s="34" t="s">
        <v>2709</v>
      </c>
      <c r="L367" s="11" t="s">
        <v>2709</v>
      </c>
      <c r="M367" s="39">
        <v>1148824</v>
      </c>
      <c r="N367" s="11">
        <v>1222472601</v>
      </c>
      <c r="O367" s="11"/>
      <c r="P367" s="11"/>
      <c r="Q367" s="11"/>
      <c r="R367" s="11" t="s">
        <v>2756</v>
      </c>
      <c r="S367" s="12">
        <v>45443</v>
      </c>
      <c r="T367" s="12">
        <v>45454</v>
      </c>
      <c r="U367" s="12">
        <v>45469</v>
      </c>
      <c r="V367" s="12"/>
      <c r="W367" s="41">
        <v>278</v>
      </c>
      <c r="X367" s="41" t="s">
        <v>4716</v>
      </c>
      <c r="Y367" s="39">
        <v>0</v>
      </c>
      <c r="Z367" s="11"/>
      <c r="AA367" s="11"/>
      <c r="AB367" s="11"/>
      <c r="AC367" s="11" t="s">
        <v>2782</v>
      </c>
      <c r="AD367" s="11"/>
      <c r="AE367" s="11" t="s">
        <v>2762</v>
      </c>
      <c r="AF367" s="39">
        <v>0</v>
      </c>
      <c r="AG367" s="39">
        <v>0</v>
      </c>
      <c r="AH367" s="39">
        <v>0</v>
      </c>
      <c r="AI367" s="39">
        <v>0</v>
      </c>
      <c r="AJ367" s="39">
        <v>0</v>
      </c>
      <c r="AK367" s="39">
        <v>0</v>
      </c>
      <c r="AL367" s="39">
        <v>1148824</v>
      </c>
      <c r="AM367" s="39">
        <v>0</v>
      </c>
      <c r="AN367" s="39">
        <v>0</v>
      </c>
      <c r="AO367" s="39">
        <v>0</v>
      </c>
      <c r="AP367" s="39">
        <v>0</v>
      </c>
      <c r="AQ367" s="11"/>
      <c r="AR367" s="12"/>
      <c r="AS367" s="11"/>
      <c r="AT367" s="39">
        <v>0</v>
      </c>
    </row>
    <row r="368" spans="1:46" x14ac:dyDescent="0.2">
      <c r="A368" s="11">
        <v>891480000</v>
      </c>
      <c r="B368" s="11" t="s">
        <v>15</v>
      </c>
      <c r="C368" s="11" t="s">
        <v>1705</v>
      </c>
      <c r="D368" s="11" t="s">
        <v>3429</v>
      </c>
      <c r="E368" s="11" t="s">
        <v>4811</v>
      </c>
      <c r="F368" s="11" t="s">
        <v>5706</v>
      </c>
      <c r="G368" s="12">
        <v>45454</v>
      </c>
      <c r="H368" s="13">
        <v>229941</v>
      </c>
      <c r="I368" s="11" t="s">
        <v>20</v>
      </c>
      <c r="J368" s="11"/>
      <c r="K368" s="34" t="s">
        <v>2709</v>
      </c>
      <c r="L368" s="11" t="s">
        <v>2709</v>
      </c>
      <c r="M368" s="39">
        <v>229941</v>
      </c>
      <c r="N368" s="11">
        <v>1222472506</v>
      </c>
      <c r="O368" s="11"/>
      <c r="P368" s="11"/>
      <c r="Q368" s="11"/>
      <c r="R368" s="11" t="s">
        <v>2756</v>
      </c>
      <c r="S368" s="12">
        <v>45446</v>
      </c>
      <c r="T368" s="12">
        <v>45454</v>
      </c>
      <c r="U368" s="12">
        <v>45469</v>
      </c>
      <c r="V368" s="12"/>
      <c r="W368" s="41">
        <v>278</v>
      </c>
      <c r="X368" s="41" t="s">
        <v>4716</v>
      </c>
      <c r="Y368" s="39">
        <v>0</v>
      </c>
      <c r="Z368" s="11"/>
      <c r="AA368" s="11"/>
      <c r="AB368" s="11"/>
      <c r="AC368" s="11" t="s">
        <v>2782</v>
      </c>
      <c r="AD368" s="11"/>
      <c r="AE368" s="11" t="s">
        <v>2762</v>
      </c>
      <c r="AF368" s="39">
        <v>0</v>
      </c>
      <c r="AG368" s="39">
        <v>0</v>
      </c>
      <c r="AH368" s="39">
        <v>0</v>
      </c>
      <c r="AI368" s="39">
        <v>0</v>
      </c>
      <c r="AJ368" s="39">
        <v>0</v>
      </c>
      <c r="AK368" s="39">
        <v>0</v>
      </c>
      <c r="AL368" s="39">
        <v>229941</v>
      </c>
      <c r="AM368" s="39">
        <v>0</v>
      </c>
      <c r="AN368" s="39">
        <v>0</v>
      </c>
      <c r="AO368" s="39">
        <v>0</v>
      </c>
      <c r="AP368" s="39">
        <v>0</v>
      </c>
      <c r="AQ368" s="11"/>
      <c r="AR368" s="12"/>
      <c r="AS368" s="11"/>
      <c r="AT368" s="39">
        <v>0</v>
      </c>
    </row>
    <row r="369" spans="1:46" x14ac:dyDescent="0.2">
      <c r="A369" s="11">
        <v>891480000</v>
      </c>
      <c r="B369" s="11" t="s">
        <v>15</v>
      </c>
      <c r="C369" s="11" t="s">
        <v>1703</v>
      </c>
      <c r="D369" s="11" t="s">
        <v>4464</v>
      </c>
      <c r="E369" s="11" t="s">
        <v>4783</v>
      </c>
      <c r="F369" s="11" t="s">
        <v>5730</v>
      </c>
      <c r="G369" s="12">
        <v>45454</v>
      </c>
      <c r="H369" s="13">
        <v>161872</v>
      </c>
      <c r="I369" s="11" t="s">
        <v>20</v>
      </c>
      <c r="J369" s="11"/>
      <c r="K369" s="34" t="s">
        <v>2709</v>
      </c>
      <c r="L369" s="11" t="s">
        <v>2709</v>
      </c>
      <c r="M369" s="39">
        <v>161872</v>
      </c>
      <c r="N369" s="11">
        <v>1222471070</v>
      </c>
      <c r="O369" s="11"/>
      <c r="P369" s="11"/>
      <c r="Q369" s="11"/>
      <c r="R369" s="11" t="s">
        <v>2756</v>
      </c>
      <c r="S369" s="12">
        <v>45443</v>
      </c>
      <c r="T369" s="12">
        <v>45454</v>
      </c>
      <c r="U369" s="12">
        <v>45463</v>
      </c>
      <c r="V369" s="12"/>
      <c r="W369" s="41">
        <v>284</v>
      </c>
      <c r="X369" s="41" t="s">
        <v>4716</v>
      </c>
      <c r="Y369" s="39">
        <v>0</v>
      </c>
      <c r="Z369" s="11"/>
      <c r="AA369" s="11"/>
      <c r="AB369" s="11"/>
      <c r="AC369" s="11" t="s">
        <v>2759</v>
      </c>
      <c r="AD369" s="11"/>
      <c r="AE369" s="11" t="s">
        <v>2762</v>
      </c>
      <c r="AF369" s="39">
        <v>0</v>
      </c>
      <c r="AG369" s="39">
        <v>0</v>
      </c>
      <c r="AH369" s="39">
        <v>0</v>
      </c>
      <c r="AI369" s="39">
        <v>0</v>
      </c>
      <c r="AJ369" s="39">
        <v>0</v>
      </c>
      <c r="AK369" s="39">
        <v>0</v>
      </c>
      <c r="AL369" s="39">
        <v>161872</v>
      </c>
      <c r="AM369" s="39">
        <v>0</v>
      </c>
      <c r="AN369" s="39">
        <v>0</v>
      </c>
      <c r="AO369" s="39">
        <v>0</v>
      </c>
      <c r="AP369" s="39">
        <v>0</v>
      </c>
      <c r="AQ369" s="11"/>
      <c r="AR369" s="12"/>
      <c r="AS369" s="11"/>
      <c r="AT369" s="39">
        <v>0</v>
      </c>
    </row>
    <row r="370" spans="1:46" x14ac:dyDescent="0.2">
      <c r="A370" s="11">
        <v>891480000</v>
      </c>
      <c r="B370" s="11" t="s">
        <v>15</v>
      </c>
      <c r="C370" s="11" t="s">
        <v>1709</v>
      </c>
      <c r="D370" s="11" t="s">
        <v>3451</v>
      </c>
      <c r="E370" s="11" t="s">
        <v>4851</v>
      </c>
      <c r="F370" s="11" t="s">
        <v>5756</v>
      </c>
      <c r="G370" s="12">
        <v>45454</v>
      </c>
      <c r="H370" s="13">
        <v>130434</v>
      </c>
      <c r="I370" s="11" t="s">
        <v>20</v>
      </c>
      <c r="J370" s="11"/>
      <c r="K370" s="34" t="s">
        <v>2709</v>
      </c>
      <c r="L370" s="11" t="s">
        <v>2709</v>
      </c>
      <c r="M370" s="39">
        <v>130434</v>
      </c>
      <c r="N370" s="11">
        <v>1222472527</v>
      </c>
      <c r="O370" s="11"/>
      <c r="P370" s="11"/>
      <c r="Q370" s="11"/>
      <c r="R370" s="11" t="s">
        <v>2756</v>
      </c>
      <c r="S370" s="12">
        <v>45442</v>
      </c>
      <c r="T370" s="12">
        <v>45454</v>
      </c>
      <c r="U370" s="12">
        <v>45469</v>
      </c>
      <c r="V370" s="12"/>
      <c r="W370" s="41">
        <v>278</v>
      </c>
      <c r="X370" s="41" t="s">
        <v>4716</v>
      </c>
      <c r="Y370" s="39">
        <v>0</v>
      </c>
      <c r="Z370" s="11"/>
      <c r="AA370" s="11"/>
      <c r="AB370" s="11"/>
      <c r="AC370" s="11" t="s">
        <v>2782</v>
      </c>
      <c r="AD370" s="11"/>
      <c r="AE370" s="11" t="s">
        <v>2762</v>
      </c>
      <c r="AF370" s="39">
        <v>0</v>
      </c>
      <c r="AG370" s="39">
        <v>0</v>
      </c>
      <c r="AH370" s="39">
        <v>0</v>
      </c>
      <c r="AI370" s="39">
        <v>0</v>
      </c>
      <c r="AJ370" s="39">
        <v>0</v>
      </c>
      <c r="AK370" s="39">
        <v>0</v>
      </c>
      <c r="AL370" s="39">
        <v>130434</v>
      </c>
      <c r="AM370" s="39">
        <v>0</v>
      </c>
      <c r="AN370" s="39">
        <v>0</v>
      </c>
      <c r="AO370" s="39">
        <v>0</v>
      </c>
      <c r="AP370" s="39">
        <v>0</v>
      </c>
      <c r="AQ370" s="11"/>
      <c r="AR370" s="12"/>
      <c r="AS370" s="11"/>
      <c r="AT370" s="39">
        <v>0</v>
      </c>
    </row>
    <row r="371" spans="1:46" x14ac:dyDescent="0.2">
      <c r="A371" s="11">
        <v>891480000</v>
      </c>
      <c r="B371" s="11" t="s">
        <v>15</v>
      </c>
      <c r="C371" s="11" t="s">
        <v>1707</v>
      </c>
      <c r="D371" s="11" t="s">
        <v>3392</v>
      </c>
      <c r="E371" s="11" t="s">
        <v>4776</v>
      </c>
      <c r="F371" s="11" t="s">
        <v>5777</v>
      </c>
      <c r="G371" s="12">
        <v>45454</v>
      </c>
      <c r="H371" s="13">
        <v>103972</v>
      </c>
      <c r="I371" s="11" t="s">
        <v>20</v>
      </c>
      <c r="J371" s="11"/>
      <c r="K371" s="34" t="s">
        <v>2709</v>
      </c>
      <c r="L371" s="11" t="s">
        <v>2709</v>
      </c>
      <c r="M371" s="39">
        <v>103972</v>
      </c>
      <c r="N371" s="11">
        <v>1222472526</v>
      </c>
      <c r="O371" s="11"/>
      <c r="P371" s="11"/>
      <c r="Q371" s="11"/>
      <c r="R371" s="11" t="s">
        <v>2756</v>
      </c>
      <c r="S371" s="12">
        <v>45443</v>
      </c>
      <c r="T371" s="12">
        <v>45454</v>
      </c>
      <c r="U371" s="12">
        <v>45469</v>
      </c>
      <c r="V371" s="12"/>
      <c r="W371" s="41">
        <v>278</v>
      </c>
      <c r="X371" s="41" t="s">
        <v>4716</v>
      </c>
      <c r="Y371" s="39">
        <v>0</v>
      </c>
      <c r="Z371" s="11"/>
      <c r="AA371" s="11"/>
      <c r="AB371" s="11"/>
      <c r="AC371" s="11" t="s">
        <v>2782</v>
      </c>
      <c r="AD371" s="11"/>
      <c r="AE371" s="11" t="s">
        <v>2762</v>
      </c>
      <c r="AF371" s="39">
        <v>0</v>
      </c>
      <c r="AG371" s="39">
        <v>0</v>
      </c>
      <c r="AH371" s="39">
        <v>0</v>
      </c>
      <c r="AI371" s="39">
        <v>0</v>
      </c>
      <c r="AJ371" s="39">
        <v>0</v>
      </c>
      <c r="AK371" s="39">
        <v>0</v>
      </c>
      <c r="AL371" s="39">
        <v>103972</v>
      </c>
      <c r="AM371" s="39">
        <v>0</v>
      </c>
      <c r="AN371" s="39">
        <v>0</v>
      </c>
      <c r="AO371" s="39">
        <v>0</v>
      </c>
      <c r="AP371" s="39">
        <v>0</v>
      </c>
      <c r="AQ371" s="11"/>
      <c r="AR371" s="12"/>
      <c r="AS371" s="11"/>
      <c r="AT371" s="39">
        <v>0</v>
      </c>
    </row>
    <row r="372" spans="1:46" x14ac:dyDescent="0.2">
      <c r="A372" s="11">
        <v>891480000</v>
      </c>
      <c r="B372" s="11" t="s">
        <v>15</v>
      </c>
      <c r="C372" s="11" t="s">
        <v>1711</v>
      </c>
      <c r="D372" s="11" t="s">
        <v>4046</v>
      </c>
      <c r="E372" s="11" t="s">
        <v>5210</v>
      </c>
      <c r="F372" s="11" t="s">
        <v>5820</v>
      </c>
      <c r="G372" s="12">
        <v>45454</v>
      </c>
      <c r="H372" s="13">
        <v>83761</v>
      </c>
      <c r="I372" s="11" t="s">
        <v>20</v>
      </c>
      <c r="J372" s="11"/>
      <c r="K372" s="34" t="s">
        <v>2709</v>
      </c>
      <c r="L372" s="11" t="s">
        <v>2709</v>
      </c>
      <c r="M372" s="39">
        <v>83761</v>
      </c>
      <c r="N372" s="11">
        <v>1222475409</v>
      </c>
      <c r="O372" s="11"/>
      <c r="P372" s="11"/>
      <c r="Q372" s="11"/>
      <c r="R372" s="11" t="s">
        <v>2756</v>
      </c>
      <c r="S372" s="12">
        <v>45440</v>
      </c>
      <c r="T372" s="12">
        <v>45454</v>
      </c>
      <c r="U372" s="12">
        <v>45463</v>
      </c>
      <c r="V372" s="12"/>
      <c r="W372" s="41">
        <v>284</v>
      </c>
      <c r="X372" s="41" t="s">
        <v>4716</v>
      </c>
      <c r="Y372" s="39">
        <v>0</v>
      </c>
      <c r="Z372" s="11"/>
      <c r="AA372" s="11"/>
      <c r="AB372" s="11"/>
      <c r="AC372" s="11" t="s">
        <v>2759</v>
      </c>
      <c r="AD372" s="11"/>
      <c r="AE372" s="11" t="s">
        <v>2762</v>
      </c>
      <c r="AF372" s="39">
        <v>0</v>
      </c>
      <c r="AG372" s="39">
        <v>0</v>
      </c>
      <c r="AH372" s="39">
        <v>0</v>
      </c>
      <c r="AI372" s="39">
        <v>0</v>
      </c>
      <c r="AJ372" s="39">
        <v>0</v>
      </c>
      <c r="AK372" s="39">
        <v>0</v>
      </c>
      <c r="AL372" s="39">
        <v>83761</v>
      </c>
      <c r="AM372" s="39">
        <v>0</v>
      </c>
      <c r="AN372" s="39">
        <v>0</v>
      </c>
      <c r="AO372" s="39">
        <v>0</v>
      </c>
      <c r="AP372" s="39">
        <v>0</v>
      </c>
      <c r="AQ372" s="11"/>
      <c r="AR372" s="12"/>
      <c r="AS372" s="11"/>
      <c r="AT372" s="39">
        <v>0</v>
      </c>
    </row>
    <row r="373" spans="1:46" x14ac:dyDescent="0.2">
      <c r="A373" s="11">
        <v>891480000</v>
      </c>
      <c r="B373" s="11" t="s">
        <v>15</v>
      </c>
      <c r="C373" s="11" t="s">
        <v>1704</v>
      </c>
      <c r="D373" s="11" t="s">
        <v>3513</v>
      </c>
      <c r="E373" s="11" t="s">
        <v>4811</v>
      </c>
      <c r="F373" s="11" t="s">
        <v>5830</v>
      </c>
      <c r="G373" s="12">
        <v>45454</v>
      </c>
      <c r="H373" s="13">
        <v>81040</v>
      </c>
      <c r="I373" s="11" t="s">
        <v>20</v>
      </c>
      <c r="J373" s="11"/>
      <c r="K373" s="34" t="s">
        <v>2709</v>
      </c>
      <c r="L373" s="11" t="s">
        <v>2709</v>
      </c>
      <c r="M373" s="39">
        <v>81040</v>
      </c>
      <c r="N373" s="11">
        <v>1222472508</v>
      </c>
      <c r="O373" s="11"/>
      <c r="P373" s="11"/>
      <c r="Q373" s="11"/>
      <c r="R373" s="11" t="s">
        <v>2756</v>
      </c>
      <c r="S373" s="12">
        <v>45445</v>
      </c>
      <c r="T373" s="12">
        <v>45454</v>
      </c>
      <c r="U373" s="12">
        <v>45469</v>
      </c>
      <c r="V373" s="12"/>
      <c r="W373" s="41">
        <v>278</v>
      </c>
      <c r="X373" s="41" t="s">
        <v>4716</v>
      </c>
      <c r="Y373" s="39">
        <v>0</v>
      </c>
      <c r="Z373" s="11"/>
      <c r="AA373" s="11"/>
      <c r="AB373" s="11"/>
      <c r="AC373" s="11" t="s">
        <v>2782</v>
      </c>
      <c r="AD373" s="11"/>
      <c r="AE373" s="11" t="s">
        <v>2762</v>
      </c>
      <c r="AF373" s="39">
        <v>0</v>
      </c>
      <c r="AG373" s="39">
        <v>0</v>
      </c>
      <c r="AH373" s="39">
        <v>0</v>
      </c>
      <c r="AI373" s="39">
        <v>0</v>
      </c>
      <c r="AJ373" s="39">
        <v>0</v>
      </c>
      <c r="AK373" s="39">
        <v>0</v>
      </c>
      <c r="AL373" s="39">
        <v>81040</v>
      </c>
      <c r="AM373" s="39">
        <v>0</v>
      </c>
      <c r="AN373" s="39">
        <v>0</v>
      </c>
      <c r="AO373" s="39">
        <v>0</v>
      </c>
      <c r="AP373" s="39">
        <v>0</v>
      </c>
      <c r="AQ373" s="11"/>
      <c r="AR373" s="12"/>
      <c r="AS373" s="11"/>
      <c r="AT373" s="39">
        <v>0</v>
      </c>
    </row>
    <row r="374" spans="1:46" x14ac:dyDescent="0.2">
      <c r="A374" s="11">
        <v>891480000</v>
      </c>
      <c r="B374" s="11" t="s">
        <v>15</v>
      </c>
      <c r="C374" s="11" t="s">
        <v>1706</v>
      </c>
      <c r="D374" s="11" t="s">
        <v>4003</v>
      </c>
      <c r="E374" s="11" t="s">
        <v>4811</v>
      </c>
      <c r="F374" s="11" t="s">
        <v>6024</v>
      </c>
      <c r="G374" s="12">
        <v>45454</v>
      </c>
      <c r="H374" s="13">
        <v>25416</v>
      </c>
      <c r="I374" s="11" t="s">
        <v>20</v>
      </c>
      <c r="J374" s="11"/>
      <c r="K374" s="34" t="s">
        <v>2709</v>
      </c>
      <c r="L374" s="11" t="s">
        <v>2709</v>
      </c>
      <c r="M374" s="39">
        <v>25416</v>
      </c>
      <c r="N374" s="11">
        <v>1222472507</v>
      </c>
      <c r="O374" s="11"/>
      <c r="P374" s="11"/>
      <c r="Q374" s="11"/>
      <c r="R374" s="11" t="s">
        <v>2756</v>
      </c>
      <c r="S374" s="12">
        <v>45447</v>
      </c>
      <c r="T374" s="12">
        <v>45454</v>
      </c>
      <c r="U374" s="12">
        <v>45469</v>
      </c>
      <c r="V374" s="12"/>
      <c r="W374" s="41">
        <v>278</v>
      </c>
      <c r="X374" s="41" t="s">
        <v>4716</v>
      </c>
      <c r="Y374" s="39">
        <v>0</v>
      </c>
      <c r="Z374" s="11"/>
      <c r="AA374" s="11"/>
      <c r="AB374" s="11"/>
      <c r="AC374" s="11" t="s">
        <v>2782</v>
      </c>
      <c r="AD374" s="11"/>
      <c r="AE374" s="11" t="s">
        <v>2762</v>
      </c>
      <c r="AF374" s="39">
        <v>0</v>
      </c>
      <c r="AG374" s="39">
        <v>0</v>
      </c>
      <c r="AH374" s="39">
        <v>0</v>
      </c>
      <c r="AI374" s="39">
        <v>0</v>
      </c>
      <c r="AJ374" s="39">
        <v>0</v>
      </c>
      <c r="AK374" s="39">
        <v>0</v>
      </c>
      <c r="AL374" s="39">
        <v>25416</v>
      </c>
      <c r="AM374" s="39">
        <v>0</v>
      </c>
      <c r="AN374" s="39">
        <v>0</v>
      </c>
      <c r="AO374" s="39">
        <v>0</v>
      </c>
      <c r="AP374" s="39">
        <v>0</v>
      </c>
      <c r="AQ374" s="11"/>
      <c r="AR374" s="12"/>
      <c r="AS374" s="11"/>
      <c r="AT374" s="39">
        <v>0</v>
      </c>
    </row>
    <row r="375" spans="1:46" x14ac:dyDescent="0.2">
      <c r="A375" s="11">
        <v>891480000</v>
      </c>
      <c r="B375" s="11" t="s">
        <v>15</v>
      </c>
      <c r="C375" s="11" t="s">
        <v>1714</v>
      </c>
      <c r="D375" s="11" t="s">
        <v>3541</v>
      </c>
      <c r="E375" s="11" t="s">
        <v>6049</v>
      </c>
      <c r="F375" s="11" t="s">
        <v>4854</v>
      </c>
      <c r="G375" s="12">
        <v>45456</v>
      </c>
      <c r="H375" s="13">
        <v>18627</v>
      </c>
      <c r="I375" s="11" t="s">
        <v>20</v>
      </c>
      <c r="J375" s="11"/>
      <c r="K375" s="34" t="s">
        <v>2709</v>
      </c>
      <c r="L375" s="11" t="s">
        <v>2709</v>
      </c>
      <c r="M375" s="39">
        <v>18627</v>
      </c>
      <c r="N375" s="11">
        <v>1222475357</v>
      </c>
      <c r="O375" s="11"/>
      <c r="P375" s="11"/>
      <c r="Q375" s="11"/>
      <c r="R375" s="11" t="s">
        <v>2756</v>
      </c>
      <c r="S375" s="12">
        <v>45455</v>
      </c>
      <c r="T375" s="12">
        <v>45456</v>
      </c>
      <c r="U375" s="12">
        <v>45460</v>
      </c>
      <c r="V375" s="12"/>
      <c r="W375" s="41">
        <v>287</v>
      </c>
      <c r="X375" s="41" t="s">
        <v>4716</v>
      </c>
      <c r="Y375" s="39">
        <v>0</v>
      </c>
      <c r="Z375" s="11"/>
      <c r="AA375" s="11"/>
      <c r="AB375" s="11"/>
      <c r="AC375" s="11" t="s">
        <v>2759</v>
      </c>
      <c r="AD375" s="11"/>
      <c r="AE375" s="11" t="s">
        <v>2762</v>
      </c>
      <c r="AF375" s="39">
        <v>0</v>
      </c>
      <c r="AG375" s="39">
        <v>0</v>
      </c>
      <c r="AH375" s="39">
        <v>0</v>
      </c>
      <c r="AI375" s="39">
        <v>0</v>
      </c>
      <c r="AJ375" s="39">
        <v>0</v>
      </c>
      <c r="AK375" s="39">
        <v>0</v>
      </c>
      <c r="AL375" s="39">
        <v>18627</v>
      </c>
      <c r="AM375" s="39">
        <v>0</v>
      </c>
      <c r="AN375" s="39">
        <v>0</v>
      </c>
      <c r="AO375" s="39">
        <v>0</v>
      </c>
      <c r="AP375" s="39">
        <v>0</v>
      </c>
      <c r="AQ375" s="11"/>
      <c r="AR375" s="12"/>
      <c r="AS375" s="11"/>
      <c r="AT375" s="39">
        <v>0</v>
      </c>
    </row>
    <row r="376" spans="1:46" x14ac:dyDescent="0.2">
      <c r="A376" s="11">
        <v>891480000</v>
      </c>
      <c r="B376" s="11" t="s">
        <v>15</v>
      </c>
      <c r="C376" s="11" t="s">
        <v>1715</v>
      </c>
      <c r="D376" s="11" t="s">
        <v>4028</v>
      </c>
      <c r="E376" s="11" t="s">
        <v>4778</v>
      </c>
      <c r="F376" s="11" t="s">
        <v>5359</v>
      </c>
      <c r="G376" s="12">
        <v>45460</v>
      </c>
      <c r="H376" s="13">
        <v>66900</v>
      </c>
      <c r="I376" s="11" t="s">
        <v>20</v>
      </c>
      <c r="J376" s="11"/>
      <c r="K376" s="34" t="s">
        <v>2710</v>
      </c>
      <c r="L376" s="11" t="s">
        <v>2710</v>
      </c>
      <c r="M376" s="39">
        <v>0</v>
      </c>
      <c r="N376" s="11"/>
      <c r="O376" s="11"/>
      <c r="P376" s="11"/>
      <c r="Q376" s="11"/>
      <c r="R376" s="11" t="s">
        <v>2810</v>
      </c>
      <c r="S376" s="12">
        <v>45449</v>
      </c>
      <c r="T376" s="12">
        <v>45545</v>
      </c>
      <c r="U376" s="12"/>
      <c r="V376" s="12">
        <v>45560</v>
      </c>
      <c r="W376" s="41">
        <v>187</v>
      </c>
      <c r="X376" s="41" t="s">
        <v>4716</v>
      </c>
      <c r="Y376" s="39">
        <v>66900</v>
      </c>
      <c r="Z376" s="11" t="s">
        <v>2688</v>
      </c>
      <c r="AA376" s="11" t="s">
        <v>4030</v>
      </c>
      <c r="AB376" s="11" t="s">
        <v>2814</v>
      </c>
      <c r="AC376" s="11" t="s">
        <v>2759</v>
      </c>
      <c r="AD376" s="11" t="s">
        <v>2807</v>
      </c>
      <c r="AE376" s="11"/>
      <c r="AF376" s="39">
        <v>0</v>
      </c>
      <c r="AG376" s="39">
        <v>66900</v>
      </c>
      <c r="AH376" s="39">
        <v>0</v>
      </c>
      <c r="AI376" s="39">
        <v>0</v>
      </c>
      <c r="AJ376" s="39">
        <v>0</v>
      </c>
      <c r="AK376" s="39">
        <v>0</v>
      </c>
      <c r="AL376" s="39">
        <v>0</v>
      </c>
      <c r="AM376" s="39">
        <v>0</v>
      </c>
      <c r="AN376" s="39">
        <v>0</v>
      </c>
      <c r="AO376" s="39">
        <v>0</v>
      </c>
      <c r="AP376" s="39">
        <v>0</v>
      </c>
      <c r="AQ376" s="11"/>
      <c r="AR376" s="12"/>
      <c r="AS376" s="11"/>
      <c r="AT376" s="39">
        <v>0</v>
      </c>
    </row>
    <row r="377" spans="1:46" x14ac:dyDescent="0.2">
      <c r="A377" s="11">
        <v>891480000</v>
      </c>
      <c r="B377" s="11" t="s">
        <v>15</v>
      </c>
      <c r="C377" s="11" t="s">
        <v>1716</v>
      </c>
      <c r="D377" s="11" t="s">
        <v>4586</v>
      </c>
      <c r="E377" s="11" t="s">
        <v>4778</v>
      </c>
      <c r="F377" s="11" t="s">
        <v>5360</v>
      </c>
      <c r="G377" s="12">
        <v>45460</v>
      </c>
      <c r="H377" s="13">
        <v>99296</v>
      </c>
      <c r="I377" s="11" t="s">
        <v>20</v>
      </c>
      <c r="J377" s="11"/>
      <c r="K377" s="34" t="s">
        <v>2710</v>
      </c>
      <c r="L377" s="11" t="s">
        <v>2710</v>
      </c>
      <c r="M377" s="39">
        <v>0</v>
      </c>
      <c r="N377" s="11"/>
      <c r="O377" s="11"/>
      <c r="P377" s="11"/>
      <c r="Q377" s="11"/>
      <c r="R377" s="11" t="s">
        <v>2810</v>
      </c>
      <c r="S377" s="12">
        <v>45449</v>
      </c>
      <c r="T377" s="12">
        <v>45475</v>
      </c>
      <c r="U377" s="12"/>
      <c r="V377" s="12">
        <v>45486</v>
      </c>
      <c r="W377" s="41">
        <v>261</v>
      </c>
      <c r="X377" s="41" t="s">
        <v>4716</v>
      </c>
      <c r="Y377" s="39">
        <v>99296</v>
      </c>
      <c r="Z377" s="11" t="s">
        <v>2688</v>
      </c>
      <c r="AA377" s="11" t="s">
        <v>4588</v>
      </c>
      <c r="AB377" s="11" t="s">
        <v>2814</v>
      </c>
      <c r="AC377" s="11" t="s">
        <v>2759</v>
      </c>
      <c r="AD377" s="11" t="s">
        <v>2807</v>
      </c>
      <c r="AE377" s="11"/>
      <c r="AF377" s="39">
        <v>0</v>
      </c>
      <c r="AG377" s="39">
        <v>99296</v>
      </c>
      <c r="AH377" s="39">
        <v>0</v>
      </c>
      <c r="AI377" s="39">
        <v>0</v>
      </c>
      <c r="AJ377" s="39">
        <v>0</v>
      </c>
      <c r="AK377" s="39">
        <v>0</v>
      </c>
      <c r="AL377" s="39">
        <v>0</v>
      </c>
      <c r="AM377" s="39">
        <v>0</v>
      </c>
      <c r="AN377" s="39">
        <v>0</v>
      </c>
      <c r="AO377" s="39">
        <v>0</v>
      </c>
      <c r="AP377" s="39">
        <v>0</v>
      </c>
      <c r="AQ377" s="11"/>
      <c r="AR377" s="12"/>
      <c r="AS377" s="11"/>
      <c r="AT377" s="39">
        <v>0</v>
      </c>
    </row>
    <row r="378" spans="1:46" x14ac:dyDescent="0.2">
      <c r="A378" s="11">
        <v>891480000</v>
      </c>
      <c r="B378" s="11" t="s">
        <v>15</v>
      </c>
      <c r="C378" s="11" t="s">
        <v>1717</v>
      </c>
      <c r="D378" s="11" t="s">
        <v>3892</v>
      </c>
      <c r="E378" s="11" t="s">
        <v>4789</v>
      </c>
      <c r="F378" s="11" t="s">
        <v>5361</v>
      </c>
      <c r="G378" s="12">
        <v>45460</v>
      </c>
      <c r="H378" s="13">
        <v>83762</v>
      </c>
      <c r="I378" s="11" t="s">
        <v>20</v>
      </c>
      <c r="J378" s="11"/>
      <c r="K378" s="34" t="s">
        <v>2710</v>
      </c>
      <c r="L378" s="11" t="s">
        <v>2710</v>
      </c>
      <c r="M378" s="39">
        <v>0</v>
      </c>
      <c r="N378" s="11"/>
      <c r="O378" s="11"/>
      <c r="P378" s="11"/>
      <c r="Q378" s="11"/>
      <c r="R378" s="11" t="s">
        <v>2810</v>
      </c>
      <c r="S378" s="12">
        <v>45454</v>
      </c>
      <c r="T378" s="12">
        <v>45475</v>
      </c>
      <c r="U378" s="12"/>
      <c r="V378" s="12">
        <v>45486</v>
      </c>
      <c r="W378" s="41">
        <v>261</v>
      </c>
      <c r="X378" s="41" t="s">
        <v>4716</v>
      </c>
      <c r="Y378" s="39">
        <v>83762</v>
      </c>
      <c r="Z378" s="11" t="s">
        <v>2688</v>
      </c>
      <c r="AA378" s="11" t="s">
        <v>3894</v>
      </c>
      <c r="AB378" s="11" t="s">
        <v>2814</v>
      </c>
      <c r="AC378" s="11" t="s">
        <v>2759</v>
      </c>
      <c r="AD378" s="11" t="s">
        <v>2807</v>
      </c>
      <c r="AE378" s="11"/>
      <c r="AF378" s="39">
        <v>0</v>
      </c>
      <c r="AG378" s="39">
        <v>83762</v>
      </c>
      <c r="AH378" s="39">
        <v>0</v>
      </c>
      <c r="AI378" s="39">
        <v>0</v>
      </c>
      <c r="AJ378" s="39">
        <v>0</v>
      </c>
      <c r="AK378" s="39">
        <v>0</v>
      </c>
      <c r="AL378" s="39">
        <v>0</v>
      </c>
      <c r="AM378" s="39">
        <v>0</v>
      </c>
      <c r="AN378" s="39">
        <v>0</v>
      </c>
      <c r="AO378" s="39">
        <v>0</v>
      </c>
      <c r="AP378" s="39">
        <v>0</v>
      </c>
      <c r="AQ378" s="11"/>
      <c r="AR378" s="12"/>
      <c r="AS378" s="11"/>
      <c r="AT378" s="39">
        <v>0</v>
      </c>
    </row>
    <row r="379" spans="1:46" x14ac:dyDescent="0.2">
      <c r="A379" s="11">
        <v>891480000</v>
      </c>
      <c r="B379" s="11" t="s">
        <v>15</v>
      </c>
      <c r="C379" s="11" t="s">
        <v>1718</v>
      </c>
      <c r="D379" s="11" t="s">
        <v>3267</v>
      </c>
      <c r="E379" s="11" t="s">
        <v>5200</v>
      </c>
      <c r="F379" s="11" t="s">
        <v>5892</v>
      </c>
      <c r="G379" s="12">
        <v>45468</v>
      </c>
      <c r="H379" s="13">
        <v>65393</v>
      </c>
      <c r="I379" s="11" t="s">
        <v>20</v>
      </c>
      <c r="J379" s="11"/>
      <c r="K379" s="34" t="s">
        <v>2709</v>
      </c>
      <c r="L379" s="11" t="s">
        <v>2709</v>
      </c>
      <c r="M379" s="39">
        <v>65393</v>
      </c>
      <c r="N379" s="11">
        <v>1222504875</v>
      </c>
      <c r="O379" s="11"/>
      <c r="P379" s="11"/>
      <c r="Q379" s="11"/>
      <c r="R379" s="11" t="s">
        <v>2756</v>
      </c>
      <c r="S379" s="12">
        <v>45462</v>
      </c>
      <c r="T379" s="12">
        <v>45475</v>
      </c>
      <c r="U379" s="12">
        <v>45486</v>
      </c>
      <c r="V379" s="12"/>
      <c r="W379" s="41">
        <v>261</v>
      </c>
      <c r="X379" s="41" t="s">
        <v>4716</v>
      </c>
      <c r="Y379" s="39">
        <v>0</v>
      </c>
      <c r="Z379" s="11"/>
      <c r="AA379" s="11"/>
      <c r="AB379" s="11"/>
      <c r="AC379" s="11" t="s">
        <v>2979</v>
      </c>
      <c r="AD379" s="11"/>
      <c r="AE379" s="11" t="s">
        <v>2762</v>
      </c>
      <c r="AF379" s="39">
        <v>0</v>
      </c>
      <c r="AG379" s="39">
        <v>0</v>
      </c>
      <c r="AH379" s="39">
        <v>0</v>
      </c>
      <c r="AI379" s="39">
        <v>0</v>
      </c>
      <c r="AJ379" s="39">
        <v>0</v>
      </c>
      <c r="AK379" s="39">
        <v>0</v>
      </c>
      <c r="AL379" s="39">
        <v>65393</v>
      </c>
      <c r="AM379" s="39">
        <v>0</v>
      </c>
      <c r="AN379" s="39">
        <v>0</v>
      </c>
      <c r="AO379" s="39">
        <v>0</v>
      </c>
      <c r="AP379" s="39">
        <v>0</v>
      </c>
      <c r="AQ379" s="11"/>
      <c r="AR379" s="12"/>
      <c r="AS379" s="11"/>
      <c r="AT379" s="39">
        <v>0</v>
      </c>
    </row>
    <row r="380" spans="1:46" x14ac:dyDescent="0.2">
      <c r="A380" s="11">
        <v>891480000</v>
      </c>
      <c r="B380" s="11" t="s">
        <v>15</v>
      </c>
      <c r="C380" s="11" t="s">
        <v>1719</v>
      </c>
      <c r="D380" s="11" t="s">
        <v>3660</v>
      </c>
      <c r="E380" s="11" t="s">
        <v>4778</v>
      </c>
      <c r="F380" s="11" t="s">
        <v>4840</v>
      </c>
      <c r="G380" s="12">
        <v>45471</v>
      </c>
      <c r="H380" s="13">
        <v>86216</v>
      </c>
      <c r="I380" s="11" t="s">
        <v>20</v>
      </c>
      <c r="J380" s="11"/>
      <c r="K380" s="34" t="s">
        <v>2709</v>
      </c>
      <c r="L380" s="11" t="s">
        <v>2712</v>
      </c>
      <c r="M380" s="39">
        <v>0</v>
      </c>
      <c r="N380" s="11"/>
      <c r="O380" s="11"/>
      <c r="P380" s="11"/>
      <c r="Q380" s="11"/>
      <c r="R380" s="11" t="s">
        <v>2756</v>
      </c>
      <c r="S380" s="12">
        <v>45468</v>
      </c>
      <c r="T380" s="12">
        <v>45664</v>
      </c>
      <c r="U380" s="12">
        <v>45687</v>
      </c>
      <c r="V380" s="12"/>
      <c r="W380" s="41">
        <v>60</v>
      </c>
      <c r="X380" s="41" t="s">
        <v>4720</v>
      </c>
      <c r="Y380" s="39">
        <v>0</v>
      </c>
      <c r="Z380" s="11"/>
      <c r="AA380" s="11"/>
      <c r="AB380" s="11"/>
      <c r="AC380" s="11" t="s">
        <v>2759</v>
      </c>
      <c r="AD380" s="11"/>
      <c r="AE380" s="11" t="s">
        <v>2762</v>
      </c>
      <c r="AF380" s="39">
        <v>86216</v>
      </c>
      <c r="AG380" s="39">
        <v>0</v>
      </c>
      <c r="AH380" s="39">
        <v>0</v>
      </c>
      <c r="AI380" s="39">
        <v>0</v>
      </c>
      <c r="AJ380" s="39">
        <v>0</v>
      </c>
      <c r="AK380" s="39">
        <v>0</v>
      </c>
      <c r="AL380" s="39">
        <v>0</v>
      </c>
      <c r="AM380" s="39">
        <v>0</v>
      </c>
      <c r="AN380" s="39">
        <v>0</v>
      </c>
      <c r="AO380" s="39">
        <v>86216</v>
      </c>
      <c r="AP380" s="39">
        <v>0</v>
      </c>
      <c r="AQ380" s="11">
        <v>4800067810</v>
      </c>
      <c r="AR380" s="12">
        <v>45728</v>
      </c>
      <c r="AS380" s="11" t="s">
        <v>4723</v>
      </c>
      <c r="AT380" s="39">
        <v>216751601</v>
      </c>
    </row>
    <row r="381" spans="1:46" x14ac:dyDescent="0.2">
      <c r="A381" s="11">
        <v>891480000</v>
      </c>
      <c r="B381" s="11" t="s">
        <v>15</v>
      </c>
      <c r="C381" s="11" t="s">
        <v>1720</v>
      </c>
      <c r="D381" s="11" t="s">
        <v>3181</v>
      </c>
      <c r="E381" s="11" t="s">
        <v>4778</v>
      </c>
      <c r="F381" s="11" t="s">
        <v>5362</v>
      </c>
      <c r="G381" s="12">
        <v>45471</v>
      </c>
      <c r="H381" s="13">
        <v>66900</v>
      </c>
      <c r="I381" s="11" t="s">
        <v>20</v>
      </c>
      <c r="J381" s="11"/>
      <c r="K381" s="34" t="s">
        <v>2710</v>
      </c>
      <c r="L381" s="11" t="s">
        <v>2710</v>
      </c>
      <c r="M381" s="39">
        <v>0</v>
      </c>
      <c r="N381" s="11"/>
      <c r="O381" s="11"/>
      <c r="P381" s="11"/>
      <c r="Q381" s="11"/>
      <c r="R381" s="11" t="s">
        <v>2810</v>
      </c>
      <c r="S381" s="12">
        <v>45469</v>
      </c>
      <c r="T381" s="12">
        <v>45545</v>
      </c>
      <c r="U381" s="12"/>
      <c r="V381" s="12">
        <v>45560</v>
      </c>
      <c r="W381" s="41">
        <v>187</v>
      </c>
      <c r="X381" s="41" t="s">
        <v>4716</v>
      </c>
      <c r="Y381" s="39">
        <v>66900</v>
      </c>
      <c r="Z381" s="11" t="s">
        <v>2688</v>
      </c>
      <c r="AA381" s="11" t="s">
        <v>3183</v>
      </c>
      <c r="AB381" s="11" t="s">
        <v>2814</v>
      </c>
      <c r="AC381" s="11" t="s">
        <v>2759</v>
      </c>
      <c r="AD381" s="11" t="s">
        <v>2807</v>
      </c>
      <c r="AE381" s="11"/>
      <c r="AF381" s="39">
        <v>0</v>
      </c>
      <c r="AG381" s="39">
        <v>66900</v>
      </c>
      <c r="AH381" s="39">
        <v>0</v>
      </c>
      <c r="AI381" s="39">
        <v>0</v>
      </c>
      <c r="AJ381" s="39">
        <v>0</v>
      </c>
      <c r="AK381" s="39">
        <v>0</v>
      </c>
      <c r="AL381" s="39">
        <v>0</v>
      </c>
      <c r="AM381" s="39">
        <v>0</v>
      </c>
      <c r="AN381" s="39">
        <v>0</v>
      </c>
      <c r="AO381" s="39">
        <v>0</v>
      </c>
      <c r="AP381" s="39">
        <v>0</v>
      </c>
      <c r="AQ381" s="11"/>
      <c r="AR381" s="12"/>
      <c r="AS381" s="11"/>
      <c r="AT381" s="39">
        <v>0</v>
      </c>
    </row>
    <row r="382" spans="1:46" x14ac:dyDescent="0.2">
      <c r="A382" s="11">
        <v>891480000</v>
      </c>
      <c r="B382" s="11" t="s">
        <v>15</v>
      </c>
      <c r="C382" s="11" t="s">
        <v>1721</v>
      </c>
      <c r="D382" s="11" t="s">
        <v>4370</v>
      </c>
      <c r="E382" s="11" t="s">
        <v>4804</v>
      </c>
      <c r="F382" s="11" t="s">
        <v>5256</v>
      </c>
      <c r="G382" s="12">
        <v>45471</v>
      </c>
      <c r="H382" s="13">
        <v>406274</v>
      </c>
      <c r="I382" s="11" t="s">
        <v>20</v>
      </c>
      <c r="J382" s="11"/>
      <c r="K382" s="34" t="s">
        <v>2710</v>
      </c>
      <c r="L382" s="11" t="s">
        <v>2710</v>
      </c>
      <c r="M382" s="39">
        <v>0</v>
      </c>
      <c r="N382" s="11"/>
      <c r="O382" s="11"/>
      <c r="P382" s="11"/>
      <c r="Q382" s="11"/>
      <c r="R382" s="11" t="s">
        <v>2810</v>
      </c>
      <c r="S382" s="12">
        <v>45469</v>
      </c>
      <c r="T382" s="12">
        <v>45475</v>
      </c>
      <c r="U382" s="12"/>
      <c r="V382" s="12">
        <v>45492</v>
      </c>
      <c r="W382" s="41">
        <v>255</v>
      </c>
      <c r="X382" s="41" t="s">
        <v>4716</v>
      </c>
      <c r="Y382" s="39">
        <v>406274</v>
      </c>
      <c r="Z382" s="11" t="s">
        <v>2688</v>
      </c>
      <c r="AA382" s="11" t="s">
        <v>4371</v>
      </c>
      <c r="AB382" s="11" t="s">
        <v>2814</v>
      </c>
      <c r="AC382" s="11" t="s">
        <v>2782</v>
      </c>
      <c r="AD382" s="11" t="s">
        <v>2781</v>
      </c>
      <c r="AE382" s="11"/>
      <c r="AF382" s="39">
        <v>0</v>
      </c>
      <c r="AG382" s="39">
        <v>406274</v>
      </c>
      <c r="AH382" s="39">
        <v>0</v>
      </c>
      <c r="AI382" s="39">
        <v>0</v>
      </c>
      <c r="AJ382" s="39">
        <v>0</v>
      </c>
      <c r="AK382" s="39">
        <v>0</v>
      </c>
      <c r="AL382" s="39">
        <v>0</v>
      </c>
      <c r="AM382" s="39">
        <v>0</v>
      </c>
      <c r="AN382" s="39">
        <v>0</v>
      </c>
      <c r="AO382" s="39">
        <v>0</v>
      </c>
      <c r="AP382" s="39">
        <v>0</v>
      </c>
      <c r="AQ382" s="11"/>
      <c r="AR382" s="12"/>
      <c r="AS382" s="11"/>
      <c r="AT382" s="39">
        <v>0</v>
      </c>
    </row>
    <row r="383" spans="1:46" x14ac:dyDescent="0.2">
      <c r="A383" s="11">
        <v>891480000</v>
      </c>
      <c r="B383" s="11" t="s">
        <v>15</v>
      </c>
      <c r="C383" s="11" t="s">
        <v>1723</v>
      </c>
      <c r="D383" s="11" t="s">
        <v>4409</v>
      </c>
      <c r="E383" s="11" t="s">
        <v>4797</v>
      </c>
      <c r="F383" s="11" t="s">
        <v>5363</v>
      </c>
      <c r="G383" s="12">
        <v>45471</v>
      </c>
      <c r="H383" s="13">
        <v>10362991</v>
      </c>
      <c r="I383" s="11" t="s">
        <v>20</v>
      </c>
      <c r="J383" s="11"/>
      <c r="K383" s="34" t="s">
        <v>2710</v>
      </c>
      <c r="L383" s="11" t="s">
        <v>2710</v>
      </c>
      <c r="M383" s="39">
        <v>0</v>
      </c>
      <c r="N383" s="11"/>
      <c r="O383" s="11"/>
      <c r="P383" s="11"/>
      <c r="Q383" s="11"/>
      <c r="R383" s="11" t="s">
        <v>2810</v>
      </c>
      <c r="S383" s="12">
        <v>45469</v>
      </c>
      <c r="T383" s="12">
        <v>45628</v>
      </c>
      <c r="U383" s="12"/>
      <c r="V383" s="12">
        <v>45644</v>
      </c>
      <c r="W383" s="41">
        <v>103</v>
      </c>
      <c r="X383" s="41" t="s">
        <v>4722</v>
      </c>
      <c r="Y383" s="39">
        <v>10362991</v>
      </c>
      <c r="Z383" s="11" t="s">
        <v>2688</v>
      </c>
      <c r="AA383" s="11" t="s">
        <v>4411</v>
      </c>
      <c r="AB383" s="11" t="s">
        <v>2837</v>
      </c>
      <c r="AC383" s="11" t="s">
        <v>2782</v>
      </c>
      <c r="AD383" s="11" t="s">
        <v>2781</v>
      </c>
      <c r="AE383" s="11"/>
      <c r="AF383" s="39">
        <v>0</v>
      </c>
      <c r="AG383" s="39">
        <v>10362991</v>
      </c>
      <c r="AH383" s="39">
        <v>0</v>
      </c>
      <c r="AI383" s="39">
        <v>0</v>
      </c>
      <c r="AJ383" s="39">
        <v>0</v>
      </c>
      <c r="AK383" s="39">
        <v>0</v>
      </c>
      <c r="AL383" s="39">
        <v>0</v>
      </c>
      <c r="AM383" s="39">
        <v>0</v>
      </c>
      <c r="AN383" s="39">
        <v>0</v>
      </c>
      <c r="AO383" s="39">
        <v>0</v>
      </c>
      <c r="AP383" s="39">
        <v>0</v>
      </c>
      <c r="AQ383" s="11"/>
      <c r="AR383" s="12"/>
      <c r="AS383" s="11"/>
      <c r="AT383" s="39">
        <v>0</v>
      </c>
    </row>
    <row r="384" spans="1:46" x14ac:dyDescent="0.2">
      <c r="A384" s="11">
        <v>891480000</v>
      </c>
      <c r="B384" s="11" t="s">
        <v>15</v>
      </c>
      <c r="C384" s="11" t="s">
        <v>1725</v>
      </c>
      <c r="D384" s="11" t="s">
        <v>4500</v>
      </c>
      <c r="E384" s="11" t="s">
        <v>4789</v>
      </c>
      <c r="F384" s="11" t="s">
        <v>5364</v>
      </c>
      <c r="G384" s="12">
        <v>45471</v>
      </c>
      <c r="H384" s="13">
        <v>66900</v>
      </c>
      <c r="I384" s="11" t="s">
        <v>20</v>
      </c>
      <c r="J384" s="11"/>
      <c r="K384" s="34" t="s">
        <v>2710</v>
      </c>
      <c r="L384" s="11" t="s">
        <v>2710</v>
      </c>
      <c r="M384" s="39">
        <v>0</v>
      </c>
      <c r="N384" s="11"/>
      <c r="O384" s="11"/>
      <c r="P384" s="11"/>
      <c r="Q384" s="11"/>
      <c r="R384" s="11" t="s">
        <v>2810</v>
      </c>
      <c r="S384" s="12">
        <v>45469</v>
      </c>
      <c r="T384" s="12">
        <v>45545</v>
      </c>
      <c r="U384" s="12"/>
      <c r="V384" s="12">
        <v>45568</v>
      </c>
      <c r="W384" s="41">
        <v>179</v>
      </c>
      <c r="X384" s="41" t="s">
        <v>4722</v>
      </c>
      <c r="Y384" s="39">
        <v>66900</v>
      </c>
      <c r="Z384" s="11" t="s">
        <v>2688</v>
      </c>
      <c r="AA384" s="11" t="s">
        <v>4501</v>
      </c>
      <c r="AB384" s="11" t="s">
        <v>2814</v>
      </c>
      <c r="AC384" s="11" t="s">
        <v>2759</v>
      </c>
      <c r="AD384" s="11" t="s">
        <v>2807</v>
      </c>
      <c r="AE384" s="11"/>
      <c r="AF384" s="39">
        <v>0</v>
      </c>
      <c r="AG384" s="39">
        <v>66900</v>
      </c>
      <c r="AH384" s="39">
        <v>0</v>
      </c>
      <c r="AI384" s="39">
        <v>0</v>
      </c>
      <c r="AJ384" s="39">
        <v>0</v>
      </c>
      <c r="AK384" s="39">
        <v>0</v>
      </c>
      <c r="AL384" s="39">
        <v>0</v>
      </c>
      <c r="AM384" s="39">
        <v>0</v>
      </c>
      <c r="AN384" s="39">
        <v>0</v>
      </c>
      <c r="AO384" s="39">
        <v>0</v>
      </c>
      <c r="AP384" s="39">
        <v>0</v>
      </c>
      <c r="AQ384" s="11"/>
      <c r="AR384" s="12"/>
      <c r="AS384" s="11"/>
      <c r="AT384" s="39">
        <v>0</v>
      </c>
    </row>
    <row r="385" spans="1:46" x14ac:dyDescent="0.2">
      <c r="A385" s="11">
        <v>891480000</v>
      </c>
      <c r="B385" s="11" t="s">
        <v>15</v>
      </c>
      <c r="C385" s="11" t="s">
        <v>1724</v>
      </c>
      <c r="D385" s="11" t="s">
        <v>3456</v>
      </c>
      <c r="E385" s="11" t="s">
        <v>4820</v>
      </c>
      <c r="F385" s="11" t="s">
        <v>5499</v>
      </c>
      <c r="G385" s="12">
        <v>45471</v>
      </c>
      <c r="H385" s="13">
        <v>572084</v>
      </c>
      <c r="I385" s="11" t="s">
        <v>20</v>
      </c>
      <c r="J385" s="11"/>
      <c r="K385" s="34" t="s">
        <v>2709</v>
      </c>
      <c r="L385" s="11" t="s">
        <v>2709</v>
      </c>
      <c r="M385" s="39">
        <v>576584</v>
      </c>
      <c r="N385" s="11">
        <v>1222505551</v>
      </c>
      <c r="O385" s="11"/>
      <c r="P385" s="11"/>
      <c r="Q385" s="11"/>
      <c r="R385" s="11" t="s">
        <v>2756</v>
      </c>
      <c r="S385" s="12">
        <v>45468</v>
      </c>
      <c r="T385" s="12">
        <v>45475</v>
      </c>
      <c r="U385" s="12">
        <v>45498</v>
      </c>
      <c r="V385" s="12"/>
      <c r="W385" s="41">
        <v>249</v>
      </c>
      <c r="X385" s="41" t="s">
        <v>4716</v>
      </c>
      <c r="Y385" s="39">
        <v>0</v>
      </c>
      <c r="Z385" s="11"/>
      <c r="AA385" s="11"/>
      <c r="AB385" s="11"/>
      <c r="AC385" s="11" t="s">
        <v>2759</v>
      </c>
      <c r="AD385" s="11"/>
      <c r="AE385" s="11" t="s">
        <v>2762</v>
      </c>
      <c r="AF385" s="39">
        <v>0</v>
      </c>
      <c r="AG385" s="39">
        <v>0</v>
      </c>
      <c r="AH385" s="39">
        <v>0</v>
      </c>
      <c r="AI385" s="39">
        <v>0</v>
      </c>
      <c r="AJ385" s="39">
        <v>0</v>
      </c>
      <c r="AK385" s="39">
        <v>0</v>
      </c>
      <c r="AL385" s="39">
        <v>572084</v>
      </c>
      <c r="AM385" s="39">
        <v>0</v>
      </c>
      <c r="AN385" s="39">
        <v>0</v>
      </c>
      <c r="AO385" s="39">
        <v>0</v>
      </c>
      <c r="AP385" s="39">
        <v>0</v>
      </c>
      <c r="AQ385" s="11"/>
      <c r="AR385" s="12"/>
      <c r="AS385" s="11"/>
      <c r="AT385" s="39">
        <v>0</v>
      </c>
    </row>
    <row r="386" spans="1:46" x14ac:dyDescent="0.2">
      <c r="A386" s="11">
        <v>891480000</v>
      </c>
      <c r="B386" s="11" t="s">
        <v>15</v>
      </c>
      <c r="C386" s="11" t="s">
        <v>1722</v>
      </c>
      <c r="D386" s="11" t="s">
        <v>2822</v>
      </c>
      <c r="E386" s="11" t="s">
        <v>5184</v>
      </c>
      <c r="F386" s="11" t="s">
        <v>6082</v>
      </c>
      <c r="G386" s="12">
        <v>45471</v>
      </c>
      <c r="H386" s="13">
        <v>86306</v>
      </c>
      <c r="I386" s="11" t="s">
        <v>20</v>
      </c>
      <c r="J386" s="11"/>
      <c r="K386" s="34" t="s">
        <v>2713</v>
      </c>
      <c r="L386" s="11" t="s">
        <v>2713</v>
      </c>
      <c r="M386" s="39">
        <v>24142</v>
      </c>
      <c r="N386" s="11">
        <v>1222562399</v>
      </c>
      <c r="O386" s="11"/>
      <c r="P386" s="11"/>
      <c r="Q386" s="11"/>
      <c r="R386" s="11" t="s">
        <v>2776</v>
      </c>
      <c r="S386" s="12">
        <v>45468</v>
      </c>
      <c r="T386" s="12">
        <v>45664</v>
      </c>
      <c r="U386" s="12">
        <v>45687</v>
      </c>
      <c r="V386" s="12"/>
      <c r="W386" s="41">
        <v>60</v>
      </c>
      <c r="X386" s="41" t="s">
        <v>4720</v>
      </c>
      <c r="Y386" s="39">
        <v>62164</v>
      </c>
      <c r="Z386" s="11" t="s">
        <v>2778</v>
      </c>
      <c r="AA386" s="11" t="s">
        <v>2823</v>
      </c>
      <c r="AB386" s="11" t="s">
        <v>2824</v>
      </c>
      <c r="AC386" s="11" t="s">
        <v>2782</v>
      </c>
      <c r="AD386" s="11" t="s">
        <v>2781</v>
      </c>
      <c r="AE386" s="11" t="s">
        <v>2762</v>
      </c>
      <c r="AF386" s="39">
        <v>0</v>
      </c>
      <c r="AG386" s="39">
        <v>0</v>
      </c>
      <c r="AH386" s="39">
        <v>0</v>
      </c>
      <c r="AI386" s="39">
        <v>0</v>
      </c>
      <c r="AJ386" s="39">
        <v>0</v>
      </c>
      <c r="AK386" s="39">
        <v>62164</v>
      </c>
      <c r="AL386" s="39">
        <v>24142</v>
      </c>
      <c r="AM386" s="39">
        <v>0</v>
      </c>
      <c r="AN386" s="39">
        <v>0</v>
      </c>
      <c r="AO386" s="39">
        <v>0</v>
      </c>
      <c r="AP386" s="39">
        <v>0</v>
      </c>
      <c r="AQ386" s="11"/>
      <c r="AR386" s="12"/>
      <c r="AS386" s="11"/>
      <c r="AT386" s="39">
        <v>0</v>
      </c>
    </row>
    <row r="387" spans="1:46" x14ac:dyDescent="0.2">
      <c r="A387" s="11">
        <v>891480000</v>
      </c>
      <c r="B387" s="11" t="s">
        <v>15</v>
      </c>
      <c r="C387" s="11" t="s">
        <v>1728</v>
      </c>
      <c r="D387" s="11" t="s">
        <v>3834</v>
      </c>
      <c r="E387" s="11" t="s">
        <v>4778</v>
      </c>
      <c r="F387" s="11" t="s">
        <v>4841</v>
      </c>
      <c r="G387" s="12">
        <v>45474</v>
      </c>
      <c r="H387" s="13">
        <v>147673</v>
      </c>
      <c r="I387" s="11" t="s">
        <v>20</v>
      </c>
      <c r="J387" s="11"/>
      <c r="K387" s="34" t="s">
        <v>2709</v>
      </c>
      <c r="L387" s="11" t="s">
        <v>2712</v>
      </c>
      <c r="M387" s="39">
        <v>0</v>
      </c>
      <c r="N387" s="11"/>
      <c r="O387" s="11"/>
      <c r="P387" s="11"/>
      <c r="Q387" s="11"/>
      <c r="R387" s="11" t="s">
        <v>2756</v>
      </c>
      <c r="S387" s="12">
        <v>45460</v>
      </c>
      <c r="T387" s="12">
        <v>45664</v>
      </c>
      <c r="U387" s="12">
        <v>45687</v>
      </c>
      <c r="V387" s="12"/>
      <c r="W387" s="41">
        <v>60</v>
      </c>
      <c r="X387" s="41" t="s">
        <v>4720</v>
      </c>
      <c r="Y387" s="39">
        <v>0</v>
      </c>
      <c r="Z387" s="11"/>
      <c r="AA387" s="11"/>
      <c r="AB387" s="11"/>
      <c r="AC387" s="11" t="s">
        <v>2759</v>
      </c>
      <c r="AD387" s="11"/>
      <c r="AE387" s="11" t="s">
        <v>2762</v>
      </c>
      <c r="AF387" s="39">
        <v>147673</v>
      </c>
      <c r="AG387" s="39">
        <v>0</v>
      </c>
      <c r="AH387" s="39">
        <v>0</v>
      </c>
      <c r="AI387" s="39">
        <v>0</v>
      </c>
      <c r="AJ387" s="39">
        <v>0</v>
      </c>
      <c r="AK387" s="39">
        <v>0</v>
      </c>
      <c r="AL387" s="39">
        <v>0</v>
      </c>
      <c r="AM387" s="39">
        <v>0</v>
      </c>
      <c r="AN387" s="39">
        <v>0</v>
      </c>
      <c r="AO387" s="39">
        <v>147673</v>
      </c>
      <c r="AP387" s="39">
        <v>0</v>
      </c>
      <c r="AQ387" s="11">
        <v>4800067810</v>
      </c>
      <c r="AR387" s="12">
        <v>45728</v>
      </c>
      <c r="AS387" s="11" t="s">
        <v>4723</v>
      </c>
      <c r="AT387" s="39">
        <v>216751601</v>
      </c>
    </row>
    <row r="388" spans="1:46" x14ac:dyDescent="0.2">
      <c r="A388" s="11">
        <v>891480000</v>
      </c>
      <c r="B388" s="11" t="s">
        <v>15</v>
      </c>
      <c r="C388" s="11" t="s">
        <v>1726</v>
      </c>
      <c r="D388" s="11" t="s">
        <v>3688</v>
      </c>
      <c r="E388" s="11" t="s">
        <v>4778</v>
      </c>
      <c r="F388" s="11" t="s">
        <v>5365</v>
      </c>
      <c r="G388" s="12">
        <v>45474</v>
      </c>
      <c r="H388" s="13">
        <v>271435</v>
      </c>
      <c r="I388" s="11" t="s">
        <v>20</v>
      </c>
      <c r="J388" s="11"/>
      <c r="K388" s="34" t="s">
        <v>2710</v>
      </c>
      <c r="L388" s="11" t="s">
        <v>2710</v>
      </c>
      <c r="M388" s="39">
        <v>0</v>
      </c>
      <c r="N388" s="11"/>
      <c r="O388" s="11"/>
      <c r="P388" s="11"/>
      <c r="Q388" s="11"/>
      <c r="R388" s="11" t="s">
        <v>2810</v>
      </c>
      <c r="S388" s="12">
        <v>45454</v>
      </c>
      <c r="T388" s="12">
        <v>45660</v>
      </c>
      <c r="U388" s="12"/>
      <c r="V388" s="12">
        <v>45665</v>
      </c>
      <c r="W388" s="41">
        <v>82</v>
      </c>
      <c r="X388" s="41" t="s">
        <v>4718</v>
      </c>
      <c r="Y388" s="39">
        <v>306706</v>
      </c>
      <c r="Z388" s="11" t="s">
        <v>2688</v>
      </c>
      <c r="AA388" s="11" t="s">
        <v>3690</v>
      </c>
      <c r="AB388" s="11" t="s">
        <v>2837</v>
      </c>
      <c r="AC388" s="11"/>
      <c r="AD388" s="11" t="s">
        <v>2807</v>
      </c>
      <c r="AE388" s="11"/>
      <c r="AF388" s="39">
        <v>0</v>
      </c>
      <c r="AG388" s="39">
        <v>271435</v>
      </c>
      <c r="AH388" s="39">
        <v>0</v>
      </c>
      <c r="AI388" s="39">
        <v>0</v>
      </c>
      <c r="AJ388" s="39">
        <v>0</v>
      </c>
      <c r="AK388" s="39">
        <v>0</v>
      </c>
      <c r="AL388" s="39">
        <v>0</v>
      </c>
      <c r="AM388" s="39">
        <v>0</v>
      </c>
      <c r="AN388" s="39">
        <v>0</v>
      </c>
      <c r="AO388" s="39">
        <v>0</v>
      </c>
      <c r="AP388" s="39">
        <v>0</v>
      </c>
      <c r="AQ388" s="11"/>
      <c r="AR388" s="12"/>
      <c r="AS388" s="11"/>
      <c r="AT388" s="39">
        <v>0</v>
      </c>
    </row>
    <row r="389" spans="1:46" x14ac:dyDescent="0.2">
      <c r="A389" s="11">
        <v>891480000</v>
      </c>
      <c r="B389" s="11" t="s">
        <v>15</v>
      </c>
      <c r="C389" s="11" t="s">
        <v>1738</v>
      </c>
      <c r="D389" s="11" t="s">
        <v>3730</v>
      </c>
      <c r="E389" s="11" t="s">
        <v>4811</v>
      </c>
      <c r="F389" s="11" t="s">
        <v>5366</v>
      </c>
      <c r="G389" s="12">
        <v>45474</v>
      </c>
      <c r="H389" s="13">
        <v>108672</v>
      </c>
      <c r="I389" s="11" t="s">
        <v>20</v>
      </c>
      <c r="J389" s="11"/>
      <c r="K389" s="34" t="s">
        <v>2710</v>
      </c>
      <c r="L389" s="11" t="s">
        <v>2710</v>
      </c>
      <c r="M389" s="39">
        <v>0</v>
      </c>
      <c r="N389" s="11"/>
      <c r="O389" s="11"/>
      <c r="P389" s="11"/>
      <c r="Q389" s="11"/>
      <c r="R389" s="11" t="s">
        <v>2810</v>
      </c>
      <c r="S389" s="12">
        <v>45449</v>
      </c>
      <c r="T389" s="12">
        <v>45475</v>
      </c>
      <c r="U389" s="12"/>
      <c r="V389" s="12">
        <v>45498</v>
      </c>
      <c r="W389" s="41">
        <v>249</v>
      </c>
      <c r="X389" s="41" t="s">
        <v>4716</v>
      </c>
      <c r="Y389" s="39">
        <v>108672</v>
      </c>
      <c r="Z389" s="11" t="s">
        <v>2688</v>
      </c>
      <c r="AA389" s="11" t="s">
        <v>3732</v>
      </c>
      <c r="AB389" s="11" t="s">
        <v>2814</v>
      </c>
      <c r="AC389" s="11" t="s">
        <v>2782</v>
      </c>
      <c r="AD389" s="11" t="s">
        <v>2781</v>
      </c>
      <c r="AE389" s="11"/>
      <c r="AF389" s="39">
        <v>0</v>
      </c>
      <c r="AG389" s="39">
        <v>108672</v>
      </c>
      <c r="AH389" s="39">
        <v>0</v>
      </c>
      <c r="AI389" s="39">
        <v>0</v>
      </c>
      <c r="AJ389" s="39">
        <v>0</v>
      </c>
      <c r="AK389" s="39">
        <v>0</v>
      </c>
      <c r="AL389" s="39">
        <v>0</v>
      </c>
      <c r="AM389" s="39">
        <v>0</v>
      </c>
      <c r="AN389" s="39">
        <v>0</v>
      </c>
      <c r="AO389" s="39">
        <v>0</v>
      </c>
      <c r="AP389" s="39">
        <v>0</v>
      </c>
      <c r="AQ389" s="11"/>
      <c r="AR389" s="12"/>
      <c r="AS389" s="11"/>
      <c r="AT389" s="39">
        <v>0</v>
      </c>
    </row>
    <row r="390" spans="1:46" x14ac:dyDescent="0.2">
      <c r="A390" s="11">
        <v>891480000</v>
      </c>
      <c r="B390" s="11" t="s">
        <v>15</v>
      </c>
      <c r="C390" s="11" t="s">
        <v>1746</v>
      </c>
      <c r="D390" s="11" t="s">
        <v>4406</v>
      </c>
      <c r="E390" s="11" t="s">
        <v>5367</v>
      </c>
      <c r="F390" s="11" t="s">
        <v>5368</v>
      </c>
      <c r="G390" s="12">
        <v>45474</v>
      </c>
      <c r="H390" s="13">
        <v>411740</v>
      </c>
      <c r="I390" s="11" t="s">
        <v>20</v>
      </c>
      <c r="J390" s="11"/>
      <c r="K390" s="34" t="s">
        <v>2710</v>
      </c>
      <c r="L390" s="11" t="s">
        <v>2710</v>
      </c>
      <c r="M390" s="39">
        <v>0</v>
      </c>
      <c r="N390" s="11"/>
      <c r="O390" s="11"/>
      <c r="P390" s="11"/>
      <c r="Q390" s="11"/>
      <c r="R390" s="11" t="s">
        <v>2810</v>
      </c>
      <c r="S390" s="12">
        <v>45460</v>
      </c>
      <c r="T390" s="12">
        <v>45475</v>
      </c>
      <c r="U390" s="12"/>
      <c r="V390" s="12">
        <v>45495</v>
      </c>
      <c r="W390" s="41">
        <v>252</v>
      </c>
      <c r="X390" s="41" t="s">
        <v>4716</v>
      </c>
      <c r="Y390" s="39">
        <v>411740</v>
      </c>
      <c r="Z390" s="11" t="s">
        <v>2688</v>
      </c>
      <c r="AA390" s="11" t="s">
        <v>4408</v>
      </c>
      <c r="AB390" s="11" t="s">
        <v>2814</v>
      </c>
      <c r="AC390" s="11" t="s">
        <v>2782</v>
      </c>
      <c r="AD390" s="11" t="s">
        <v>2781</v>
      </c>
      <c r="AE390" s="11"/>
      <c r="AF390" s="39">
        <v>0</v>
      </c>
      <c r="AG390" s="39">
        <v>411740</v>
      </c>
      <c r="AH390" s="39">
        <v>0</v>
      </c>
      <c r="AI390" s="39">
        <v>0</v>
      </c>
      <c r="AJ390" s="39">
        <v>0</v>
      </c>
      <c r="AK390" s="39">
        <v>0</v>
      </c>
      <c r="AL390" s="39">
        <v>0</v>
      </c>
      <c r="AM390" s="39">
        <v>0</v>
      </c>
      <c r="AN390" s="39">
        <v>0</v>
      </c>
      <c r="AO390" s="39">
        <v>0</v>
      </c>
      <c r="AP390" s="39">
        <v>0</v>
      </c>
      <c r="AQ390" s="11"/>
      <c r="AR390" s="12"/>
      <c r="AS390" s="11"/>
      <c r="AT390" s="39">
        <v>0</v>
      </c>
    </row>
    <row r="391" spans="1:46" x14ac:dyDescent="0.2">
      <c r="A391" s="11">
        <v>891480000</v>
      </c>
      <c r="B391" s="11" t="s">
        <v>15</v>
      </c>
      <c r="C391" s="11" t="s">
        <v>1747</v>
      </c>
      <c r="D391" s="11" t="s">
        <v>2875</v>
      </c>
      <c r="E391" s="11" t="s">
        <v>5051</v>
      </c>
      <c r="F391" s="11" t="s">
        <v>5493</v>
      </c>
      <c r="G391" s="12">
        <v>45474</v>
      </c>
      <c r="H391" s="13">
        <v>10453889</v>
      </c>
      <c r="I391" s="11" t="s">
        <v>20</v>
      </c>
      <c r="J391" s="11"/>
      <c r="K391" s="34" t="s">
        <v>2709</v>
      </c>
      <c r="L391" s="11" t="s">
        <v>2709</v>
      </c>
      <c r="M391" s="39">
        <v>10453889</v>
      </c>
      <c r="N391" s="11">
        <v>1222578918</v>
      </c>
      <c r="O391" s="11"/>
      <c r="P391" s="11"/>
      <c r="Q391" s="11"/>
      <c r="R391" s="11" t="s">
        <v>2756</v>
      </c>
      <c r="S391" s="12">
        <v>45454</v>
      </c>
      <c r="T391" s="12">
        <v>45628</v>
      </c>
      <c r="U391" s="12">
        <v>45677</v>
      </c>
      <c r="V391" s="12"/>
      <c r="W391" s="41">
        <v>70</v>
      </c>
      <c r="X391" s="41" t="s">
        <v>4718</v>
      </c>
      <c r="Y391" s="39">
        <v>0</v>
      </c>
      <c r="Z391" s="11"/>
      <c r="AA391" s="11"/>
      <c r="AB391" s="11"/>
      <c r="AC391" s="11" t="s">
        <v>2782</v>
      </c>
      <c r="AD391" s="11"/>
      <c r="AE391" s="11" t="s">
        <v>2762</v>
      </c>
      <c r="AF391" s="39">
        <v>0</v>
      </c>
      <c r="AG391" s="39">
        <v>0</v>
      </c>
      <c r="AH391" s="39">
        <v>0</v>
      </c>
      <c r="AI391" s="39">
        <v>0</v>
      </c>
      <c r="AJ391" s="39">
        <v>0</v>
      </c>
      <c r="AK391" s="39">
        <v>0</v>
      </c>
      <c r="AL391" s="39">
        <v>10453889</v>
      </c>
      <c r="AM391" s="39">
        <v>0</v>
      </c>
      <c r="AN391" s="39">
        <v>0</v>
      </c>
      <c r="AO391" s="39">
        <v>0</v>
      </c>
      <c r="AP391" s="39">
        <v>0</v>
      </c>
      <c r="AQ391" s="11"/>
      <c r="AR391" s="12"/>
      <c r="AS391" s="11"/>
      <c r="AT391" s="39">
        <v>0</v>
      </c>
    </row>
    <row r="392" spans="1:46" x14ac:dyDescent="0.2">
      <c r="A392" s="11">
        <v>891480000</v>
      </c>
      <c r="B392" s="11" t="s">
        <v>15</v>
      </c>
      <c r="C392" s="11" t="s">
        <v>1744</v>
      </c>
      <c r="D392" s="11" t="s">
        <v>2788</v>
      </c>
      <c r="E392" s="11" t="s">
        <v>4799</v>
      </c>
      <c r="F392" s="11" t="s">
        <v>5495</v>
      </c>
      <c r="G392" s="12">
        <v>45474</v>
      </c>
      <c r="H392" s="13">
        <v>46320110</v>
      </c>
      <c r="I392" s="11" t="s">
        <v>20</v>
      </c>
      <c r="J392" s="11"/>
      <c r="K392" s="34" t="s">
        <v>2709</v>
      </c>
      <c r="L392" s="11" t="s">
        <v>2709</v>
      </c>
      <c r="M392" s="39">
        <v>46320110</v>
      </c>
      <c r="N392" s="11">
        <v>1222517388</v>
      </c>
      <c r="O392" s="11"/>
      <c r="P392" s="11"/>
      <c r="Q392" s="11"/>
      <c r="R392" s="11" t="s">
        <v>2756</v>
      </c>
      <c r="S392" s="12">
        <v>45456</v>
      </c>
      <c r="T392" s="12">
        <v>45545</v>
      </c>
      <c r="U392" s="12">
        <v>45677</v>
      </c>
      <c r="V392" s="12"/>
      <c r="W392" s="41">
        <v>70</v>
      </c>
      <c r="X392" s="41" t="s">
        <v>4718</v>
      </c>
      <c r="Y392" s="39">
        <v>0</v>
      </c>
      <c r="Z392" s="11"/>
      <c r="AA392" s="11"/>
      <c r="AB392" s="11"/>
      <c r="AC392" s="11" t="s">
        <v>2782</v>
      </c>
      <c r="AD392" s="11"/>
      <c r="AE392" s="11" t="s">
        <v>2762</v>
      </c>
      <c r="AF392" s="39">
        <v>0</v>
      </c>
      <c r="AG392" s="39">
        <v>0</v>
      </c>
      <c r="AH392" s="39">
        <v>0</v>
      </c>
      <c r="AI392" s="39">
        <v>0</v>
      </c>
      <c r="AJ392" s="39">
        <v>0</v>
      </c>
      <c r="AK392" s="39">
        <v>0</v>
      </c>
      <c r="AL392" s="39">
        <v>46320110</v>
      </c>
      <c r="AM392" s="39">
        <v>0</v>
      </c>
      <c r="AN392" s="39">
        <v>0</v>
      </c>
      <c r="AO392" s="39">
        <v>0</v>
      </c>
      <c r="AP392" s="39">
        <v>0</v>
      </c>
      <c r="AQ392" s="11"/>
      <c r="AR392" s="12"/>
      <c r="AS392" s="11"/>
      <c r="AT392" s="39">
        <v>0</v>
      </c>
    </row>
    <row r="393" spans="1:46" x14ac:dyDescent="0.2">
      <c r="A393" s="11">
        <v>891480000</v>
      </c>
      <c r="B393" s="11" t="s">
        <v>15</v>
      </c>
      <c r="C393" s="11" t="s">
        <v>1754</v>
      </c>
      <c r="D393" s="11" t="s">
        <v>3119</v>
      </c>
      <c r="E393" s="11" t="s">
        <v>4789</v>
      </c>
      <c r="F393" s="11" t="s">
        <v>5497</v>
      </c>
      <c r="G393" s="12">
        <v>45474</v>
      </c>
      <c r="H393" s="13">
        <v>81096</v>
      </c>
      <c r="I393" s="11" t="s">
        <v>20</v>
      </c>
      <c r="J393" s="11"/>
      <c r="K393" s="34" t="s">
        <v>2709</v>
      </c>
      <c r="L393" s="11" t="s">
        <v>2709</v>
      </c>
      <c r="M393" s="39">
        <v>99296</v>
      </c>
      <c r="N393" s="11">
        <v>1222504877</v>
      </c>
      <c r="O393" s="11"/>
      <c r="P393" s="11"/>
      <c r="Q393" s="11"/>
      <c r="R393" s="11" t="s">
        <v>2756</v>
      </c>
      <c r="S393" s="12">
        <v>45456</v>
      </c>
      <c r="T393" s="12">
        <v>45475</v>
      </c>
      <c r="U393" s="12">
        <v>45486</v>
      </c>
      <c r="V393" s="12"/>
      <c r="W393" s="41">
        <v>261</v>
      </c>
      <c r="X393" s="41" t="s">
        <v>4716</v>
      </c>
      <c r="Y393" s="39">
        <v>0</v>
      </c>
      <c r="Z393" s="11"/>
      <c r="AA393" s="11"/>
      <c r="AB393" s="11"/>
      <c r="AC393" s="11" t="s">
        <v>2759</v>
      </c>
      <c r="AD393" s="11"/>
      <c r="AE393" s="11" t="s">
        <v>2762</v>
      </c>
      <c r="AF393" s="39">
        <v>0</v>
      </c>
      <c r="AG393" s="39">
        <v>0</v>
      </c>
      <c r="AH393" s="39">
        <v>0</v>
      </c>
      <c r="AI393" s="39">
        <v>0</v>
      </c>
      <c r="AJ393" s="39">
        <v>0</v>
      </c>
      <c r="AK393" s="39">
        <v>0</v>
      </c>
      <c r="AL393" s="39">
        <v>81096</v>
      </c>
      <c r="AM393" s="39">
        <v>0</v>
      </c>
      <c r="AN393" s="39">
        <v>0</v>
      </c>
      <c r="AO393" s="39">
        <v>0</v>
      </c>
      <c r="AP393" s="39">
        <v>0</v>
      </c>
      <c r="AQ393" s="11"/>
      <c r="AR393" s="12"/>
      <c r="AS393" s="11"/>
      <c r="AT393" s="39">
        <v>0</v>
      </c>
    </row>
    <row r="394" spans="1:46" x14ac:dyDescent="0.2">
      <c r="A394" s="11">
        <v>891480000</v>
      </c>
      <c r="B394" s="11" t="s">
        <v>15</v>
      </c>
      <c r="C394" s="11" t="s">
        <v>1732</v>
      </c>
      <c r="D394" s="11" t="s">
        <v>4176</v>
      </c>
      <c r="E394" s="11" t="s">
        <v>4780</v>
      </c>
      <c r="F394" s="11" t="s">
        <v>5504</v>
      </c>
      <c r="G394" s="12">
        <v>45474</v>
      </c>
      <c r="H394" s="13">
        <v>85859</v>
      </c>
      <c r="I394" s="11" t="s">
        <v>20</v>
      </c>
      <c r="J394" s="11"/>
      <c r="K394" s="34" t="s">
        <v>2709</v>
      </c>
      <c r="L394" s="11" t="s">
        <v>2709</v>
      </c>
      <c r="M394" s="39">
        <v>90359</v>
      </c>
      <c r="N394" s="11">
        <v>1222504878</v>
      </c>
      <c r="O394" s="11"/>
      <c r="P394" s="11"/>
      <c r="Q394" s="11"/>
      <c r="R394" s="11" t="s">
        <v>2756</v>
      </c>
      <c r="S394" s="12">
        <v>45464</v>
      </c>
      <c r="T394" s="12">
        <v>45475</v>
      </c>
      <c r="U394" s="12">
        <v>45486</v>
      </c>
      <c r="V394" s="12"/>
      <c r="W394" s="41">
        <v>261</v>
      </c>
      <c r="X394" s="41" t="s">
        <v>4716</v>
      </c>
      <c r="Y394" s="39">
        <v>0</v>
      </c>
      <c r="Z394" s="11"/>
      <c r="AA394" s="11"/>
      <c r="AB394" s="11"/>
      <c r="AC394" s="11" t="s">
        <v>2759</v>
      </c>
      <c r="AD394" s="11"/>
      <c r="AE394" s="11" t="s">
        <v>2762</v>
      </c>
      <c r="AF394" s="39">
        <v>0</v>
      </c>
      <c r="AG394" s="39">
        <v>0</v>
      </c>
      <c r="AH394" s="39">
        <v>0</v>
      </c>
      <c r="AI394" s="39">
        <v>0</v>
      </c>
      <c r="AJ394" s="39">
        <v>0</v>
      </c>
      <c r="AK394" s="39">
        <v>0</v>
      </c>
      <c r="AL394" s="39">
        <v>85859</v>
      </c>
      <c r="AM394" s="39">
        <v>0</v>
      </c>
      <c r="AN394" s="39">
        <v>0</v>
      </c>
      <c r="AO394" s="39">
        <v>0</v>
      </c>
      <c r="AP394" s="39">
        <v>0</v>
      </c>
      <c r="AQ394" s="11"/>
      <c r="AR394" s="12"/>
      <c r="AS394" s="11"/>
      <c r="AT394" s="39">
        <v>0</v>
      </c>
    </row>
    <row r="395" spans="1:46" x14ac:dyDescent="0.2">
      <c r="A395" s="11">
        <v>891480000</v>
      </c>
      <c r="B395" s="11" t="s">
        <v>15</v>
      </c>
      <c r="C395" s="11" t="s">
        <v>1734</v>
      </c>
      <c r="D395" s="11" t="s">
        <v>4038</v>
      </c>
      <c r="E395" s="11" t="s">
        <v>4783</v>
      </c>
      <c r="F395" s="11" t="s">
        <v>5505</v>
      </c>
      <c r="G395" s="12">
        <v>45474</v>
      </c>
      <c r="H395" s="13">
        <v>85859</v>
      </c>
      <c r="I395" s="11" t="s">
        <v>20</v>
      </c>
      <c r="J395" s="11"/>
      <c r="K395" s="34" t="s">
        <v>2709</v>
      </c>
      <c r="L395" s="11" t="s">
        <v>2709</v>
      </c>
      <c r="M395" s="39">
        <v>90359</v>
      </c>
      <c r="N395" s="11">
        <v>1222504879</v>
      </c>
      <c r="O395" s="11"/>
      <c r="P395" s="11"/>
      <c r="Q395" s="11"/>
      <c r="R395" s="11" t="s">
        <v>2756</v>
      </c>
      <c r="S395" s="12">
        <v>45457</v>
      </c>
      <c r="T395" s="12">
        <v>45475</v>
      </c>
      <c r="U395" s="12">
        <v>45486</v>
      </c>
      <c r="V395" s="12"/>
      <c r="W395" s="41">
        <v>261</v>
      </c>
      <c r="X395" s="41" t="s">
        <v>4716</v>
      </c>
      <c r="Y395" s="39">
        <v>0</v>
      </c>
      <c r="Z395" s="11"/>
      <c r="AA395" s="11"/>
      <c r="AB395" s="11"/>
      <c r="AC395" s="11" t="s">
        <v>2759</v>
      </c>
      <c r="AD395" s="11"/>
      <c r="AE395" s="11" t="s">
        <v>2762</v>
      </c>
      <c r="AF395" s="39">
        <v>0</v>
      </c>
      <c r="AG395" s="39">
        <v>0</v>
      </c>
      <c r="AH395" s="39">
        <v>0</v>
      </c>
      <c r="AI395" s="39">
        <v>0</v>
      </c>
      <c r="AJ395" s="39">
        <v>0</v>
      </c>
      <c r="AK395" s="39">
        <v>0</v>
      </c>
      <c r="AL395" s="39">
        <v>85859</v>
      </c>
      <c r="AM395" s="39">
        <v>0</v>
      </c>
      <c r="AN395" s="39">
        <v>0</v>
      </c>
      <c r="AO395" s="39">
        <v>0</v>
      </c>
      <c r="AP395" s="39">
        <v>0</v>
      </c>
      <c r="AQ395" s="11"/>
      <c r="AR395" s="12"/>
      <c r="AS395" s="11"/>
      <c r="AT395" s="39">
        <v>0</v>
      </c>
    </row>
    <row r="396" spans="1:46" x14ac:dyDescent="0.2">
      <c r="A396" s="11">
        <v>891480000</v>
      </c>
      <c r="B396" s="11" t="s">
        <v>15</v>
      </c>
      <c r="C396" s="11" t="s">
        <v>1748</v>
      </c>
      <c r="D396" s="11" t="s">
        <v>4148</v>
      </c>
      <c r="E396" s="11" t="s">
        <v>5051</v>
      </c>
      <c r="F396" s="11" t="s">
        <v>5515</v>
      </c>
      <c r="G396" s="12">
        <v>45474</v>
      </c>
      <c r="H396" s="13">
        <v>31566973</v>
      </c>
      <c r="I396" s="11" t="s">
        <v>20</v>
      </c>
      <c r="J396" s="11"/>
      <c r="K396" s="34" t="s">
        <v>2709</v>
      </c>
      <c r="L396" s="11" t="s">
        <v>2709</v>
      </c>
      <c r="M396" s="39">
        <v>31566973</v>
      </c>
      <c r="N396" s="11">
        <v>1222517389</v>
      </c>
      <c r="O396" s="11"/>
      <c r="P396" s="11"/>
      <c r="Q396" s="11"/>
      <c r="R396" s="11" t="s">
        <v>2756</v>
      </c>
      <c r="S396" s="12">
        <v>45461</v>
      </c>
      <c r="T396" s="12">
        <v>45545</v>
      </c>
      <c r="U396" s="12">
        <v>45551</v>
      </c>
      <c r="V396" s="12"/>
      <c r="W396" s="41">
        <v>196</v>
      </c>
      <c r="X396" s="41" t="s">
        <v>4716</v>
      </c>
      <c r="Y396" s="39">
        <v>0</v>
      </c>
      <c r="Z396" s="11"/>
      <c r="AA396" s="11"/>
      <c r="AB396" s="11"/>
      <c r="AC396" s="11" t="s">
        <v>2782</v>
      </c>
      <c r="AD396" s="11"/>
      <c r="AE396" s="11" t="s">
        <v>2762</v>
      </c>
      <c r="AF396" s="39">
        <v>0</v>
      </c>
      <c r="AG396" s="39">
        <v>0</v>
      </c>
      <c r="AH396" s="39">
        <v>0</v>
      </c>
      <c r="AI396" s="39">
        <v>0</v>
      </c>
      <c r="AJ396" s="39">
        <v>0</v>
      </c>
      <c r="AK396" s="39">
        <v>0</v>
      </c>
      <c r="AL396" s="39">
        <v>31566973</v>
      </c>
      <c r="AM396" s="39">
        <v>0</v>
      </c>
      <c r="AN396" s="39">
        <v>0</v>
      </c>
      <c r="AO396" s="39">
        <v>0</v>
      </c>
      <c r="AP396" s="39">
        <v>0</v>
      </c>
      <c r="AQ396" s="11"/>
      <c r="AR396" s="12"/>
      <c r="AS396" s="11"/>
      <c r="AT396" s="39">
        <v>0</v>
      </c>
    </row>
    <row r="397" spans="1:46" x14ac:dyDescent="0.2">
      <c r="A397" s="11">
        <v>891480000</v>
      </c>
      <c r="B397" s="11" t="s">
        <v>15</v>
      </c>
      <c r="C397" s="11" t="s">
        <v>1749</v>
      </c>
      <c r="D397" s="11" t="s">
        <v>2880</v>
      </c>
      <c r="E397" s="11" t="s">
        <v>4774</v>
      </c>
      <c r="F397" s="11" t="s">
        <v>5185</v>
      </c>
      <c r="G397" s="12">
        <v>45474</v>
      </c>
      <c r="H397" s="13">
        <v>5043736</v>
      </c>
      <c r="I397" s="11" t="s">
        <v>20</v>
      </c>
      <c r="J397" s="11"/>
      <c r="K397" s="34" t="s">
        <v>2709</v>
      </c>
      <c r="L397" s="11" t="s">
        <v>2709</v>
      </c>
      <c r="M397" s="39">
        <v>5043736</v>
      </c>
      <c r="N397" s="11">
        <v>1222578917</v>
      </c>
      <c r="O397" s="11"/>
      <c r="P397" s="11"/>
      <c r="Q397" s="11"/>
      <c r="R397" s="11" t="s">
        <v>2756</v>
      </c>
      <c r="S397" s="12">
        <v>45456</v>
      </c>
      <c r="T397" s="12">
        <v>45628</v>
      </c>
      <c r="U397" s="12">
        <v>45677</v>
      </c>
      <c r="V397" s="12"/>
      <c r="W397" s="41">
        <v>70</v>
      </c>
      <c r="X397" s="41" t="s">
        <v>4718</v>
      </c>
      <c r="Y397" s="39">
        <v>0</v>
      </c>
      <c r="Z397" s="11"/>
      <c r="AA397" s="11"/>
      <c r="AB397" s="11"/>
      <c r="AC397" s="11" t="s">
        <v>2782</v>
      </c>
      <c r="AD397" s="11"/>
      <c r="AE397" s="11" t="s">
        <v>2762</v>
      </c>
      <c r="AF397" s="39">
        <v>0</v>
      </c>
      <c r="AG397" s="39">
        <v>0</v>
      </c>
      <c r="AH397" s="39">
        <v>0</v>
      </c>
      <c r="AI397" s="39">
        <v>0</v>
      </c>
      <c r="AJ397" s="39">
        <v>0</v>
      </c>
      <c r="AK397" s="39">
        <v>0</v>
      </c>
      <c r="AL397" s="39">
        <v>5043736</v>
      </c>
      <c r="AM397" s="39">
        <v>0</v>
      </c>
      <c r="AN397" s="39">
        <v>0</v>
      </c>
      <c r="AO397" s="39">
        <v>0</v>
      </c>
      <c r="AP397" s="39">
        <v>0</v>
      </c>
      <c r="AQ397" s="11"/>
      <c r="AR397" s="12"/>
      <c r="AS397" s="11"/>
      <c r="AT397" s="39">
        <v>0</v>
      </c>
    </row>
    <row r="398" spans="1:46" x14ac:dyDescent="0.2">
      <c r="A398" s="11">
        <v>891480000</v>
      </c>
      <c r="B398" s="11" t="s">
        <v>15</v>
      </c>
      <c r="C398" s="11" t="s">
        <v>1743</v>
      </c>
      <c r="D398" s="11" t="s">
        <v>3101</v>
      </c>
      <c r="E398" s="11" t="s">
        <v>4799</v>
      </c>
      <c r="F398" s="11" t="s">
        <v>5549</v>
      </c>
      <c r="G398" s="12">
        <v>45474</v>
      </c>
      <c r="H398" s="13">
        <v>2439738</v>
      </c>
      <c r="I398" s="11" t="s">
        <v>20</v>
      </c>
      <c r="J398" s="11"/>
      <c r="K398" s="34" t="s">
        <v>2709</v>
      </c>
      <c r="L398" s="11" t="s">
        <v>2709</v>
      </c>
      <c r="M398" s="39">
        <v>2439738</v>
      </c>
      <c r="N398" s="11">
        <v>1222517487</v>
      </c>
      <c r="O398" s="11"/>
      <c r="P398" s="11"/>
      <c r="Q398" s="11"/>
      <c r="R398" s="11" t="s">
        <v>2756</v>
      </c>
      <c r="S398" s="12">
        <v>45448</v>
      </c>
      <c r="T398" s="12">
        <v>45545</v>
      </c>
      <c r="U398" s="12">
        <v>45565</v>
      </c>
      <c r="V398" s="12"/>
      <c r="W398" s="41">
        <v>182</v>
      </c>
      <c r="X398" s="41" t="s">
        <v>4716</v>
      </c>
      <c r="Y398" s="39">
        <v>0</v>
      </c>
      <c r="Z398" s="11"/>
      <c r="AA398" s="11"/>
      <c r="AB398" s="11"/>
      <c r="AC398" s="11" t="s">
        <v>2782</v>
      </c>
      <c r="AD398" s="11"/>
      <c r="AE398" s="11" t="s">
        <v>2762</v>
      </c>
      <c r="AF398" s="39">
        <v>0</v>
      </c>
      <c r="AG398" s="39">
        <v>0</v>
      </c>
      <c r="AH398" s="39">
        <v>0</v>
      </c>
      <c r="AI398" s="39">
        <v>0</v>
      </c>
      <c r="AJ398" s="39">
        <v>0</v>
      </c>
      <c r="AK398" s="39">
        <v>0</v>
      </c>
      <c r="AL398" s="39">
        <v>2439738</v>
      </c>
      <c r="AM398" s="39">
        <v>0</v>
      </c>
      <c r="AN398" s="39">
        <v>0</v>
      </c>
      <c r="AO398" s="39">
        <v>0</v>
      </c>
      <c r="AP398" s="39">
        <v>0</v>
      </c>
      <c r="AQ398" s="11"/>
      <c r="AR398" s="12"/>
      <c r="AS398" s="11"/>
      <c r="AT398" s="39">
        <v>0</v>
      </c>
    </row>
    <row r="399" spans="1:46" x14ac:dyDescent="0.2">
      <c r="A399" s="11">
        <v>891480000</v>
      </c>
      <c r="B399" s="11" t="s">
        <v>15</v>
      </c>
      <c r="C399" s="11" t="s">
        <v>1741</v>
      </c>
      <c r="D399" s="11" t="s">
        <v>4462</v>
      </c>
      <c r="E399" s="11" t="s">
        <v>4811</v>
      </c>
      <c r="F399" s="11" t="s">
        <v>5605</v>
      </c>
      <c r="G399" s="12">
        <v>45474</v>
      </c>
      <c r="H399" s="13">
        <v>974660</v>
      </c>
      <c r="I399" s="11" t="s">
        <v>20</v>
      </c>
      <c r="J399" s="11"/>
      <c r="K399" s="34" t="s">
        <v>2709</v>
      </c>
      <c r="L399" s="11" t="s">
        <v>2709</v>
      </c>
      <c r="M399" s="39">
        <v>974660</v>
      </c>
      <c r="N399" s="11">
        <v>1222486203</v>
      </c>
      <c r="O399" s="11"/>
      <c r="P399" s="11"/>
      <c r="Q399" s="11"/>
      <c r="R399" s="11" t="s">
        <v>2756</v>
      </c>
      <c r="S399" s="12">
        <v>45458</v>
      </c>
      <c r="T399" s="12">
        <v>45475</v>
      </c>
      <c r="U399" s="12">
        <v>45495</v>
      </c>
      <c r="V399" s="12"/>
      <c r="W399" s="41">
        <v>252</v>
      </c>
      <c r="X399" s="41" t="s">
        <v>4716</v>
      </c>
      <c r="Y399" s="39">
        <v>0</v>
      </c>
      <c r="Z399" s="11"/>
      <c r="AA399" s="11"/>
      <c r="AB399" s="11"/>
      <c r="AC399" s="11" t="s">
        <v>2782</v>
      </c>
      <c r="AD399" s="11"/>
      <c r="AE399" s="11" t="s">
        <v>2762</v>
      </c>
      <c r="AF399" s="39">
        <v>0</v>
      </c>
      <c r="AG399" s="39">
        <v>0</v>
      </c>
      <c r="AH399" s="39">
        <v>0</v>
      </c>
      <c r="AI399" s="39">
        <v>0</v>
      </c>
      <c r="AJ399" s="39">
        <v>0</v>
      </c>
      <c r="AK399" s="39">
        <v>0</v>
      </c>
      <c r="AL399" s="39">
        <v>974660</v>
      </c>
      <c r="AM399" s="39">
        <v>0</v>
      </c>
      <c r="AN399" s="39">
        <v>0</v>
      </c>
      <c r="AO399" s="39">
        <v>0</v>
      </c>
      <c r="AP399" s="39">
        <v>0</v>
      </c>
      <c r="AQ399" s="11"/>
      <c r="AR399" s="12"/>
      <c r="AS399" s="11"/>
      <c r="AT399" s="39">
        <v>0</v>
      </c>
    </row>
    <row r="400" spans="1:46" x14ac:dyDescent="0.2">
      <c r="A400" s="11">
        <v>891480000</v>
      </c>
      <c r="B400" s="11" t="s">
        <v>15</v>
      </c>
      <c r="C400" s="11" t="s">
        <v>1737</v>
      </c>
      <c r="D400" s="11" t="s">
        <v>3753</v>
      </c>
      <c r="E400" s="11" t="s">
        <v>4804</v>
      </c>
      <c r="F400" s="11" t="s">
        <v>5666</v>
      </c>
      <c r="G400" s="12">
        <v>45474</v>
      </c>
      <c r="H400" s="13">
        <v>311909</v>
      </c>
      <c r="I400" s="11" t="s">
        <v>20</v>
      </c>
      <c r="J400" s="11"/>
      <c r="K400" s="34" t="s">
        <v>2709</v>
      </c>
      <c r="L400" s="11" t="s">
        <v>2709</v>
      </c>
      <c r="M400" s="39">
        <v>311909</v>
      </c>
      <c r="N400" s="11">
        <v>1222486102</v>
      </c>
      <c r="O400" s="11"/>
      <c r="P400" s="11"/>
      <c r="Q400" s="11"/>
      <c r="R400" s="11" t="s">
        <v>2756</v>
      </c>
      <c r="S400" s="12">
        <v>45451</v>
      </c>
      <c r="T400" s="12">
        <v>45475</v>
      </c>
      <c r="U400" s="12">
        <v>45492</v>
      </c>
      <c r="V400" s="12"/>
      <c r="W400" s="41">
        <v>255</v>
      </c>
      <c r="X400" s="41" t="s">
        <v>4716</v>
      </c>
      <c r="Y400" s="39">
        <v>0</v>
      </c>
      <c r="Z400" s="11"/>
      <c r="AA400" s="11"/>
      <c r="AB400" s="11"/>
      <c r="AC400" s="11" t="s">
        <v>2782</v>
      </c>
      <c r="AD400" s="11"/>
      <c r="AE400" s="11" t="s">
        <v>2762</v>
      </c>
      <c r="AF400" s="39">
        <v>0</v>
      </c>
      <c r="AG400" s="39">
        <v>0</v>
      </c>
      <c r="AH400" s="39">
        <v>0</v>
      </c>
      <c r="AI400" s="39">
        <v>0</v>
      </c>
      <c r="AJ400" s="39">
        <v>0</v>
      </c>
      <c r="AK400" s="39">
        <v>0</v>
      </c>
      <c r="AL400" s="39">
        <v>311909</v>
      </c>
      <c r="AM400" s="39">
        <v>0</v>
      </c>
      <c r="AN400" s="39">
        <v>0</v>
      </c>
      <c r="AO400" s="39">
        <v>0</v>
      </c>
      <c r="AP400" s="39">
        <v>0</v>
      </c>
      <c r="AQ400" s="11"/>
      <c r="AR400" s="12"/>
      <c r="AS400" s="11"/>
      <c r="AT400" s="39">
        <v>0</v>
      </c>
    </row>
    <row r="401" spans="1:46" x14ac:dyDescent="0.2">
      <c r="A401" s="11">
        <v>891480000</v>
      </c>
      <c r="B401" s="11" t="s">
        <v>15</v>
      </c>
      <c r="C401" s="11" t="s">
        <v>1727</v>
      </c>
      <c r="D401" s="11" t="s">
        <v>4242</v>
      </c>
      <c r="E401" s="11" t="s">
        <v>4778</v>
      </c>
      <c r="F401" s="11" t="s">
        <v>5669</v>
      </c>
      <c r="G401" s="12">
        <v>45474</v>
      </c>
      <c r="H401" s="13">
        <v>306706</v>
      </c>
      <c r="I401" s="11" t="s">
        <v>20</v>
      </c>
      <c r="J401" s="11"/>
      <c r="K401" s="34" t="s">
        <v>2709</v>
      </c>
      <c r="L401" s="11" t="s">
        <v>2709</v>
      </c>
      <c r="M401" s="39">
        <v>306706</v>
      </c>
      <c r="N401" s="11">
        <v>1222505236</v>
      </c>
      <c r="O401" s="11"/>
      <c r="P401" s="11"/>
      <c r="Q401" s="11"/>
      <c r="R401" s="11" t="s">
        <v>2756</v>
      </c>
      <c r="S401" s="12">
        <v>45457</v>
      </c>
      <c r="T401" s="12">
        <v>45475</v>
      </c>
      <c r="U401" s="12">
        <v>45492</v>
      </c>
      <c r="V401" s="12"/>
      <c r="W401" s="41">
        <v>255</v>
      </c>
      <c r="X401" s="41" t="s">
        <v>4716</v>
      </c>
      <c r="Y401" s="39">
        <v>0</v>
      </c>
      <c r="Z401" s="11"/>
      <c r="AA401" s="11"/>
      <c r="AB401" s="11"/>
      <c r="AC401" s="11" t="s">
        <v>2759</v>
      </c>
      <c r="AD401" s="11"/>
      <c r="AE401" s="11" t="s">
        <v>2762</v>
      </c>
      <c r="AF401" s="39">
        <v>0</v>
      </c>
      <c r="AG401" s="39">
        <v>0</v>
      </c>
      <c r="AH401" s="39">
        <v>0</v>
      </c>
      <c r="AI401" s="39">
        <v>0</v>
      </c>
      <c r="AJ401" s="39">
        <v>0</v>
      </c>
      <c r="AK401" s="39">
        <v>0</v>
      </c>
      <c r="AL401" s="39">
        <v>306706</v>
      </c>
      <c r="AM401" s="39">
        <v>0</v>
      </c>
      <c r="AN401" s="39">
        <v>0</v>
      </c>
      <c r="AO401" s="39">
        <v>0</v>
      </c>
      <c r="AP401" s="39">
        <v>0</v>
      </c>
      <c r="AQ401" s="11"/>
      <c r="AR401" s="12"/>
      <c r="AS401" s="11"/>
      <c r="AT401" s="39">
        <v>0</v>
      </c>
    </row>
    <row r="402" spans="1:46" x14ac:dyDescent="0.2">
      <c r="A402" s="11">
        <v>891480000</v>
      </c>
      <c r="B402" s="11" t="s">
        <v>15</v>
      </c>
      <c r="C402" s="11" t="s">
        <v>1752</v>
      </c>
      <c r="D402" s="11" t="s">
        <v>3603</v>
      </c>
      <c r="E402" s="11" t="s">
        <v>4832</v>
      </c>
      <c r="F402" s="11" t="s">
        <v>5701</v>
      </c>
      <c r="G402" s="12">
        <v>45474</v>
      </c>
      <c r="H402" s="13">
        <v>241010</v>
      </c>
      <c r="I402" s="11" t="s">
        <v>20</v>
      </c>
      <c r="J402" s="11"/>
      <c r="K402" s="34" t="s">
        <v>2709</v>
      </c>
      <c r="L402" s="11" t="s">
        <v>2709</v>
      </c>
      <c r="M402" s="39">
        <v>241010</v>
      </c>
      <c r="N402" s="11">
        <v>1222505226</v>
      </c>
      <c r="O402" s="11"/>
      <c r="P402" s="11"/>
      <c r="Q402" s="11"/>
      <c r="R402" s="11" t="s">
        <v>2756</v>
      </c>
      <c r="S402" s="12">
        <v>45467</v>
      </c>
      <c r="T402" s="12">
        <v>45475</v>
      </c>
      <c r="U402" s="12">
        <v>45492</v>
      </c>
      <c r="V402" s="12"/>
      <c r="W402" s="41">
        <v>255</v>
      </c>
      <c r="X402" s="41" t="s">
        <v>4716</v>
      </c>
      <c r="Y402" s="39">
        <v>0</v>
      </c>
      <c r="Z402" s="11"/>
      <c r="AA402" s="11"/>
      <c r="AB402" s="11"/>
      <c r="AC402" s="11" t="s">
        <v>2759</v>
      </c>
      <c r="AD402" s="11"/>
      <c r="AE402" s="11" t="s">
        <v>2762</v>
      </c>
      <c r="AF402" s="39">
        <v>0</v>
      </c>
      <c r="AG402" s="39">
        <v>0</v>
      </c>
      <c r="AH402" s="39">
        <v>0</v>
      </c>
      <c r="AI402" s="39">
        <v>0</v>
      </c>
      <c r="AJ402" s="39">
        <v>0</v>
      </c>
      <c r="AK402" s="39">
        <v>0</v>
      </c>
      <c r="AL402" s="39">
        <v>241010</v>
      </c>
      <c r="AM402" s="39">
        <v>0</v>
      </c>
      <c r="AN402" s="39">
        <v>0</v>
      </c>
      <c r="AO402" s="39">
        <v>0</v>
      </c>
      <c r="AP402" s="39">
        <v>0</v>
      </c>
      <c r="AQ402" s="11"/>
      <c r="AR402" s="12"/>
      <c r="AS402" s="11"/>
      <c r="AT402" s="39">
        <v>0</v>
      </c>
    </row>
    <row r="403" spans="1:46" x14ac:dyDescent="0.2">
      <c r="A403" s="11">
        <v>891480000</v>
      </c>
      <c r="B403" s="11" t="s">
        <v>15</v>
      </c>
      <c r="C403" s="11" t="s">
        <v>1745</v>
      </c>
      <c r="D403" s="11" t="s">
        <v>3691</v>
      </c>
      <c r="E403" s="11" t="s">
        <v>5049</v>
      </c>
      <c r="F403" s="11" t="s">
        <v>5702</v>
      </c>
      <c r="G403" s="12">
        <v>45474</v>
      </c>
      <c r="H403" s="13">
        <v>239271</v>
      </c>
      <c r="I403" s="11" t="s">
        <v>20</v>
      </c>
      <c r="J403" s="11"/>
      <c r="K403" s="34" t="s">
        <v>2709</v>
      </c>
      <c r="L403" s="11" t="s">
        <v>2709</v>
      </c>
      <c r="M403" s="39">
        <v>239271</v>
      </c>
      <c r="N403" s="11">
        <v>1222486085</v>
      </c>
      <c r="O403" s="11"/>
      <c r="P403" s="11"/>
      <c r="Q403" s="11"/>
      <c r="R403" s="11" t="s">
        <v>2756</v>
      </c>
      <c r="S403" s="12">
        <v>45460</v>
      </c>
      <c r="T403" s="12">
        <v>45475</v>
      </c>
      <c r="U403" s="12">
        <v>45492</v>
      </c>
      <c r="V403" s="12"/>
      <c r="W403" s="41">
        <v>255</v>
      </c>
      <c r="X403" s="41" t="s">
        <v>4716</v>
      </c>
      <c r="Y403" s="39">
        <v>0</v>
      </c>
      <c r="Z403" s="11"/>
      <c r="AA403" s="11"/>
      <c r="AB403" s="11"/>
      <c r="AC403" s="11" t="s">
        <v>2782</v>
      </c>
      <c r="AD403" s="11"/>
      <c r="AE403" s="11" t="s">
        <v>2762</v>
      </c>
      <c r="AF403" s="39">
        <v>0</v>
      </c>
      <c r="AG403" s="39">
        <v>0</v>
      </c>
      <c r="AH403" s="39">
        <v>0</v>
      </c>
      <c r="AI403" s="39">
        <v>0</v>
      </c>
      <c r="AJ403" s="39">
        <v>0</v>
      </c>
      <c r="AK403" s="39">
        <v>0</v>
      </c>
      <c r="AL403" s="39">
        <v>239271</v>
      </c>
      <c r="AM403" s="39">
        <v>0</v>
      </c>
      <c r="AN403" s="39">
        <v>0</v>
      </c>
      <c r="AO403" s="39">
        <v>0</v>
      </c>
      <c r="AP403" s="39">
        <v>0</v>
      </c>
      <c r="AQ403" s="11"/>
      <c r="AR403" s="12"/>
      <c r="AS403" s="11"/>
      <c r="AT403" s="39">
        <v>0</v>
      </c>
    </row>
    <row r="404" spans="1:46" x14ac:dyDescent="0.2">
      <c r="A404" s="11">
        <v>891480000</v>
      </c>
      <c r="B404" s="11" t="s">
        <v>15</v>
      </c>
      <c r="C404" s="11" t="s">
        <v>1733</v>
      </c>
      <c r="D404" s="11" t="s">
        <v>2917</v>
      </c>
      <c r="E404" s="11" t="s">
        <v>4783</v>
      </c>
      <c r="F404" s="11" t="s">
        <v>5775</v>
      </c>
      <c r="G404" s="12">
        <v>45474</v>
      </c>
      <c r="H404" s="13">
        <v>104961</v>
      </c>
      <c r="I404" s="11" t="s">
        <v>20</v>
      </c>
      <c r="J404" s="11"/>
      <c r="K404" s="34" t="s">
        <v>2709</v>
      </c>
      <c r="L404" s="11" t="s">
        <v>2709</v>
      </c>
      <c r="M404" s="39">
        <v>104961</v>
      </c>
      <c r="N404" s="11">
        <v>1222485893</v>
      </c>
      <c r="O404" s="11"/>
      <c r="P404" s="11"/>
      <c r="Q404" s="11"/>
      <c r="R404" s="11" t="s">
        <v>2756</v>
      </c>
      <c r="S404" s="12">
        <v>45449</v>
      </c>
      <c r="T404" s="12">
        <v>45475</v>
      </c>
      <c r="U404" s="12">
        <v>45677</v>
      </c>
      <c r="V404" s="12"/>
      <c r="W404" s="41">
        <v>70</v>
      </c>
      <c r="X404" s="41" t="s">
        <v>4718</v>
      </c>
      <c r="Y404" s="39">
        <v>0</v>
      </c>
      <c r="Z404" s="11"/>
      <c r="AA404" s="11"/>
      <c r="AB404" s="11"/>
      <c r="AC404" s="11" t="s">
        <v>2759</v>
      </c>
      <c r="AD404" s="11"/>
      <c r="AE404" s="11" t="s">
        <v>2762</v>
      </c>
      <c r="AF404" s="39">
        <v>0</v>
      </c>
      <c r="AG404" s="39">
        <v>0</v>
      </c>
      <c r="AH404" s="39">
        <v>0</v>
      </c>
      <c r="AI404" s="39">
        <v>0</v>
      </c>
      <c r="AJ404" s="39">
        <v>0</v>
      </c>
      <c r="AK404" s="39">
        <v>0</v>
      </c>
      <c r="AL404" s="39">
        <v>104961</v>
      </c>
      <c r="AM404" s="39">
        <v>0</v>
      </c>
      <c r="AN404" s="39">
        <v>0</v>
      </c>
      <c r="AO404" s="39">
        <v>0</v>
      </c>
      <c r="AP404" s="39">
        <v>0</v>
      </c>
      <c r="AQ404" s="11"/>
      <c r="AR404" s="12"/>
      <c r="AS404" s="11"/>
      <c r="AT404" s="39">
        <v>0</v>
      </c>
    </row>
    <row r="405" spans="1:46" x14ac:dyDescent="0.2">
      <c r="A405" s="11">
        <v>891480000</v>
      </c>
      <c r="B405" s="11" t="s">
        <v>15</v>
      </c>
      <c r="C405" s="11" t="s">
        <v>1742</v>
      </c>
      <c r="D405" s="11" t="s">
        <v>4099</v>
      </c>
      <c r="E405" s="11" t="s">
        <v>4811</v>
      </c>
      <c r="F405" s="11" t="s">
        <v>5780</v>
      </c>
      <c r="G405" s="12">
        <v>45474</v>
      </c>
      <c r="H405" s="13">
        <v>101920</v>
      </c>
      <c r="I405" s="11" t="s">
        <v>20</v>
      </c>
      <c r="J405" s="11"/>
      <c r="K405" s="34" t="s">
        <v>2709</v>
      </c>
      <c r="L405" s="11" t="s">
        <v>2709</v>
      </c>
      <c r="M405" s="39">
        <v>101920</v>
      </c>
      <c r="N405" s="11">
        <v>1222485797</v>
      </c>
      <c r="O405" s="11"/>
      <c r="P405" s="11"/>
      <c r="Q405" s="11"/>
      <c r="R405" s="11" t="s">
        <v>2756</v>
      </c>
      <c r="S405" s="12">
        <v>45466</v>
      </c>
      <c r="T405" s="12">
        <v>45475</v>
      </c>
      <c r="U405" s="12">
        <v>45488</v>
      </c>
      <c r="V405" s="12"/>
      <c r="W405" s="41">
        <v>259</v>
      </c>
      <c r="X405" s="41" t="s">
        <v>4716</v>
      </c>
      <c r="Y405" s="39">
        <v>0</v>
      </c>
      <c r="Z405" s="11"/>
      <c r="AA405" s="11"/>
      <c r="AB405" s="11"/>
      <c r="AC405" s="11" t="s">
        <v>2782</v>
      </c>
      <c r="AD405" s="11"/>
      <c r="AE405" s="11" t="s">
        <v>2762</v>
      </c>
      <c r="AF405" s="39">
        <v>0</v>
      </c>
      <c r="AG405" s="39">
        <v>0</v>
      </c>
      <c r="AH405" s="39">
        <v>0</v>
      </c>
      <c r="AI405" s="39">
        <v>0</v>
      </c>
      <c r="AJ405" s="39">
        <v>0</v>
      </c>
      <c r="AK405" s="39">
        <v>0</v>
      </c>
      <c r="AL405" s="39">
        <v>101920</v>
      </c>
      <c r="AM405" s="39">
        <v>0</v>
      </c>
      <c r="AN405" s="39">
        <v>0</v>
      </c>
      <c r="AO405" s="39">
        <v>0</v>
      </c>
      <c r="AP405" s="39">
        <v>0</v>
      </c>
      <c r="AQ405" s="11"/>
      <c r="AR405" s="12"/>
      <c r="AS405" s="11"/>
      <c r="AT405" s="39">
        <v>0</v>
      </c>
    </row>
    <row r="406" spans="1:46" x14ac:dyDescent="0.2">
      <c r="A406" s="11">
        <v>891480000</v>
      </c>
      <c r="B406" s="11" t="s">
        <v>15</v>
      </c>
      <c r="C406" s="11" t="s">
        <v>1730</v>
      </c>
      <c r="D406" s="11" t="s">
        <v>3936</v>
      </c>
      <c r="E406" s="11" t="s">
        <v>4778</v>
      </c>
      <c r="F406" s="11" t="s">
        <v>5807</v>
      </c>
      <c r="G406" s="12">
        <v>45474</v>
      </c>
      <c r="H406" s="13">
        <v>85859</v>
      </c>
      <c r="I406" s="11" t="s">
        <v>20</v>
      </c>
      <c r="J406" s="11"/>
      <c r="K406" s="34" t="s">
        <v>2709</v>
      </c>
      <c r="L406" s="11" t="s">
        <v>2709</v>
      </c>
      <c r="M406" s="39">
        <v>85859</v>
      </c>
      <c r="N406" s="11">
        <v>1222562407</v>
      </c>
      <c r="O406" s="11"/>
      <c r="P406" s="11"/>
      <c r="Q406" s="11"/>
      <c r="R406" s="11" t="s">
        <v>2756</v>
      </c>
      <c r="S406" s="12">
        <v>45464</v>
      </c>
      <c r="T406" s="12">
        <v>45664</v>
      </c>
      <c r="U406" s="12">
        <v>45687</v>
      </c>
      <c r="V406" s="12"/>
      <c r="W406" s="41">
        <v>60</v>
      </c>
      <c r="X406" s="41" t="s">
        <v>4720</v>
      </c>
      <c r="Y406" s="39">
        <v>0</v>
      </c>
      <c r="Z406" s="11"/>
      <c r="AA406" s="11"/>
      <c r="AB406" s="11"/>
      <c r="AC406" s="11" t="s">
        <v>2759</v>
      </c>
      <c r="AD406" s="11"/>
      <c r="AE406" s="11" t="s">
        <v>2762</v>
      </c>
      <c r="AF406" s="39">
        <v>0</v>
      </c>
      <c r="AG406" s="39">
        <v>0</v>
      </c>
      <c r="AH406" s="39">
        <v>0</v>
      </c>
      <c r="AI406" s="39">
        <v>0</v>
      </c>
      <c r="AJ406" s="39">
        <v>0</v>
      </c>
      <c r="AK406" s="39">
        <v>0</v>
      </c>
      <c r="AL406" s="39">
        <v>85859</v>
      </c>
      <c r="AM406" s="39">
        <v>0</v>
      </c>
      <c r="AN406" s="39">
        <v>0</v>
      </c>
      <c r="AO406" s="39">
        <v>0</v>
      </c>
      <c r="AP406" s="39">
        <v>0</v>
      </c>
      <c r="AQ406" s="11"/>
      <c r="AR406" s="12"/>
      <c r="AS406" s="11"/>
      <c r="AT406" s="39">
        <v>0</v>
      </c>
    </row>
    <row r="407" spans="1:46" x14ac:dyDescent="0.2">
      <c r="A407" s="11">
        <v>891480000</v>
      </c>
      <c r="B407" s="11" t="s">
        <v>15</v>
      </c>
      <c r="C407" s="11" t="s">
        <v>1729</v>
      </c>
      <c r="D407" s="11" t="s">
        <v>3428</v>
      </c>
      <c r="E407" s="11" t="s">
        <v>4778</v>
      </c>
      <c r="F407" s="11" t="s">
        <v>5920</v>
      </c>
      <c r="G407" s="12">
        <v>45474</v>
      </c>
      <c r="H407" s="13">
        <v>62400</v>
      </c>
      <c r="I407" s="11" t="s">
        <v>20</v>
      </c>
      <c r="J407" s="11"/>
      <c r="K407" s="34" t="s">
        <v>2709</v>
      </c>
      <c r="L407" s="11" t="s">
        <v>2709</v>
      </c>
      <c r="M407" s="39">
        <v>62400</v>
      </c>
      <c r="N407" s="11">
        <v>1222517415</v>
      </c>
      <c r="O407" s="11"/>
      <c r="P407" s="11"/>
      <c r="Q407" s="11"/>
      <c r="R407" s="11" t="s">
        <v>2756</v>
      </c>
      <c r="S407" s="12">
        <v>45461</v>
      </c>
      <c r="T407" s="12">
        <v>45545</v>
      </c>
      <c r="U407" s="12">
        <v>45559</v>
      </c>
      <c r="V407" s="12"/>
      <c r="W407" s="41">
        <v>188</v>
      </c>
      <c r="X407" s="41" t="s">
        <v>4716</v>
      </c>
      <c r="Y407" s="39">
        <v>0</v>
      </c>
      <c r="Z407" s="11"/>
      <c r="AA407" s="11"/>
      <c r="AB407" s="11"/>
      <c r="AC407" s="11" t="s">
        <v>2759</v>
      </c>
      <c r="AD407" s="11"/>
      <c r="AE407" s="11" t="s">
        <v>2762</v>
      </c>
      <c r="AF407" s="39">
        <v>0</v>
      </c>
      <c r="AG407" s="39">
        <v>0</v>
      </c>
      <c r="AH407" s="39">
        <v>0</v>
      </c>
      <c r="AI407" s="39">
        <v>0</v>
      </c>
      <c r="AJ407" s="39">
        <v>0</v>
      </c>
      <c r="AK407" s="39">
        <v>0</v>
      </c>
      <c r="AL407" s="39">
        <v>62400</v>
      </c>
      <c r="AM407" s="39">
        <v>0</v>
      </c>
      <c r="AN407" s="39">
        <v>0</v>
      </c>
      <c r="AO407" s="39">
        <v>0</v>
      </c>
      <c r="AP407" s="39">
        <v>0</v>
      </c>
      <c r="AQ407" s="11"/>
      <c r="AR407" s="12"/>
      <c r="AS407" s="11"/>
      <c r="AT407" s="39">
        <v>0</v>
      </c>
    </row>
    <row r="408" spans="1:46" x14ac:dyDescent="0.2">
      <c r="A408" s="11">
        <v>891480000</v>
      </c>
      <c r="B408" s="11" t="s">
        <v>15</v>
      </c>
      <c r="C408" s="11" t="s">
        <v>1731</v>
      </c>
      <c r="D408" s="11" t="s">
        <v>4281</v>
      </c>
      <c r="E408" s="11" t="s">
        <v>4780</v>
      </c>
      <c r="F408" s="11" t="s">
        <v>5921</v>
      </c>
      <c r="G408" s="12">
        <v>45474</v>
      </c>
      <c r="H408" s="13">
        <v>62400</v>
      </c>
      <c r="I408" s="11" t="s">
        <v>20</v>
      </c>
      <c r="J408" s="11"/>
      <c r="K408" s="34" t="s">
        <v>2709</v>
      </c>
      <c r="L408" s="11" t="s">
        <v>2709</v>
      </c>
      <c r="M408" s="39">
        <v>62400</v>
      </c>
      <c r="N408" s="11">
        <v>1222504233</v>
      </c>
      <c r="O408" s="11"/>
      <c r="P408" s="11"/>
      <c r="Q408" s="11"/>
      <c r="R408" s="11" t="s">
        <v>2756</v>
      </c>
      <c r="S408" s="12">
        <v>45461</v>
      </c>
      <c r="T408" s="12">
        <v>45475</v>
      </c>
      <c r="U408" s="12">
        <v>45476</v>
      </c>
      <c r="V408" s="12"/>
      <c r="W408" s="41">
        <v>271</v>
      </c>
      <c r="X408" s="41" t="s">
        <v>4716</v>
      </c>
      <c r="Y408" s="39">
        <v>0</v>
      </c>
      <c r="Z408" s="11"/>
      <c r="AA408" s="11"/>
      <c r="AB408" s="11"/>
      <c r="AC408" s="11" t="s">
        <v>2759</v>
      </c>
      <c r="AD408" s="11"/>
      <c r="AE408" s="11" t="s">
        <v>2762</v>
      </c>
      <c r="AF408" s="39">
        <v>0</v>
      </c>
      <c r="AG408" s="39">
        <v>0</v>
      </c>
      <c r="AH408" s="39">
        <v>0</v>
      </c>
      <c r="AI408" s="39">
        <v>0</v>
      </c>
      <c r="AJ408" s="39">
        <v>0</v>
      </c>
      <c r="AK408" s="39">
        <v>0</v>
      </c>
      <c r="AL408" s="39">
        <v>62400</v>
      </c>
      <c r="AM408" s="39">
        <v>0</v>
      </c>
      <c r="AN408" s="39">
        <v>0</v>
      </c>
      <c r="AO408" s="39">
        <v>0</v>
      </c>
      <c r="AP408" s="39">
        <v>0</v>
      </c>
      <c r="AQ408" s="11"/>
      <c r="AR408" s="12"/>
      <c r="AS408" s="11"/>
      <c r="AT408" s="39">
        <v>0</v>
      </c>
    </row>
    <row r="409" spans="1:46" x14ac:dyDescent="0.2">
      <c r="A409" s="11">
        <v>891480000</v>
      </c>
      <c r="B409" s="11" t="s">
        <v>15</v>
      </c>
      <c r="C409" s="11" t="s">
        <v>1735</v>
      </c>
      <c r="D409" s="11" t="s">
        <v>3378</v>
      </c>
      <c r="E409" s="11" t="s">
        <v>4783</v>
      </c>
      <c r="F409" s="11" t="s">
        <v>5901</v>
      </c>
      <c r="G409" s="12">
        <v>45474</v>
      </c>
      <c r="H409" s="13">
        <v>62400</v>
      </c>
      <c r="I409" s="11" t="s">
        <v>20</v>
      </c>
      <c r="J409" s="11"/>
      <c r="K409" s="34" t="s">
        <v>2709</v>
      </c>
      <c r="L409" s="11" t="s">
        <v>2709</v>
      </c>
      <c r="M409" s="39">
        <v>62400</v>
      </c>
      <c r="N409" s="11">
        <v>1222504232</v>
      </c>
      <c r="O409" s="11"/>
      <c r="P409" s="11"/>
      <c r="Q409" s="11"/>
      <c r="R409" s="11" t="s">
        <v>2756</v>
      </c>
      <c r="S409" s="12">
        <v>45464</v>
      </c>
      <c r="T409" s="12">
        <v>45475</v>
      </c>
      <c r="U409" s="12">
        <v>45476</v>
      </c>
      <c r="V409" s="12"/>
      <c r="W409" s="41">
        <v>271</v>
      </c>
      <c r="X409" s="41" t="s">
        <v>4716</v>
      </c>
      <c r="Y409" s="39">
        <v>0</v>
      </c>
      <c r="Z409" s="11"/>
      <c r="AA409" s="11"/>
      <c r="AB409" s="11"/>
      <c r="AC409" s="11" t="s">
        <v>2759</v>
      </c>
      <c r="AD409" s="11"/>
      <c r="AE409" s="11" t="s">
        <v>2762</v>
      </c>
      <c r="AF409" s="39">
        <v>0</v>
      </c>
      <c r="AG409" s="39">
        <v>0</v>
      </c>
      <c r="AH409" s="39">
        <v>0</v>
      </c>
      <c r="AI409" s="39">
        <v>0</v>
      </c>
      <c r="AJ409" s="39">
        <v>0</v>
      </c>
      <c r="AK409" s="39">
        <v>0</v>
      </c>
      <c r="AL409" s="39">
        <v>62400</v>
      </c>
      <c r="AM409" s="39">
        <v>0</v>
      </c>
      <c r="AN409" s="39">
        <v>0</v>
      </c>
      <c r="AO409" s="39">
        <v>0</v>
      </c>
      <c r="AP409" s="39">
        <v>0</v>
      </c>
      <c r="AQ409" s="11"/>
      <c r="AR409" s="12"/>
      <c r="AS409" s="11"/>
      <c r="AT409" s="39">
        <v>0</v>
      </c>
    </row>
    <row r="410" spans="1:46" x14ac:dyDescent="0.2">
      <c r="A410" s="11">
        <v>891480000</v>
      </c>
      <c r="B410" s="11" t="s">
        <v>15</v>
      </c>
      <c r="C410" s="11" t="s">
        <v>1750</v>
      </c>
      <c r="D410" s="11" t="s">
        <v>4458</v>
      </c>
      <c r="E410" s="11" t="s">
        <v>4832</v>
      </c>
      <c r="F410" s="11" t="s">
        <v>5965</v>
      </c>
      <c r="G410" s="12">
        <v>45474</v>
      </c>
      <c r="H410" s="13">
        <v>60805</v>
      </c>
      <c r="I410" s="11" t="s">
        <v>20</v>
      </c>
      <c r="J410" s="11"/>
      <c r="K410" s="34" t="s">
        <v>2709</v>
      </c>
      <c r="L410" s="11" t="s">
        <v>2709</v>
      </c>
      <c r="M410" s="39">
        <v>60805</v>
      </c>
      <c r="N410" s="11">
        <v>1222504231</v>
      </c>
      <c r="O410" s="11"/>
      <c r="P410" s="11"/>
      <c r="Q410" s="11"/>
      <c r="R410" s="11" t="s">
        <v>2756</v>
      </c>
      <c r="S410" s="12">
        <v>45455</v>
      </c>
      <c r="T410" s="12">
        <v>45475</v>
      </c>
      <c r="U410" s="12">
        <v>45476</v>
      </c>
      <c r="V410" s="12"/>
      <c r="W410" s="41">
        <v>271</v>
      </c>
      <c r="X410" s="41" t="s">
        <v>4716</v>
      </c>
      <c r="Y410" s="39">
        <v>0</v>
      </c>
      <c r="Z410" s="11"/>
      <c r="AA410" s="11"/>
      <c r="AB410" s="11"/>
      <c r="AC410" s="11" t="s">
        <v>2759</v>
      </c>
      <c r="AD410" s="11"/>
      <c r="AE410" s="11" t="s">
        <v>2762</v>
      </c>
      <c r="AF410" s="39">
        <v>0</v>
      </c>
      <c r="AG410" s="39">
        <v>0</v>
      </c>
      <c r="AH410" s="39">
        <v>0</v>
      </c>
      <c r="AI410" s="39">
        <v>0</v>
      </c>
      <c r="AJ410" s="39">
        <v>0</v>
      </c>
      <c r="AK410" s="39">
        <v>0</v>
      </c>
      <c r="AL410" s="39">
        <v>60805</v>
      </c>
      <c r="AM410" s="39">
        <v>0</v>
      </c>
      <c r="AN410" s="39">
        <v>0</v>
      </c>
      <c r="AO410" s="39">
        <v>0</v>
      </c>
      <c r="AP410" s="39">
        <v>0</v>
      </c>
      <c r="AQ410" s="11"/>
      <c r="AR410" s="12"/>
      <c r="AS410" s="11"/>
      <c r="AT410" s="39">
        <v>0</v>
      </c>
    </row>
    <row r="411" spans="1:46" x14ac:dyDescent="0.2">
      <c r="A411" s="11">
        <v>891480000</v>
      </c>
      <c r="B411" s="11" t="s">
        <v>15</v>
      </c>
      <c r="C411" s="11" t="s">
        <v>1751</v>
      </c>
      <c r="D411" s="11" t="s">
        <v>4178</v>
      </c>
      <c r="E411" s="11" t="s">
        <v>4832</v>
      </c>
      <c r="F411" s="11" t="s">
        <v>5229</v>
      </c>
      <c r="G411" s="12">
        <v>45474</v>
      </c>
      <c r="H411" s="13">
        <v>60805</v>
      </c>
      <c r="I411" s="11" t="s">
        <v>20</v>
      </c>
      <c r="J411" s="11"/>
      <c r="K411" s="34" t="s">
        <v>2709</v>
      </c>
      <c r="L411" s="11" t="s">
        <v>2709</v>
      </c>
      <c r="M411" s="39">
        <v>60805</v>
      </c>
      <c r="N411" s="11">
        <v>1222504247</v>
      </c>
      <c r="O411" s="11"/>
      <c r="P411" s="11"/>
      <c r="Q411" s="11"/>
      <c r="R411" s="11" t="s">
        <v>2756</v>
      </c>
      <c r="S411" s="12">
        <v>45467</v>
      </c>
      <c r="T411" s="12">
        <v>45475</v>
      </c>
      <c r="U411" s="12">
        <v>45477</v>
      </c>
      <c r="V411" s="12"/>
      <c r="W411" s="41">
        <v>270</v>
      </c>
      <c r="X411" s="41" t="s">
        <v>4716</v>
      </c>
      <c r="Y411" s="39">
        <v>0</v>
      </c>
      <c r="Z411" s="11"/>
      <c r="AA411" s="11"/>
      <c r="AB411" s="11"/>
      <c r="AC411" s="11" t="s">
        <v>2759</v>
      </c>
      <c r="AD411" s="11"/>
      <c r="AE411" s="11" t="s">
        <v>2762</v>
      </c>
      <c r="AF411" s="39">
        <v>0</v>
      </c>
      <c r="AG411" s="39">
        <v>0</v>
      </c>
      <c r="AH411" s="39">
        <v>0</v>
      </c>
      <c r="AI411" s="39">
        <v>0</v>
      </c>
      <c r="AJ411" s="39">
        <v>0</v>
      </c>
      <c r="AK411" s="39">
        <v>0</v>
      </c>
      <c r="AL411" s="39">
        <v>60805</v>
      </c>
      <c r="AM411" s="39">
        <v>0</v>
      </c>
      <c r="AN411" s="39">
        <v>0</v>
      </c>
      <c r="AO411" s="39">
        <v>0</v>
      </c>
      <c r="AP411" s="39">
        <v>0</v>
      </c>
      <c r="AQ411" s="11"/>
      <c r="AR411" s="12"/>
      <c r="AS411" s="11"/>
      <c r="AT411" s="39">
        <v>0</v>
      </c>
    </row>
    <row r="412" spans="1:46" x14ac:dyDescent="0.2">
      <c r="A412" s="11">
        <v>891480000</v>
      </c>
      <c r="B412" s="11" t="s">
        <v>15</v>
      </c>
      <c r="C412" s="11" t="s">
        <v>1740</v>
      </c>
      <c r="D412" s="11" t="s">
        <v>3409</v>
      </c>
      <c r="E412" s="11" t="s">
        <v>4811</v>
      </c>
      <c r="F412" s="11" t="s">
        <v>5993</v>
      </c>
      <c r="G412" s="12">
        <v>45474</v>
      </c>
      <c r="H412" s="13">
        <v>53798</v>
      </c>
      <c r="I412" s="11" t="s">
        <v>20</v>
      </c>
      <c r="J412" s="11"/>
      <c r="K412" s="34" t="s">
        <v>2709</v>
      </c>
      <c r="L412" s="11" t="s">
        <v>2709</v>
      </c>
      <c r="M412" s="39">
        <v>53798</v>
      </c>
      <c r="N412" s="11">
        <v>1222485472</v>
      </c>
      <c r="O412" s="11"/>
      <c r="P412" s="11"/>
      <c r="Q412" s="11"/>
      <c r="R412" s="11" t="s">
        <v>2756</v>
      </c>
      <c r="S412" s="12">
        <v>45458</v>
      </c>
      <c r="T412" s="12">
        <v>45475</v>
      </c>
      <c r="U412" s="12">
        <v>45476</v>
      </c>
      <c r="V412" s="12"/>
      <c r="W412" s="41">
        <v>271</v>
      </c>
      <c r="X412" s="41" t="s">
        <v>4716</v>
      </c>
      <c r="Y412" s="39">
        <v>0</v>
      </c>
      <c r="Z412" s="11"/>
      <c r="AA412" s="11"/>
      <c r="AB412" s="11"/>
      <c r="AC412" s="11" t="s">
        <v>2782</v>
      </c>
      <c r="AD412" s="11"/>
      <c r="AE412" s="11" t="s">
        <v>2762</v>
      </c>
      <c r="AF412" s="39">
        <v>0</v>
      </c>
      <c r="AG412" s="39">
        <v>0</v>
      </c>
      <c r="AH412" s="39">
        <v>0</v>
      </c>
      <c r="AI412" s="39">
        <v>0</v>
      </c>
      <c r="AJ412" s="39">
        <v>0</v>
      </c>
      <c r="AK412" s="39">
        <v>0</v>
      </c>
      <c r="AL412" s="39">
        <v>53798</v>
      </c>
      <c r="AM412" s="39">
        <v>0</v>
      </c>
      <c r="AN412" s="39">
        <v>0</v>
      </c>
      <c r="AO412" s="39">
        <v>0</v>
      </c>
      <c r="AP412" s="39">
        <v>0</v>
      </c>
      <c r="AQ412" s="11"/>
      <c r="AR412" s="12"/>
      <c r="AS412" s="11"/>
      <c r="AT412" s="39">
        <v>0</v>
      </c>
    </row>
    <row r="413" spans="1:46" x14ac:dyDescent="0.2">
      <c r="A413" s="11">
        <v>891480000</v>
      </c>
      <c r="B413" s="11" t="s">
        <v>15</v>
      </c>
      <c r="C413" s="11" t="s">
        <v>1753</v>
      </c>
      <c r="D413" s="11" t="s">
        <v>3794</v>
      </c>
      <c r="E413" s="11" t="s">
        <v>4789</v>
      </c>
      <c r="F413" s="11" t="s">
        <v>5996</v>
      </c>
      <c r="G413" s="12">
        <v>45474</v>
      </c>
      <c r="H413" s="13">
        <v>48700</v>
      </c>
      <c r="I413" s="11" t="s">
        <v>20</v>
      </c>
      <c r="J413" s="11"/>
      <c r="K413" s="34" t="s">
        <v>2709</v>
      </c>
      <c r="L413" s="11" t="s">
        <v>2709</v>
      </c>
      <c r="M413" s="39">
        <v>48700</v>
      </c>
      <c r="N413" s="11">
        <v>1222504230</v>
      </c>
      <c r="O413" s="11"/>
      <c r="P413" s="11"/>
      <c r="Q413" s="11"/>
      <c r="R413" s="11" t="s">
        <v>2756</v>
      </c>
      <c r="S413" s="12">
        <v>45454</v>
      </c>
      <c r="T413" s="12">
        <v>45475</v>
      </c>
      <c r="U413" s="12">
        <v>45476</v>
      </c>
      <c r="V413" s="12"/>
      <c r="W413" s="41">
        <v>271</v>
      </c>
      <c r="X413" s="41" t="s">
        <v>4716</v>
      </c>
      <c r="Y413" s="39">
        <v>0</v>
      </c>
      <c r="Z413" s="11"/>
      <c r="AA413" s="11"/>
      <c r="AB413" s="11"/>
      <c r="AC413" s="11" t="s">
        <v>2759</v>
      </c>
      <c r="AD413" s="11"/>
      <c r="AE413" s="11" t="s">
        <v>2762</v>
      </c>
      <c r="AF413" s="39">
        <v>0</v>
      </c>
      <c r="AG413" s="39">
        <v>0</v>
      </c>
      <c r="AH413" s="39">
        <v>0</v>
      </c>
      <c r="AI413" s="39">
        <v>0</v>
      </c>
      <c r="AJ413" s="39">
        <v>0</v>
      </c>
      <c r="AK413" s="39">
        <v>0</v>
      </c>
      <c r="AL413" s="39">
        <v>48700</v>
      </c>
      <c r="AM413" s="39">
        <v>0</v>
      </c>
      <c r="AN413" s="39">
        <v>0</v>
      </c>
      <c r="AO413" s="39">
        <v>0</v>
      </c>
      <c r="AP413" s="39">
        <v>0</v>
      </c>
      <c r="AQ413" s="11"/>
      <c r="AR413" s="12"/>
      <c r="AS413" s="11"/>
      <c r="AT413" s="39">
        <v>0</v>
      </c>
    </row>
    <row r="414" spans="1:46" x14ac:dyDescent="0.2">
      <c r="A414" s="11">
        <v>891480000</v>
      </c>
      <c r="B414" s="11" t="s">
        <v>15</v>
      </c>
      <c r="C414" s="11" t="s">
        <v>1739</v>
      </c>
      <c r="D414" s="11" t="s">
        <v>3871</v>
      </c>
      <c r="E414" s="11" t="s">
        <v>4811</v>
      </c>
      <c r="F414" s="11" t="s">
        <v>6002</v>
      </c>
      <c r="G414" s="12">
        <v>45474</v>
      </c>
      <c r="H414" s="13">
        <v>45122</v>
      </c>
      <c r="I414" s="11" t="s">
        <v>20</v>
      </c>
      <c r="J414" s="11"/>
      <c r="K414" s="34" t="s">
        <v>2709</v>
      </c>
      <c r="L414" s="11" t="s">
        <v>2709</v>
      </c>
      <c r="M414" s="39">
        <v>45122</v>
      </c>
      <c r="N414" s="11">
        <v>1222485467</v>
      </c>
      <c r="O414" s="11"/>
      <c r="P414" s="11"/>
      <c r="Q414" s="11"/>
      <c r="R414" s="11" t="s">
        <v>2756</v>
      </c>
      <c r="S414" s="12">
        <v>45455</v>
      </c>
      <c r="T414" s="12">
        <v>45475</v>
      </c>
      <c r="U414" s="12">
        <v>45476</v>
      </c>
      <c r="V414" s="12"/>
      <c r="W414" s="41">
        <v>271</v>
      </c>
      <c r="X414" s="41" t="s">
        <v>4716</v>
      </c>
      <c r="Y414" s="39">
        <v>0</v>
      </c>
      <c r="Z414" s="11"/>
      <c r="AA414" s="11"/>
      <c r="AB414" s="11"/>
      <c r="AC414" s="11" t="s">
        <v>2782</v>
      </c>
      <c r="AD414" s="11"/>
      <c r="AE414" s="11" t="s">
        <v>2762</v>
      </c>
      <c r="AF414" s="39">
        <v>0</v>
      </c>
      <c r="AG414" s="39">
        <v>0</v>
      </c>
      <c r="AH414" s="39">
        <v>0</v>
      </c>
      <c r="AI414" s="39">
        <v>0</v>
      </c>
      <c r="AJ414" s="39">
        <v>0</v>
      </c>
      <c r="AK414" s="39">
        <v>0</v>
      </c>
      <c r="AL414" s="39">
        <v>45122</v>
      </c>
      <c r="AM414" s="39">
        <v>0</v>
      </c>
      <c r="AN414" s="39">
        <v>0</v>
      </c>
      <c r="AO414" s="39">
        <v>0</v>
      </c>
      <c r="AP414" s="39">
        <v>0</v>
      </c>
      <c r="AQ414" s="11"/>
      <c r="AR414" s="12"/>
      <c r="AS414" s="11"/>
      <c r="AT414" s="39">
        <v>0</v>
      </c>
    </row>
    <row r="415" spans="1:46" x14ac:dyDescent="0.2">
      <c r="A415" s="11">
        <v>891480000</v>
      </c>
      <c r="B415" s="11" t="s">
        <v>15</v>
      </c>
      <c r="C415" s="11" t="s">
        <v>1736</v>
      </c>
      <c r="D415" s="11" t="s">
        <v>3673</v>
      </c>
      <c r="E415" s="11" t="s">
        <v>4804</v>
      </c>
      <c r="F415" s="11" t="s">
        <v>6021</v>
      </c>
      <c r="G415" s="12">
        <v>45474</v>
      </c>
      <c r="H415" s="13">
        <v>28062</v>
      </c>
      <c r="I415" s="11" t="s">
        <v>20</v>
      </c>
      <c r="J415" s="11"/>
      <c r="K415" s="34" t="s">
        <v>2709</v>
      </c>
      <c r="L415" s="11" t="s">
        <v>2709</v>
      </c>
      <c r="M415" s="39">
        <v>28062</v>
      </c>
      <c r="N415" s="11">
        <v>1222485466</v>
      </c>
      <c r="O415" s="11"/>
      <c r="P415" s="11"/>
      <c r="Q415" s="11"/>
      <c r="R415" s="11" t="s">
        <v>2756</v>
      </c>
      <c r="S415" s="12">
        <v>45451</v>
      </c>
      <c r="T415" s="12">
        <v>45475</v>
      </c>
      <c r="U415" s="12">
        <v>45476</v>
      </c>
      <c r="V415" s="12"/>
      <c r="W415" s="41">
        <v>271</v>
      </c>
      <c r="X415" s="41" t="s">
        <v>4716</v>
      </c>
      <c r="Y415" s="39">
        <v>0</v>
      </c>
      <c r="Z415" s="11"/>
      <c r="AA415" s="11"/>
      <c r="AB415" s="11"/>
      <c r="AC415" s="11" t="s">
        <v>2782</v>
      </c>
      <c r="AD415" s="11"/>
      <c r="AE415" s="11" t="s">
        <v>2762</v>
      </c>
      <c r="AF415" s="39">
        <v>0</v>
      </c>
      <c r="AG415" s="39">
        <v>0</v>
      </c>
      <c r="AH415" s="39">
        <v>0</v>
      </c>
      <c r="AI415" s="39">
        <v>0</v>
      </c>
      <c r="AJ415" s="39">
        <v>0</v>
      </c>
      <c r="AK415" s="39">
        <v>0</v>
      </c>
      <c r="AL415" s="39">
        <v>28062</v>
      </c>
      <c r="AM415" s="39">
        <v>0</v>
      </c>
      <c r="AN415" s="39">
        <v>0</v>
      </c>
      <c r="AO415" s="39">
        <v>0</v>
      </c>
      <c r="AP415" s="39">
        <v>0</v>
      </c>
      <c r="AQ415" s="11"/>
      <c r="AR415" s="12"/>
      <c r="AS415" s="11"/>
      <c r="AT415" s="39">
        <v>0</v>
      </c>
    </row>
    <row r="416" spans="1:46" x14ac:dyDescent="0.2">
      <c r="A416" s="11">
        <v>891480000</v>
      </c>
      <c r="B416" s="11" t="s">
        <v>15</v>
      </c>
      <c r="C416" s="11" t="s">
        <v>1755</v>
      </c>
      <c r="D416" s="11" t="s">
        <v>3659</v>
      </c>
      <c r="E416" s="11" t="s">
        <v>4778</v>
      </c>
      <c r="F416" s="11" t="s">
        <v>4842</v>
      </c>
      <c r="G416" s="12">
        <v>45475</v>
      </c>
      <c r="H416" s="13">
        <v>99296</v>
      </c>
      <c r="I416" s="11" t="s">
        <v>20</v>
      </c>
      <c r="J416" s="11"/>
      <c r="K416" s="34" t="s">
        <v>2709</v>
      </c>
      <c r="L416" s="11" t="s">
        <v>2712</v>
      </c>
      <c r="M416" s="39">
        <v>0</v>
      </c>
      <c r="N416" s="11"/>
      <c r="O416" s="11"/>
      <c r="P416" s="11"/>
      <c r="Q416" s="11"/>
      <c r="R416" s="11" t="s">
        <v>2756</v>
      </c>
      <c r="S416" s="12">
        <v>45462</v>
      </c>
      <c r="T416" s="12">
        <v>45664</v>
      </c>
      <c r="U416" s="12">
        <v>45687</v>
      </c>
      <c r="V416" s="12"/>
      <c r="W416" s="41">
        <v>60</v>
      </c>
      <c r="X416" s="41" t="s">
        <v>4720</v>
      </c>
      <c r="Y416" s="39">
        <v>0</v>
      </c>
      <c r="Z416" s="11"/>
      <c r="AA416" s="11"/>
      <c r="AB416" s="11"/>
      <c r="AC416" s="11" t="s">
        <v>2759</v>
      </c>
      <c r="AD416" s="11"/>
      <c r="AE416" s="11" t="s">
        <v>2762</v>
      </c>
      <c r="AF416" s="39">
        <v>99296</v>
      </c>
      <c r="AG416" s="39">
        <v>0</v>
      </c>
      <c r="AH416" s="39">
        <v>0</v>
      </c>
      <c r="AI416" s="39">
        <v>0</v>
      </c>
      <c r="AJ416" s="39">
        <v>0</v>
      </c>
      <c r="AK416" s="39">
        <v>0</v>
      </c>
      <c r="AL416" s="39">
        <v>0</v>
      </c>
      <c r="AM416" s="39">
        <v>0</v>
      </c>
      <c r="AN416" s="39">
        <v>0</v>
      </c>
      <c r="AO416" s="39">
        <v>99296</v>
      </c>
      <c r="AP416" s="39">
        <v>0</v>
      </c>
      <c r="AQ416" s="11">
        <v>4800067810</v>
      </c>
      <c r="AR416" s="12">
        <v>45728</v>
      </c>
      <c r="AS416" s="11" t="s">
        <v>4723</v>
      </c>
      <c r="AT416" s="39">
        <v>216751601</v>
      </c>
    </row>
    <row r="417" spans="1:46" x14ac:dyDescent="0.2">
      <c r="A417" s="11">
        <v>891480000</v>
      </c>
      <c r="B417" s="11" t="s">
        <v>15</v>
      </c>
      <c r="C417" s="11" t="s">
        <v>1756</v>
      </c>
      <c r="D417" s="11" t="s">
        <v>3529</v>
      </c>
      <c r="E417" s="11" t="s">
        <v>5184</v>
      </c>
      <c r="F417" s="11" t="s">
        <v>5369</v>
      </c>
      <c r="G417" s="12">
        <v>45475</v>
      </c>
      <c r="H417" s="13">
        <v>191068</v>
      </c>
      <c r="I417" s="11" t="s">
        <v>20</v>
      </c>
      <c r="J417" s="11"/>
      <c r="K417" s="34" t="s">
        <v>2710</v>
      </c>
      <c r="L417" s="11" t="s">
        <v>2710</v>
      </c>
      <c r="M417" s="39">
        <v>0</v>
      </c>
      <c r="N417" s="11"/>
      <c r="O417" s="11"/>
      <c r="P417" s="11"/>
      <c r="Q417" s="11"/>
      <c r="R417" s="11" t="s">
        <v>2810</v>
      </c>
      <c r="S417" s="12">
        <v>45467</v>
      </c>
      <c r="T417" s="12">
        <v>45475</v>
      </c>
      <c r="U417" s="12"/>
      <c r="V417" s="12">
        <v>45498</v>
      </c>
      <c r="W417" s="41">
        <v>249</v>
      </c>
      <c r="X417" s="41" t="s">
        <v>4716</v>
      </c>
      <c r="Y417" s="39">
        <v>191068</v>
      </c>
      <c r="Z417" s="11" t="s">
        <v>2688</v>
      </c>
      <c r="AA417" s="11" t="s">
        <v>3530</v>
      </c>
      <c r="AB417" s="11" t="s">
        <v>2814</v>
      </c>
      <c r="AC417" s="11" t="s">
        <v>2782</v>
      </c>
      <c r="AD417" s="11" t="s">
        <v>2781</v>
      </c>
      <c r="AE417" s="11"/>
      <c r="AF417" s="39">
        <v>0</v>
      </c>
      <c r="AG417" s="39">
        <v>191068</v>
      </c>
      <c r="AH417" s="39">
        <v>0</v>
      </c>
      <c r="AI417" s="39">
        <v>0</v>
      </c>
      <c r="AJ417" s="39">
        <v>0</v>
      </c>
      <c r="AK417" s="39">
        <v>0</v>
      </c>
      <c r="AL417" s="39">
        <v>0</v>
      </c>
      <c r="AM417" s="39">
        <v>0</v>
      </c>
      <c r="AN417" s="39">
        <v>0</v>
      </c>
      <c r="AO417" s="39">
        <v>0</v>
      </c>
      <c r="AP417" s="39">
        <v>0</v>
      </c>
      <c r="AQ417" s="11"/>
      <c r="AR417" s="12"/>
      <c r="AS417" s="11"/>
      <c r="AT417" s="39">
        <v>0</v>
      </c>
    </row>
    <row r="418" spans="1:46" x14ac:dyDescent="0.2">
      <c r="A418" s="11">
        <v>891480000</v>
      </c>
      <c r="B418" s="11" t="s">
        <v>15</v>
      </c>
      <c r="C418" s="11" t="s">
        <v>1757</v>
      </c>
      <c r="D418" s="11" t="s">
        <v>3564</v>
      </c>
      <c r="E418" s="11" t="s">
        <v>4785</v>
      </c>
      <c r="F418" s="11" t="s">
        <v>5370</v>
      </c>
      <c r="G418" s="12">
        <v>45475</v>
      </c>
      <c r="H418" s="13">
        <v>127600</v>
      </c>
      <c r="I418" s="11" t="s">
        <v>20</v>
      </c>
      <c r="J418" s="11"/>
      <c r="K418" s="34" t="s">
        <v>2710</v>
      </c>
      <c r="L418" s="11" t="s">
        <v>2710</v>
      </c>
      <c r="M418" s="39">
        <v>0</v>
      </c>
      <c r="N418" s="11"/>
      <c r="O418" s="11"/>
      <c r="P418" s="11"/>
      <c r="Q418" s="11"/>
      <c r="R418" s="11" t="s">
        <v>2810</v>
      </c>
      <c r="S418" s="12">
        <v>45461</v>
      </c>
      <c r="T418" s="12">
        <v>45659</v>
      </c>
      <c r="U418" s="12"/>
      <c r="V418" s="12">
        <v>45687</v>
      </c>
      <c r="W418" s="41">
        <v>60</v>
      </c>
      <c r="X418" s="41" t="s">
        <v>4720</v>
      </c>
      <c r="Y418" s="39">
        <v>127600</v>
      </c>
      <c r="Z418" s="11" t="s">
        <v>2688</v>
      </c>
      <c r="AA418" s="11" t="s">
        <v>3565</v>
      </c>
      <c r="AB418" s="11" t="s">
        <v>2837</v>
      </c>
      <c r="AC418" s="11" t="s">
        <v>2782</v>
      </c>
      <c r="AD418" s="11" t="s">
        <v>2781</v>
      </c>
      <c r="AE418" s="11"/>
      <c r="AF418" s="39">
        <v>0</v>
      </c>
      <c r="AG418" s="39">
        <v>127600</v>
      </c>
      <c r="AH418" s="39">
        <v>0</v>
      </c>
      <c r="AI418" s="39">
        <v>0</v>
      </c>
      <c r="AJ418" s="39">
        <v>0</v>
      </c>
      <c r="AK418" s="39">
        <v>0</v>
      </c>
      <c r="AL418" s="39">
        <v>0</v>
      </c>
      <c r="AM418" s="39">
        <v>0</v>
      </c>
      <c r="AN418" s="39">
        <v>0</v>
      </c>
      <c r="AO418" s="39">
        <v>0</v>
      </c>
      <c r="AP418" s="39">
        <v>0</v>
      </c>
      <c r="AQ418" s="11"/>
      <c r="AR418" s="12"/>
      <c r="AS418" s="11"/>
      <c r="AT418" s="39">
        <v>0</v>
      </c>
    </row>
    <row r="419" spans="1:46" x14ac:dyDescent="0.2">
      <c r="A419" s="11">
        <v>891480000</v>
      </c>
      <c r="B419" s="11" t="s">
        <v>15</v>
      </c>
      <c r="C419" s="11" t="s">
        <v>1764</v>
      </c>
      <c r="D419" s="11" t="s">
        <v>3758</v>
      </c>
      <c r="E419" s="11" t="s">
        <v>4776</v>
      </c>
      <c r="F419" s="11" t="s">
        <v>5371</v>
      </c>
      <c r="G419" s="12">
        <v>45478</v>
      </c>
      <c r="H419" s="13">
        <v>241217</v>
      </c>
      <c r="I419" s="11" t="s">
        <v>20</v>
      </c>
      <c r="J419" s="11"/>
      <c r="K419" s="34" t="s">
        <v>2710</v>
      </c>
      <c r="L419" s="11" t="s">
        <v>2710</v>
      </c>
      <c r="M419" s="39">
        <v>0</v>
      </c>
      <c r="N419" s="11"/>
      <c r="O419" s="11"/>
      <c r="P419" s="11"/>
      <c r="Q419" s="11"/>
      <c r="R419" s="11" t="s">
        <v>2810</v>
      </c>
      <c r="S419" s="12">
        <v>45470</v>
      </c>
      <c r="T419" s="12">
        <v>45478</v>
      </c>
      <c r="U419" s="12"/>
      <c r="V419" s="12">
        <v>45492</v>
      </c>
      <c r="W419" s="41">
        <v>255</v>
      </c>
      <c r="X419" s="41" t="s">
        <v>4716</v>
      </c>
      <c r="Y419" s="39">
        <v>241217</v>
      </c>
      <c r="Z419" s="11" t="s">
        <v>2688</v>
      </c>
      <c r="AA419" s="11" t="s">
        <v>3760</v>
      </c>
      <c r="AB419" s="11" t="s">
        <v>2814</v>
      </c>
      <c r="AC419" s="11" t="s">
        <v>2782</v>
      </c>
      <c r="AD419" s="11" t="s">
        <v>2781</v>
      </c>
      <c r="AE419" s="11"/>
      <c r="AF419" s="39">
        <v>0</v>
      </c>
      <c r="AG419" s="39">
        <v>241217</v>
      </c>
      <c r="AH419" s="39">
        <v>0</v>
      </c>
      <c r="AI419" s="39">
        <v>0</v>
      </c>
      <c r="AJ419" s="39">
        <v>0</v>
      </c>
      <c r="AK419" s="39">
        <v>0</v>
      </c>
      <c r="AL419" s="39">
        <v>0</v>
      </c>
      <c r="AM419" s="39">
        <v>0</v>
      </c>
      <c r="AN419" s="39">
        <v>0</v>
      </c>
      <c r="AO419" s="39">
        <v>0</v>
      </c>
      <c r="AP419" s="39">
        <v>0</v>
      </c>
      <c r="AQ419" s="11"/>
      <c r="AR419" s="12"/>
      <c r="AS419" s="11"/>
      <c r="AT419" s="39">
        <v>0</v>
      </c>
    </row>
    <row r="420" spans="1:46" x14ac:dyDescent="0.2">
      <c r="A420" s="11">
        <v>891480000</v>
      </c>
      <c r="B420" s="11" t="s">
        <v>15</v>
      </c>
      <c r="C420" s="11" t="s">
        <v>1765</v>
      </c>
      <c r="D420" s="11" t="s">
        <v>3955</v>
      </c>
      <c r="E420" s="11" t="s">
        <v>5049</v>
      </c>
      <c r="F420" s="11" t="s">
        <v>5372</v>
      </c>
      <c r="G420" s="12">
        <v>45478</v>
      </c>
      <c r="H420" s="13">
        <v>250207</v>
      </c>
      <c r="I420" s="11" t="s">
        <v>20</v>
      </c>
      <c r="J420" s="11"/>
      <c r="K420" s="34" t="s">
        <v>2710</v>
      </c>
      <c r="L420" s="11" t="s">
        <v>2710</v>
      </c>
      <c r="M420" s="39">
        <v>0</v>
      </c>
      <c r="N420" s="11"/>
      <c r="O420" s="11"/>
      <c r="P420" s="11"/>
      <c r="Q420" s="11"/>
      <c r="R420" s="11" t="s">
        <v>2810</v>
      </c>
      <c r="S420" s="12">
        <v>45475</v>
      </c>
      <c r="T420" s="12">
        <v>45478</v>
      </c>
      <c r="U420" s="12"/>
      <c r="V420" s="12">
        <v>45498</v>
      </c>
      <c r="W420" s="41">
        <v>249</v>
      </c>
      <c r="X420" s="41" t="s">
        <v>4716</v>
      </c>
      <c r="Y420" s="39">
        <v>250207</v>
      </c>
      <c r="Z420" s="11" t="s">
        <v>2688</v>
      </c>
      <c r="AA420" s="11" t="s">
        <v>3957</v>
      </c>
      <c r="AB420" s="11" t="s">
        <v>2814</v>
      </c>
      <c r="AC420" s="11" t="s">
        <v>2782</v>
      </c>
      <c r="AD420" s="11" t="s">
        <v>2781</v>
      </c>
      <c r="AE420" s="11"/>
      <c r="AF420" s="39">
        <v>0</v>
      </c>
      <c r="AG420" s="39">
        <v>250207</v>
      </c>
      <c r="AH420" s="39">
        <v>0</v>
      </c>
      <c r="AI420" s="39">
        <v>0</v>
      </c>
      <c r="AJ420" s="39">
        <v>0</v>
      </c>
      <c r="AK420" s="39">
        <v>0</v>
      </c>
      <c r="AL420" s="39">
        <v>0</v>
      </c>
      <c r="AM420" s="39">
        <v>0</v>
      </c>
      <c r="AN420" s="39">
        <v>0</v>
      </c>
      <c r="AO420" s="39">
        <v>0</v>
      </c>
      <c r="AP420" s="39">
        <v>0</v>
      </c>
      <c r="AQ420" s="11"/>
      <c r="AR420" s="12"/>
      <c r="AS420" s="11"/>
      <c r="AT420" s="39">
        <v>0</v>
      </c>
    </row>
    <row r="421" spans="1:46" x14ac:dyDescent="0.2">
      <c r="A421" s="11">
        <v>891480000</v>
      </c>
      <c r="B421" s="11" t="s">
        <v>15</v>
      </c>
      <c r="C421" s="11" t="s">
        <v>1762</v>
      </c>
      <c r="D421" s="11" t="s">
        <v>4622</v>
      </c>
      <c r="E421" s="11" t="s">
        <v>4783</v>
      </c>
      <c r="F421" s="11" t="s">
        <v>5506</v>
      </c>
      <c r="G421" s="12">
        <v>45478</v>
      </c>
      <c r="H421" s="13">
        <v>79262</v>
      </c>
      <c r="I421" s="11" t="s">
        <v>20</v>
      </c>
      <c r="J421" s="11"/>
      <c r="K421" s="34" t="s">
        <v>2709</v>
      </c>
      <c r="L421" s="11" t="s">
        <v>2709</v>
      </c>
      <c r="M421" s="39">
        <v>83762</v>
      </c>
      <c r="N421" s="11">
        <v>1222504876</v>
      </c>
      <c r="O421" s="11"/>
      <c r="P421" s="11"/>
      <c r="Q421" s="11"/>
      <c r="R421" s="11" t="s">
        <v>2756</v>
      </c>
      <c r="S421" s="12">
        <v>45471</v>
      </c>
      <c r="T421" s="12">
        <v>45478</v>
      </c>
      <c r="U421" s="12">
        <v>45486</v>
      </c>
      <c r="V421" s="12"/>
      <c r="W421" s="41">
        <v>261</v>
      </c>
      <c r="X421" s="41" t="s">
        <v>4716</v>
      </c>
      <c r="Y421" s="39">
        <v>0</v>
      </c>
      <c r="Z421" s="11"/>
      <c r="AA421" s="11"/>
      <c r="AB421" s="11"/>
      <c r="AC421" s="11" t="s">
        <v>2759</v>
      </c>
      <c r="AD421" s="11"/>
      <c r="AE421" s="11" t="s">
        <v>2762</v>
      </c>
      <c r="AF421" s="39">
        <v>0</v>
      </c>
      <c r="AG421" s="39">
        <v>0</v>
      </c>
      <c r="AH421" s="39">
        <v>0</v>
      </c>
      <c r="AI421" s="39">
        <v>0</v>
      </c>
      <c r="AJ421" s="39">
        <v>0</v>
      </c>
      <c r="AK421" s="39">
        <v>0</v>
      </c>
      <c r="AL421" s="39">
        <v>79262</v>
      </c>
      <c r="AM421" s="39">
        <v>0</v>
      </c>
      <c r="AN421" s="39">
        <v>0</v>
      </c>
      <c r="AO421" s="39">
        <v>0</v>
      </c>
      <c r="AP421" s="39">
        <v>0</v>
      </c>
      <c r="AQ421" s="11"/>
      <c r="AR421" s="12"/>
      <c r="AS421" s="11"/>
      <c r="AT421" s="39">
        <v>0</v>
      </c>
    </row>
    <row r="422" spans="1:46" x14ac:dyDescent="0.2">
      <c r="A422" s="11">
        <v>891480000</v>
      </c>
      <c r="B422" s="11" t="s">
        <v>15</v>
      </c>
      <c r="C422" s="11" t="s">
        <v>1766</v>
      </c>
      <c r="D422" s="11" t="s">
        <v>4254</v>
      </c>
      <c r="E422" s="11" t="s">
        <v>5051</v>
      </c>
      <c r="F422" s="11" t="s">
        <v>5561</v>
      </c>
      <c r="G422" s="12">
        <v>45478</v>
      </c>
      <c r="H422" s="13">
        <v>2047236</v>
      </c>
      <c r="I422" s="11" t="s">
        <v>20</v>
      </c>
      <c r="J422" s="11"/>
      <c r="K422" s="34" t="s">
        <v>2709</v>
      </c>
      <c r="L422" s="11" t="s">
        <v>2709</v>
      </c>
      <c r="M422" s="39">
        <v>2047236</v>
      </c>
      <c r="N422" s="11">
        <v>136878552</v>
      </c>
      <c r="O422" s="11"/>
      <c r="P422" s="11"/>
      <c r="Q422" s="11"/>
      <c r="R422" s="11" t="s">
        <v>2756</v>
      </c>
      <c r="S422" s="12">
        <v>45471</v>
      </c>
      <c r="T422" s="12">
        <v>45631</v>
      </c>
      <c r="U422" s="12">
        <v>45653</v>
      </c>
      <c r="V422" s="12"/>
      <c r="W422" s="41">
        <v>94</v>
      </c>
      <c r="X422" s="41" t="s">
        <v>4722</v>
      </c>
      <c r="Y422" s="39">
        <v>0</v>
      </c>
      <c r="Z422" s="11"/>
      <c r="AA422" s="11"/>
      <c r="AB422" s="11"/>
      <c r="AC422" s="11" t="s">
        <v>2782</v>
      </c>
      <c r="AD422" s="11"/>
      <c r="AE422" s="11" t="s">
        <v>2762</v>
      </c>
      <c r="AF422" s="39">
        <v>0</v>
      </c>
      <c r="AG422" s="39">
        <v>0</v>
      </c>
      <c r="AH422" s="39">
        <v>0</v>
      </c>
      <c r="AI422" s="39">
        <v>0</v>
      </c>
      <c r="AJ422" s="39">
        <v>0</v>
      </c>
      <c r="AK422" s="39">
        <v>0</v>
      </c>
      <c r="AL422" s="39">
        <v>2047236</v>
      </c>
      <c r="AM422" s="39">
        <v>0</v>
      </c>
      <c r="AN422" s="39">
        <v>0</v>
      </c>
      <c r="AO422" s="39">
        <v>0</v>
      </c>
      <c r="AP422" s="39">
        <v>0</v>
      </c>
      <c r="AQ422" s="11"/>
      <c r="AR422" s="12"/>
      <c r="AS422" s="11"/>
      <c r="AT422" s="39">
        <v>0</v>
      </c>
    </row>
    <row r="423" spans="1:46" x14ac:dyDescent="0.2">
      <c r="A423" s="11">
        <v>891480000</v>
      </c>
      <c r="B423" s="11" t="s">
        <v>15</v>
      </c>
      <c r="C423" s="11" t="s">
        <v>1767</v>
      </c>
      <c r="D423" s="11" t="s">
        <v>3717</v>
      </c>
      <c r="E423" s="11" t="s">
        <v>4826</v>
      </c>
      <c r="F423" s="11" t="s">
        <v>5576</v>
      </c>
      <c r="G423" s="12">
        <v>45478</v>
      </c>
      <c r="H423" s="13">
        <v>1535634</v>
      </c>
      <c r="I423" s="11" t="s">
        <v>20</v>
      </c>
      <c r="J423" s="11"/>
      <c r="K423" s="34" t="s">
        <v>2709</v>
      </c>
      <c r="L423" s="11" t="s">
        <v>2709</v>
      </c>
      <c r="M423" s="39">
        <v>1535634</v>
      </c>
      <c r="N423" s="11">
        <v>1222486214</v>
      </c>
      <c r="O423" s="11"/>
      <c r="P423" s="11"/>
      <c r="Q423" s="11"/>
      <c r="R423" s="11" t="s">
        <v>2756</v>
      </c>
      <c r="S423" s="12">
        <v>45470</v>
      </c>
      <c r="T423" s="12">
        <v>45478</v>
      </c>
      <c r="U423" s="12">
        <v>45495</v>
      </c>
      <c r="V423" s="12"/>
      <c r="W423" s="41">
        <v>252</v>
      </c>
      <c r="X423" s="41" t="s">
        <v>4716</v>
      </c>
      <c r="Y423" s="39">
        <v>0</v>
      </c>
      <c r="Z423" s="11"/>
      <c r="AA423" s="11"/>
      <c r="AB423" s="11"/>
      <c r="AC423" s="11" t="s">
        <v>2782</v>
      </c>
      <c r="AD423" s="11"/>
      <c r="AE423" s="11" t="s">
        <v>2762</v>
      </c>
      <c r="AF423" s="39">
        <v>0</v>
      </c>
      <c r="AG423" s="39">
        <v>0</v>
      </c>
      <c r="AH423" s="39">
        <v>0</v>
      </c>
      <c r="AI423" s="39">
        <v>0</v>
      </c>
      <c r="AJ423" s="39">
        <v>0</v>
      </c>
      <c r="AK423" s="39">
        <v>0</v>
      </c>
      <c r="AL423" s="39">
        <v>1535634</v>
      </c>
      <c r="AM423" s="39">
        <v>0</v>
      </c>
      <c r="AN423" s="39">
        <v>0</v>
      </c>
      <c r="AO423" s="39">
        <v>0</v>
      </c>
      <c r="AP423" s="39">
        <v>0</v>
      </c>
      <c r="AQ423" s="11"/>
      <c r="AR423" s="12"/>
      <c r="AS423" s="11"/>
      <c r="AT423" s="39">
        <v>0</v>
      </c>
    </row>
    <row r="424" spans="1:46" x14ac:dyDescent="0.2">
      <c r="A424" s="11">
        <v>891480000</v>
      </c>
      <c r="B424" s="11" t="s">
        <v>15</v>
      </c>
      <c r="C424" s="11" t="s">
        <v>1760</v>
      </c>
      <c r="D424" s="11" t="s">
        <v>4277</v>
      </c>
      <c r="E424" s="11" t="s">
        <v>4783</v>
      </c>
      <c r="F424" s="11" t="s">
        <v>5783</v>
      </c>
      <c r="G424" s="12">
        <v>45478</v>
      </c>
      <c r="H424" s="13">
        <v>99296</v>
      </c>
      <c r="I424" s="11" t="s">
        <v>20</v>
      </c>
      <c r="J424" s="11"/>
      <c r="K424" s="34" t="s">
        <v>2709</v>
      </c>
      <c r="L424" s="11" t="s">
        <v>2709</v>
      </c>
      <c r="M424" s="39">
        <v>99296</v>
      </c>
      <c r="N424" s="11">
        <v>1222504880</v>
      </c>
      <c r="O424" s="11"/>
      <c r="P424" s="11"/>
      <c r="Q424" s="11"/>
      <c r="R424" s="11" t="s">
        <v>2756</v>
      </c>
      <c r="S424" s="12">
        <v>45470</v>
      </c>
      <c r="T424" s="12">
        <v>45478</v>
      </c>
      <c r="U424" s="12">
        <v>45486</v>
      </c>
      <c r="V424" s="12"/>
      <c r="W424" s="41">
        <v>261</v>
      </c>
      <c r="X424" s="41" t="s">
        <v>4716</v>
      </c>
      <c r="Y424" s="39">
        <v>0</v>
      </c>
      <c r="Z424" s="11"/>
      <c r="AA424" s="11"/>
      <c r="AB424" s="11"/>
      <c r="AC424" s="11" t="s">
        <v>2759</v>
      </c>
      <c r="AD424" s="11"/>
      <c r="AE424" s="11" t="s">
        <v>2762</v>
      </c>
      <c r="AF424" s="39">
        <v>0</v>
      </c>
      <c r="AG424" s="39">
        <v>0</v>
      </c>
      <c r="AH424" s="39">
        <v>0</v>
      </c>
      <c r="AI424" s="39">
        <v>0</v>
      </c>
      <c r="AJ424" s="39">
        <v>0</v>
      </c>
      <c r="AK424" s="39">
        <v>0</v>
      </c>
      <c r="AL424" s="39">
        <v>99296</v>
      </c>
      <c r="AM424" s="39">
        <v>0</v>
      </c>
      <c r="AN424" s="39">
        <v>0</v>
      </c>
      <c r="AO424" s="39">
        <v>0</v>
      </c>
      <c r="AP424" s="39">
        <v>0</v>
      </c>
      <c r="AQ424" s="11"/>
      <c r="AR424" s="12"/>
      <c r="AS424" s="11"/>
      <c r="AT424" s="39">
        <v>0</v>
      </c>
    </row>
    <row r="425" spans="1:46" x14ac:dyDescent="0.2">
      <c r="A425" s="11">
        <v>891480000</v>
      </c>
      <c r="B425" s="11" t="s">
        <v>15</v>
      </c>
      <c r="C425" s="11" t="s">
        <v>1758</v>
      </c>
      <c r="D425" s="11" t="s">
        <v>4253</v>
      </c>
      <c r="E425" s="11" t="s">
        <v>4778</v>
      </c>
      <c r="F425" s="11" t="s">
        <v>5922</v>
      </c>
      <c r="G425" s="12">
        <v>45478</v>
      </c>
      <c r="H425" s="13">
        <v>62400</v>
      </c>
      <c r="I425" s="11" t="s">
        <v>20</v>
      </c>
      <c r="J425" s="11"/>
      <c r="K425" s="34" t="s">
        <v>2709</v>
      </c>
      <c r="L425" s="11" t="s">
        <v>2709</v>
      </c>
      <c r="M425" s="39">
        <v>62400</v>
      </c>
      <c r="N425" s="11">
        <v>1222517416</v>
      </c>
      <c r="O425" s="11"/>
      <c r="P425" s="11"/>
      <c r="Q425" s="11"/>
      <c r="R425" s="11" t="s">
        <v>2756</v>
      </c>
      <c r="S425" s="12">
        <v>45471</v>
      </c>
      <c r="T425" s="12">
        <v>45545</v>
      </c>
      <c r="U425" s="12">
        <v>45559</v>
      </c>
      <c r="V425" s="12"/>
      <c r="W425" s="41">
        <v>188</v>
      </c>
      <c r="X425" s="41" t="s">
        <v>4716</v>
      </c>
      <c r="Y425" s="39">
        <v>0</v>
      </c>
      <c r="Z425" s="11"/>
      <c r="AA425" s="11"/>
      <c r="AB425" s="11"/>
      <c r="AC425" s="11" t="s">
        <v>2759</v>
      </c>
      <c r="AD425" s="11"/>
      <c r="AE425" s="11" t="s">
        <v>2762</v>
      </c>
      <c r="AF425" s="39">
        <v>0</v>
      </c>
      <c r="AG425" s="39">
        <v>0</v>
      </c>
      <c r="AH425" s="39">
        <v>0</v>
      </c>
      <c r="AI425" s="39">
        <v>0</v>
      </c>
      <c r="AJ425" s="39">
        <v>0</v>
      </c>
      <c r="AK425" s="39">
        <v>0</v>
      </c>
      <c r="AL425" s="39">
        <v>62400</v>
      </c>
      <c r="AM425" s="39">
        <v>0</v>
      </c>
      <c r="AN425" s="39">
        <v>0</v>
      </c>
      <c r="AO425" s="39">
        <v>0</v>
      </c>
      <c r="AP425" s="39">
        <v>0</v>
      </c>
      <c r="AQ425" s="11"/>
      <c r="AR425" s="12"/>
      <c r="AS425" s="11"/>
      <c r="AT425" s="39">
        <v>0</v>
      </c>
    </row>
    <row r="426" spans="1:46" x14ac:dyDescent="0.2">
      <c r="A426" s="11">
        <v>891480000</v>
      </c>
      <c r="B426" s="11" t="s">
        <v>15</v>
      </c>
      <c r="C426" s="11" t="s">
        <v>1761</v>
      </c>
      <c r="D426" s="11" t="s">
        <v>4456</v>
      </c>
      <c r="E426" s="11" t="s">
        <v>4783</v>
      </c>
      <c r="F426" s="11" t="s">
        <v>5966</v>
      </c>
      <c r="G426" s="12">
        <v>45478</v>
      </c>
      <c r="H426" s="13">
        <v>60805</v>
      </c>
      <c r="I426" s="11" t="s">
        <v>20</v>
      </c>
      <c r="J426" s="11"/>
      <c r="K426" s="34" t="s">
        <v>2709</v>
      </c>
      <c r="L426" s="11" t="s">
        <v>2709</v>
      </c>
      <c r="M426" s="39">
        <v>60805</v>
      </c>
      <c r="N426" s="11">
        <v>1222504874</v>
      </c>
      <c r="O426" s="11"/>
      <c r="P426" s="11"/>
      <c r="Q426" s="11"/>
      <c r="R426" s="11" t="s">
        <v>2756</v>
      </c>
      <c r="S426" s="12">
        <v>45470</v>
      </c>
      <c r="T426" s="12">
        <v>45478</v>
      </c>
      <c r="U426" s="12">
        <v>45486</v>
      </c>
      <c r="V426" s="12"/>
      <c r="W426" s="41">
        <v>261</v>
      </c>
      <c r="X426" s="41" t="s">
        <v>4716</v>
      </c>
      <c r="Y426" s="39">
        <v>0</v>
      </c>
      <c r="Z426" s="11"/>
      <c r="AA426" s="11"/>
      <c r="AB426" s="11"/>
      <c r="AC426" s="11" t="s">
        <v>2759</v>
      </c>
      <c r="AD426" s="11"/>
      <c r="AE426" s="11" t="s">
        <v>2762</v>
      </c>
      <c r="AF426" s="39">
        <v>0</v>
      </c>
      <c r="AG426" s="39">
        <v>0</v>
      </c>
      <c r="AH426" s="39">
        <v>0</v>
      </c>
      <c r="AI426" s="39">
        <v>0</v>
      </c>
      <c r="AJ426" s="39">
        <v>0</v>
      </c>
      <c r="AK426" s="39">
        <v>0</v>
      </c>
      <c r="AL426" s="39">
        <v>60805</v>
      </c>
      <c r="AM426" s="39">
        <v>0</v>
      </c>
      <c r="AN426" s="39">
        <v>0</v>
      </c>
      <c r="AO426" s="39">
        <v>0</v>
      </c>
      <c r="AP426" s="39">
        <v>0</v>
      </c>
      <c r="AQ426" s="11"/>
      <c r="AR426" s="12"/>
      <c r="AS426" s="11"/>
      <c r="AT426" s="39">
        <v>0</v>
      </c>
    </row>
    <row r="427" spans="1:46" x14ac:dyDescent="0.2">
      <c r="A427" s="11">
        <v>891480000</v>
      </c>
      <c r="B427" s="11" t="s">
        <v>15</v>
      </c>
      <c r="C427" s="11" t="s">
        <v>1763</v>
      </c>
      <c r="D427" s="11" t="s">
        <v>3795</v>
      </c>
      <c r="E427" s="11" t="s">
        <v>5184</v>
      </c>
      <c r="F427" s="11" t="s">
        <v>5990</v>
      </c>
      <c r="G427" s="12">
        <v>45478</v>
      </c>
      <c r="H427" s="13">
        <v>58238</v>
      </c>
      <c r="I427" s="11" t="s">
        <v>20</v>
      </c>
      <c r="J427" s="11"/>
      <c r="K427" s="34" t="s">
        <v>2709</v>
      </c>
      <c r="L427" s="11" t="s">
        <v>2709</v>
      </c>
      <c r="M427" s="39">
        <v>58238</v>
      </c>
      <c r="N427" s="11">
        <v>1222485745</v>
      </c>
      <c r="O427" s="11"/>
      <c r="P427" s="11"/>
      <c r="Q427" s="11"/>
      <c r="R427" s="11" t="s">
        <v>2756</v>
      </c>
      <c r="S427" s="12">
        <v>45470</v>
      </c>
      <c r="T427" s="12">
        <v>45478</v>
      </c>
      <c r="U427" s="12">
        <v>45486</v>
      </c>
      <c r="V427" s="12"/>
      <c r="W427" s="41">
        <v>261</v>
      </c>
      <c r="X427" s="41" t="s">
        <v>4716</v>
      </c>
      <c r="Y427" s="39">
        <v>0</v>
      </c>
      <c r="Z427" s="11"/>
      <c r="AA427" s="11"/>
      <c r="AB427" s="11"/>
      <c r="AC427" s="11" t="s">
        <v>2782</v>
      </c>
      <c r="AD427" s="11"/>
      <c r="AE427" s="11" t="s">
        <v>2762</v>
      </c>
      <c r="AF427" s="39">
        <v>0</v>
      </c>
      <c r="AG427" s="39">
        <v>0</v>
      </c>
      <c r="AH427" s="39">
        <v>0</v>
      </c>
      <c r="AI427" s="39">
        <v>0</v>
      </c>
      <c r="AJ427" s="39">
        <v>0</v>
      </c>
      <c r="AK427" s="39">
        <v>0</v>
      </c>
      <c r="AL427" s="39">
        <v>58238</v>
      </c>
      <c r="AM427" s="39">
        <v>0</v>
      </c>
      <c r="AN427" s="39">
        <v>0</v>
      </c>
      <c r="AO427" s="39">
        <v>0</v>
      </c>
      <c r="AP427" s="39">
        <v>0</v>
      </c>
      <c r="AQ427" s="11"/>
      <c r="AR427" s="12"/>
      <c r="AS427" s="11"/>
      <c r="AT427" s="39">
        <v>0</v>
      </c>
    </row>
    <row r="428" spans="1:46" x14ac:dyDescent="0.2">
      <c r="A428" s="11">
        <v>891480000</v>
      </c>
      <c r="B428" s="11" t="s">
        <v>15</v>
      </c>
      <c r="C428" s="11" t="s">
        <v>1759</v>
      </c>
      <c r="D428" s="11" t="s">
        <v>3280</v>
      </c>
      <c r="E428" s="11" t="s">
        <v>4780</v>
      </c>
      <c r="F428" s="11" t="s">
        <v>6001</v>
      </c>
      <c r="G428" s="12">
        <v>45478</v>
      </c>
      <c r="H428" s="13">
        <v>46300</v>
      </c>
      <c r="I428" s="11" t="s">
        <v>20</v>
      </c>
      <c r="J428" s="11"/>
      <c r="K428" s="34" t="s">
        <v>2709</v>
      </c>
      <c r="L428" s="11" t="s">
        <v>2709</v>
      </c>
      <c r="M428" s="39">
        <v>46300</v>
      </c>
      <c r="N428" s="11">
        <v>1222504863</v>
      </c>
      <c r="O428" s="11"/>
      <c r="P428" s="11"/>
      <c r="Q428" s="11"/>
      <c r="R428" s="11" t="s">
        <v>2756</v>
      </c>
      <c r="S428" s="12">
        <v>45475</v>
      </c>
      <c r="T428" s="12">
        <v>45478</v>
      </c>
      <c r="U428" s="12">
        <v>45486</v>
      </c>
      <c r="V428" s="12"/>
      <c r="W428" s="41">
        <v>261</v>
      </c>
      <c r="X428" s="41" t="s">
        <v>4716</v>
      </c>
      <c r="Y428" s="39">
        <v>0</v>
      </c>
      <c r="Z428" s="11"/>
      <c r="AA428" s="11"/>
      <c r="AB428" s="11"/>
      <c r="AC428" s="11" t="s">
        <v>2759</v>
      </c>
      <c r="AD428" s="11"/>
      <c r="AE428" s="11" t="s">
        <v>2762</v>
      </c>
      <c r="AF428" s="39">
        <v>0</v>
      </c>
      <c r="AG428" s="39">
        <v>0</v>
      </c>
      <c r="AH428" s="39">
        <v>0</v>
      </c>
      <c r="AI428" s="39">
        <v>0</v>
      </c>
      <c r="AJ428" s="39">
        <v>0</v>
      </c>
      <c r="AK428" s="39">
        <v>0</v>
      </c>
      <c r="AL428" s="39">
        <v>46300</v>
      </c>
      <c r="AM428" s="39">
        <v>0</v>
      </c>
      <c r="AN428" s="39">
        <v>0</v>
      </c>
      <c r="AO428" s="39">
        <v>0</v>
      </c>
      <c r="AP428" s="39">
        <v>0</v>
      </c>
      <c r="AQ428" s="11"/>
      <c r="AR428" s="12"/>
      <c r="AS428" s="11"/>
      <c r="AT428" s="39">
        <v>0</v>
      </c>
    </row>
    <row r="429" spans="1:46" x14ac:dyDescent="0.2">
      <c r="A429" s="11">
        <v>891480000</v>
      </c>
      <c r="B429" s="11" t="s">
        <v>15</v>
      </c>
      <c r="C429" s="11" t="s">
        <v>1768</v>
      </c>
      <c r="D429" s="11" t="s">
        <v>3006</v>
      </c>
      <c r="E429" s="11" t="s">
        <v>4778</v>
      </c>
      <c r="F429" s="11" t="s">
        <v>4843</v>
      </c>
      <c r="G429" s="12">
        <v>45485</v>
      </c>
      <c r="H429" s="13">
        <v>83762</v>
      </c>
      <c r="I429" s="11" t="s">
        <v>20</v>
      </c>
      <c r="J429" s="11"/>
      <c r="K429" s="34" t="s">
        <v>2709</v>
      </c>
      <c r="L429" s="11" t="s">
        <v>2712</v>
      </c>
      <c r="M429" s="39">
        <v>0</v>
      </c>
      <c r="N429" s="11"/>
      <c r="O429" s="11"/>
      <c r="P429" s="11"/>
      <c r="Q429" s="11"/>
      <c r="R429" s="11" t="s">
        <v>2756</v>
      </c>
      <c r="S429" s="12">
        <v>45476</v>
      </c>
      <c r="T429" s="12">
        <v>45664</v>
      </c>
      <c r="U429" s="12">
        <v>45687</v>
      </c>
      <c r="V429" s="12"/>
      <c r="W429" s="41">
        <v>60</v>
      </c>
      <c r="X429" s="41" t="s">
        <v>4720</v>
      </c>
      <c r="Y429" s="39">
        <v>0</v>
      </c>
      <c r="Z429" s="11"/>
      <c r="AA429" s="11"/>
      <c r="AB429" s="11"/>
      <c r="AC429" s="11" t="s">
        <v>2759</v>
      </c>
      <c r="AD429" s="11"/>
      <c r="AE429" s="11" t="s">
        <v>2762</v>
      </c>
      <c r="AF429" s="39">
        <v>83762</v>
      </c>
      <c r="AG429" s="39">
        <v>0</v>
      </c>
      <c r="AH429" s="39">
        <v>0</v>
      </c>
      <c r="AI429" s="39">
        <v>0</v>
      </c>
      <c r="AJ429" s="39">
        <v>0</v>
      </c>
      <c r="AK429" s="39">
        <v>0</v>
      </c>
      <c r="AL429" s="39">
        <v>0</v>
      </c>
      <c r="AM429" s="39">
        <v>0</v>
      </c>
      <c r="AN429" s="39">
        <v>0</v>
      </c>
      <c r="AO429" s="39">
        <v>83762</v>
      </c>
      <c r="AP429" s="39">
        <v>0</v>
      </c>
      <c r="AQ429" s="11">
        <v>4800067810</v>
      </c>
      <c r="AR429" s="12">
        <v>45728</v>
      </c>
      <c r="AS429" s="11" t="s">
        <v>4723</v>
      </c>
      <c r="AT429" s="39">
        <v>216751601</v>
      </c>
    </row>
    <row r="430" spans="1:46" x14ac:dyDescent="0.2">
      <c r="A430" s="11">
        <v>891480000</v>
      </c>
      <c r="B430" s="11" t="s">
        <v>15</v>
      </c>
      <c r="C430" s="11" t="s">
        <v>1784</v>
      </c>
      <c r="D430" s="11" t="s">
        <v>4260</v>
      </c>
      <c r="E430" s="11" t="s">
        <v>4785</v>
      </c>
      <c r="F430" s="11" t="s">
        <v>4844</v>
      </c>
      <c r="G430" s="12">
        <v>45485</v>
      </c>
      <c r="H430" s="13">
        <v>66900</v>
      </c>
      <c r="I430" s="11" t="s">
        <v>20</v>
      </c>
      <c r="J430" s="11"/>
      <c r="K430" s="34" t="s">
        <v>2709</v>
      </c>
      <c r="L430" s="11" t="s">
        <v>2712</v>
      </c>
      <c r="M430" s="39">
        <v>0</v>
      </c>
      <c r="N430" s="11"/>
      <c r="O430" s="11"/>
      <c r="P430" s="11"/>
      <c r="Q430" s="11"/>
      <c r="R430" s="11" t="s">
        <v>2756</v>
      </c>
      <c r="S430" s="12">
        <v>45481</v>
      </c>
      <c r="T430" s="12">
        <v>45659</v>
      </c>
      <c r="U430" s="12">
        <v>45687</v>
      </c>
      <c r="V430" s="12"/>
      <c r="W430" s="41">
        <v>60</v>
      </c>
      <c r="X430" s="41" t="s">
        <v>4720</v>
      </c>
      <c r="Y430" s="39">
        <v>0</v>
      </c>
      <c r="Z430" s="11"/>
      <c r="AA430" s="11"/>
      <c r="AB430" s="11"/>
      <c r="AC430" s="11" t="s">
        <v>2782</v>
      </c>
      <c r="AD430" s="11"/>
      <c r="AE430" s="11" t="s">
        <v>2762</v>
      </c>
      <c r="AF430" s="39">
        <v>66900</v>
      </c>
      <c r="AG430" s="39">
        <v>0</v>
      </c>
      <c r="AH430" s="39">
        <v>0</v>
      </c>
      <c r="AI430" s="39">
        <v>0</v>
      </c>
      <c r="AJ430" s="39">
        <v>0</v>
      </c>
      <c r="AK430" s="39">
        <v>0</v>
      </c>
      <c r="AL430" s="39">
        <v>0</v>
      </c>
      <c r="AM430" s="39">
        <v>0</v>
      </c>
      <c r="AN430" s="39">
        <v>0</v>
      </c>
      <c r="AO430" s="39">
        <v>66900</v>
      </c>
      <c r="AP430" s="39">
        <v>0</v>
      </c>
      <c r="AQ430" s="11">
        <v>4800067810</v>
      </c>
      <c r="AR430" s="12">
        <v>45728</v>
      </c>
      <c r="AS430" s="11" t="s">
        <v>4723</v>
      </c>
      <c r="AT430" s="39">
        <v>216751601</v>
      </c>
    </row>
    <row r="431" spans="1:46" x14ac:dyDescent="0.2">
      <c r="A431" s="11">
        <v>891480000</v>
      </c>
      <c r="B431" s="11" t="s">
        <v>15</v>
      </c>
      <c r="C431" s="11" t="s">
        <v>1777</v>
      </c>
      <c r="D431" s="11" t="s">
        <v>4233</v>
      </c>
      <c r="E431" s="11" t="s">
        <v>4904</v>
      </c>
      <c r="F431" s="11" t="s">
        <v>5512</v>
      </c>
      <c r="G431" s="12">
        <v>45485</v>
      </c>
      <c r="H431" s="13">
        <v>31424</v>
      </c>
      <c r="I431" s="11" t="s">
        <v>20</v>
      </c>
      <c r="J431" s="11"/>
      <c r="K431" s="34" t="s">
        <v>2709</v>
      </c>
      <c r="L431" s="11" t="s">
        <v>2709</v>
      </c>
      <c r="M431" s="39">
        <v>35924</v>
      </c>
      <c r="N431" s="11">
        <v>1222505199</v>
      </c>
      <c r="O431" s="11"/>
      <c r="P431" s="11"/>
      <c r="Q431" s="11"/>
      <c r="R431" s="11" t="s">
        <v>2756</v>
      </c>
      <c r="S431" s="12">
        <v>45475</v>
      </c>
      <c r="T431" s="12">
        <v>45485</v>
      </c>
      <c r="U431" s="12">
        <v>45491</v>
      </c>
      <c r="V431" s="12"/>
      <c r="W431" s="41">
        <v>256</v>
      </c>
      <c r="X431" s="41" t="s">
        <v>4716</v>
      </c>
      <c r="Y431" s="39">
        <v>0</v>
      </c>
      <c r="Z431" s="11"/>
      <c r="AA431" s="11"/>
      <c r="AB431" s="11"/>
      <c r="AC431" s="11" t="s">
        <v>2759</v>
      </c>
      <c r="AD431" s="11"/>
      <c r="AE431" s="11" t="s">
        <v>2762</v>
      </c>
      <c r="AF431" s="39">
        <v>0</v>
      </c>
      <c r="AG431" s="39">
        <v>0</v>
      </c>
      <c r="AH431" s="39">
        <v>0</v>
      </c>
      <c r="AI431" s="39">
        <v>0</v>
      </c>
      <c r="AJ431" s="39">
        <v>0</v>
      </c>
      <c r="AK431" s="39">
        <v>0</v>
      </c>
      <c r="AL431" s="39">
        <v>31424</v>
      </c>
      <c r="AM431" s="39">
        <v>0</v>
      </c>
      <c r="AN431" s="39">
        <v>0</v>
      </c>
      <c r="AO431" s="39">
        <v>0</v>
      </c>
      <c r="AP431" s="39">
        <v>0</v>
      </c>
      <c r="AQ431" s="11"/>
      <c r="AR431" s="12"/>
      <c r="AS431" s="11"/>
      <c r="AT431" s="39">
        <v>0</v>
      </c>
    </row>
    <row r="432" spans="1:46" x14ac:dyDescent="0.2">
      <c r="A432" s="11">
        <v>891480000</v>
      </c>
      <c r="B432" s="11" t="s">
        <v>15</v>
      </c>
      <c r="C432" s="11" t="s">
        <v>1771</v>
      </c>
      <c r="D432" s="11" t="s">
        <v>3899</v>
      </c>
      <c r="E432" s="11" t="s">
        <v>4783</v>
      </c>
      <c r="F432" s="11" t="s">
        <v>5608</v>
      </c>
      <c r="G432" s="12">
        <v>45485</v>
      </c>
      <c r="H432" s="13">
        <v>939979</v>
      </c>
      <c r="I432" s="11" t="s">
        <v>20</v>
      </c>
      <c r="J432" s="11"/>
      <c r="K432" s="34" t="s">
        <v>2709</v>
      </c>
      <c r="L432" s="11" t="s">
        <v>2709</v>
      </c>
      <c r="M432" s="39">
        <v>939979</v>
      </c>
      <c r="N432" s="11">
        <v>1222505256</v>
      </c>
      <c r="O432" s="11"/>
      <c r="P432" s="11"/>
      <c r="Q432" s="11"/>
      <c r="R432" s="11" t="s">
        <v>2756</v>
      </c>
      <c r="S432" s="12">
        <v>45478</v>
      </c>
      <c r="T432" s="12">
        <v>45485</v>
      </c>
      <c r="U432" s="12">
        <v>45495</v>
      </c>
      <c r="V432" s="12"/>
      <c r="W432" s="41">
        <v>252</v>
      </c>
      <c r="X432" s="41" t="s">
        <v>4716</v>
      </c>
      <c r="Y432" s="39">
        <v>0</v>
      </c>
      <c r="Z432" s="11"/>
      <c r="AA432" s="11"/>
      <c r="AB432" s="11"/>
      <c r="AC432" s="11" t="s">
        <v>2759</v>
      </c>
      <c r="AD432" s="11"/>
      <c r="AE432" s="11" t="s">
        <v>2762</v>
      </c>
      <c r="AF432" s="39">
        <v>0</v>
      </c>
      <c r="AG432" s="39">
        <v>0</v>
      </c>
      <c r="AH432" s="39">
        <v>0</v>
      </c>
      <c r="AI432" s="39">
        <v>0</v>
      </c>
      <c r="AJ432" s="39">
        <v>0</v>
      </c>
      <c r="AK432" s="39">
        <v>0</v>
      </c>
      <c r="AL432" s="39">
        <v>939979</v>
      </c>
      <c r="AM432" s="39">
        <v>0</v>
      </c>
      <c r="AN432" s="39">
        <v>0</v>
      </c>
      <c r="AO432" s="39">
        <v>0</v>
      </c>
      <c r="AP432" s="39">
        <v>0</v>
      </c>
      <c r="AQ432" s="11"/>
      <c r="AR432" s="12"/>
      <c r="AS432" s="11"/>
      <c r="AT432" s="39">
        <v>0</v>
      </c>
    </row>
    <row r="433" spans="1:46" x14ac:dyDescent="0.2">
      <c r="A433" s="11">
        <v>891480000</v>
      </c>
      <c r="B433" s="11" t="s">
        <v>15</v>
      </c>
      <c r="C433" s="11" t="s">
        <v>1779</v>
      </c>
      <c r="D433" s="11" t="s">
        <v>4224</v>
      </c>
      <c r="E433" s="11" t="s">
        <v>4818</v>
      </c>
      <c r="F433" s="11" t="s">
        <v>5677</v>
      </c>
      <c r="G433" s="12">
        <v>45485</v>
      </c>
      <c r="H433" s="13">
        <v>297958</v>
      </c>
      <c r="I433" s="11" t="s">
        <v>20</v>
      </c>
      <c r="J433" s="11"/>
      <c r="K433" s="34" t="s">
        <v>2709</v>
      </c>
      <c r="L433" s="11" t="s">
        <v>2709</v>
      </c>
      <c r="M433" s="39">
        <v>297958</v>
      </c>
      <c r="N433" s="11">
        <v>1222505231</v>
      </c>
      <c r="O433" s="11"/>
      <c r="P433" s="11"/>
      <c r="Q433" s="11"/>
      <c r="R433" s="11" t="s">
        <v>2756</v>
      </c>
      <c r="S433" s="12">
        <v>45475</v>
      </c>
      <c r="T433" s="12">
        <v>45485</v>
      </c>
      <c r="U433" s="12">
        <v>45492</v>
      </c>
      <c r="V433" s="12"/>
      <c r="W433" s="41">
        <v>255</v>
      </c>
      <c r="X433" s="41" t="s">
        <v>4716</v>
      </c>
      <c r="Y433" s="39">
        <v>0</v>
      </c>
      <c r="Z433" s="11"/>
      <c r="AA433" s="11"/>
      <c r="AB433" s="11"/>
      <c r="AC433" s="11" t="s">
        <v>2759</v>
      </c>
      <c r="AD433" s="11"/>
      <c r="AE433" s="11" t="s">
        <v>2762</v>
      </c>
      <c r="AF433" s="39">
        <v>0</v>
      </c>
      <c r="AG433" s="39">
        <v>0</v>
      </c>
      <c r="AH433" s="39">
        <v>0</v>
      </c>
      <c r="AI433" s="39">
        <v>0</v>
      </c>
      <c r="AJ433" s="39">
        <v>0</v>
      </c>
      <c r="AK433" s="39">
        <v>0</v>
      </c>
      <c r="AL433" s="39">
        <v>297958</v>
      </c>
      <c r="AM433" s="39">
        <v>0</v>
      </c>
      <c r="AN433" s="39">
        <v>0</v>
      </c>
      <c r="AO433" s="39">
        <v>0</v>
      </c>
      <c r="AP433" s="39">
        <v>0</v>
      </c>
      <c r="AQ433" s="11"/>
      <c r="AR433" s="12"/>
      <c r="AS433" s="11"/>
      <c r="AT433" s="39">
        <v>0</v>
      </c>
    </row>
    <row r="434" spans="1:46" x14ac:dyDescent="0.2">
      <c r="A434" s="11">
        <v>891480000</v>
      </c>
      <c r="B434" s="11" t="s">
        <v>15</v>
      </c>
      <c r="C434" s="11" t="s">
        <v>1780</v>
      </c>
      <c r="D434" s="11" t="s">
        <v>4043</v>
      </c>
      <c r="E434" s="11" t="s">
        <v>4818</v>
      </c>
      <c r="F434" s="11" t="s">
        <v>5678</v>
      </c>
      <c r="G434" s="12">
        <v>45485</v>
      </c>
      <c r="H434" s="13">
        <v>297958</v>
      </c>
      <c r="I434" s="11" t="s">
        <v>20</v>
      </c>
      <c r="J434" s="11"/>
      <c r="K434" s="34" t="s">
        <v>2709</v>
      </c>
      <c r="L434" s="11" t="s">
        <v>2709</v>
      </c>
      <c r="M434" s="39">
        <v>297958</v>
      </c>
      <c r="N434" s="11">
        <v>1222505230</v>
      </c>
      <c r="O434" s="11"/>
      <c r="P434" s="11"/>
      <c r="Q434" s="11"/>
      <c r="R434" s="11" t="s">
        <v>2756</v>
      </c>
      <c r="S434" s="12">
        <v>45476</v>
      </c>
      <c r="T434" s="12">
        <v>45485</v>
      </c>
      <c r="U434" s="12">
        <v>45492</v>
      </c>
      <c r="V434" s="12"/>
      <c r="W434" s="41">
        <v>255</v>
      </c>
      <c r="X434" s="41" t="s">
        <v>4716</v>
      </c>
      <c r="Y434" s="39">
        <v>0</v>
      </c>
      <c r="Z434" s="11"/>
      <c r="AA434" s="11"/>
      <c r="AB434" s="11"/>
      <c r="AC434" s="11" t="s">
        <v>2759</v>
      </c>
      <c r="AD434" s="11"/>
      <c r="AE434" s="11" t="s">
        <v>2762</v>
      </c>
      <c r="AF434" s="39">
        <v>0</v>
      </c>
      <c r="AG434" s="39">
        <v>0</v>
      </c>
      <c r="AH434" s="39">
        <v>0</v>
      </c>
      <c r="AI434" s="39">
        <v>0</v>
      </c>
      <c r="AJ434" s="39">
        <v>0</v>
      </c>
      <c r="AK434" s="39">
        <v>0</v>
      </c>
      <c r="AL434" s="39">
        <v>297958</v>
      </c>
      <c r="AM434" s="39">
        <v>0</v>
      </c>
      <c r="AN434" s="39">
        <v>0</v>
      </c>
      <c r="AO434" s="39">
        <v>0</v>
      </c>
      <c r="AP434" s="39">
        <v>0</v>
      </c>
      <c r="AQ434" s="11"/>
      <c r="AR434" s="12"/>
      <c r="AS434" s="11"/>
      <c r="AT434" s="39">
        <v>0</v>
      </c>
    </row>
    <row r="435" spans="1:46" x14ac:dyDescent="0.2">
      <c r="A435" s="11">
        <v>891480000</v>
      </c>
      <c r="B435" s="11" t="s">
        <v>15</v>
      </c>
      <c r="C435" s="11" t="s">
        <v>1770</v>
      </c>
      <c r="D435" s="11" t="s">
        <v>3716</v>
      </c>
      <c r="E435" s="11" t="s">
        <v>4780</v>
      </c>
      <c r="F435" s="11" t="s">
        <v>5685</v>
      </c>
      <c r="G435" s="12">
        <v>45485</v>
      </c>
      <c r="H435" s="13">
        <v>271435</v>
      </c>
      <c r="I435" s="11" t="s">
        <v>20</v>
      </c>
      <c r="J435" s="11"/>
      <c r="K435" s="34" t="s">
        <v>2709</v>
      </c>
      <c r="L435" s="11" t="s">
        <v>2709</v>
      </c>
      <c r="M435" s="39">
        <v>271435</v>
      </c>
      <c r="N435" s="11">
        <v>1222505229</v>
      </c>
      <c r="O435" s="11"/>
      <c r="P435" s="11"/>
      <c r="Q435" s="11"/>
      <c r="R435" s="11" t="s">
        <v>2756</v>
      </c>
      <c r="S435" s="12">
        <v>45482</v>
      </c>
      <c r="T435" s="12">
        <v>45485</v>
      </c>
      <c r="U435" s="12">
        <v>45492</v>
      </c>
      <c r="V435" s="12"/>
      <c r="W435" s="41">
        <v>255</v>
      </c>
      <c r="X435" s="41" t="s">
        <v>4716</v>
      </c>
      <c r="Y435" s="39">
        <v>0</v>
      </c>
      <c r="Z435" s="11"/>
      <c r="AA435" s="11"/>
      <c r="AB435" s="11"/>
      <c r="AC435" s="11" t="s">
        <v>2759</v>
      </c>
      <c r="AD435" s="11"/>
      <c r="AE435" s="11" t="s">
        <v>2762</v>
      </c>
      <c r="AF435" s="39">
        <v>0</v>
      </c>
      <c r="AG435" s="39">
        <v>0</v>
      </c>
      <c r="AH435" s="39">
        <v>0</v>
      </c>
      <c r="AI435" s="39">
        <v>0</v>
      </c>
      <c r="AJ435" s="39">
        <v>0</v>
      </c>
      <c r="AK435" s="39">
        <v>0</v>
      </c>
      <c r="AL435" s="39">
        <v>271435</v>
      </c>
      <c r="AM435" s="39">
        <v>0</v>
      </c>
      <c r="AN435" s="39">
        <v>0</v>
      </c>
      <c r="AO435" s="39">
        <v>0</v>
      </c>
      <c r="AP435" s="39">
        <v>0</v>
      </c>
      <c r="AQ435" s="11"/>
      <c r="AR435" s="12"/>
      <c r="AS435" s="11"/>
      <c r="AT435" s="39">
        <v>0</v>
      </c>
    </row>
    <row r="436" spans="1:46" x14ac:dyDescent="0.2">
      <c r="A436" s="11">
        <v>891480000</v>
      </c>
      <c r="B436" s="11" t="s">
        <v>15</v>
      </c>
      <c r="C436" s="11" t="s">
        <v>1778</v>
      </c>
      <c r="D436" s="11" t="s">
        <v>3746</v>
      </c>
      <c r="E436" s="11" t="s">
        <v>5107</v>
      </c>
      <c r="F436" s="11" t="s">
        <v>5693</v>
      </c>
      <c r="G436" s="12">
        <v>45485</v>
      </c>
      <c r="H436" s="13">
        <v>271376</v>
      </c>
      <c r="I436" s="11" t="s">
        <v>20</v>
      </c>
      <c r="J436" s="11"/>
      <c r="K436" s="34" t="s">
        <v>2709</v>
      </c>
      <c r="L436" s="11" t="s">
        <v>2709</v>
      </c>
      <c r="M436" s="39">
        <v>271376</v>
      </c>
      <c r="N436" s="11">
        <v>1222505228</v>
      </c>
      <c r="O436" s="11"/>
      <c r="P436" s="11"/>
      <c r="Q436" s="11"/>
      <c r="R436" s="11" t="s">
        <v>2756</v>
      </c>
      <c r="S436" s="12">
        <v>45482</v>
      </c>
      <c r="T436" s="12">
        <v>45485</v>
      </c>
      <c r="U436" s="12">
        <v>45492</v>
      </c>
      <c r="V436" s="12"/>
      <c r="W436" s="41">
        <v>255</v>
      </c>
      <c r="X436" s="41" t="s">
        <v>4716</v>
      </c>
      <c r="Y436" s="39">
        <v>0</v>
      </c>
      <c r="Z436" s="11"/>
      <c r="AA436" s="11"/>
      <c r="AB436" s="11"/>
      <c r="AC436" s="11" t="s">
        <v>2759</v>
      </c>
      <c r="AD436" s="11"/>
      <c r="AE436" s="11" t="s">
        <v>2762</v>
      </c>
      <c r="AF436" s="39">
        <v>0</v>
      </c>
      <c r="AG436" s="39">
        <v>0</v>
      </c>
      <c r="AH436" s="39">
        <v>0</v>
      </c>
      <c r="AI436" s="39">
        <v>0</v>
      </c>
      <c r="AJ436" s="39">
        <v>0</v>
      </c>
      <c r="AK436" s="39">
        <v>0</v>
      </c>
      <c r="AL436" s="39">
        <v>271376</v>
      </c>
      <c r="AM436" s="39">
        <v>0</v>
      </c>
      <c r="AN436" s="39">
        <v>0</v>
      </c>
      <c r="AO436" s="39">
        <v>0</v>
      </c>
      <c r="AP436" s="39">
        <v>0</v>
      </c>
      <c r="AQ436" s="11"/>
      <c r="AR436" s="12"/>
      <c r="AS436" s="11"/>
      <c r="AT436" s="39">
        <v>0</v>
      </c>
    </row>
    <row r="437" spans="1:46" x14ac:dyDescent="0.2">
      <c r="A437" s="11">
        <v>891480000</v>
      </c>
      <c r="B437" s="11" t="s">
        <v>15</v>
      </c>
      <c r="C437" s="11" t="s">
        <v>1773</v>
      </c>
      <c r="D437" s="11" t="s">
        <v>4604</v>
      </c>
      <c r="E437" s="11" t="s">
        <v>4804</v>
      </c>
      <c r="F437" s="11" t="s">
        <v>5695</v>
      </c>
      <c r="G437" s="12">
        <v>45485</v>
      </c>
      <c r="H437" s="13">
        <v>249716</v>
      </c>
      <c r="I437" s="11" t="s">
        <v>20</v>
      </c>
      <c r="J437" s="11"/>
      <c r="K437" s="34" t="s">
        <v>2709</v>
      </c>
      <c r="L437" s="11" t="s">
        <v>2709</v>
      </c>
      <c r="M437" s="39">
        <v>249716</v>
      </c>
      <c r="N437" s="11">
        <v>1222486087</v>
      </c>
      <c r="O437" s="11"/>
      <c r="P437" s="11"/>
      <c r="Q437" s="11"/>
      <c r="R437" s="11" t="s">
        <v>2756</v>
      </c>
      <c r="S437" s="12">
        <v>45475</v>
      </c>
      <c r="T437" s="12">
        <v>45485</v>
      </c>
      <c r="U437" s="12">
        <v>45492</v>
      </c>
      <c r="V437" s="12"/>
      <c r="W437" s="41">
        <v>255</v>
      </c>
      <c r="X437" s="41" t="s">
        <v>4716</v>
      </c>
      <c r="Y437" s="39">
        <v>0</v>
      </c>
      <c r="Z437" s="11"/>
      <c r="AA437" s="11"/>
      <c r="AB437" s="11"/>
      <c r="AC437" s="11" t="s">
        <v>2782</v>
      </c>
      <c r="AD437" s="11"/>
      <c r="AE437" s="11" t="s">
        <v>2762</v>
      </c>
      <c r="AF437" s="39">
        <v>0</v>
      </c>
      <c r="AG437" s="39">
        <v>0</v>
      </c>
      <c r="AH437" s="39">
        <v>0</v>
      </c>
      <c r="AI437" s="39">
        <v>0</v>
      </c>
      <c r="AJ437" s="39">
        <v>0</v>
      </c>
      <c r="AK437" s="39">
        <v>0</v>
      </c>
      <c r="AL437" s="39">
        <v>249716</v>
      </c>
      <c r="AM437" s="39">
        <v>0</v>
      </c>
      <c r="AN437" s="39">
        <v>0</v>
      </c>
      <c r="AO437" s="39">
        <v>0</v>
      </c>
      <c r="AP437" s="39">
        <v>0</v>
      </c>
      <c r="AQ437" s="11"/>
      <c r="AR437" s="12"/>
      <c r="AS437" s="11"/>
      <c r="AT437" s="39">
        <v>0</v>
      </c>
    </row>
    <row r="438" spans="1:46" x14ac:dyDescent="0.2">
      <c r="A438" s="11">
        <v>891480000</v>
      </c>
      <c r="B438" s="11" t="s">
        <v>15</v>
      </c>
      <c r="C438" s="11" t="s">
        <v>1776</v>
      </c>
      <c r="D438" s="11" t="s">
        <v>4102</v>
      </c>
      <c r="E438" s="11" t="s">
        <v>4811</v>
      </c>
      <c r="F438" s="11" t="s">
        <v>5710</v>
      </c>
      <c r="G438" s="12">
        <v>45485</v>
      </c>
      <c r="H438" s="13">
        <v>220976</v>
      </c>
      <c r="I438" s="11" t="s">
        <v>20</v>
      </c>
      <c r="J438" s="11"/>
      <c r="K438" s="34" t="s">
        <v>2709</v>
      </c>
      <c r="L438" s="11" t="s">
        <v>2709</v>
      </c>
      <c r="M438" s="39">
        <v>220976</v>
      </c>
      <c r="N438" s="11">
        <v>1222486082</v>
      </c>
      <c r="O438" s="11"/>
      <c r="P438" s="11"/>
      <c r="Q438" s="11"/>
      <c r="R438" s="11" t="s">
        <v>2756</v>
      </c>
      <c r="S438" s="12">
        <v>45481</v>
      </c>
      <c r="T438" s="12">
        <v>45485</v>
      </c>
      <c r="U438" s="12">
        <v>45492</v>
      </c>
      <c r="V438" s="12"/>
      <c r="W438" s="41">
        <v>255</v>
      </c>
      <c r="X438" s="41" t="s">
        <v>4716</v>
      </c>
      <c r="Y438" s="39">
        <v>0</v>
      </c>
      <c r="Z438" s="11"/>
      <c r="AA438" s="11"/>
      <c r="AB438" s="11"/>
      <c r="AC438" s="11" t="s">
        <v>2782</v>
      </c>
      <c r="AD438" s="11"/>
      <c r="AE438" s="11" t="s">
        <v>2762</v>
      </c>
      <c r="AF438" s="39">
        <v>0</v>
      </c>
      <c r="AG438" s="39">
        <v>0</v>
      </c>
      <c r="AH438" s="39">
        <v>0</v>
      </c>
      <c r="AI438" s="39">
        <v>0</v>
      </c>
      <c r="AJ438" s="39">
        <v>0</v>
      </c>
      <c r="AK438" s="39">
        <v>0</v>
      </c>
      <c r="AL438" s="39">
        <v>220976</v>
      </c>
      <c r="AM438" s="39">
        <v>0</v>
      </c>
      <c r="AN438" s="39">
        <v>0</v>
      </c>
      <c r="AO438" s="39">
        <v>0</v>
      </c>
      <c r="AP438" s="39">
        <v>0</v>
      </c>
      <c r="AQ438" s="11"/>
      <c r="AR438" s="12"/>
      <c r="AS438" s="11"/>
      <c r="AT438" s="39">
        <v>0</v>
      </c>
    </row>
    <row r="439" spans="1:46" x14ac:dyDescent="0.2">
      <c r="A439" s="11">
        <v>891480000</v>
      </c>
      <c r="B439" s="11" t="s">
        <v>15</v>
      </c>
      <c r="C439" s="11" t="s">
        <v>1781</v>
      </c>
      <c r="D439" s="11" t="s">
        <v>4012</v>
      </c>
      <c r="E439" s="11" t="s">
        <v>4832</v>
      </c>
      <c r="F439" s="11" t="s">
        <v>5713</v>
      </c>
      <c r="G439" s="12">
        <v>45485</v>
      </c>
      <c r="H439" s="13">
        <v>213294</v>
      </c>
      <c r="I439" s="11" t="s">
        <v>20</v>
      </c>
      <c r="J439" s="11"/>
      <c r="K439" s="34" t="s">
        <v>2709</v>
      </c>
      <c r="L439" s="11" t="s">
        <v>2709</v>
      </c>
      <c r="M439" s="39">
        <v>213294</v>
      </c>
      <c r="N439" s="11">
        <v>1222505220</v>
      </c>
      <c r="O439" s="11"/>
      <c r="P439" s="11"/>
      <c r="Q439" s="11"/>
      <c r="R439" s="11" t="s">
        <v>2756</v>
      </c>
      <c r="S439" s="12">
        <v>45481</v>
      </c>
      <c r="T439" s="12">
        <v>45485</v>
      </c>
      <c r="U439" s="12">
        <v>45492</v>
      </c>
      <c r="V439" s="12"/>
      <c r="W439" s="41">
        <v>255</v>
      </c>
      <c r="X439" s="41" t="s">
        <v>4716</v>
      </c>
      <c r="Y439" s="39">
        <v>0</v>
      </c>
      <c r="Z439" s="11"/>
      <c r="AA439" s="11"/>
      <c r="AB439" s="11"/>
      <c r="AC439" s="11" t="s">
        <v>2759</v>
      </c>
      <c r="AD439" s="11"/>
      <c r="AE439" s="11" t="s">
        <v>2762</v>
      </c>
      <c r="AF439" s="39">
        <v>0</v>
      </c>
      <c r="AG439" s="39">
        <v>0</v>
      </c>
      <c r="AH439" s="39">
        <v>0</v>
      </c>
      <c r="AI439" s="39">
        <v>0</v>
      </c>
      <c r="AJ439" s="39">
        <v>0</v>
      </c>
      <c r="AK439" s="39">
        <v>0</v>
      </c>
      <c r="AL439" s="39">
        <v>213294</v>
      </c>
      <c r="AM439" s="39">
        <v>0</v>
      </c>
      <c r="AN439" s="39">
        <v>0</v>
      </c>
      <c r="AO439" s="39">
        <v>0</v>
      </c>
      <c r="AP439" s="39">
        <v>0</v>
      </c>
      <c r="AQ439" s="11"/>
      <c r="AR439" s="12"/>
      <c r="AS439" s="11"/>
      <c r="AT439" s="39">
        <v>0</v>
      </c>
    </row>
    <row r="440" spans="1:46" x14ac:dyDescent="0.2">
      <c r="A440" s="11">
        <v>891480000</v>
      </c>
      <c r="B440" s="11" t="s">
        <v>15</v>
      </c>
      <c r="C440" s="11" t="s">
        <v>1783</v>
      </c>
      <c r="D440" s="11" t="s">
        <v>3343</v>
      </c>
      <c r="E440" s="11" t="s">
        <v>4785</v>
      </c>
      <c r="F440" s="11" t="s">
        <v>5716</v>
      </c>
      <c r="G440" s="12">
        <v>45485</v>
      </c>
      <c r="H440" s="13">
        <v>207600</v>
      </c>
      <c r="I440" s="11" t="s">
        <v>20</v>
      </c>
      <c r="J440" s="11"/>
      <c r="K440" s="34" t="s">
        <v>2709</v>
      </c>
      <c r="L440" s="11" t="s">
        <v>2709</v>
      </c>
      <c r="M440" s="39">
        <v>207600</v>
      </c>
      <c r="N440" s="11">
        <v>1222486071</v>
      </c>
      <c r="O440" s="11"/>
      <c r="P440" s="11"/>
      <c r="Q440" s="11"/>
      <c r="R440" s="11" t="s">
        <v>2756</v>
      </c>
      <c r="S440" s="12">
        <v>45481</v>
      </c>
      <c r="T440" s="12">
        <v>45485</v>
      </c>
      <c r="U440" s="12">
        <v>45492</v>
      </c>
      <c r="V440" s="12"/>
      <c r="W440" s="41">
        <v>255</v>
      </c>
      <c r="X440" s="41" t="s">
        <v>4716</v>
      </c>
      <c r="Y440" s="39">
        <v>0</v>
      </c>
      <c r="Z440" s="11"/>
      <c r="AA440" s="11"/>
      <c r="AB440" s="11"/>
      <c r="AC440" s="11" t="s">
        <v>2759</v>
      </c>
      <c r="AD440" s="11"/>
      <c r="AE440" s="11" t="s">
        <v>2762</v>
      </c>
      <c r="AF440" s="39">
        <v>0</v>
      </c>
      <c r="AG440" s="39">
        <v>0</v>
      </c>
      <c r="AH440" s="39">
        <v>0</v>
      </c>
      <c r="AI440" s="39">
        <v>0</v>
      </c>
      <c r="AJ440" s="39">
        <v>0</v>
      </c>
      <c r="AK440" s="39">
        <v>0</v>
      </c>
      <c r="AL440" s="39">
        <v>207600</v>
      </c>
      <c r="AM440" s="39">
        <v>0</v>
      </c>
      <c r="AN440" s="39">
        <v>0</v>
      </c>
      <c r="AO440" s="39">
        <v>0</v>
      </c>
      <c r="AP440" s="39">
        <v>0</v>
      </c>
      <c r="AQ440" s="11"/>
      <c r="AR440" s="12"/>
      <c r="AS440" s="11"/>
      <c r="AT440" s="39">
        <v>0</v>
      </c>
    </row>
    <row r="441" spans="1:46" x14ac:dyDescent="0.2">
      <c r="A441" s="11">
        <v>891480000</v>
      </c>
      <c r="B441" s="11" t="s">
        <v>15</v>
      </c>
      <c r="C441" s="11" t="s">
        <v>1775</v>
      </c>
      <c r="D441" s="11" t="s">
        <v>4286</v>
      </c>
      <c r="E441" s="11" t="s">
        <v>4811</v>
      </c>
      <c r="F441" s="11" t="s">
        <v>5779</v>
      </c>
      <c r="G441" s="12">
        <v>45485</v>
      </c>
      <c r="H441" s="13">
        <v>102305</v>
      </c>
      <c r="I441" s="11" t="s">
        <v>20</v>
      </c>
      <c r="J441" s="11"/>
      <c r="K441" s="34" t="s">
        <v>2709</v>
      </c>
      <c r="L441" s="11" t="s">
        <v>2709</v>
      </c>
      <c r="M441" s="39">
        <v>102305</v>
      </c>
      <c r="N441" s="11">
        <v>1222486065</v>
      </c>
      <c r="O441" s="11"/>
      <c r="P441" s="11"/>
      <c r="Q441" s="11"/>
      <c r="R441" s="11" t="s">
        <v>2756</v>
      </c>
      <c r="S441" s="12">
        <v>45479</v>
      </c>
      <c r="T441" s="12">
        <v>45485</v>
      </c>
      <c r="U441" s="12">
        <v>45492</v>
      </c>
      <c r="V441" s="12"/>
      <c r="W441" s="41">
        <v>255</v>
      </c>
      <c r="X441" s="41" t="s">
        <v>4716</v>
      </c>
      <c r="Y441" s="39">
        <v>0</v>
      </c>
      <c r="Z441" s="11"/>
      <c r="AA441" s="11"/>
      <c r="AB441" s="11"/>
      <c r="AC441" s="11" t="s">
        <v>2782</v>
      </c>
      <c r="AD441" s="11"/>
      <c r="AE441" s="11" t="s">
        <v>2762</v>
      </c>
      <c r="AF441" s="39">
        <v>0</v>
      </c>
      <c r="AG441" s="39">
        <v>0</v>
      </c>
      <c r="AH441" s="39">
        <v>0</v>
      </c>
      <c r="AI441" s="39">
        <v>0</v>
      </c>
      <c r="AJ441" s="39">
        <v>0</v>
      </c>
      <c r="AK441" s="39">
        <v>0</v>
      </c>
      <c r="AL441" s="39">
        <v>102305</v>
      </c>
      <c r="AM441" s="39">
        <v>0</v>
      </c>
      <c r="AN441" s="39">
        <v>0</v>
      </c>
      <c r="AO441" s="39">
        <v>0</v>
      </c>
      <c r="AP441" s="39">
        <v>0</v>
      </c>
      <c r="AQ441" s="11"/>
      <c r="AR441" s="12"/>
      <c r="AS441" s="11"/>
      <c r="AT441" s="39">
        <v>0</v>
      </c>
    </row>
    <row r="442" spans="1:46" x14ac:dyDescent="0.2">
      <c r="A442" s="11">
        <v>891480000</v>
      </c>
      <c r="B442" s="11" t="s">
        <v>15</v>
      </c>
      <c r="C442" s="11" t="s">
        <v>1782</v>
      </c>
      <c r="D442" s="11" t="s">
        <v>3127</v>
      </c>
      <c r="E442" s="11" t="s">
        <v>4785</v>
      </c>
      <c r="F442" s="11" t="s">
        <v>5808</v>
      </c>
      <c r="G442" s="12">
        <v>45485</v>
      </c>
      <c r="H442" s="13">
        <v>85859</v>
      </c>
      <c r="I442" s="11" t="s">
        <v>20</v>
      </c>
      <c r="J442" s="11"/>
      <c r="K442" s="34" t="s">
        <v>2709</v>
      </c>
      <c r="L442" s="11" t="s">
        <v>2709</v>
      </c>
      <c r="M442" s="39">
        <v>85859</v>
      </c>
      <c r="N442" s="11">
        <v>1222505215</v>
      </c>
      <c r="O442" s="11"/>
      <c r="P442" s="11"/>
      <c r="Q442" s="11"/>
      <c r="R442" s="11" t="s">
        <v>2756</v>
      </c>
      <c r="S442" s="12">
        <v>45478</v>
      </c>
      <c r="T442" s="12">
        <v>45485</v>
      </c>
      <c r="U442" s="12">
        <v>45492</v>
      </c>
      <c r="V442" s="12"/>
      <c r="W442" s="41">
        <v>255</v>
      </c>
      <c r="X442" s="41" t="s">
        <v>4716</v>
      </c>
      <c r="Y442" s="39">
        <v>0</v>
      </c>
      <c r="Z442" s="11"/>
      <c r="AA442" s="11"/>
      <c r="AB442" s="11"/>
      <c r="AC442" s="11" t="s">
        <v>2759</v>
      </c>
      <c r="AD442" s="11"/>
      <c r="AE442" s="11" t="s">
        <v>2762</v>
      </c>
      <c r="AF442" s="39">
        <v>0</v>
      </c>
      <c r="AG442" s="39">
        <v>0</v>
      </c>
      <c r="AH442" s="39">
        <v>0</v>
      </c>
      <c r="AI442" s="39">
        <v>0</v>
      </c>
      <c r="AJ442" s="39">
        <v>0</v>
      </c>
      <c r="AK442" s="39">
        <v>0</v>
      </c>
      <c r="AL442" s="39">
        <v>85859</v>
      </c>
      <c r="AM442" s="39">
        <v>0</v>
      </c>
      <c r="AN442" s="39">
        <v>0</v>
      </c>
      <c r="AO442" s="39">
        <v>0</v>
      </c>
      <c r="AP442" s="39">
        <v>0</v>
      </c>
      <c r="AQ442" s="11"/>
      <c r="AR442" s="12"/>
      <c r="AS442" s="11"/>
      <c r="AT442" s="39">
        <v>0</v>
      </c>
    </row>
    <row r="443" spans="1:46" x14ac:dyDescent="0.2">
      <c r="A443" s="11">
        <v>891480000</v>
      </c>
      <c r="B443" s="11" t="s">
        <v>15</v>
      </c>
      <c r="C443" s="11" t="s">
        <v>1769</v>
      </c>
      <c r="D443" s="11" t="s">
        <v>4231</v>
      </c>
      <c r="E443" s="11" t="s">
        <v>4780</v>
      </c>
      <c r="F443" s="11" t="s">
        <v>5923</v>
      </c>
      <c r="G443" s="12">
        <v>45485</v>
      </c>
      <c r="H443" s="13">
        <v>62400</v>
      </c>
      <c r="I443" s="11" t="s">
        <v>20</v>
      </c>
      <c r="J443" s="11"/>
      <c r="K443" s="34" t="s">
        <v>2709</v>
      </c>
      <c r="L443" s="11" t="s">
        <v>2709</v>
      </c>
      <c r="M443" s="39">
        <v>62400</v>
      </c>
      <c r="N443" s="11">
        <v>1222514095</v>
      </c>
      <c r="O443" s="11"/>
      <c r="P443" s="11"/>
      <c r="Q443" s="11"/>
      <c r="R443" s="11" t="s">
        <v>2756</v>
      </c>
      <c r="S443" s="12">
        <v>45478</v>
      </c>
      <c r="T443" s="12">
        <v>45545</v>
      </c>
      <c r="U443" s="12">
        <v>45559</v>
      </c>
      <c r="V443" s="12"/>
      <c r="W443" s="41">
        <v>188</v>
      </c>
      <c r="X443" s="41" t="s">
        <v>4716</v>
      </c>
      <c r="Y443" s="39">
        <v>0</v>
      </c>
      <c r="Z443" s="11"/>
      <c r="AA443" s="11"/>
      <c r="AB443" s="11"/>
      <c r="AC443" s="11" t="s">
        <v>2759</v>
      </c>
      <c r="AD443" s="11"/>
      <c r="AE443" s="11" t="s">
        <v>2762</v>
      </c>
      <c r="AF443" s="39">
        <v>0</v>
      </c>
      <c r="AG443" s="39">
        <v>0</v>
      </c>
      <c r="AH443" s="39">
        <v>0</v>
      </c>
      <c r="AI443" s="39">
        <v>0</v>
      </c>
      <c r="AJ443" s="39">
        <v>0</v>
      </c>
      <c r="AK443" s="39">
        <v>0</v>
      </c>
      <c r="AL443" s="39">
        <v>62400</v>
      </c>
      <c r="AM443" s="39">
        <v>0</v>
      </c>
      <c r="AN443" s="39">
        <v>0</v>
      </c>
      <c r="AO443" s="39">
        <v>0</v>
      </c>
      <c r="AP443" s="39">
        <v>0</v>
      </c>
      <c r="AQ443" s="11"/>
      <c r="AR443" s="12"/>
      <c r="AS443" s="11"/>
      <c r="AT443" s="39">
        <v>0</v>
      </c>
    </row>
    <row r="444" spans="1:46" x14ac:dyDescent="0.2">
      <c r="A444" s="11">
        <v>891480000</v>
      </c>
      <c r="B444" s="11" t="s">
        <v>15</v>
      </c>
      <c r="C444" s="11" t="s">
        <v>1774</v>
      </c>
      <c r="D444" s="11" t="s">
        <v>4503</v>
      </c>
      <c r="E444" s="11" t="s">
        <v>4811</v>
      </c>
      <c r="F444" s="11" t="s">
        <v>5992</v>
      </c>
      <c r="G444" s="12">
        <v>45485</v>
      </c>
      <c r="H444" s="13">
        <v>53964</v>
      </c>
      <c r="I444" s="11" t="s">
        <v>20</v>
      </c>
      <c r="J444" s="11"/>
      <c r="K444" s="34" t="s">
        <v>2709</v>
      </c>
      <c r="L444" s="11" t="s">
        <v>2709</v>
      </c>
      <c r="M444" s="39">
        <v>53964</v>
      </c>
      <c r="N444" s="11">
        <v>1222486030</v>
      </c>
      <c r="O444" s="11"/>
      <c r="P444" s="11"/>
      <c r="Q444" s="11"/>
      <c r="R444" s="11" t="s">
        <v>2756</v>
      </c>
      <c r="S444" s="12">
        <v>45473</v>
      </c>
      <c r="T444" s="12">
        <v>45485</v>
      </c>
      <c r="U444" s="12">
        <v>45491</v>
      </c>
      <c r="V444" s="12"/>
      <c r="W444" s="41">
        <v>256</v>
      </c>
      <c r="X444" s="41" t="s">
        <v>4716</v>
      </c>
      <c r="Y444" s="39">
        <v>0</v>
      </c>
      <c r="Z444" s="11"/>
      <c r="AA444" s="11"/>
      <c r="AB444" s="11"/>
      <c r="AC444" s="11" t="s">
        <v>2782</v>
      </c>
      <c r="AD444" s="11"/>
      <c r="AE444" s="11" t="s">
        <v>2762</v>
      </c>
      <c r="AF444" s="39">
        <v>0</v>
      </c>
      <c r="AG444" s="39">
        <v>0</v>
      </c>
      <c r="AH444" s="39">
        <v>0</v>
      </c>
      <c r="AI444" s="39">
        <v>0</v>
      </c>
      <c r="AJ444" s="39">
        <v>0</v>
      </c>
      <c r="AK444" s="39">
        <v>0</v>
      </c>
      <c r="AL444" s="39">
        <v>53964</v>
      </c>
      <c r="AM444" s="39">
        <v>0</v>
      </c>
      <c r="AN444" s="39">
        <v>0</v>
      </c>
      <c r="AO444" s="39">
        <v>0</v>
      </c>
      <c r="AP444" s="39">
        <v>0</v>
      </c>
      <c r="AQ444" s="11"/>
      <c r="AR444" s="12"/>
      <c r="AS444" s="11"/>
      <c r="AT444" s="39">
        <v>0</v>
      </c>
    </row>
    <row r="445" spans="1:46" x14ac:dyDescent="0.2">
      <c r="A445" s="11">
        <v>891480000</v>
      </c>
      <c r="B445" s="11" t="s">
        <v>15</v>
      </c>
      <c r="C445" s="11" t="s">
        <v>1772</v>
      </c>
      <c r="D445" s="11" t="s">
        <v>4556</v>
      </c>
      <c r="E445" s="11" t="s">
        <v>4783</v>
      </c>
      <c r="F445" s="11" t="s">
        <v>6058</v>
      </c>
      <c r="G445" s="12">
        <v>45485</v>
      </c>
      <c r="H445" s="13">
        <v>99296</v>
      </c>
      <c r="I445" s="11" t="s">
        <v>20</v>
      </c>
      <c r="J445" s="11"/>
      <c r="K445" s="34" t="s">
        <v>2709</v>
      </c>
      <c r="L445" s="11" t="s">
        <v>2709</v>
      </c>
      <c r="M445" s="39">
        <v>94796</v>
      </c>
      <c r="N445" s="11">
        <v>1222505216</v>
      </c>
      <c r="O445" s="11"/>
      <c r="P445" s="11"/>
      <c r="Q445" s="11"/>
      <c r="R445" s="11" t="s">
        <v>2756</v>
      </c>
      <c r="S445" s="12">
        <v>45481</v>
      </c>
      <c r="T445" s="12">
        <v>45485</v>
      </c>
      <c r="U445" s="12">
        <v>45492</v>
      </c>
      <c r="V445" s="12"/>
      <c r="W445" s="41">
        <v>255</v>
      </c>
      <c r="X445" s="41" t="s">
        <v>4716</v>
      </c>
      <c r="Y445" s="39">
        <v>0</v>
      </c>
      <c r="Z445" s="11"/>
      <c r="AA445" s="11"/>
      <c r="AB445" s="11"/>
      <c r="AC445" s="11" t="s">
        <v>2759</v>
      </c>
      <c r="AD445" s="11"/>
      <c r="AE445" s="11" t="s">
        <v>2762</v>
      </c>
      <c r="AF445" s="39">
        <v>0</v>
      </c>
      <c r="AG445" s="39">
        <v>0</v>
      </c>
      <c r="AH445" s="39">
        <v>0</v>
      </c>
      <c r="AI445" s="39">
        <v>0</v>
      </c>
      <c r="AJ445" s="39">
        <v>0</v>
      </c>
      <c r="AK445" s="39">
        <v>0</v>
      </c>
      <c r="AL445" s="39">
        <v>99296</v>
      </c>
      <c r="AM445" s="39">
        <v>0</v>
      </c>
      <c r="AN445" s="39">
        <v>0</v>
      </c>
      <c r="AO445" s="39">
        <v>0</v>
      </c>
      <c r="AP445" s="39">
        <v>0</v>
      </c>
      <c r="AQ445" s="11"/>
      <c r="AR445" s="12"/>
      <c r="AS445" s="11"/>
      <c r="AT445" s="39">
        <v>0</v>
      </c>
    </row>
    <row r="446" spans="1:46" x14ac:dyDescent="0.2">
      <c r="A446" s="11">
        <v>891480000</v>
      </c>
      <c r="B446" s="11" t="s">
        <v>15</v>
      </c>
      <c r="C446" s="11" t="s">
        <v>1786</v>
      </c>
      <c r="D446" s="11" t="s">
        <v>3965</v>
      </c>
      <c r="E446" s="11" t="s">
        <v>4809</v>
      </c>
      <c r="F446" s="11" t="s">
        <v>5373</v>
      </c>
      <c r="G446" s="12">
        <v>45489</v>
      </c>
      <c r="H446" s="13">
        <v>50558</v>
      </c>
      <c r="I446" s="11" t="s">
        <v>20</v>
      </c>
      <c r="J446" s="11"/>
      <c r="K446" s="34" t="s">
        <v>2710</v>
      </c>
      <c r="L446" s="11" t="s">
        <v>2710</v>
      </c>
      <c r="M446" s="39">
        <v>0</v>
      </c>
      <c r="N446" s="11"/>
      <c r="O446" s="11"/>
      <c r="P446" s="11"/>
      <c r="Q446" s="11"/>
      <c r="R446" s="11" t="s">
        <v>2810</v>
      </c>
      <c r="S446" s="12">
        <v>45486</v>
      </c>
      <c r="T446" s="12">
        <v>45505</v>
      </c>
      <c r="U446" s="12"/>
      <c r="V446" s="12">
        <v>45516</v>
      </c>
      <c r="W446" s="41">
        <v>231</v>
      </c>
      <c r="X446" s="41" t="s">
        <v>4716</v>
      </c>
      <c r="Y446" s="39">
        <v>50558</v>
      </c>
      <c r="Z446" s="11" t="s">
        <v>2688</v>
      </c>
      <c r="AA446" s="11" t="s">
        <v>3967</v>
      </c>
      <c r="AB446" s="11" t="s">
        <v>2814</v>
      </c>
      <c r="AC446" s="11" t="s">
        <v>2979</v>
      </c>
      <c r="AD446" s="11" t="s">
        <v>2807</v>
      </c>
      <c r="AE446" s="11"/>
      <c r="AF446" s="39">
        <v>0</v>
      </c>
      <c r="AG446" s="39">
        <v>50558</v>
      </c>
      <c r="AH446" s="39">
        <v>0</v>
      </c>
      <c r="AI446" s="39">
        <v>0</v>
      </c>
      <c r="AJ446" s="39">
        <v>0</v>
      </c>
      <c r="AK446" s="39">
        <v>0</v>
      </c>
      <c r="AL446" s="39">
        <v>0</v>
      </c>
      <c r="AM446" s="39">
        <v>0</v>
      </c>
      <c r="AN446" s="39">
        <v>0</v>
      </c>
      <c r="AO446" s="39">
        <v>0</v>
      </c>
      <c r="AP446" s="39">
        <v>0</v>
      </c>
      <c r="AQ446" s="11"/>
      <c r="AR446" s="12"/>
      <c r="AS446" s="11"/>
      <c r="AT446" s="39">
        <v>0</v>
      </c>
    </row>
    <row r="447" spans="1:46" x14ac:dyDescent="0.2">
      <c r="A447" s="11">
        <v>891480000</v>
      </c>
      <c r="B447" s="11" t="s">
        <v>15</v>
      </c>
      <c r="C447" s="11" t="s">
        <v>1788</v>
      </c>
      <c r="D447" s="11" t="s">
        <v>3608</v>
      </c>
      <c r="E447" s="11" t="s">
        <v>5200</v>
      </c>
      <c r="F447" s="11" t="s">
        <v>5594</v>
      </c>
      <c r="G447" s="12">
        <v>45489</v>
      </c>
      <c r="H447" s="13">
        <v>1101895</v>
      </c>
      <c r="I447" s="11" t="s">
        <v>20</v>
      </c>
      <c r="J447" s="11"/>
      <c r="K447" s="34" t="s">
        <v>2709</v>
      </c>
      <c r="L447" s="11" t="s">
        <v>2709</v>
      </c>
      <c r="M447" s="39">
        <v>1101895</v>
      </c>
      <c r="N447" s="11">
        <v>1222498388</v>
      </c>
      <c r="O447" s="11"/>
      <c r="P447" s="11"/>
      <c r="Q447" s="11"/>
      <c r="R447" s="11" t="s">
        <v>2756</v>
      </c>
      <c r="S447" s="12">
        <v>45481</v>
      </c>
      <c r="T447" s="12">
        <v>45505</v>
      </c>
      <c r="U447" s="12">
        <v>45513</v>
      </c>
      <c r="V447" s="12"/>
      <c r="W447" s="41">
        <v>234</v>
      </c>
      <c r="X447" s="41" t="s">
        <v>4716</v>
      </c>
      <c r="Y447" s="39">
        <v>0</v>
      </c>
      <c r="Z447" s="11"/>
      <c r="AA447" s="11"/>
      <c r="AB447" s="11"/>
      <c r="AC447" s="11" t="s">
        <v>2979</v>
      </c>
      <c r="AD447" s="11"/>
      <c r="AE447" s="11" t="s">
        <v>2762</v>
      </c>
      <c r="AF447" s="39">
        <v>0</v>
      </c>
      <c r="AG447" s="39">
        <v>0</v>
      </c>
      <c r="AH447" s="39">
        <v>0</v>
      </c>
      <c r="AI447" s="39">
        <v>0</v>
      </c>
      <c r="AJ447" s="39">
        <v>0</v>
      </c>
      <c r="AK447" s="39">
        <v>0</v>
      </c>
      <c r="AL447" s="39">
        <v>1101895</v>
      </c>
      <c r="AM447" s="39">
        <v>0</v>
      </c>
      <c r="AN447" s="39">
        <v>0</v>
      </c>
      <c r="AO447" s="39">
        <v>0</v>
      </c>
      <c r="AP447" s="39">
        <v>0</v>
      </c>
      <c r="AQ447" s="11"/>
      <c r="AR447" s="12"/>
      <c r="AS447" s="11"/>
      <c r="AT447" s="39">
        <v>0</v>
      </c>
    </row>
    <row r="448" spans="1:46" x14ac:dyDescent="0.2">
      <c r="A448" s="11">
        <v>891480000</v>
      </c>
      <c r="B448" s="11" t="s">
        <v>15</v>
      </c>
      <c r="C448" s="11" t="s">
        <v>1787</v>
      </c>
      <c r="D448" s="11" t="s">
        <v>4302</v>
      </c>
      <c r="E448" s="11" t="s">
        <v>4809</v>
      </c>
      <c r="F448" s="11" t="s">
        <v>5643</v>
      </c>
      <c r="G448" s="12">
        <v>45489</v>
      </c>
      <c r="H448" s="13">
        <v>516339</v>
      </c>
      <c r="I448" s="11" t="s">
        <v>20</v>
      </c>
      <c r="J448" s="11"/>
      <c r="K448" s="34" t="s">
        <v>2709</v>
      </c>
      <c r="L448" s="11" t="s">
        <v>2709</v>
      </c>
      <c r="M448" s="39">
        <v>516339</v>
      </c>
      <c r="N448" s="11">
        <v>1222564275</v>
      </c>
      <c r="O448" s="11"/>
      <c r="P448" s="11"/>
      <c r="Q448" s="11"/>
      <c r="R448" s="11" t="s">
        <v>2756</v>
      </c>
      <c r="S448" s="12">
        <v>45486</v>
      </c>
      <c r="T448" s="12">
        <v>45691</v>
      </c>
      <c r="U448" s="12">
        <v>45691</v>
      </c>
      <c r="V448" s="12"/>
      <c r="W448" s="41">
        <v>56</v>
      </c>
      <c r="X448" s="41" t="s">
        <v>4720</v>
      </c>
      <c r="Y448" s="39">
        <v>0</v>
      </c>
      <c r="Z448" s="11"/>
      <c r="AA448" s="11"/>
      <c r="AB448" s="11"/>
      <c r="AC448" s="11" t="s">
        <v>2979</v>
      </c>
      <c r="AD448" s="11"/>
      <c r="AE448" s="11" t="s">
        <v>2762</v>
      </c>
      <c r="AF448" s="39">
        <v>0</v>
      </c>
      <c r="AG448" s="39">
        <v>0</v>
      </c>
      <c r="AH448" s="39">
        <v>0</v>
      </c>
      <c r="AI448" s="39">
        <v>0</v>
      </c>
      <c r="AJ448" s="39">
        <v>0</v>
      </c>
      <c r="AK448" s="39">
        <v>0</v>
      </c>
      <c r="AL448" s="39">
        <v>516339</v>
      </c>
      <c r="AM448" s="39">
        <v>0</v>
      </c>
      <c r="AN448" s="39">
        <v>0</v>
      </c>
      <c r="AO448" s="39">
        <v>0</v>
      </c>
      <c r="AP448" s="39">
        <v>0</v>
      </c>
      <c r="AQ448" s="11"/>
      <c r="AR448" s="12"/>
      <c r="AS448" s="11"/>
      <c r="AT448" s="39">
        <v>0</v>
      </c>
    </row>
    <row r="449" spans="1:46" x14ac:dyDescent="0.2">
      <c r="A449" s="11">
        <v>891480000</v>
      </c>
      <c r="B449" s="11" t="s">
        <v>15</v>
      </c>
      <c r="C449" s="11" t="s">
        <v>1785</v>
      </c>
      <c r="D449" s="11" t="s">
        <v>3178</v>
      </c>
      <c r="E449" s="11" t="s">
        <v>4809</v>
      </c>
      <c r="F449" s="11" t="s">
        <v>6044</v>
      </c>
      <c r="G449" s="12">
        <v>45489</v>
      </c>
      <c r="H449" s="13">
        <v>20367</v>
      </c>
      <c r="I449" s="11" t="s">
        <v>20</v>
      </c>
      <c r="J449" s="11"/>
      <c r="K449" s="34" t="s">
        <v>2709</v>
      </c>
      <c r="L449" s="11" t="s">
        <v>2709</v>
      </c>
      <c r="M449" s="39">
        <v>20367</v>
      </c>
      <c r="N449" s="11">
        <v>1222506211</v>
      </c>
      <c r="O449" s="11"/>
      <c r="P449" s="11"/>
      <c r="Q449" s="11"/>
      <c r="R449" s="11" t="s">
        <v>2756</v>
      </c>
      <c r="S449" s="12">
        <v>45481</v>
      </c>
      <c r="T449" s="12">
        <v>45505</v>
      </c>
      <c r="U449" s="12">
        <v>45518</v>
      </c>
      <c r="V449" s="12"/>
      <c r="W449" s="41">
        <v>229</v>
      </c>
      <c r="X449" s="41" t="s">
        <v>4716</v>
      </c>
      <c r="Y449" s="39">
        <v>0</v>
      </c>
      <c r="Z449" s="11"/>
      <c r="AA449" s="11"/>
      <c r="AB449" s="11"/>
      <c r="AC449" s="11" t="s">
        <v>2979</v>
      </c>
      <c r="AD449" s="11"/>
      <c r="AE449" s="11" t="s">
        <v>2762</v>
      </c>
      <c r="AF449" s="39">
        <v>0</v>
      </c>
      <c r="AG449" s="39">
        <v>0</v>
      </c>
      <c r="AH449" s="39">
        <v>0</v>
      </c>
      <c r="AI449" s="39">
        <v>0</v>
      </c>
      <c r="AJ449" s="39">
        <v>0</v>
      </c>
      <c r="AK449" s="39">
        <v>0</v>
      </c>
      <c r="AL449" s="39">
        <v>20367</v>
      </c>
      <c r="AM449" s="39">
        <v>0</v>
      </c>
      <c r="AN449" s="39">
        <v>0</v>
      </c>
      <c r="AO449" s="39">
        <v>0</v>
      </c>
      <c r="AP449" s="39">
        <v>0</v>
      </c>
      <c r="AQ449" s="11"/>
      <c r="AR449" s="12"/>
      <c r="AS449" s="11"/>
      <c r="AT449" s="39">
        <v>0</v>
      </c>
    </row>
    <row r="450" spans="1:46" x14ac:dyDescent="0.2">
      <c r="A450" s="11">
        <v>891480000</v>
      </c>
      <c r="B450" s="11" t="s">
        <v>15</v>
      </c>
      <c r="C450" s="11" t="s">
        <v>1789</v>
      </c>
      <c r="D450" s="11" t="s">
        <v>3268</v>
      </c>
      <c r="E450" s="11" t="s">
        <v>4778</v>
      </c>
      <c r="F450" s="11" t="s">
        <v>5374</v>
      </c>
      <c r="G450" s="12">
        <v>45499</v>
      </c>
      <c r="H450" s="13">
        <v>66900</v>
      </c>
      <c r="I450" s="11" t="s">
        <v>20</v>
      </c>
      <c r="J450" s="11"/>
      <c r="K450" s="34" t="s">
        <v>2710</v>
      </c>
      <c r="L450" s="11" t="s">
        <v>2710</v>
      </c>
      <c r="M450" s="39">
        <v>0</v>
      </c>
      <c r="N450" s="11"/>
      <c r="O450" s="11"/>
      <c r="P450" s="11"/>
      <c r="Q450" s="11"/>
      <c r="R450" s="11" t="s">
        <v>2810</v>
      </c>
      <c r="S450" s="12">
        <v>45488</v>
      </c>
      <c r="T450" s="12">
        <v>45505</v>
      </c>
      <c r="U450" s="12"/>
      <c r="V450" s="12">
        <v>45516</v>
      </c>
      <c r="W450" s="41">
        <v>231</v>
      </c>
      <c r="X450" s="41" t="s">
        <v>4716</v>
      </c>
      <c r="Y450" s="39">
        <v>66900</v>
      </c>
      <c r="Z450" s="11" t="s">
        <v>2688</v>
      </c>
      <c r="AA450" s="11" t="s">
        <v>3269</v>
      </c>
      <c r="AB450" s="11" t="s">
        <v>2837</v>
      </c>
      <c r="AC450" s="11" t="s">
        <v>2759</v>
      </c>
      <c r="AD450" s="11" t="s">
        <v>2807</v>
      </c>
      <c r="AE450" s="11"/>
      <c r="AF450" s="39">
        <v>0</v>
      </c>
      <c r="AG450" s="39">
        <v>66900</v>
      </c>
      <c r="AH450" s="39">
        <v>0</v>
      </c>
      <c r="AI450" s="39">
        <v>0</v>
      </c>
      <c r="AJ450" s="39">
        <v>0</v>
      </c>
      <c r="AK450" s="39">
        <v>0</v>
      </c>
      <c r="AL450" s="39">
        <v>0</v>
      </c>
      <c r="AM450" s="39">
        <v>0</v>
      </c>
      <c r="AN450" s="39">
        <v>0</v>
      </c>
      <c r="AO450" s="39">
        <v>0</v>
      </c>
      <c r="AP450" s="39">
        <v>0</v>
      </c>
      <c r="AQ450" s="11"/>
      <c r="AR450" s="12"/>
      <c r="AS450" s="11"/>
      <c r="AT450" s="39">
        <v>0</v>
      </c>
    </row>
    <row r="451" spans="1:46" x14ac:dyDescent="0.2">
      <c r="A451" s="11">
        <v>891480000</v>
      </c>
      <c r="B451" s="11" t="s">
        <v>15</v>
      </c>
      <c r="C451" s="11" t="s">
        <v>1790</v>
      </c>
      <c r="D451" s="11" t="s">
        <v>3860</v>
      </c>
      <c r="E451" s="11" t="s">
        <v>4778</v>
      </c>
      <c r="F451" s="11" t="s">
        <v>5375</v>
      </c>
      <c r="G451" s="12">
        <v>45499</v>
      </c>
      <c r="H451" s="13">
        <v>66900</v>
      </c>
      <c r="I451" s="11" t="s">
        <v>20</v>
      </c>
      <c r="J451" s="11"/>
      <c r="K451" s="34" t="s">
        <v>2710</v>
      </c>
      <c r="L451" s="11" t="s">
        <v>2710</v>
      </c>
      <c r="M451" s="39">
        <v>0</v>
      </c>
      <c r="N451" s="11"/>
      <c r="O451" s="11"/>
      <c r="P451" s="11"/>
      <c r="Q451" s="11"/>
      <c r="R451" s="11" t="s">
        <v>2810</v>
      </c>
      <c r="S451" s="12">
        <v>45489</v>
      </c>
      <c r="T451" s="12">
        <v>45505</v>
      </c>
      <c r="U451" s="12"/>
      <c r="V451" s="12">
        <v>45514</v>
      </c>
      <c r="W451" s="41">
        <v>233</v>
      </c>
      <c r="X451" s="41" t="s">
        <v>4716</v>
      </c>
      <c r="Y451" s="39">
        <v>66900</v>
      </c>
      <c r="Z451" s="11" t="s">
        <v>2688</v>
      </c>
      <c r="AA451" s="11" t="s">
        <v>3861</v>
      </c>
      <c r="AB451" s="11" t="s">
        <v>2837</v>
      </c>
      <c r="AC451" s="11" t="s">
        <v>2759</v>
      </c>
      <c r="AD451" s="11" t="s">
        <v>2807</v>
      </c>
      <c r="AE451" s="11"/>
      <c r="AF451" s="39">
        <v>0</v>
      </c>
      <c r="AG451" s="39">
        <v>66900</v>
      </c>
      <c r="AH451" s="39">
        <v>0</v>
      </c>
      <c r="AI451" s="39">
        <v>0</v>
      </c>
      <c r="AJ451" s="39">
        <v>0</v>
      </c>
      <c r="AK451" s="39">
        <v>0</v>
      </c>
      <c r="AL451" s="39">
        <v>0</v>
      </c>
      <c r="AM451" s="39">
        <v>0</v>
      </c>
      <c r="AN451" s="39">
        <v>0</v>
      </c>
      <c r="AO451" s="39">
        <v>0</v>
      </c>
      <c r="AP451" s="39">
        <v>0</v>
      </c>
      <c r="AQ451" s="11"/>
      <c r="AR451" s="12"/>
      <c r="AS451" s="11"/>
      <c r="AT451" s="39">
        <v>0</v>
      </c>
    </row>
    <row r="452" spans="1:46" x14ac:dyDescent="0.2">
      <c r="A452" s="11">
        <v>891480000</v>
      </c>
      <c r="B452" s="11" t="s">
        <v>15</v>
      </c>
      <c r="C452" s="11" t="s">
        <v>1794</v>
      </c>
      <c r="D452" s="11" t="s">
        <v>4320</v>
      </c>
      <c r="E452" s="11" t="s">
        <v>5182</v>
      </c>
      <c r="F452" s="11" t="s">
        <v>5376</v>
      </c>
      <c r="G452" s="12">
        <v>45499</v>
      </c>
      <c r="H452" s="13">
        <v>44404</v>
      </c>
      <c r="I452" s="11" t="s">
        <v>20</v>
      </c>
      <c r="J452" s="11"/>
      <c r="K452" s="34" t="s">
        <v>2710</v>
      </c>
      <c r="L452" s="11" t="s">
        <v>2710</v>
      </c>
      <c r="M452" s="39">
        <v>0</v>
      </c>
      <c r="N452" s="11"/>
      <c r="O452" s="11"/>
      <c r="P452" s="11"/>
      <c r="Q452" s="11"/>
      <c r="R452" s="11" t="s">
        <v>2810</v>
      </c>
      <c r="S452" s="12">
        <v>45492</v>
      </c>
      <c r="T452" s="12">
        <v>45505</v>
      </c>
      <c r="U452" s="12"/>
      <c r="V452" s="12">
        <v>45522</v>
      </c>
      <c r="W452" s="41">
        <v>225</v>
      </c>
      <c r="X452" s="41" t="s">
        <v>4716</v>
      </c>
      <c r="Y452" s="39">
        <v>44404</v>
      </c>
      <c r="Z452" s="11" t="s">
        <v>2688</v>
      </c>
      <c r="AA452" s="11" t="s">
        <v>4321</v>
      </c>
      <c r="AB452" s="11" t="s">
        <v>2814</v>
      </c>
      <c r="AC452" s="11" t="s">
        <v>2782</v>
      </c>
      <c r="AD452" s="11" t="s">
        <v>2781</v>
      </c>
      <c r="AE452" s="11"/>
      <c r="AF452" s="39">
        <v>0</v>
      </c>
      <c r="AG452" s="39">
        <v>44404</v>
      </c>
      <c r="AH452" s="39">
        <v>0</v>
      </c>
      <c r="AI452" s="39">
        <v>0</v>
      </c>
      <c r="AJ452" s="39">
        <v>0</v>
      </c>
      <c r="AK452" s="39">
        <v>0</v>
      </c>
      <c r="AL452" s="39">
        <v>0</v>
      </c>
      <c r="AM452" s="39">
        <v>0</v>
      </c>
      <c r="AN452" s="39">
        <v>0</v>
      </c>
      <c r="AO452" s="39">
        <v>0</v>
      </c>
      <c r="AP452" s="39">
        <v>0</v>
      </c>
      <c r="AQ452" s="11"/>
      <c r="AR452" s="12"/>
      <c r="AS452" s="11"/>
      <c r="AT452" s="39">
        <v>0</v>
      </c>
    </row>
    <row r="453" spans="1:46" x14ac:dyDescent="0.2">
      <c r="A453" s="11">
        <v>891480000</v>
      </c>
      <c r="B453" s="11" t="s">
        <v>15</v>
      </c>
      <c r="C453" s="11" t="s">
        <v>1796</v>
      </c>
      <c r="D453" s="11" t="s">
        <v>3835</v>
      </c>
      <c r="E453" s="11" t="s">
        <v>4811</v>
      </c>
      <c r="F453" s="11" t="s">
        <v>5377</v>
      </c>
      <c r="G453" s="12">
        <v>45499</v>
      </c>
      <c r="H453" s="13">
        <v>133342</v>
      </c>
      <c r="I453" s="11" t="s">
        <v>20</v>
      </c>
      <c r="J453" s="11"/>
      <c r="K453" s="34" t="s">
        <v>2710</v>
      </c>
      <c r="L453" s="11" t="s">
        <v>2710</v>
      </c>
      <c r="M453" s="39">
        <v>0</v>
      </c>
      <c r="N453" s="11"/>
      <c r="O453" s="11"/>
      <c r="P453" s="11"/>
      <c r="Q453" s="11"/>
      <c r="R453" s="11" t="s">
        <v>2810</v>
      </c>
      <c r="S453" s="12">
        <v>45490</v>
      </c>
      <c r="T453" s="12">
        <v>45505</v>
      </c>
      <c r="U453" s="12"/>
      <c r="V453" s="12">
        <v>45527</v>
      </c>
      <c r="W453" s="41">
        <v>220</v>
      </c>
      <c r="X453" s="41" t="s">
        <v>4716</v>
      </c>
      <c r="Y453" s="39">
        <v>133342</v>
      </c>
      <c r="Z453" s="11" t="s">
        <v>2688</v>
      </c>
      <c r="AA453" s="11" t="s">
        <v>3837</v>
      </c>
      <c r="AB453" s="11" t="s">
        <v>2814</v>
      </c>
      <c r="AC453" s="11" t="s">
        <v>2782</v>
      </c>
      <c r="AD453" s="11" t="s">
        <v>2781</v>
      </c>
      <c r="AE453" s="11"/>
      <c r="AF453" s="39">
        <v>0</v>
      </c>
      <c r="AG453" s="39">
        <v>133342</v>
      </c>
      <c r="AH453" s="39">
        <v>0</v>
      </c>
      <c r="AI453" s="39">
        <v>0</v>
      </c>
      <c r="AJ453" s="39">
        <v>0</v>
      </c>
      <c r="AK453" s="39">
        <v>0</v>
      </c>
      <c r="AL453" s="39">
        <v>0</v>
      </c>
      <c r="AM453" s="39">
        <v>0</v>
      </c>
      <c r="AN453" s="39">
        <v>0</v>
      </c>
      <c r="AO453" s="39">
        <v>0</v>
      </c>
      <c r="AP453" s="39">
        <v>0</v>
      </c>
      <c r="AQ453" s="11"/>
      <c r="AR453" s="12"/>
      <c r="AS453" s="11"/>
      <c r="AT453" s="39">
        <v>0</v>
      </c>
    </row>
    <row r="454" spans="1:46" x14ac:dyDescent="0.2">
      <c r="A454" s="11">
        <v>891480000</v>
      </c>
      <c r="B454" s="11" t="s">
        <v>15</v>
      </c>
      <c r="C454" s="11" t="s">
        <v>1800</v>
      </c>
      <c r="D454" s="11" t="s">
        <v>4185</v>
      </c>
      <c r="E454" s="11" t="s">
        <v>4802</v>
      </c>
      <c r="F454" s="11" t="s">
        <v>5378</v>
      </c>
      <c r="G454" s="12">
        <v>45499</v>
      </c>
      <c r="H454" s="13">
        <v>45717</v>
      </c>
      <c r="I454" s="11" t="s">
        <v>20</v>
      </c>
      <c r="J454" s="11"/>
      <c r="K454" s="34" t="s">
        <v>2710</v>
      </c>
      <c r="L454" s="11" t="s">
        <v>2710</v>
      </c>
      <c r="M454" s="39">
        <v>0</v>
      </c>
      <c r="N454" s="11"/>
      <c r="O454" s="11"/>
      <c r="P454" s="11"/>
      <c r="Q454" s="11"/>
      <c r="R454" s="11" t="s">
        <v>2810</v>
      </c>
      <c r="S454" s="12">
        <v>45489</v>
      </c>
      <c r="T454" s="12">
        <v>45505</v>
      </c>
      <c r="U454" s="12"/>
      <c r="V454" s="12">
        <v>45522</v>
      </c>
      <c r="W454" s="41">
        <v>225</v>
      </c>
      <c r="X454" s="41" t="s">
        <v>4716</v>
      </c>
      <c r="Y454" s="39">
        <v>45717</v>
      </c>
      <c r="Z454" s="11" t="s">
        <v>2688</v>
      </c>
      <c r="AA454" s="11" t="s">
        <v>4186</v>
      </c>
      <c r="AB454" s="11" t="s">
        <v>2814</v>
      </c>
      <c r="AC454" s="11" t="s">
        <v>2782</v>
      </c>
      <c r="AD454" s="11" t="s">
        <v>2781</v>
      </c>
      <c r="AE454" s="11"/>
      <c r="AF454" s="39">
        <v>0</v>
      </c>
      <c r="AG454" s="39">
        <v>45717</v>
      </c>
      <c r="AH454" s="39">
        <v>0</v>
      </c>
      <c r="AI454" s="39">
        <v>0</v>
      </c>
      <c r="AJ454" s="39">
        <v>0</v>
      </c>
      <c r="AK454" s="39">
        <v>0</v>
      </c>
      <c r="AL454" s="39">
        <v>0</v>
      </c>
      <c r="AM454" s="39">
        <v>0</v>
      </c>
      <c r="AN454" s="39">
        <v>0</v>
      </c>
      <c r="AO454" s="39">
        <v>0</v>
      </c>
      <c r="AP454" s="39">
        <v>0</v>
      </c>
      <c r="AQ454" s="11"/>
      <c r="AR454" s="12"/>
      <c r="AS454" s="11"/>
      <c r="AT454" s="39">
        <v>0</v>
      </c>
    </row>
    <row r="455" spans="1:46" x14ac:dyDescent="0.2">
      <c r="A455" s="11">
        <v>891480000</v>
      </c>
      <c r="B455" s="11" t="s">
        <v>15</v>
      </c>
      <c r="C455" s="11" t="s">
        <v>1793</v>
      </c>
      <c r="D455" s="11" t="s">
        <v>2945</v>
      </c>
      <c r="E455" s="11" t="s">
        <v>4804</v>
      </c>
      <c r="F455" s="11" t="s">
        <v>5490</v>
      </c>
      <c r="G455" s="12">
        <v>45499</v>
      </c>
      <c r="H455" s="13">
        <v>151653</v>
      </c>
      <c r="I455" s="11" t="s">
        <v>20</v>
      </c>
      <c r="J455" s="11"/>
      <c r="K455" s="34" t="s">
        <v>2709</v>
      </c>
      <c r="L455" s="11" t="s">
        <v>2709</v>
      </c>
      <c r="M455" s="39">
        <v>151653</v>
      </c>
      <c r="N455" s="11">
        <v>1222498915</v>
      </c>
      <c r="O455" s="11"/>
      <c r="P455" s="11"/>
      <c r="Q455" s="11"/>
      <c r="R455" s="11" t="s">
        <v>2756</v>
      </c>
      <c r="S455" s="12">
        <v>45492</v>
      </c>
      <c r="T455" s="12">
        <v>45505</v>
      </c>
      <c r="U455" s="12">
        <v>45677</v>
      </c>
      <c r="V455" s="12"/>
      <c r="W455" s="41">
        <v>70</v>
      </c>
      <c r="X455" s="41" t="s">
        <v>4718</v>
      </c>
      <c r="Y455" s="39">
        <v>0</v>
      </c>
      <c r="Z455" s="11"/>
      <c r="AA455" s="11"/>
      <c r="AB455" s="11"/>
      <c r="AC455" s="11" t="s">
        <v>2782</v>
      </c>
      <c r="AD455" s="11"/>
      <c r="AE455" s="11" t="s">
        <v>2762</v>
      </c>
      <c r="AF455" s="39">
        <v>0</v>
      </c>
      <c r="AG455" s="39">
        <v>0</v>
      </c>
      <c r="AH455" s="39">
        <v>0</v>
      </c>
      <c r="AI455" s="39">
        <v>0</v>
      </c>
      <c r="AJ455" s="39">
        <v>0</v>
      </c>
      <c r="AK455" s="39">
        <v>0</v>
      </c>
      <c r="AL455" s="39">
        <v>151653</v>
      </c>
      <c r="AM455" s="39">
        <v>0</v>
      </c>
      <c r="AN455" s="39">
        <v>0</v>
      </c>
      <c r="AO455" s="39">
        <v>0</v>
      </c>
      <c r="AP455" s="39">
        <v>0</v>
      </c>
      <c r="AQ455" s="11"/>
      <c r="AR455" s="12"/>
      <c r="AS455" s="11"/>
      <c r="AT455" s="39">
        <v>0</v>
      </c>
    </row>
    <row r="456" spans="1:46" x14ac:dyDescent="0.2">
      <c r="A456" s="11">
        <v>891480000</v>
      </c>
      <c r="B456" s="11" t="s">
        <v>15</v>
      </c>
      <c r="C456" s="11" t="s">
        <v>1797</v>
      </c>
      <c r="D456" s="11" t="s">
        <v>4113</v>
      </c>
      <c r="E456" s="11" t="s">
        <v>4794</v>
      </c>
      <c r="F456" s="11" t="s">
        <v>4803</v>
      </c>
      <c r="G456" s="12">
        <v>45499</v>
      </c>
      <c r="H456" s="13">
        <v>3751806</v>
      </c>
      <c r="I456" s="11" t="s">
        <v>20</v>
      </c>
      <c r="J456" s="11"/>
      <c r="K456" s="34" t="s">
        <v>2709</v>
      </c>
      <c r="L456" s="11" t="s">
        <v>2709</v>
      </c>
      <c r="M456" s="39">
        <v>3751806</v>
      </c>
      <c r="N456" s="11">
        <v>1222499719</v>
      </c>
      <c r="O456" s="11"/>
      <c r="P456" s="11"/>
      <c r="Q456" s="11"/>
      <c r="R456" s="11" t="s">
        <v>2756</v>
      </c>
      <c r="S456" s="12">
        <v>45488</v>
      </c>
      <c r="T456" s="12">
        <v>45505</v>
      </c>
      <c r="U456" s="12">
        <v>45528</v>
      </c>
      <c r="V456" s="12"/>
      <c r="W456" s="41">
        <v>219</v>
      </c>
      <c r="X456" s="41" t="s">
        <v>4716</v>
      </c>
      <c r="Y456" s="39">
        <v>0</v>
      </c>
      <c r="Z456" s="11"/>
      <c r="AA456" s="11"/>
      <c r="AB456" s="11"/>
      <c r="AC456" s="11" t="s">
        <v>2782</v>
      </c>
      <c r="AD456" s="11"/>
      <c r="AE456" s="11" t="s">
        <v>2762</v>
      </c>
      <c r="AF456" s="39">
        <v>0</v>
      </c>
      <c r="AG456" s="39">
        <v>0</v>
      </c>
      <c r="AH456" s="39">
        <v>0</v>
      </c>
      <c r="AI456" s="39">
        <v>0</v>
      </c>
      <c r="AJ456" s="39">
        <v>0</v>
      </c>
      <c r="AK456" s="39">
        <v>0</v>
      </c>
      <c r="AL456" s="39">
        <v>3751806</v>
      </c>
      <c r="AM456" s="39">
        <v>0</v>
      </c>
      <c r="AN456" s="39">
        <v>0</v>
      </c>
      <c r="AO456" s="39">
        <v>0</v>
      </c>
      <c r="AP456" s="39">
        <v>0</v>
      </c>
      <c r="AQ456" s="11"/>
      <c r="AR456" s="12"/>
      <c r="AS456" s="11"/>
      <c r="AT456" s="39">
        <v>0</v>
      </c>
    </row>
    <row r="457" spans="1:46" x14ac:dyDescent="0.2">
      <c r="A457" s="11">
        <v>891480000</v>
      </c>
      <c r="B457" s="11" t="s">
        <v>15</v>
      </c>
      <c r="C457" s="11" t="s">
        <v>1803</v>
      </c>
      <c r="D457" s="11" t="s">
        <v>4418</v>
      </c>
      <c r="E457" s="11" t="s">
        <v>4792</v>
      </c>
      <c r="F457" s="11" t="s">
        <v>5534</v>
      </c>
      <c r="G457" s="12">
        <v>45499</v>
      </c>
      <c r="H457" s="13">
        <v>3463587</v>
      </c>
      <c r="I457" s="11" t="s">
        <v>20</v>
      </c>
      <c r="J457" s="11"/>
      <c r="K457" s="34" t="s">
        <v>2709</v>
      </c>
      <c r="L457" s="11" t="s">
        <v>2709</v>
      </c>
      <c r="M457" s="39">
        <v>3463587</v>
      </c>
      <c r="N457" s="11">
        <v>1222499718</v>
      </c>
      <c r="O457" s="11"/>
      <c r="P457" s="11"/>
      <c r="Q457" s="11"/>
      <c r="R457" s="11" t="s">
        <v>2756</v>
      </c>
      <c r="S457" s="12">
        <v>45490</v>
      </c>
      <c r="T457" s="12">
        <v>45505</v>
      </c>
      <c r="U457" s="12">
        <v>45528</v>
      </c>
      <c r="V457" s="12"/>
      <c r="W457" s="41">
        <v>219</v>
      </c>
      <c r="X457" s="41" t="s">
        <v>4716</v>
      </c>
      <c r="Y457" s="39">
        <v>0</v>
      </c>
      <c r="Z457" s="11"/>
      <c r="AA457" s="11"/>
      <c r="AB457" s="11"/>
      <c r="AC457" s="11" t="s">
        <v>2782</v>
      </c>
      <c r="AD457" s="11"/>
      <c r="AE457" s="11" t="s">
        <v>2762</v>
      </c>
      <c r="AF457" s="39">
        <v>0</v>
      </c>
      <c r="AG457" s="39">
        <v>0</v>
      </c>
      <c r="AH457" s="39">
        <v>0</v>
      </c>
      <c r="AI457" s="39">
        <v>0</v>
      </c>
      <c r="AJ457" s="39">
        <v>0</v>
      </c>
      <c r="AK457" s="39">
        <v>0</v>
      </c>
      <c r="AL457" s="39">
        <v>3463587</v>
      </c>
      <c r="AM457" s="39">
        <v>0</v>
      </c>
      <c r="AN457" s="39">
        <v>0</v>
      </c>
      <c r="AO457" s="39">
        <v>0</v>
      </c>
      <c r="AP457" s="39">
        <v>0</v>
      </c>
      <c r="AQ457" s="11"/>
      <c r="AR457" s="12"/>
      <c r="AS457" s="11"/>
      <c r="AT457" s="39">
        <v>0</v>
      </c>
    </row>
    <row r="458" spans="1:46" x14ac:dyDescent="0.2">
      <c r="A458" s="11">
        <v>891480000</v>
      </c>
      <c r="B458" s="11" t="s">
        <v>15</v>
      </c>
      <c r="C458" s="11" t="s">
        <v>1802</v>
      </c>
      <c r="D458" s="11" t="s">
        <v>3782</v>
      </c>
      <c r="E458" s="11" t="s">
        <v>4792</v>
      </c>
      <c r="F458" s="11" t="s">
        <v>5569</v>
      </c>
      <c r="G458" s="12">
        <v>45499</v>
      </c>
      <c r="H458" s="13">
        <v>1715440</v>
      </c>
      <c r="I458" s="11" t="s">
        <v>20</v>
      </c>
      <c r="J458" s="11"/>
      <c r="K458" s="34" t="s">
        <v>2709</v>
      </c>
      <c r="L458" s="11" t="s">
        <v>2709</v>
      </c>
      <c r="M458" s="39">
        <v>1715440</v>
      </c>
      <c r="N458" s="11">
        <v>1222499715</v>
      </c>
      <c r="O458" s="11"/>
      <c r="P458" s="11"/>
      <c r="Q458" s="11"/>
      <c r="R458" s="11" t="s">
        <v>2756</v>
      </c>
      <c r="S458" s="12">
        <v>45483</v>
      </c>
      <c r="T458" s="12">
        <v>45505</v>
      </c>
      <c r="U458" s="12">
        <v>45528</v>
      </c>
      <c r="V458" s="12"/>
      <c r="W458" s="41">
        <v>219</v>
      </c>
      <c r="X458" s="41" t="s">
        <v>4716</v>
      </c>
      <c r="Y458" s="39">
        <v>0</v>
      </c>
      <c r="Z458" s="11"/>
      <c r="AA458" s="11"/>
      <c r="AB458" s="11"/>
      <c r="AC458" s="11" t="s">
        <v>2782</v>
      </c>
      <c r="AD458" s="11"/>
      <c r="AE458" s="11" t="s">
        <v>2762</v>
      </c>
      <c r="AF458" s="39">
        <v>0</v>
      </c>
      <c r="AG458" s="39">
        <v>0</v>
      </c>
      <c r="AH458" s="39">
        <v>0</v>
      </c>
      <c r="AI458" s="39">
        <v>0</v>
      </c>
      <c r="AJ458" s="39">
        <v>0</v>
      </c>
      <c r="AK458" s="39">
        <v>0</v>
      </c>
      <c r="AL458" s="39">
        <v>1715440</v>
      </c>
      <c r="AM458" s="39">
        <v>0</v>
      </c>
      <c r="AN458" s="39">
        <v>0</v>
      </c>
      <c r="AO458" s="39">
        <v>0</v>
      </c>
      <c r="AP458" s="39">
        <v>0</v>
      </c>
      <c r="AQ458" s="11"/>
      <c r="AR458" s="12"/>
      <c r="AS458" s="11"/>
      <c r="AT458" s="39">
        <v>0</v>
      </c>
    </row>
    <row r="459" spans="1:46" x14ac:dyDescent="0.2">
      <c r="A459" s="11">
        <v>891480000</v>
      </c>
      <c r="B459" s="11" t="s">
        <v>15</v>
      </c>
      <c r="C459" s="11" t="s">
        <v>1801</v>
      </c>
      <c r="D459" s="11" t="s">
        <v>3604</v>
      </c>
      <c r="E459" s="11" t="s">
        <v>4971</v>
      </c>
      <c r="F459" s="11" t="s">
        <v>5575</v>
      </c>
      <c r="G459" s="12">
        <v>45499</v>
      </c>
      <c r="H459" s="13">
        <v>1546553</v>
      </c>
      <c r="I459" s="11" t="s">
        <v>20</v>
      </c>
      <c r="J459" s="11"/>
      <c r="K459" s="34" t="s">
        <v>2709</v>
      </c>
      <c r="L459" s="11" t="s">
        <v>2709</v>
      </c>
      <c r="M459" s="39">
        <v>1546553</v>
      </c>
      <c r="N459" s="11">
        <v>1222507586</v>
      </c>
      <c r="O459" s="11"/>
      <c r="P459" s="11"/>
      <c r="Q459" s="11"/>
      <c r="R459" s="11" t="s">
        <v>2756</v>
      </c>
      <c r="S459" s="12">
        <v>45492</v>
      </c>
      <c r="T459" s="12">
        <v>45505</v>
      </c>
      <c r="U459" s="12">
        <v>45528</v>
      </c>
      <c r="V459" s="12"/>
      <c r="W459" s="41">
        <v>219</v>
      </c>
      <c r="X459" s="41" t="s">
        <v>4716</v>
      </c>
      <c r="Y459" s="39">
        <v>0</v>
      </c>
      <c r="Z459" s="11"/>
      <c r="AA459" s="11"/>
      <c r="AB459" s="11"/>
      <c r="AC459" s="11" t="s">
        <v>2759</v>
      </c>
      <c r="AD459" s="11"/>
      <c r="AE459" s="11" t="s">
        <v>2762</v>
      </c>
      <c r="AF459" s="39">
        <v>0</v>
      </c>
      <c r="AG459" s="39">
        <v>0</v>
      </c>
      <c r="AH459" s="39">
        <v>0</v>
      </c>
      <c r="AI459" s="39">
        <v>0</v>
      </c>
      <c r="AJ459" s="39">
        <v>0</v>
      </c>
      <c r="AK459" s="39">
        <v>0</v>
      </c>
      <c r="AL459" s="39">
        <v>1546553</v>
      </c>
      <c r="AM459" s="39">
        <v>0</v>
      </c>
      <c r="AN459" s="39">
        <v>0</v>
      </c>
      <c r="AO459" s="39">
        <v>0</v>
      </c>
      <c r="AP459" s="39">
        <v>0</v>
      </c>
      <c r="AQ459" s="11"/>
      <c r="AR459" s="12"/>
      <c r="AS459" s="11"/>
      <c r="AT459" s="39">
        <v>0</v>
      </c>
    </row>
    <row r="460" spans="1:46" x14ac:dyDescent="0.2">
      <c r="A460" s="11">
        <v>891480000</v>
      </c>
      <c r="B460" s="11" t="s">
        <v>15</v>
      </c>
      <c r="C460" s="11" t="s">
        <v>1798</v>
      </c>
      <c r="D460" s="11" t="s">
        <v>4363</v>
      </c>
      <c r="E460" s="11" t="s">
        <v>5107</v>
      </c>
      <c r="F460" s="11" t="s">
        <v>5670</v>
      </c>
      <c r="G460" s="12">
        <v>45499</v>
      </c>
      <c r="H460" s="13">
        <v>306706</v>
      </c>
      <c r="I460" s="11" t="s">
        <v>20</v>
      </c>
      <c r="J460" s="11"/>
      <c r="K460" s="34" t="s">
        <v>2709</v>
      </c>
      <c r="L460" s="11" t="s">
        <v>2709</v>
      </c>
      <c r="M460" s="39">
        <v>306706</v>
      </c>
      <c r="N460" s="11">
        <v>1222506244</v>
      </c>
      <c r="O460" s="11"/>
      <c r="P460" s="11"/>
      <c r="Q460" s="11"/>
      <c r="R460" s="11" t="s">
        <v>2756</v>
      </c>
      <c r="S460" s="12">
        <v>45485</v>
      </c>
      <c r="T460" s="12">
        <v>45505</v>
      </c>
      <c r="U460" s="12">
        <v>45518</v>
      </c>
      <c r="V460" s="12"/>
      <c r="W460" s="41">
        <v>229</v>
      </c>
      <c r="X460" s="41" t="s">
        <v>4716</v>
      </c>
      <c r="Y460" s="39">
        <v>0</v>
      </c>
      <c r="Z460" s="11"/>
      <c r="AA460" s="11"/>
      <c r="AB460" s="11"/>
      <c r="AC460" s="11" t="s">
        <v>2759</v>
      </c>
      <c r="AD460" s="11"/>
      <c r="AE460" s="11" t="s">
        <v>2762</v>
      </c>
      <c r="AF460" s="39">
        <v>0</v>
      </c>
      <c r="AG460" s="39">
        <v>0</v>
      </c>
      <c r="AH460" s="39">
        <v>0</v>
      </c>
      <c r="AI460" s="39">
        <v>0</v>
      </c>
      <c r="AJ460" s="39">
        <v>0</v>
      </c>
      <c r="AK460" s="39">
        <v>0</v>
      </c>
      <c r="AL460" s="39">
        <v>306706</v>
      </c>
      <c r="AM460" s="39">
        <v>0</v>
      </c>
      <c r="AN460" s="39">
        <v>0</v>
      </c>
      <c r="AO460" s="39">
        <v>0</v>
      </c>
      <c r="AP460" s="39">
        <v>0</v>
      </c>
      <c r="AQ460" s="11"/>
      <c r="AR460" s="12"/>
      <c r="AS460" s="11"/>
      <c r="AT460" s="39">
        <v>0</v>
      </c>
    </row>
    <row r="461" spans="1:46" x14ac:dyDescent="0.2">
      <c r="A461" s="11">
        <v>891480000</v>
      </c>
      <c r="B461" s="11" t="s">
        <v>15</v>
      </c>
      <c r="C461" s="11" t="s">
        <v>1795</v>
      </c>
      <c r="D461" s="11" t="s">
        <v>3337</v>
      </c>
      <c r="E461" s="11" t="s">
        <v>4811</v>
      </c>
      <c r="F461" s="11" t="s">
        <v>5768</v>
      </c>
      <c r="G461" s="12">
        <v>45499</v>
      </c>
      <c r="H461" s="13">
        <v>109174</v>
      </c>
      <c r="I461" s="11" t="s">
        <v>20</v>
      </c>
      <c r="J461" s="11"/>
      <c r="K461" s="34" t="s">
        <v>2709</v>
      </c>
      <c r="L461" s="11" t="s">
        <v>2709</v>
      </c>
      <c r="M461" s="39">
        <v>109174</v>
      </c>
      <c r="N461" s="11">
        <v>1222498911</v>
      </c>
      <c r="O461" s="11"/>
      <c r="P461" s="11"/>
      <c r="Q461" s="11"/>
      <c r="R461" s="11" t="s">
        <v>2756</v>
      </c>
      <c r="S461" s="12">
        <v>45489</v>
      </c>
      <c r="T461" s="12">
        <v>45505</v>
      </c>
      <c r="U461" s="12">
        <v>45522</v>
      </c>
      <c r="V461" s="12"/>
      <c r="W461" s="41">
        <v>225</v>
      </c>
      <c r="X461" s="41" t="s">
        <v>4716</v>
      </c>
      <c r="Y461" s="39">
        <v>0</v>
      </c>
      <c r="Z461" s="11"/>
      <c r="AA461" s="11"/>
      <c r="AB461" s="11"/>
      <c r="AC461" s="11" t="s">
        <v>2782</v>
      </c>
      <c r="AD461" s="11"/>
      <c r="AE461" s="11" t="s">
        <v>2762</v>
      </c>
      <c r="AF461" s="39">
        <v>0</v>
      </c>
      <c r="AG461" s="39">
        <v>0</v>
      </c>
      <c r="AH461" s="39">
        <v>0</v>
      </c>
      <c r="AI461" s="39">
        <v>0</v>
      </c>
      <c r="AJ461" s="39">
        <v>0</v>
      </c>
      <c r="AK461" s="39">
        <v>0</v>
      </c>
      <c r="AL461" s="39">
        <v>109174</v>
      </c>
      <c r="AM461" s="39">
        <v>0</v>
      </c>
      <c r="AN461" s="39">
        <v>0</v>
      </c>
      <c r="AO461" s="39">
        <v>0</v>
      </c>
      <c r="AP461" s="39">
        <v>0</v>
      </c>
      <c r="AQ461" s="11"/>
      <c r="AR461" s="12"/>
      <c r="AS461" s="11"/>
      <c r="AT461" s="39">
        <v>0</v>
      </c>
    </row>
    <row r="462" spans="1:46" x14ac:dyDescent="0.2">
      <c r="A462" s="11">
        <v>891480000</v>
      </c>
      <c r="B462" s="11" t="s">
        <v>15</v>
      </c>
      <c r="C462" s="11" t="s">
        <v>1792</v>
      </c>
      <c r="D462" s="11" t="s">
        <v>4206</v>
      </c>
      <c r="E462" s="11" t="s">
        <v>4783</v>
      </c>
      <c r="F462" s="11" t="s">
        <v>5793</v>
      </c>
      <c r="G462" s="12">
        <v>45499</v>
      </c>
      <c r="H462" s="13">
        <v>94796</v>
      </c>
      <c r="I462" s="11" t="s">
        <v>20</v>
      </c>
      <c r="J462" s="11"/>
      <c r="K462" s="34" t="s">
        <v>2709</v>
      </c>
      <c r="L462" s="11" t="s">
        <v>2709</v>
      </c>
      <c r="M462" s="39">
        <v>94796</v>
      </c>
      <c r="N462" s="11">
        <v>1222507520</v>
      </c>
      <c r="O462" s="11"/>
      <c r="P462" s="11"/>
      <c r="Q462" s="11"/>
      <c r="R462" s="11" t="s">
        <v>2756</v>
      </c>
      <c r="S462" s="12">
        <v>45491</v>
      </c>
      <c r="T462" s="12">
        <v>45505</v>
      </c>
      <c r="U462" s="12">
        <v>45527</v>
      </c>
      <c r="V462" s="12"/>
      <c r="W462" s="41">
        <v>220</v>
      </c>
      <c r="X462" s="41" t="s">
        <v>4716</v>
      </c>
      <c r="Y462" s="39">
        <v>0</v>
      </c>
      <c r="Z462" s="11"/>
      <c r="AA462" s="11"/>
      <c r="AB462" s="11"/>
      <c r="AC462" s="11" t="s">
        <v>2759</v>
      </c>
      <c r="AD462" s="11"/>
      <c r="AE462" s="11" t="s">
        <v>2762</v>
      </c>
      <c r="AF462" s="39">
        <v>0</v>
      </c>
      <c r="AG462" s="39">
        <v>0</v>
      </c>
      <c r="AH462" s="39">
        <v>0</v>
      </c>
      <c r="AI462" s="39">
        <v>0</v>
      </c>
      <c r="AJ462" s="39">
        <v>0</v>
      </c>
      <c r="AK462" s="39">
        <v>0</v>
      </c>
      <c r="AL462" s="39">
        <v>94796</v>
      </c>
      <c r="AM462" s="39">
        <v>0</v>
      </c>
      <c r="AN462" s="39">
        <v>0</v>
      </c>
      <c r="AO462" s="39">
        <v>0</v>
      </c>
      <c r="AP462" s="39">
        <v>0</v>
      </c>
      <c r="AQ462" s="11"/>
      <c r="AR462" s="12"/>
      <c r="AS462" s="11"/>
      <c r="AT462" s="39">
        <v>0</v>
      </c>
    </row>
    <row r="463" spans="1:46" x14ac:dyDescent="0.2">
      <c r="A463" s="11">
        <v>891480000</v>
      </c>
      <c r="B463" s="11" t="s">
        <v>15</v>
      </c>
      <c r="C463" s="11" t="s">
        <v>1791</v>
      </c>
      <c r="D463" s="11" t="s">
        <v>4642</v>
      </c>
      <c r="E463" s="11" t="s">
        <v>4780</v>
      </c>
      <c r="F463" s="11" t="s">
        <v>5967</v>
      </c>
      <c r="G463" s="12">
        <v>45499</v>
      </c>
      <c r="H463" s="13">
        <v>60805</v>
      </c>
      <c r="I463" s="11" t="s">
        <v>20</v>
      </c>
      <c r="J463" s="11"/>
      <c r="K463" s="34" t="s">
        <v>2709</v>
      </c>
      <c r="L463" s="11" t="s">
        <v>2709</v>
      </c>
      <c r="M463" s="39">
        <v>60805</v>
      </c>
      <c r="N463" s="11">
        <v>1222506304</v>
      </c>
      <c r="O463" s="11"/>
      <c r="P463" s="11"/>
      <c r="Q463" s="11"/>
      <c r="R463" s="11" t="s">
        <v>2756</v>
      </c>
      <c r="S463" s="12">
        <v>45491</v>
      </c>
      <c r="T463" s="12">
        <v>45505</v>
      </c>
      <c r="U463" s="12">
        <v>45518</v>
      </c>
      <c r="V463" s="12"/>
      <c r="W463" s="41">
        <v>229</v>
      </c>
      <c r="X463" s="41" t="s">
        <v>4716</v>
      </c>
      <c r="Y463" s="39">
        <v>0</v>
      </c>
      <c r="Z463" s="11"/>
      <c r="AA463" s="11"/>
      <c r="AB463" s="11"/>
      <c r="AC463" s="11" t="s">
        <v>2759</v>
      </c>
      <c r="AD463" s="11"/>
      <c r="AE463" s="11" t="s">
        <v>2762</v>
      </c>
      <c r="AF463" s="39">
        <v>0</v>
      </c>
      <c r="AG463" s="39">
        <v>0</v>
      </c>
      <c r="AH463" s="39">
        <v>0</v>
      </c>
      <c r="AI463" s="39">
        <v>0</v>
      </c>
      <c r="AJ463" s="39">
        <v>0</v>
      </c>
      <c r="AK463" s="39">
        <v>0</v>
      </c>
      <c r="AL463" s="39">
        <v>60805</v>
      </c>
      <c r="AM463" s="39">
        <v>0</v>
      </c>
      <c r="AN463" s="39">
        <v>0</v>
      </c>
      <c r="AO463" s="39">
        <v>0</v>
      </c>
      <c r="AP463" s="39">
        <v>0</v>
      </c>
      <c r="AQ463" s="11"/>
      <c r="AR463" s="12"/>
      <c r="AS463" s="11"/>
      <c r="AT463" s="39">
        <v>0</v>
      </c>
    </row>
    <row r="464" spans="1:46" x14ac:dyDescent="0.2">
      <c r="A464" s="11">
        <v>891480000</v>
      </c>
      <c r="B464" s="11" t="s">
        <v>15</v>
      </c>
      <c r="C464" s="11" t="s">
        <v>1799</v>
      </c>
      <c r="D464" s="11" t="s">
        <v>4255</v>
      </c>
      <c r="E464" s="11" t="s">
        <v>4818</v>
      </c>
      <c r="F464" s="11" t="s">
        <v>6054</v>
      </c>
      <c r="G464" s="12">
        <v>45499</v>
      </c>
      <c r="H464" s="13">
        <v>326380</v>
      </c>
      <c r="I464" s="11" t="s">
        <v>20</v>
      </c>
      <c r="J464" s="11"/>
      <c r="K464" s="34" t="s">
        <v>2709</v>
      </c>
      <c r="L464" s="11" t="s">
        <v>2709</v>
      </c>
      <c r="M464" s="39">
        <v>326370</v>
      </c>
      <c r="N464" s="11">
        <v>1222507575</v>
      </c>
      <c r="O464" s="11"/>
      <c r="P464" s="11"/>
      <c r="Q464" s="11"/>
      <c r="R464" s="11" t="s">
        <v>2756</v>
      </c>
      <c r="S464" s="12">
        <v>45485</v>
      </c>
      <c r="T464" s="12">
        <v>45505</v>
      </c>
      <c r="U464" s="12">
        <v>45528</v>
      </c>
      <c r="V464" s="12"/>
      <c r="W464" s="41">
        <v>219</v>
      </c>
      <c r="X464" s="41" t="s">
        <v>4716</v>
      </c>
      <c r="Y464" s="39">
        <v>0</v>
      </c>
      <c r="Z464" s="11"/>
      <c r="AA464" s="11"/>
      <c r="AB464" s="11"/>
      <c r="AC464" s="11" t="s">
        <v>2759</v>
      </c>
      <c r="AD464" s="11"/>
      <c r="AE464" s="11" t="s">
        <v>2762</v>
      </c>
      <c r="AF464" s="39">
        <v>0</v>
      </c>
      <c r="AG464" s="39">
        <v>0</v>
      </c>
      <c r="AH464" s="39">
        <v>0</v>
      </c>
      <c r="AI464" s="39">
        <v>0</v>
      </c>
      <c r="AJ464" s="39">
        <v>0</v>
      </c>
      <c r="AK464" s="39">
        <v>0</v>
      </c>
      <c r="AL464" s="39">
        <v>326380</v>
      </c>
      <c r="AM464" s="39">
        <v>0</v>
      </c>
      <c r="AN464" s="39">
        <v>0</v>
      </c>
      <c r="AO464" s="39">
        <v>0</v>
      </c>
      <c r="AP464" s="39">
        <v>0</v>
      </c>
      <c r="AQ464" s="11"/>
      <c r="AR464" s="12"/>
      <c r="AS464" s="11"/>
      <c r="AT464" s="39">
        <v>0</v>
      </c>
    </row>
    <row r="465" spans="1:46" x14ac:dyDescent="0.2">
      <c r="A465" s="11">
        <v>891480000</v>
      </c>
      <c r="B465" s="11" t="s">
        <v>15</v>
      </c>
      <c r="C465" s="11" t="s">
        <v>1804</v>
      </c>
      <c r="D465" s="11" t="s">
        <v>3256</v>
      </c>
      <c r="E465" s="11" t="s">
        <v>4823</v>
      </c>
      <c r="F465" s="11" t="s">
        <v>6017</v>
      </c>
      <c r="G465" s="12">
        <v>45502</v>
      </c>
      <c r="H465" s="13">
        <v>28833</v>
      </c>
      <c r="I465" s="11" t="s">
        <v>20</v>
      </c>
      <c r="J465" s="11"/>
      <c r="K465" s="34" t="s">
        <v>2709</v>
      </c>
      <c r="L465" s="11" t="s">
        <v>2709</v>
      </c>
      <c r="M465" s="39">
        <v>28833</v>
      </c>
      <c r="N465" s="11">
        <v>1222498656</v>
      </c>
      <c r="O465" s="11"/>
      <c r="P465" s="11"/>
      <c r="Q465" s="11"/>
      <c r="R465" s="11" t="s">
        <v>2756</v>
      </c>
      <c r="S465" s="12">
        <v>45492</v>
      </c>
      <c r="T465" s="12">
        <v>45505</v>
      </c>
      <c r="U465" s="12">
        <v>45518</v>
      </c>
      <c r="V465" s="12"/>
      <c r="W465" s="41">
        <v>229</v>
      </c>
      <c r="X465" s="41" t="s">
        <v>4716</v>
      </c>
      <c r="Y465" s="39">
        <v>0</v>
      </c>
      <c r="Z465" s="11"/>
      <c r="AA465" s="11"/>
      <c r="AB465" s="11"/>
      <c r="AC465" s="11" t="s">
        <v>2979</v>
      </c>
      <c r="AD465" s="11"/>
      <c r="AE465" s="11" t="s">
        <v>2762</v>
      </c>
      <c r="AF465" s="39">
        <v>0</v>
      </c>
      <c r="AG465" s="39">
        <v>0</v>
      </c>
      <c r="AH465" s="39">
        <v>0</v>
      </c>
      <c r="AI465" s="39">
        <v>0</v>
      </c>
      <c r="AJ465" s="39">
        <v>0</v>
      </c>
      <c r="AK465" s="39">
        <v>0</v>
      </c>
      <c r="AL465" s="39">
        <v>28833</v>
      </c>
      <c r="AM465" s="39">
        <v>0</v>
      </c>
      <c r="AN465" s="39">
        <v>0</v>
      </c>
      <c r="AO465" s="39">
        <v>0</v>
      </c>
      <c r="AP465" s="39">
        <v>0</v>
      </c>
      <c r="AQ465" s="11"/>
      <c r="AR465" s="12"/>
      <c r="AS465" s="11"/>
      <c r="AT465" s="39">
        <v>0</v>
      </c>
    </row>
    <row r="466" spans="1:46" x14ac:dyDescent="0.2">
      <c r="A466" s="11">
        <v>891480000</v>
      </c>
      <c r="B466" s="11" t="s">
        <v>15</v>
      </c>
      <c r="C466" s="11" t="s">
        <v>1805</v>
      </c>
      <c r="D466" s="11" t="s">
        <v>3125</v>
      </c>
      <c r="E466" s="11" t="s">
        <v>4778</v>
      </c>
      <c r="F466" s="11" t="s">
        <v>5379</v>
      </c>
      <c r="G466" s="12">
        <v>45503</v>
      </c>
      <c r="H466" s="13">
        <v>66900</v>
      </c>
      <c r="I466" s="11" t="s">
        <v>20</v>
      </c>
      <c r="J466" s="11"/>
      <c r="K466" s="34" t="s">
        <v>2710</v>
      </c>
      <c r="L466" s="11" t="s">
        <v>2710</v>
      </c>
      <c r="M466" s="39">
        <v>0</v>
      </c>
      <c r="N466" s="11"/>
      <c r="O466" s="11"/>
      <c r="P466" s="11"/>
      <c r="Q466" s="11"/>
      <c r="R466" s="11" t="s">
        <v>2810</v>
      </c>
      <c r="S466" s="12">
        <v>45495</v>
      </c>
      <c r="T466" s="12">
        <v>45505</v>
      </c>
      <c r="U466" s="12"/>
      <c r="V466" s="12">
        <v>45514</v>
      </c>
      <c r="W466" s="41">
        <v>233</v>
      </c>
      <c r="X466" s="41" t="s">
        <v>4716</v>
      </c>
      <c r="Y466" s="39">
        <v>66900</v>
      </c>
      <c r="Z466" s="11" t="s">
        <v>2688</v>
      </c>
      <c r="AA466" s="11" t="s">
        <v>3126</v>
      </c>
      <c r="AB466" s="11" t="s">
        <v>2837</v>
      </c>
      <c r="AC466" s="11" t="s">
        <v>2759</v>
      </c>
      <c r="AD466" s="11" t="s">
        <v>2807</v>
      </c>
      <c r="AE466" s="11"/>
      <c r="AF466" s="39">
        <v>0</v>
      </c>
      <c r="AG466" s="39">
        <v>66900</v>
      </c>
      <c r="AH466" s="39">
        <v>0</v>
      </c>
      <c r="AI466" s="39">
        <v>0</v>
      </c>
      <c r="AJ466" s="39">
        <v>0</v>
      </c>
      <c r="AK466" s="39">
        <v>0</v>
      </c>
      <c r="AL466" s="39">
        <v>0</v>
      </c>
      <c r="AM466" s="39">
        <v>0</v>
      </c>
      <c r="AN466" s="39">
        <v>0</v>
      </c>
      <c r="AO466" s="39">
        <v>0</v>
      </c>
      <c r="AP466" s="39">
        <v>0</v>
      </c>
      <c r="AQ466" s="11"/>
      <c r="AR466" s="12"/>
      <c r="AS466" s="11"/>
      <c r="AT466" s="39">
        <v>0</v>
      </c>
    </row>
    <row r="467" spans="1:46" x14ac:dyDescent="0.2">
      <c r="A467" s="11">
        <v>891480000</v>
      </c>
      <c r="B467" s="11" t="s">
        <v>15</v>
      </c>
      <c r="C467" s="11" t="s">
        <v>1806</v>
      </c>
      <c r="D467" s="11" t="s">
        <v>3674</v>
      </c>
      <c r="E467" s="11" t="s">
        <v>4778</v>
      </c>
      <c r="F467" s="11" t="s">
        <v>5380</v>
      </c>
      <c r="G467" s="12">
        <v>45503</v>
      </c>
      <c r="H467" s="13">
        <v>62400</v>
      </c>
      <c r="I467" s="11" t="s">
        <v>20</v>
      </c>
      <c r="J467" s="11"/>
      <c r="K467" s="34" t="s">
        <v>2710</v>
      </c>
      <c r="L467" s="11" t="s">
        <v>2710</v>
      </c>
      <c r="M467" s="39">
        <v>0</v>
      </c>
      <c r="N467" s="11"/>
      <c r="O467" s="11"/>
      <c r="P467" s="11"/>
      <c r="Q467" s="11"/>
      <c r="R467" s="11" t="s">
        <v>2810</v>
      </c>
      <c r="S467" s="12">
        <v>45496</v>
      </c>
      <c r="T467" s="12">
        <v>45505</v>
      </c>
      <c r="U467" s="12"/>
      <c r="V467" s="12">
        <v>45513</v>
      </c>
      <c r="W467" s="41">
        <v>234</v>
      </c>
      <c r="X467" s="41" t="s">
        <v>4716</v>
      </c>
      <c r="Y467" s="39">
        <v>66900</v>
      </c>
      <c r="Z467" s="11" t="s">
        <v>2688</v>
      </c>
      <c r="AA467" s="11" t="s">
        <v>3675</v>
      </c>
      <c r="AB467" s="11" t="s">
        <v>2837</v>
      </c>
      <c r="AC467" s="11" t="s">
        <v>2759</v>
      </c>
      <c r="AD467" s="11" t="s">
        <v>2807</v>
      </c>
      <c r="AE467" s="11"/>
      <c r="AF467" s="39">
        <v>0</v>
      </c>
      <c r="AG467" s="39">
        <v>62400</v>
      </c>
      <c r="AH467" s="39">
        <v>0</v>
      </c>
      <c r="AI467" s="39">
        <v>0</v>
      </c>
      <c r="AJ467" s="39">
        <v>0</v>
      </c>
      <c r="AK467" s="39">
        <v>0</v>
      </c>
      <c r="AL467" s="39">
        <v>0</v>
      </c>
      <c r="AM467" s="39">
        <v>0</v>
      </c>
      <c r="AN467" s="39">
        <v>0</v>
      </c>
      <c r="AO467" s="39">
        <v>0</v>
      </c>
      <c r="AP467" s="39">
        <v>0</v>
      </c>
      <c r="AQ467" s="11"/>
      <c r="AR467" s="12"/>
      <c r="AS467" s="11"/>
      <c r="AT467" s="39">
        <v>0</v>
      </c>
    </row>
    <row r="468" spans="1:46" x14ac:dyDescent="0.2">
      <c r="A468" s="11">
        <v>891480000</v>
      </c>
      <c r="B468" s="11" t="s">
        <v>15</v>
      </c>
      <c r="C468" s="11" t="s">
        <v>1810</v>
      </c>
      <c r="D468" s="11" t="s">
        <v>4051</v>
      </c>
      <c r="E468" s="11" t="s">
        <v>5184</v>
      </c>
      <c r="F468" s="11" t="s">
        <v>5381</v>
      </c>
      <c r="G468" s="12">
        <v>45503</v>
      </c>
      <c r="H468" s="13">
        <v>354412</v>
      </c>
      <c r="I468" s="11" t="s">
        <v>20</v>
      </c>
      <c r="J468" s="11"/>
      <c r="K468" s="34" t="s">
        <v>2710</v>
      </c>
      <c r="L468" s="11" t="s">
        <v>2710</v>
      </c>
      <c r="M468" s="39">
        <v>0</v>
      </c>
      <c r="N468" s="11"/>
      <c r="O468" s="11"/>
      <c r="P468" s="11"/>
      <c r="Q468" s="11"/>
      <c r="R468" s="11" t="s">
        <v>2810</v>
      </c>
      <c r="S468" s="12">
        <v>45496</v>
      </c>
      <c r="T468" s="12">
        <v>45505</v>
      </c>
      <c r="U468" s="12"/>
      <c r="V468" s="12">
        <v>45522</v>
      </c>
      <c r="W468" s="41">
        <v>225</v>
      </c>
      <c r="X468" s="41" t="s">
        <v>4716</v>
      </c>
      <c r="Y468" s="39">
        <v>354412</v>
      </c>
      <c r="Z468" s="11" t="s">
        <v>2688</v>
      </c>
      <c r="AA468" s="11" t="s">
        <v>4052</v>
      </c>
      <c r="AB468" s="11" t="s">
        <v>2814</v>
      </c>
      <c r="AC468" s="11" t="s">
        <v>2782</v>
      </c>
      <c r="AD468" s="11" t="s">
        <v>2781</v>
      </c>
      <c r="AE468" s="11"/>
      <c r="AF468" s="39">
        <v>0</v>
      </c>
      <c r="AG468" s="39">
        <v>354412</v>
      </c>
      <c r="AH468" s="39">
        <v>0</v>
      </c>
      <c r="AI468" s="39">
        <v>0</v>
      </c>
      <c r="AJ468" s="39">
        <v>0</v>
      </c>
      <c r="AK468" s="39">
        <v>0</v>
      </c>
      <c r="AL468" s="39">
        <v>0</v>
      </c>
      <c r="AM468" s="39">
        <v>0</v>
      </c>
      <c r="AN468" s="39">
        <v>0</v>
      </c>
      <c r="AO468" s="39">
        <v>0</v>
      </c>
      <c r="AP468" s="39">
        <v>0</v>
      </c>
      <c r="AQ468" s="11"/>
      <c r="AR468" s="12"/>
      <c r="AS468" s="11"/>
      <c r="AT468" s="39">
        <v>0</v>
      </c>
    </row>
    <row r="469" spans="1:46" x14ac:dyDescent="0.2">
      <c r="A469" s="11">
        <v>891480000</v>
      </c>
      <c r="B469" s="11" t="s">
        <v>15</v>
      </c>
      <c r="C469" s="11" t="s">
        <v>1811</v>
      </c>
      <c r="D469" s="11" t="s">
        <v>4001</v>
      </c>
      <c r="E469" s="11" t="s">
        <v>4811</v>
      </c>
      <c r="F469" s="11" t="s">
        <v>5382</v>
      </c>
      <c r="G469" s="12">
        <v>45503</v>
      </c>
      <c r="H469" s="13">
        <v>58516</v>
      </c>
      <c r="I469" s="11" t="s">
        <v>20</v>
      </c>
      <c r="J469" s="11"/>
      <c r="K469" s="34" t="s">
        <v>2710</v>
      </c>
      <c r="L469" s="11" t="s">
        <v>2710</v>
      </c>
      <c r="M469" s="39">
        <v>0</v>
      </c>
      <c r="N469" s="11"/>
      <c r="O469" s="11"/>
      <c r="P469" s="11"/>
      <c r="Q469" s="11"/>
      <c r="R469" s="11" t="s">
        <v>2810</v>
      </c>
      <c r="S469" s="12">
        <v>45495</v>
      </c>
      <c r="T469" s="12">
        <v>45505</v>
      </c>
      <c r="U469" s="12"/>
      <c r="V469" s="12">
        <v>45522</v>
      </c>
      <c r="W469" s="41">
        <v>225</v>
      </c>
      <c r="X469" s="41" t="s">
        <v>4716</v>
      </c>
      <c r="Y469" s="39">
        <v>58516</v>
      </c>
      <c r="Z469" s="11" t="s">
        <v>2688</v>
      </c>
      <c r="AA469" s="11" t="s">
        <v>4002</v>
      </c>
      <c r="AB469" s="11" t="s">
        <v>2814</v>
      </c>
      <c r="AC469" s="11" t="s">
        <v>2782</v>
      </c>
      <c r="AD469" s="11" t="s">
        <v>2781</v>
      </c>
      <c r="AE469" s="11"/>
      <c r="AF469" s="39">
        <v>0</v>
      </c>
      <c r="AG469" s="39">
        <v>58516</v>
      </c>
      <c r="AH469" s="39">
        <v>0</v>
      </c>
      <c r="AI469" s="39">
        <v>0</v>
      </c>
      <c r="AJ469" s="39">
        <v>0</v>
      </c>
      <c r="AK469" s="39">
        <v>0</v>
      </c>
      <c r="AL469" s="39">
        <v>0</v>
      </c>
      <c r="AM469" s="39">
        <v>0</v>
      </c>
      <c r="AN469" s="39">
        <v>0</v>
      </c>
      <c r="AO469" s="39">
        <v>0</v>
      </c>
      <c r="AP469" s="39">
        <v>0</v>
      </c>
      <c r="AQ469" s="11"/>
      <c r="AR469" s="12"/>
      <c r="AS469" s="11"/>
      <c r="AT469" s="39">
        <v>0</v>
      </c>
    </row>
    <row r="470" spans="1:46" x14ac:dyDescent="0.2">
      <c r="A470" s="11">
        <v>891480000</v>
      </c>
      <c r="B470" s="11" t="s">
        <v>15</v>
      </c>
      <c r="C470" s="11" t="s">
        <v>1812</v>
      </c>
      <c r="D470" s="11" t="s">
        <v>4510</v>
      </c>
      <c r="E470" s="11" t="s">
        <v>4902</v>
      </c>
      <c r="F470" s="11" t="s">
        <v>5383</v>
      </c>
      <c r="G470" s="12">
        <v>45503</v>
      </c>
      <c r="H470" s="13">
        <v>71085</v>
      </c>
      <c r="I470" s="11" t="s">
        <v>20</v>
      </c>
      <c r="J470" s="11"/>
      <c r="K470" s="34" t="s">
        <v>2710</v>
      </c>
      <c r="L470" s="11" t="s">
        <v>2710</v>
      </c>
      <c r="M470" s="39">
        <v>0</v>
      </c>
      <c r="N470" s="11"/>
      <c r="O470" s="11"/>
      <c r="P470" s="11"/>
      <c r="Q470" s="11"/>
      <c r="R470" s="11" t="s">
        <v>2810</v>
      </c>
      <c r="S470" s="12">
        <v>45498</v>
      </c>
      <c r="T470" s="12">
        <v>45505</v>
      </c>
      <c r="U470" s="12"/>
      <c r="V470" s="12">
        <v>45527</v>
      </c>
      <c r="W470" s="41">
        <v>220</v>
      </c>
      <c r="X470" s="41" t="s">
        <v>4716</v>
      </c>
      <c r="Y470" s="39">
        <v>71085</v>
      </c>
      <c r="Z470" s="11" t="s">
        <v>2688</v>
      </c>
      <c r="AA470" s="11" t="s">
        <v>4511</v>
      </c>
      <c r="AB470" s="11" t="s">
        <v>2814</v>
      </c>
      <c r="AC470" s="11" t="s">
        <v>2759</v>
      </c>
      <c r="AD470" s="11" t="s">
        <v>2807</v>
      </c>
      <c r="AE470" s="11"/>
      <c r="AF470" s="39">
        <v>0</v>
      </c>
      <c r="AG470" s="39">
        <v>71085</v>
      </c>
      <c r="AH470" s="39">
        <v>0</v>
      </c>
      <c r="AI470" s="39">
        <v>0</v>
      </c>
      <c r="AJ470" s="39">
        <v>0</v>
      </c>
      <c r="AK470" s="39">
        <v>0</v>
      </c>
      <c r="AL470" s="39">
        <v>0</v>
      </c>
      <c r="AM470" s="39">
        <v>0</v>
      </c>
      <c r="AN470" s="39">
        <v>0</v>
      </c>
      <c r="AO470" s="39">
        <v>0</v>
      </c>
      <c r="AP470" s="39">
        <v>0</v>
      </c>
      <c r="AQ470" s="11"/>
      <c r="AR470" s="12"/>
      <c r="AS470" s="11"/>
      <c r="AT470" s="39">
        <v>0</v>
      </c>
    </row>
    <row r="471" spans="1:46" x14ac:dyDescent="0.2">
      <c r="A471" s="11">
        <v>891480000</v>
      </c>
      <c r="B471" s="11" t="s">
        <v>15</v>
      </c>
      <c r="C471" s="11" t="s">
        <v>1815</v>
      </c>
      <c r="D471" s="11" t="s">
        <v>3698</v>
      </c>
      <c r="E471" s="11" t="s">
        <v>4785</v>
      </c>
      <c r="F471" s="11" t="s">
        <v>5384</v>
      </c>
      <c r="G471" s="12">
        <v>45503</v>
      </c>
      <c r="H471" s="13">
        <v>66900</v>
      </c>
      <c r="I471" s="11" t="s">
        <v>20</v>
      </c>
      <c r="J471" s="11"/>
      <c r="K471" s="34" t="s">
        <v>2710</v>
      </c>
      <c r="L471" s="11" t="s">
        <v>2710</v>
      </c>
      <c r="M471" s="39">
        <v>0</v>
      </c>
      <c r="N471" s="11"/>
      <c r="O471" s="11"/>
      <c r="P471" s="11"/>
      <c r="Q471" s="11"/>
      <c r="R471" s="11" t="s">
        <v>2810</v>
      </c>
      <c r="S471" s="12">
        <v>45496</v>
      </c>
      <c r="T471" s="12">
        <v>45659</v>
      </c>
      <c r="U471" s="12"/>
      <c r="V471" s="12">
        <v>45687</v>
      </c>
      <c r="W471" s="41">
        <v>60</v>
      </c>
      <c r="X471" s="41" t="s">
        <v>4720</v>
      </c>
      <c r="Y471" s="39">
        <v>66900</v>
      </c>
      <c r="Z471" s="11" t="s">
        <v>2688</v>
      </c>
      <c r="AA471" s="11" t="s">
        <v>3700</v>
      </c>
      <c r="AB471" s="11" t="s">
        <v>2814</v>
      </c>
      <c r="AC471" s="11" t="s">
        <v>2782</v>
      </c>
      <c r="AD471" s="11" t="s">
        <v>2781</v>
      </c>
      <c r="AE471" s="11"/>
      <c r="AF471" s="39">
        <v>0</v>
      </c>
      <c r="AG471" s="39">
        <v>66900</v>
      </c>
      <c r="AH471" s="39">
        <v>0</v>
      </c>
      <c r="AI471" s="39">
        <v>0</v>
      </c>
      <c r="AJ471" s="39">
        <v>0</v>
      </c>
      <c r="AK471" s="39">
        <v>0</v>
      </c>
      <c r="AL471" s="39">
        <v>0</v>
      </c>
      <c r="AM471" s="39">
        <v>0</v>
      </c>
      <c r="AN471" s="39">
        <v>0</v>
      </c>
      <c r="AO471" s="39">
        <v>0</v>
      </c>
      <c r="AP471" s="39">
        <v>0</v>
      </c>
      <c r="AQ471" s="11"/>
      <c r="AR471" s="12"/>
      <c r="AS471" s="11"/>
      <c r="AT471" s="39">
        <v>0</v>
      </c>
    </row>
    <row r="472" spans="1:46" x14ac:dyDescent="0.2">
      <c r="A472" s="11">
        <v>891480000</v>
      </c>
      <c r="B472" s="11" t="s">
        <v>15</v>
      </c>
      <c r="C472" s="11" t="s">
        <v>1816</v>
      </c>
      <c r="D472" s="11" t="s">
        <v>3061</v>
      </c>
      <c r="E472" s="11" t="s">
        <v>4792</v>
      </c>
      <c r="F472" s="11" t="s">
        <v>5484</v>
      </c>
      <c r="G472" s="12">
        <v>45503</v>
      </c>
      <c r="H472" s="13">
        <v>1950701</v>
      </c>
      <c r="I472" s="11" t="s">
        <v>20</v>
      </c>
      <c r="J472" s="11"/>
      <c r="K472" s="34" t="s">
        <v>2709</v>
      </c>
      <c r="L472" s="11" t="s">
        <v>2709</v>
      </c>
      <c r="M472" s="39">
        <v>1950701</v>
      </c>
      <c r="N472" s="11">
        <v>1222499868</v>
      </c>
      <c r="O472" s="11"/>
      <c r="P472" s="11"/>
      <c r="Q472" s="11"/>
      <c r="R472" s="11" t="s">
        <v>2756</v>
      </c>
      <c r="S472" s="12">
        <v>45497</v>
      </c>
      <c r="T472" s="12">
        <v>45505</v>
      </c>
      <c r="U472" s="12">
        <v>45677</v>
      </c>
      <c r="V472" s="12"/>
      <c r="W472" s="41">
        <v>70</v>
      </c>
      <c r="X472" s="41" t="s">
        <v>4718</v>
      </c>
      <c r="Y472" s="39">
        <v>0</v>
      </c>
      <c r="Z472" s="11"/>
      <c r="AA472" s="11"/>
      <c r="AB472" s="11"/>
      <c r="AC472" s="11" t="s">
        <v>2782</v>
      </c>
      <c r="AD472" s="11"/>
      <c r="AE472" s="11" t="s">
        <v>2762</v>
      </c>
      <c r="AF472" s="39">
        <v>0</v>
      </c>
      <c r="AG472" s="39">
        <v>0</v>
      </c>
      <c r="AH472" s="39">
        <v>0</v>
      </c>
      <c r="AI472" s="39">
        <v>0</v>
      </c>
      <c r="AJ472" s="39">
        <v>0</v>
      </c>
      <c r="AK472" s="39">
        <v>0</v>
      </c>
      <c r="AL472" s="39">
        <v>1950701</v>
      </c>
      <c r="AM472" s="39">
        <v>0</v>
      </c>
      <c r="AN472" s="39">
        <v>0</v>
      </c>
      <c r="AO472" s="39">
        <v>0</v>
      </c>
      <c r="AP472" s="39">
        <v>0</v>
      </c>
      <c r="AQ472" s="11"/>
      <c r="AR472" s="12"/>
      <c r="AS472" s="11"/>
      <c r="AT472" s="39">
        <v>0</v>
      </c>
    </row>
    <row r="473" spans="1:46" x14ac:dyDescent="0.2">
      <c r="A473" s="11">
        <v>891480000</v>
      </c>
      <c r="B473" s="11" t="s">
        <v>15</v>
      </c>
      <c r="C473" s="11" t="s">
        <v>1814</v>
      </c>
      <c r="D473" s="11" t="s">
        <v>4318</v>
      </c>
      <c r="E473" s="11" t="s">
        <v>4912</v>
      </c>
      <c r="F473" s="11" t="s">
        <v>5498</v>
      </c>
      <c r="G473" s="12">
        <v>45503</v>
      </c>
      <c r="H473" s="13">
        <v>133457</v>
      </c>
      <c r="I473" s="11" t="s">
        <v>20</v>
      </c>
      <c r="J473" s="11"/>
      <c r="K473" s="34" t="s">
        <v>2709</v>
      </c>
      <c r="L473" s="11" t="s">
        <v>2709</v>
      </c>
      <c r="M473" s="39">
        <v>150799</v>
      </c>
      <c r="N473" s="11">
        <v>1222507530</v>
      </c>
      <c r="O473" s="11"/>
      <c r="P473" s="11"/>
      <c r="Q473" s="11"/>
      <c r="R473" s="11" t="s">
        <v>2756</v>
      </c>
      <c r="S473" s="12">
        <v>45498</v>
      </c>
      <c r="T473" s="12">
        <v>45505</v>
      </c>
      <c r="U473" s="12">
        <v>45527</v>
      </c>
      <c r="V473" s="12"/>
      <c r="W473" s="41">
        <v>220</v>
      </c>
      <c r="X473" s="41" t="s">
        <v>4716</v>
      </c>
      <c r="Y473" s="39">
        <v>0</v>
      </c>
      <c r="Z473" s="11"/>
      <c r="AA473" s="11"/>
      <c r="AB473" s="11"/>
      <c r="AC473" s="11" t="s">
        <v>2759</v>
      </c>
      <c r="AD473" s="11"/>
      <c r="AE473" s="11" t="s">
        <v>2762</v>
      </c>
      <c r="AF473" s="39">
        <v>0</v>
      </c>
      <c r="AG473" s="39">
        <v>0</v>
      </c>
      <c r="AH473" s="39">
        <v>0</v>
      </c>
      <c r="AI473" s="39">
        <v>0</v>
      </c>
      <c r="AJ473" s="39">
        <v>0</v>
      </c>
      <c r="AK473" s="39">
        <v>0</v>
      </c>
      <c r="AL473" s="39">
        <v>133457</v>
      </c>
      <c r="AM473" s="39">
        <v>0</v>
      </c>
      <c r="AN473" s="39">
        <v>0</v>
      </c>
      <c r="AO473" s="39">
        <v>0</v>
      </c>
      <c r="AP473" s="39">
        <v>0</v>
      </c>
      <c r="AQ473" s="11"/>
      <c r="AR473" s="12"/>
      <c r="AS473" s="11"/>
      <c r="AT473" s="39">
        <v>0</v>
      </c>
    </row>
    <row r="474" spans="1:46" x14ac:dyDescent="0.2">
      <c r="A474" s="11">
        <v>891480000</v>
      </c>
      <c r="B474" s="11" t="s">
        <v>15</v>
      </c>
      <c r="C474" s="11" t="s">
        <v>1809</v>
      </c>
      <c r="D474" s="11" t="s">
        <v>3528</v>
      </c>
      <c r="E474" s="11" t="s">
        <v>4804</v>
      </c>
      <c r="F474" s="11" t="s">
        <v>5630</v>
      </c>
      <c r="G474" s="12">
        <v>45503</v>
      </c>
      <c r="H474" s="13">
        <v>738068</v>
      </c>
      <c r="I474" s="11" t="s">
        <v>20</v>
      </c>
      <c r="J474" s="11"/>
      <c r="K474" s="34" t="s">
        <v>2709</v>
      </c>
      <c r="L474" s="11" t="s">
        <v>2709</v>
      </c>
      <c r="M474" s="39">
        <v>738068</v>
      </c>
      <c r="N474" s="11">
        <v>1222549926</v>
      </c>
      <c r="O474" s="11"/>
      <c r="P474" s="11"/>
      <c r="Q474" s="11"/>
      <c r="R474" s="11" t="s">
        <v>2756</v>
      </c>
      <c r="S474" s="12">
        <v>45495</v>
      </c>
      <c r="T474" s="12">
        <v>45631</v>
      </c>
      <c r="U474" s="12">
        <v>45636</v>
      </c>
      <c r="V474" s="12"/>
      <c r="W474" s="41">
        <v>111</v>
      </c>
      <c r="X474" s="41" t="s">
        <v>4722</v>
      </c>
      <c r="Y474" s="39">
        <v>0</v>
      </c>
      <c r="Z474" s="11"/>
      <c r="AA474" s="11"/>
      <c r="AB474" s="11"/>
      <c r="AC474" s="11" t="s">
        <v>2782</v>
      </c>
      <c r="AD474" s="11"/>
      <c r="AE474" s="11" t="s">
        <v>2762</v>
      </c>
      <c r="AF474" s="39">
        <v>0</v>
      </c>
      <c r="AG474" s="39">
        <v>0</v>
      </c>
      <c r="AH474" s="39">
        <v>0</v>
      </c>
      <c r="AI474" s="39">
        <v>0</v>
      </c>
      <c r="AJ474" s="39">
        <v>0</v>
      </c>
      <c r="AK474" s="39">
        <v>0</v>
      </c>
      <c r="AL474" s="39">
        <v>738068</v>
      </c>
      <c r="AM474" s="39">
        <v>0</v>
      </c>
      <c r="AN474" s="39">
        <v>0</v>
      </c>
      <c r="AO474" s="39">
        <v>0</v>
      </c>
      <c r="AP474" s="39">
        <v>0</v>
      </c>
      <c r="AQ474" s="11"/>
      <c r="AR474" s="12"/>
      <c r="AS474" s="11"/>
      <c r="AT474" s="39">
        <v>0</v>
      </c>
    </row>
    <row r="475" spans="1:46" x14ac:dyDescent="0.2">
      <c r="A475" s="11">
        <v>891480000</v>
      </c>
      <c r="B475" s="11" t="s">
        <v>15</v>
      </c>
      <c r="C475" s="11" t="s">
        <v>1808</v>
      </c>
      <c r="D475" s="11" t="s">
        <v>3388</v>
      </c>
      <c r="E475" s="11" t="s">
        <v>4783</v>
      </c>
      <c r="F475" s="11" t="s">
        <v>5800</v>
      </c>
      <c r="G475" s="12">
        <v>45503</v>
      </c>
      <c r="H475" s="13">
        <v>86500</v>
      </c>
      <c r="I475" s="11" t="s">
        <v>20</v>
      </c>
      <c r="J475" s="11"/>
      <c r="K475" s="34" t="s">
        <v>2709</v>
      </c>
      <c r="L475" s="11" t="s">
        <v>2709</v>
      </c>
      <c r="M475" s="39">
        <v>86500</v>
      </c>
      <c r="N475" s="11">
        <v>1222507516</v>
      </c>
      <c r="O475" s="11"/>
      <c r="P475" s="11"/>
      <c r="Q475" s="11"/>
      <c r="R475" s="11" t="s">
        <v>2756</v>
      </c>
      <c r="S475" s="12">
        <v>45497</v>
      </c>
      <c r="T475" s="12">
        <v>45505</v>
      </c>
      <c r="U475" s="12">
        <v>45527</v>
      </c>
      <c r="V475" s="12"/>
      <c r="W475" s="41">
        <v>220</v>
      </c>
      <c r="X475" s="41" t="s">
        <v>4716</v>
      </c>
      <c r="Y475" s="39">
        <v>0</v>
      </c>
      <c r="Z475" s="11"/>
      <c r="AA475" s="11"/>
      <c r="AB475" s="11"/>
      <c r="AC475" s="11" t="s">
        <v>2759</v>
      </c>
      <c r="AD475" s="11"/>
      <c r="AE475" s="11" t="s">
        <v>2762</v>
      </c>
      <c r="AF475" s="39">
        <v>0</v>
      </c>
      <c r="AG475" s="39">
        <v>0</v>
      </c>
      <c r="AH475" s="39">
        <v>0</v>
      </c>
      <c r="AI475" s="39">
        <v>0</v>
      </c>
      <c r="AJ475" s="39">
        <v>0</v>
      </c>
      <c r="AK475" s="39">
        <v>0</v>
      </c>
      <c r="AL475" s="39">
        <v>86500</v>
      </c>
      <c r="AM475" s="39">
        <v>0</v>
      </c>
      <c r="AN475" s="39">
        <v>0</v>
      </c>
      <c r="AO475" s="39">
        <v>0</v>
      </c>
      <c r="AP475" s="39">
        <v>0</v>
      </c>
      <c r="AQ475" s="11"/>
      <c r="AR475" s="12"/>
      <c r="AS475" s="11"/>
      <c r="AT475" s="39">
        <v>0</v>
      </c>
    </row>
    <row r="476" spans="1:46" x14ac:dyDescent="0.2">
      <c r="A476" s="11">
        <v>891480000</v>
      </c>
      <c r="B476" s="11" t="s">
        <v>15</v>
      </c>
      <c r="C476" s="11" t="s">
        <v>1807</v>
      </c>
      <c r="D476" s="11" t="s">
        <v>3651</v>
      </c>
      <c r="E476" s="11" t="s">
        <v>4778</v>
      </c>
      <c r="F476" s="11" t="s">
        <v>5968</v>
      </c>
      <c r="G476" s="12">
        <v>45503</v>
      </c>
      <c r="H476" s="13">
        <v>60805</v>
      </c>
      <c r="I476" s="11" t="s">
        <v>20</v>
      </c>
      <c r="J476" s="11"/>
      <c r="K476" s="34" t="s">
        <v>2709</v>
      </c>
      <c r="L476" s="11" t="s">
        <v>2709</v>
      </c>
      <c r="M476" s="39">
        <v>60805</v>
      </c>
      <c r="N476" s="11">
        <v>1222506350</v>
      </c>
      <c r="O476" s="11"/>
      <c r="P476" s="11"/>
      <c r="Q476" s="11"/>
      <c r="R476" s="11" t="s">
        <v>2756</v>
      </c>
      <c r="S476" s="12">
        <v>45498</v>
      </c>
      <c r="T476" s="12">
        <v>45505</v>
      </c>
      <c r="U476" s="12">
        <v>45518</v>
      </c>
      <c r="V476" s="12"/>
      <c r="W476" s="41">
        <v>229</v>
      </c>
      <c r="X476" s="41" t="s">
        <v>4716</v>
      </c>
      <c r="Y476" s="39">
        <v>0</v>
      </c>
      <c r="Z476" s="11"/>
      <c r="AA476" s="11"/>
      <c r="AB476" s="11"/>
      <c r="AC476" s="11" t="s">
        <v>2759</v>
      </c>
      <c r="AD476" s="11"/>
      <c r="AE476" s="11" t="s">
        <v>2762</v>
      </c>
      <c r="AF476" s="39">
        <v>0</v>
      </c>
      <c r="AG476" s="39">
        <v>0</v>
      </c>
      <c r="AH476" s="39">
        <v>0</v>
      </c>
      <c r="AI476" s="39">
        <v>0</v>
      </c>
      <c r="AJ476" s="39">
        <v>0</v>
      </c>
      <c r="AK476" s="39">
        <v>0</v>
      </c>
      <c r="AL476" s="39">
        <v>60805</v>
      </c>
      <c r="AM476" s="39">
        <v>0</v>
      </c>
      <c r="AN476" s="39">
        <v>0</v>
      </c>
      <c r="AO476" s="39">
        <v>0</v>
      </c>
      <c r="AP476" s="39">
        <v>0</v>
      </c>
      <c r="AQ476" s="11"/>
      <c r="AR476" s="12"/>
      <c r="AS476" s="11"/>
      <c r="AT476" s="39">
        <v>0</v>
      </c>
    </row>
    <row r="477" spans="1:46" x14ac:dyDescent="0.2">
      <c r="A477" s="11">
        <v>891480000</v>
      </c>
      <c r="B477" s="11" t="s">
        <v>15</v>
      </c>
      <c r="C477" s="11" t="s">
        <v>1813</v>
      </c>
      <c r="D477" s="11" t="s">
        <v>3999</v>
      </c>
      <c r="E477" s="11" t="s">
        <v>6031</v>
      </c>
      <c r="F477" s="11" t="s">
        <v>6032</v>
      </c>
      <c r="G477" s="12">
        <v>45503</v>
      </c>
      <c r="H477" s="13">
        <v>24142</v>
      </c>
      <c r="I477" s="11" t="s">
        <v>20</v>
      </c>
      <c r="J477" s="11"/>
      <c r="K477" s="34" t="s">
        <v>2709</v>
      </c>
      <c r="L477" s="11" t="s">
        <v>2709</v>
      </c>
      <c r="M477" s="39">
        <v>24142</v>
      </c>
      <c r="N477" s="11">
        <v>1222498910</v>
      </c>
      <c r="O477" s="11"/>
      <c r="P477" s="11"/>
      <c r="Q477" s="11"/>
      <c r="R477" s="11" t="s">
        <v>2756</v>
      </c>
      <c r="S477" s="12">
        <v>45495</v>
      </c>
      <c r="T477" s="12">
        <v>45505</v>
      </c>
      <c r="U477" s="12">
        <v>45522</v>
      </c>
      <c r="V477" s="12"/>
      <c r="W477" s="41">
        <v>225</v>
      </c>
      <c r="X477" s="41" t="s">
        <v>4716</v>
      </c>
      <c r="Y477" s="39">
        <v>0</v>
      </c>
      <c r="Z477" s="11"/>
      <c r="AA477" s="11"/>
      <c r="AB477" s="11"/>
      <c r="AC477" s="11" t="s">
        <v>2782</v>
      </c>
      <c r="AD477" s="11"/>
      <c r="AE477" s="11" t="s">
        <v>2762</v>
      </c>
      <c r="AF477" s="39">
        <v>0</v>
      </c>
      <c r="AG477" s="39">
        <v>0</v>
      </c>
      <c r="AH477" s="39">
        <v>0</v>
      </c>
      <c r="AI477" s="39">
        <v>0</v>
      </c>
      <c r="AJ477" s="39">
        <v>0</v>
      </c>
      <c r="AK477" s="39">
        <v>0</v>
      </c>
      <c r="AL477" s="39">
        <v>24142</v>
      </c>
      <c r="AM477" s="39">
        <v>0</v>
      </c>
      <c r="AN477" s="39">
        <v>0</v>
      </c>
      <c r="AO477" s="39">
        <v>0</v>
      </c>
      <c r="AP477" s="39">
        <v>0</v>
      </c>
      <c r="AQ477" s="11"/>
      <c r="AR477" s="12"/>
      <c r="AS477" s="11"/>
      <c r="AT477" s="39">
        <v>0</v>
      </c>
    </row>
    <row r="478" spans="1:46" x14ac:dyDescent="0.2">
      <c r="A478" s="11">
        <v>891480000</v>
      </c>
      <c r="B478" s="11" t="s">
        <v>15</v>
      </c>
      <c r="C478" s="11" t="s">
        <v>1822</v>
      </c>
      <c r="D478" s="11" t="s">
        <v>3628</v>
      </c>
      <c r="E478" s="11" t="s">
        <v>4792</v>
      </c>
      <c r="F478" s="11" t="s">
        <v>4845</v>
      </c>
      <c r="G478" s="12">
        <v>45504</v>
      </c>
      <c r="H478" s="13">
        <v>992233</v>
      </c>
      <c r="I478" s="11" t="s">
        <v>20</v>
      </c>
      <c r="J478" s="11"/>
      <c r="K478" s="34" t="s">
        <v>2709</v>
      </c>
      <c r="L478" s="11" t="s">
        <v>2712</v>
      </c>
      <c r="M478" s="39">
        <v>0</v>
      </c>
      <c r="N478" s="11"/>
      <c r="O478" s="11"/>
      <c r="P478" s="11"/>
      <c r="Q478" s="11"/>
      <c r="R478" s="11" t="s">
        <v>2756</v>
      </c>
      <c r="S478" s="12">
        <v>45502</v>
      </c>
      <c r="T478" s="12">
        <v>45659</v>
      </c>
      <c r="U478" s="12">
        <v>45687</v>
      </c>
      <c r="V478" s="12"/>
      <c r="W478" s="41">
        <v>60</v>
      </c>
      <c r="X478" s="41" t="s">
        <v>4720</v>
      </c>
      <c r="Y478" s="39">
        <v>0</v>
      </c>
      <c r="Z478" s="11"/>
      <c r="AA478" s="11"/>
      <c r="AB478" s="11"/>
      <c r="AC478" s="11" t="s">
        <v>2782</v>
      </c>
      <c r="AD478" s="11"/>
      <c r="AE478" s="11" t="s">
        <v>2762</v>
      </c>
      <c r="AF478" s="39">
        <v>992233</v>
      </c>
      <c r="AG478" s="39">
        <v>0</v>
      </c>
      <c r="AH478" s="39">
        <v>0</v>
      </c>
      <c r="AI478" s="39">
        <v>0</v>
      </c>
      <c r="AJ478" s="39">
        <v>0</v>
      </c>
      <c r="AK478" s="39">
        <v>0</v>
      </c>
      <c r="AL478" s="39">
        <v>0</v>
      </c>
      <c r="AM478" s="39">
        <v>0</v>
      </c>
      <c r="AN478" s="39">
        <v>0</v>
      </c>
      <c r="AO478" s="39">
        <v>992233</v>
      </c>
      <c r="AP478" s="39">
        <v>0</v>
      </c>
      <c r="AQ478" s="11">
        <v>4800067810</v>
      </c>
      <c r="AR478" s="12">
        <v>45728</v>
      </c>
      <c r="AS478" s="11" t="s">
        <v>4723</v>
      </c>
      <c r="AT478" s="39">
        <v>216751601</v>
      </c>
    </row>
    <row r="479" spans="1:46" x14ac:dyDescent="0.2">
      <c r="A479" s="11">
        <v>891480000</v>
      </c>
      <c r="B479" s="11" t="s">
        <v>15</v>
      </c>
      <c r="C479" s="11" t="s">
        <v>1817</v>
      </c>
      <c r="D479" s="11" t="s">
        <v>3895</v>
      </c>
      <c r="E479" s="11" t="s">
        <v>4780</v>
      </c>
      <c r="F479" s="11" t="s">
        <v>5385</v>
      </c>
      <c r="G479" s="12">
        <v>45504</v>
      </c>
      <c r="H479" s="13">
        <v>66900</v>
      </c>
      <c r="I479" s="11" t="s">
        <v>20</v>
      </c>
      <c r="J479" s="11"/>
      <c r="K479" s="34" t="s">
        <v>2710</v>
      </c>
      <c r="L479" s="11" t="s">
        <v>2710</v>
      </c>
      <c r="M479" s="39">
        <v>0</v>
      </c>
      <c r="N479" s="11"/>
      <c r="O479" s="11"/>
      <c r="P479" s="11"/>
      <c r="Q479" s="11"/>
      <c r="R479" s="11" t="s">
        <v>2810</v>
      </c>
      <c r="S479" s="12">
        <v>45499</v>
      </c>
      <c r="T479" s="12">
        <v>45506</v>
      </c>
      <c r="U479" s="12"/>
      <c r="V479" s="12">
        <v>45514</v>
      </c>
      <c r="W479" s="41">
        <v>233</v>
      </c>
      <c r="X479" s="41" t="s">
        <v>4716</v>
      </c>
      <c r="Y479" s="39">
        <v>66900</v>
      </c>
      <c r="Z479" s="11" t="s">
        <v>2688</v>
      </c>
      <c r="AA479" s="11" t="s">
        <v>3896</v>
      </c>
      <c r="AB479" s="11" t="s">
        <v>2837</v>
      </c>
      <c r="AC479" s="11" t="s">
        <v>2759</v>
      </c>
      <c r="AD479" s="11" t="s">
        <v>2807</v>
      </c>
      <c r="AE479" s="11"/>
      <c r="AF479" s="39">
        <v>0</v>
      </c>
      <c r="AG479" s="39">
        <v>66900</v>
      </c>
      <c r="AH479" s="39">
        <v>0</v>
      </c>
      <c r="AI479" s="39">
        <v>0</v>
      </c>
      <c r="AJ479" s="39">
        <v>0</v>
      </c>
      <c r="AK479" s="39">
        <v>0</v>
      </c>
      <c r="AL479" s="39">
        <v>0</v>
      </c>
      <c r="AM479" s="39">
        <v>0</v>
      </c>
      <c r="AN479" s="39">
        <v>0</v>
      </c>
      <c r="AO479" s="39">
        <v>0</v>
      </c>
      <c r="AP479" s="39">
        <v>0</v>
      </c>
      <c r="AQ479" s="11"/>
      <c r="AR479" s="12"/>
      <c r="AS479" s="11"/>
      <c r="AT479" s="39">
        <v>0</v>
      </c>
    </row>
    <row r="480" spans="1:46" x14ac:dyDescent="0.2">
      <c r="A480" s="11">
        <v>891480000</v>
      </c>
      <c r="B480" s="11" t="s">
        <v>15</v>
      </c>
      <c r="C480" s="11" t="s">
        <v>1821</v>
      </c>
      <c r="D480" s="11" t="s">
        <v>3634</v>
      </c>
      <c r="E480" s="11" t="s">
        <v>4904</v>
      </c>
      <c r="F480" s="11" t="s">
        <v>5386</v>
      </c>
      <c r="G480" s="12">
        <v>45504</v>
      </c>
      <c r="H480" s="13">
        <v>1025183</v>
      </c>
      <c r="I480" s="11" t="s">
        <v>20</v>
      </c>
      <c r="J480" s="11"/>
      <c r="K480" s="34" t="s">
        <v>2710</v>
      </c>
      <c r="L480" s="11" t="s">
        <v>2710</v>
      </c>
      <c r="M480" s="39">
        <v>0</v>
      </c>
      <c r="N480" s="11"/>
      <c r="O480" s="11"/>
      <c r="P480" s="11"/>
      <c r="Q480" s="11"/>
      <c r="R480" s="11" t="s">
        <v>2810</v>
      </c>
      <c r="S480" s="12">
        <v>45504</v>
      </c>
      <c r="T480" s="12">
        <v>45506</v>
      </c>
      <c r="U480" s="12"/>
      <c r="V480" s="12">
        <v>45513</v>
      </c>
      <c r="W480" s="41">
        <v>234</v>
      </c>
      <c r="X480" s="41" t="s">
        <v>4716</v>
      </c>
      <c r="Y480" s="39">
        <v>1025183</v>
      </c>
      <c r="Z480" s="11" t="s">
        <v>2688</v>
      </c>
      <c r="AA480" s="11" t="s">
        <v>3635</v>
      </c>
      <c r="AB480" s="11" t="s">
        <v>2814</v>
      </c>
      <c r="AC480" s="11" t="s">
        <v>2759</v>
      </c>
      <c r="AD480" s="11" t="s">
        <v>2807</v>
      </c>
      <c r="AE480" s="11"/>
      <c r="AF480" s="39">
        <v>0</v>
      </c>
      <c r="AG480" s="39">
        <v>1025183</v>
      </c>
      <c r="AH480" s="39">
        <v>0</v>
      </c>
      <c r="AI480" s="39">
        <v>0</v>
      </c>
      <c r="AJ480" s="39">
        <v>0</v>
      </c>
      <c r="AK480" s="39">
        <v>0</v>
      </c>
      <c r="AL480" s="39">
        <v>0</v>
      </c>
      <c r="AM480" s="39">
        <v>0</v>
      </c>
      <c r="AN480" s="39">
        <v>0</v>
      </c>
      <c r="AO480" s="39">
        <v>0</v>
      </c>
      <c r="AP480" s="39">
        <v>0</v>
      </c>
      <c r="AQ480" s="11"/>
      <c r="AR480" s="12"/>
      <c r="AS480" s="11"/>
      <c r="AT480" s="39">
        <v>0</v>
      </c>
    </row>
    <row r="481" spans="1:46" x14ac:dyDescent="0.2">
      <c r="A481" s="11">
        <v>891480000</v>
      </c>
      <c r="B481" s="11" t="s">
        <v>15</v>
      </c>
      <c r="C481" s="11" t="s">
        <v>1820</v>
      </c>
      <c r="D481" s="11" t="s">
        <v>3701</v>
      </c>
      <c r="E481" s="11" t="s">
        <v>4774</v>
      </c>
      <c r="F481" s="11" t="s">
        <v>5469</v>
      </c>
      <c r="G481" s="12">
        <v>45504</v>
      </c>
      <c r="H481" s="13">
        <v>5304737</v>
      </c>
      <c r="I481" s="11" t="s">
        <v>20</v>
      </c>
      <c r="J481" s="11"/>
      <c r="K481" s="34" t="s">
        <v>2710</v>
      </c>
      <c r="L481" s="11" t="s">
        <v>2717</v>
      </c>
      <c r="M481" s="39">
        <v>0</v>
      </c>
      <c r="N481" s="11"/>
      <c r="O481" s="11"/>
      <c r="P481" s="11"/>
      <c r="Q481" s="11"/>
      <c r="R481" s="11" t="s">
        <v>2993</v>
      </c>
      <c r="S481" s="12">
        <v>45484</v>
      </c>
      <c r="T481" s="12">
        <v>45748</v>
      </c>
      <c r="U481" s="12"/>
      <c r="V481" s="12"/>
      <c r="W481" s="41">
        <v>-1</v>
      </c>
      <c r="X481" s="41" t="s">
        <v>4729</v>
      </c>
      <c r="Y481" s="39">
        <v>5304737</v>
      </c>
      <c r="Z481" s="11" t="s">
        <v>2688</v>
      </c>
      <c r="AA481" s="11" t="s">
        <v>3702</v>
      </c>
      <c r="AB481" s="11" t="s">
        <v>2814</v>
      </c>
      <c r="AC481" s="11" t="s">
        <v>2782</v>
      </c>
      <c r="AD481" s="11" t="s">
        <v>2781</v>
      </c>
      <c r="AE481" s="11"/>
      <c r="AF481" s="39">
        <v>0</v>
      </c>
      <c r="AG481" s="39">
        <v>0</v>
      </c>
      <c r="AH481" s="39">
        <v>0</v>
      </c>
      <c r="AI481" s="39">
        <v>0</v>
      </c>
      <c r="AJ481" s="39">
        <v>0</v>
      </c>
      <c r="AK481" s="39">
        <v>0</v>
      </c>
      <c r="AL481" s="39">
        <v>0</v>
      </c>
      <c r="AM481" s="39">
        <v>5304737</v>
      </c>
      <c r="AN481" s="39">
        <v>0</v>
      </c>
      <c r="AO481" s="39">
        <v>0</v>
      </c>
      <c r="AP481" s="39">
        <v>0</v>
      </c>
      <c r="AQ481" s="11"/>
      <c r="AR481" s="12"/>
      <c r="AS481" s="11"/>
      <c r="AT481" s="39">
        <v>0</v>
      </c>
    </row>
    <row r="482" spans="1:46" x14ac:dyDescent="0.2">
      <c r="A482" s="11">
        <v>891480000</v>
      </c>
      <c r="B482" s="11" t="s">
        <v>15</v>
      </c>
      <c r="C482" s="11" t="s">
        <v>1818</v>
      </c>
      <c r="D482" s="11" t="s">
        <v>3008</v>
      </c>
      <c r="E482" s="11" t="s">
        <v>5610</v>
      </c>
      <c r="F482" s="11" t="s">
        <v>4827</v>
      </c>
      <c r="G482" s="12">
        <v>45504</v>
      </c>
      <c r="H482" s="13">
        <v>28833</v>
      </c>
      <c r="I482" s="11" t="s">
        <v>20</v>
      </c>
      <c r="J482" s="11"/>
      <c r="K482" s="34" t="s">
        <v>2709</v>
      </c>
      <c r="L482" s="11" t="s">
        <v>2709</v>
      </c>
      <c r="M482" s="39">
        <v>28833</v>
      </c>
      <c r="N482" s="11">
        <v>1222506361</v>
      </c>
      <c r="O482" s="11"/>
      <c r="P482" s="11"/>
      <c r="Q482" s="11"/>
      <c r="R482" s="11" t="s">
        <v>2756</v>
      </c>
      <c r="S482" s="12">
        <v>45502</v>
      </c>
      <c r="T482" s="12">
        <v>45505</v>
      </c>
      <c r="U482" s="12">
        <v>45518</v>
      </c>
      <c r="V482" s="12"/>
      <c r="W482" s="41">
        <v>229</v>
      </c>
      <c r="X482" s="41" t="s">
        <v>4716</v>
      </c>
      <c r="Y482" s="39">
        <v>0</v>
      </c>
      <c r="Z482" s="11"/>
      <c r="AA482" s="11"/>
      <c r="AB482" s="11"/>
      <c r="AC482" s="11" t="s">
        <v>2979</v>
      </c>
      <c r="AD482" s="11"/>
      <c r="AE482" s="11" t="s">
        <v>2762</v>
      </c>
      <c r="AF482" s="39">
        <v>0</v>
      </c>
      <c r="AG482" s="39">
        <v>0</v>
      </c>
      <c r="AH482" s="39">
        <v>0</v>
      </c>
      <c r="AI482" s="39">
        <v>0</v>
      </c>
      <c r="AJ482" s="39">
        <v>0</v>
      </c>
      <c r="AK482" s="39">
        <v>0</v>
      </c>
      <c r="AL482" s="39">
        <v>28833</v>
      </c>
      <c r="AM482" s="39">
        <v>0</v>
      </c>
      <c r="AN482" s="39">
        <v>0</v>
      </c>
      <c r="AO482" s="39">
        <v>0</v>
      </c>
      <c r="AP482" s="39">
        <v>0</v>
      </c>
      <c r="AQ482" s="11"/>
      <c r="AR482" s="12"/>
      <c r="AS482" s="11"/>
      <c r="AT482" s="39">
        <v>0</v>
      </c>
    </row>
    <row r="483" spans="1:46" x14ac:dyDescent="0.2">
      <c r="A483" s="11">
        <v>891480000</v>
      </c>
      <c r="B483" s="11" t="s">
        <v>15</v>
      </c>
      <c r="C483" s="11" t="s">
        <v>1819</v>
      </c>
      <c r="D483" s="11" t="s">
        <v>4699</v>
      </c>
      <c r="E483" s="11" t="s">
        <v>6018</v>
      </c>
      <c r="F483" s="11" t="s">
        <v>6019</v>
      </c>
      <c r="G483" s="12">
        <v>45504</v>
      </c>
      <c r="H483" s="13">
        <v>28833</v>
      </c>
      <c r="I483" s="11" t="s">
        <v>20</v>
      </c>
      <c r="J483" s="11"/>
      <c r="K483" s="34" t="s">
        <v>2709</v>
      </c>
      <c r="L483" s="11" t="s">
        <v>2709</v>
      </c>
      <c r="M483" s="39">
        <v>28833</v>
      </c>
      <c r="N483" s="11">
        <v>1222506362</v>
      </c>
      <c r="O483" s="11"/>
      <c r="P483" s="11"/>
      <c r="Q483" s="11"/>
      <c r="R483" s="11" t="s">
        <v>2756</v>
      </c>
      <c r="S483" s="12">
        <v>45502</v>
      </c>
      <c r="T483" s="12">
        <v>45505</v>
      </c>
      <c r="U483" s="12">
        <v>45518</v>
      </c>
      <c r="V483" s="12"/>
      <c r="W483" s="41">
        <v>229</v>
      </c>
      <c r="X483" s="41" t="s">
        <v>4716</v>
      </c>
      <c r="Y483" s="39">
        <v>0</v>
      </c>
      <c r="Z483" s="11"/>
      <c r="AA483" s="11"/>
      <c r="AB483" s="11"/>
      <c r="AC483" s="11" t="s">
        <v>2979</v>
      </c>
      <c r="AD483" s="11"/>
      <c r="AE483" s="11" t="s">
        <v>2762</v>
      </c>
      <c r="AF483" s="39">
        <v>0</v>
      </c>
      <c r="AG483" s="39">
        <v>0</v>
      </c>
      <c r="AH483" s="39">
        <v>0</v>
      </c>
      <c r="AI483" s="39">
        <v>0</v>
      </c>
      <c r="AJ483" s="39">
        <v>0</v>
      </c>
      <c r="AK483" s="39">
        <v>0</v>
      </c>
      <c r="AL483" s="39">
        <v>28833</v>
      </c>
      <c r="AM483" s="39">
        <v>0</v>
      </c>
      <c r="AN483" s="39">
        <v>0</v>
      </c>
      <c r="AO483" s="39">
        <v>0</v>
      </c>
      <c r="AP483" s="39">
        <v>0</v>
      </c>
      <c r="AQ483" s="11"/>
      <c r="AR483" s="12"/>
      <c r="AS483" s="11"/>
      <c r="AT483" s="39">
        <v>0</v>
      </c>
    </row>
    <row r="484" spans="1:46" x14ac:dyDescent="0.2">
      <c r="A484" s="11">
        <v>891480000</v>
      </c>
      <c r="B484" s="11" t="s">
        <v>15</v>
      </c>
      <c r="C484" s="11" t="s">
        <v>1825</v>
      </c>
      <c r="D484" s="11" t="s">
        <v>4074</v>
      </c>
      <c r="E484" s="11" t="s">
        <v>4832</v>
      </c>
      <c r="F484" s="11" t="s">
        <v>4846</v>
      </c>
      <c r="G484" s="12">
        <v>45505</v>
      </c>
      <c r="H484" s="13">
        <v>65305</v>
      </c>
      <c r="I484" s="11" t="s">
        <v>20</v>
      </c>
      <c r="J484" s="11"/>
      <c r="K484" s="34" t="s">
        <v>2709</v>
      </c>
      <c r="L484" s="11" t="s">
        <v>2712</v>
      </c>
      <c r="M484" s="39">
        <v>0</v>
      </c>
      <c r="N484" s="11"/>
      <c r="O484" s="11"/>
      <c r="P484" s="11"/>
      <c r="Q484" s="11"/>
      <c r="R484" s="11" t="s">
        <v>2756</v>
      </c>
      <c r="S484" s="12">
        <v>45484</v>
      </c>
      <c r="T484" s="12">
        <v>45659</v>
      </c>
      <c r="U484" s="12">
        <v>45687</v>
      </c>
      <c r="V484" s="12"/>
      <c r="W484" s="41">
        <v>60</v>
      </c>
      <c r="X484" s="41" t="s">
        <v>4720</v>
      </c>
      <c r="Y484" s="39">
        <v>0</v>
      </c>
      <c r="Z484" s="11"/>
      <c r="AA484" s="11"/>
      <c r="AB484" s="11"/>
      <c r="AC484" s="11" t="s">
        <v>2782</v>
      </c>
      <c r="AD484" s="11"/>
      <c r="AE484" s="11" t="s">
        <v>2762</v>
      </c>
      <c r="AF484" s="39">
        <v>65305</v>
      </c>
      <c r="AG484" s="39">
        <v>0</v>
      </c>
      <c r="AH484" s="39">
        <v>0</v>
      </c>
      <c r="AI484" s="39">
        <v>0</v>
      </c>
      <c r="AJ484" s="39">
        <v>0</v>
      </c>
      <c r="AK484" s="39">
        <v>0</v>
      </c>
      <c r="AL484" s="39">
        <v>0</v>
      </c>
      <c r="AM484" s="39">
        <v>0</v>
      </c>
      <c r="AN484" s="39">
        <v>0</v>
      </c>
      <c r="AO484" s="39">
        <v>65305</v>
      </c>
      <c r="AP484" s="39">
        <v>0</v>
      </c>
      <c r="AQ484" s="11">
        <v>4800067810</v>
      </c>
      <c r="AR484" s="12">
        <v>45728</v>
      </c>
      <c r="AS484" s="11" t="s">
        <v>4723</v>
      </c>
      <c r="AT484" s="39">
        <v>216751601</v>
      </c>
    </row>
    <row r="485" spans="1:46" x14ac:dyDescent="0.2">
      <c r="A485" s="11">
        <v>891480000</v>
      </c>
      <c r="B485" s="11" t="s">
        <v>15</v>
      </c>
      <c r="C485" s="11" t="s">
        <v>1823</v>
      </c>
      <c r="D485" s="11" t="s">
        <v>4366</v>
      </c>
      <c r="E485" s="11" t="s">
        <v>4778</v>
      </c>
      <c r="F485" s="11" t="s">
        <v>5387</v>
      </c>
      <c r="G485" s="12">
        <v>45505</v>
      </c>
      <c r="H485" s="13">
        <v>66900</v>
      </c>
      <c r="I485" s="11" t="s">
        <v>20</v>
      </c>
      <c r="J485" s="11"/>
      <c r="K485" s="34" t="s">
        <v>2710</v>
      </c>
      <c r="L485" s="11" t="s">
        <v>2710</v>
      </c>
      <c r="M485" s="39">
        <v>0</v>
      </c>
      <c r="N485" s="11"/>
      <c r="O485" s="11"/>
      <c r="P485" s="11"/>
      <c r="Q485" s="11"/>
      <c r="R485" s="11" t="s">
        <v>2810</v>
      </c>
      <c r="S485" s="12">
        <v>45483</v>
      </c>
      <c r="T485" s="12">
        <v>45505</v>
      </c>
      <c r="U485" s="12"/>
      <c r="V485" s="12">
        <v>45522</v>
      </c>
      <c r="W485" s="41">
        <v>225</v>
      </c>
      <c r="X485" s="41" t="s">
        <v>4716</v>
      </c>
      <c r="Y485" s="39">
        <v>66900</v>
      </c>
      <c r="Z485" s="11" t="s">
        <v>2688</v>
      </c>
      <c r="AA485" s="11" t="s">
        <v>4367</v>
      </c>
      <c r="AB485" s="11" t="s">
        <v>2837</v>
      </c>
      <c r="AC485" s="11" t="s">
        <v>2759</v>
      </c>
      <c r="AD485" s="11" t="s">
        <v>2807</v>
      </c>
      <c r="AE485" s="11"/>
      <c r="AF485" s="39">
        <v>0</v>
      </c>
      <c r="AG485" s="39">
        <v>66900</v>
      </c>
      <c r="AH485" s="39">
        <v>0</v>
      </c>
      <c r="AI485" s="39">
        <v>0</v>
      </c>
      <c r="AJ485" s="39">
        <v>0</v>
      </c>
      <c r="AK485" s="39">
        <v>0</v>
      </c>
      <c r="AL485" s="39">
        <v>0</v>
      </c>
      <c r="AM485" s="39">
        <v>0</v>
      </c>
      <c r="AN485" s="39">
        <v>0</v>
      </c>
      <c r="AO485" s="39">
        <v>0</v>
      </c>
      <c r="AP485" s="39">
        <v>0</v>
      </c>
      <c r="AQ485" s="11"/>
      <c r="AR485" s="12"/>
      <c r="AS485" s="11"/>
      <c r="AT485" s="39">
        <v>0</v>
      </c>
    </row>
    <row r="486" spans="1:46" x14ac:dyDescent="0.2">
      <c r="A486" s="11">
        <v>891480000</v>
      </c>
      <c r="B486" s="11" t="s">
        <v>15</v>
      </c>
      <c r="C486" s="11" t="s">
        <v>1824</v>
      </c>
      <c r="D486" s="11" t="s">
        <v>3906</v>
      </c>
      <c r="E486" s="11" t="s">
        <v>5182</v>
      </c>
      <c r="F486" s="11" t="s">
        <v>5388</v>
      </c>
      <c r="G486" s="12">
        <v>45505</v>
      </c>
      <c r="H486" s="13">
        <v>213960</v>
      </c>
      <c r="I486" s="11" t="s">
        <v>20</v>
      </c>
      <c r="J486" s="11"/>
      <c r="K486" s="34" t="s">
        <v>2710</v>
      </c>
      <c r="L486" s="11" t="s">
        <v>2710</v>
      </c>
      <c r="M486" s="39">
        <v>0</v>
      </c>
      <c r="N486" s="11"/>
      <c r="O486" s="11"/>
      <c r="P486" s="11"/>
      <c r="Q486" s="11"/>
      <c r="R486" s="11" t="s">
        <v>2810</v>
      </c>
      <c r="S486" s="12">
        <v>45484</v>
      </c>
      <c r="T486" s="12">
        <v>45505</v>
      </c>
      <c r="U486" s="12"/>
      <c r="V486" s="12">
        <v>45522</v>
      </c>
      <c r="W486" s="41">
        <v>225</v>
      </c>
      <c r="X486" s="41" t="s">
        <v>4716</v>
      </c>
      <c r="Y486" s="39">
        <v>213960</v>
      </c>
      <c r="Z486" s="11" t="s">
        <v>2688</v>
      </c>
      <c r="AA486" s="11" t="s">
        <v>3907</v>
      </c>
      <c r="AB486" s="11" t="s">
        <v>2814</v>
      </c>
      <c r="AC486" s="11" t="s">
        <v>2782</v>
      </c>
      <c r="AD486" s="11" t="s">
        <v>2781</v>
      </c>
      <c r="AE486" s="11"/>
      <c r="AF486" s="39">
        <v>0</v>
      </c>
      <c r="AG486" s="39">
        <v>213960</v>
      </c>
      <c r="AH486" s="39">
        <v>0</v>
      </c>
      <c r="AI486" s="39">
        <v>0</v>
      </c>
      <c r="AJ486" s="39">
        <v>0</v>
      </c>
      <c r="AK486" s="39">
        <v>0</v>
      </c>
      <c r="AL486" s="39">
        <v>0</v>
      </c>
      <c r="AM486" s="39">
        <v>0</v>
      </c>
      <c r="AN486" s="39">
        <v>0</v>
      </c>
      <c r="AO486" s="39">
        <v>0</v>
      </c>
      <c r="AP486" s="39">
        <v>0</v>
      </c>
      <c r="AQ486" s="11"/>
      <c r="AR486" s="12"/>
      <c r="AS486" s="11"/>
      <c r="AT486" s="39">
        <v>0</v>
      </c>
    </row>
    <row r="487" spans="1:46" x14ac:dyDescent="0.2">
      <c r="A487" s="11">
        <v>891480000</v>
      </c>
      <c r="B487" s="11" t="s">
        <v>15</v>
      </c>
      <c r="C487" s="11" t="s">
        <v>1826</v>
      </c>
      <c r="D487" s="11" t="s">
        <v>3573</v>
      </c>
      <c r="E487" s="11" t="s">
        <v>4785</v>
      </c>
      <c r="F487" s="11" t="s">
        <v>5389</v>
      </c>
      <c r="G487" s="12">
        <v>45505</v>
      </c>
      <c r="H487" s="13">
        <v>99296</v>
      </c>
      <c r="I487" s="11" t="s">
        <v>20</v>
      </c>
      <c r="J487" s="11"/>
      <c r="K487" s="34" t="s">
        <v>2710</v>
      </c>
      <c r="L487" s="11" t="s">
        <v>2710</v>
      </c>
      <c r="M487" s="39">
        <v>0</v>
      </c>
      <c r="N487" s="11"/>
      <c r="O487" s="11"/>
      <c r="P487" s="11"/>
      <c r="Q487" s="11"/>
      <c r="R487" s="11" t="s">
        <v>2810</v>
      </c>
      <c r="S487" s="12">
        <v>45483</v>
      </c>
      <c r="T487" s="12">
        <v>45505</v>
      </c>
      <c r="U487" s="12"/>
      <c r="V487" s="12">
        <v>45527</v>
      </c>
      <c r="W487" s="41">
        <v>220</v>
      </c>
      <c r="X487" s="41" t="s">
        <v>4716</v>
      </c>
      <c r="Y487" s="39">
        <v>99296</v>
      </c>
      <c r="Z487" s="11" t="s">
        <v>2688</v>
      </c>
      <c r="AA487" s="11" t="s">
        <v>3574</v>
      </c>
      <c r="AB487" s="11" t="s">
        <v>2814</v>
      </c>
      <c r="AC487" s="11" t="s">
        <v>2759</v>
      </c>
      <c r="AD487" s="11" t="s">
        <v>2807</v>
      </c>
      <c r="AE487" s="11"/>
      <c r="AF487" s="39">
        <v>0</v>
      </c>
      <c r="AG487" s="39">
        <v>99296</v>
      </c>
      <c r="AH487" s="39">
        <v>0</v>
      </c>
      <c r="AI487" s="39">
        <v>0</v>
      </c>
      <c r="AJ487" s="39">
        <v>0</v>
      </c>
      <c r="AK487" s="39">
        <v>0</v>
      </c>
      <c r="AL487" s="39">
        <v>0</v>
      </c>
      <c r="AM487" s="39">
        <v>0</v>
      </c>
      <c r="AN487" s="39">
        <v>0</v>
      </c>
      <c r="AO487" s="39">
        <v>0</v>
      </c>
      <c r="AP487" s="39">
        <v>0</v>
      </c>
      <c r="AQ487" s="11"/>
      <c r="AR487" s="12"/>
      <c r="AS487" s="11"/>
      <c r="AT487" s="39">
        <v>0</v>
      </c>
    </row>
    <row r="488" spans="1:46" x14ac:dyDescent="0.2">
      <c r="A488" s="11">
        <v>891480000</v>
      </c>
      <c r="B488" s="11" t="s">
        <v>15</v>
      </c>
      <c r="C488" s="11" t="s">
        <v>1827</v>
      </c>
      <c r="D488" s="11" t="s">
        <v>3084</v>
      </c>
      <c r="E488" s="11" t="s">
        <v>5390</v>
      </c>
      <c r="F488" s="11" t="s">
        <v>5391</v>
      </c>
      <c r="G488" s="12">
        <v>45512</v>
      </c>
      <c r="H488" s="13">
        <v>57423</v>
      </c>
      <c r="I488" s="11" t="s">
        <v>20</v>
      </c>
      <c r="J488" s="11"/>
      <c r="K488" s="34" t="s">
        <v>2710</v>
      </c>
      <c r="L488" s="11" t="s">
        <v>2710</v>
      </c>
      <c r="M488" s="39">
        <v>0</v>
      </c>
      <c r="N488" s="11"/>
      <c r="O488" s="11"/>
      <c r="P488" s="11"/>
      <c r="Q488" s="11"/>
      <c r="R488" s="11" t="s">
        <v>2810</v>
      </c>
      <c r="S488" s="12">
        <v>45506</v>
      </c>
      <c r="T488" s="12">
        <v>45512</v>
      </c>
      <c r="U488" s="12"/>
      <c r="V488" s="12">
        <v>45527</v>
      </c>
      <c r="W488" s="41">
        <v>220</v>
      </c>
      <c r="X488" s="41" t="s">
        <v>4716</v>
      </c>
      <c r="Y488" s="39">
        <v>57423</v>
      </c>
      <c r="Z488" s="11" t="s">
        <v>2688</v>
      </c>
      <c r="AA488" s="11" t="s">
        <v>3086</v>
      </c>
      <c r="AB488" s="11" t="s">
        <v>2814</v>
      </c>
      <c r="AC488" s="11" t="s">
        <v>2979</v>
      </c>
      <c r="AD488" s="11" t="s">
        <v>2807</v>
      </c>
      <c r="AE488" s="11"/>
      <c r="AF488" s="39">
        <v>0</v>
      </c>
      <c r="AG488" s="39">
        <v>57423</v>
      </c>
      <c r="AH488" s="39">
        <v>0</v>
      </c>
      <c r="AI488" s="39">
        <v>0</v>
      </c>
      <c r="AJ488" s="39">
        <v>0</v>
      </c>
      <c r="AK488" s="39">
        <v>0</v>
      </c>
      <c r="AL488" s="39">
        <v>0</v>
      </c>
      <c r="AM488" s="39">
        <v>0</v>
      </c>
      <c r="AN488" s="39">
        <v>0</v>
      </c>
      <c r="AO488" s="39">
        <v>0</v>
      </c>
      <c r="AP488" s="39">
        <v>0</v>
      </c>
      <c r="AQ488" s="11"/>
      <c r="AR488" s="12"/>
      <c r="AS488" s="11"/>
      <c r="AT488" s="39">
        <v>0</v>
      </c>
    </row>
    <row r="489" spans="1:46" x14ac:dyDescent="0.2">
      <c r="A489" s="11">
        <v>891480000</v>
      </c>
      <c r="B489" s="11" t="s">
        <v>15</v>
      </c>
      <c r="C489" s="11" t="s">
        <v>1828</v>
      </c>
      <c r="D489" s="11" t="s">
        <v>3553</v>
      </c>
      <c r="E489" s="11" t="s">
        <v>5390</v>
      </c>
      <c r="F489" s="11" t="s">
        <v>5392</v>
      </c>
      <c r="G489" s="12">
        <v>45512</v>
      </c>
      <c r="H489" s="13">
        <v>91681</v>
      </c>
      <c r="I489" s="11" t="s">
        <v>20</v>
      </c>
      <c r="J489" s="11"/>
      <c r="K489" s="34" t="s">
        <v>2710</v>
      </c>
      <c r="L489" s="11" t="s">
        <v>2710</v>
      </c>
      <c r="M489" s="39">
        <v>0</v>
      </c>
      <c r="N489" s="11"/>
      <c r="O489" s="11"/>
      <c r="P489" s="11"/>
      <c r="Q489" s="11"/>
      <c r="R489" s="11" t="s">
        <v>2810</v>
      </c>
      <c r="S489" s="12">
        <v>45506</v>
      </c>
      <c r="T489" s="12">
        <v>45512</v>
      </c>
      <c r="U489" s="12"/>
      <c r="V489" s="12">
        <v>45530</v>
      </c>
      <c r="W489" s="41">
        <v>217</v>
      </c>
      <c r="X489" s="41" t="s">
        <v>4716</v>
      </c>
      <c r="Y489" s="39">
        <v>91681</v>
      </c>
      <c r="Z489" s="11" t="s">
        <v>2688</v>
      </c>
      <c r="AA489" s="11" t="s">
        <v>3555</v>
      </c>
      <c r="AB489" s="11" t="s">
        <v>2814</v>
      </c>
      <c r="AC489" s="11" t="s">
        <v>2979</v>
      </c>
      <c r="AD489" s="11" t="s">
        <v>2807</v>
      </c>
      <c r="AE489" s="11"/>
      <c r="AF489" s="39">
        <v>0</v>
      </c>
      <c r="AG489" s="39">
        <v>91681</v>
      </c>
      <c r="AH489" s="39">
        <v>0</v>
      </c>
      <c r="AI489" s="39">
        <v>0</v>
      </c>
      <c r="AJ489" s="39">
        <v>0</v>
      </c>
      <c r="AK489" s="39">
        <v>0</v>
      </c>
      <c r="AL489" s="39">
        <v>0</v>
      </c>
      <c r="AM489" s="39">
        <v>0</v>
      </c>
      <c r="AN489" s="39">
        <v>0</v>
      </c>
      <c r="AO489" s="39">
        <v>0</v>
      </c>
      <c r="AP489" s="39">
        <v>0</v>
      </c>
      <c r="AQ489" s="11"/>
      <c r="AR489" s="12"/>
      <c r="AS489" s="11"/>
      <c r="AT489" s="39">
        <v>0</v>
      </c>
    </row>
    <row r="490" spans="1:46" x14ac:dyDescent="0.2">
      <c r="A490" s="11">
        <v>891480000</v>
      </c>
      <c r="B490" s="11" t="s">
        <v>15</v>
      </c>
      <c r="C490" s="11" t="s">
        <v>1829</v>
      </c>
      <c r="D490" s="11" t="s">
        <v>4547</v>
      </c>
      <c r="E490" s="11" t="s">
        <v>4783</v>
      </c>
      <c r="F490" s="11" t="s">
        <v>5393</v>
      </c>
      <c r="G490" s="12">
        <v>45514</v>
      </c>
      <c r="H490" s="13">
        <v>85859</v>
      </c>
      <c r="I490" s="11" t="s">
        <v>20</v>
      </c>
      <c r="J490" s="11"/>
      <c r="K490" s="34" t="s">
        <v>2710</v>
      </c>
      <c r="L490" s="11" t="s">
        <v>2710</v>
      </c>
      <c r="M490" s="39">
        <v>0</v>
      </c>
      <c r="N490" s="11"/>
      <c r="O490" s="11"/>
      <c r="P490" s="11"/>
      <c r="Q490" s="11"/>
      <c r="R490" s="11" t="s">
        <v>2810</v>
      </c>
      <c r="S490" s="12">
        <v>45499</v>
      </c>
      <c r="T490" s="12">
        <v>45516</v>
      </c>
      <c r="U490" s="12"/>
      <c r="V490" s="12">
        <v>45527</v>
      </c>
      <c r="W490" s="41">
        <v>220</v>
      </c>
      <c r="X490" s="41" t="s">
        <v>4716</v>
      </c>
      <c r="Y490" s="39">
        <v>90359</v>
      </c>
      <c r="Z490" s="11" t="s">
        <v>2688</v>
      </c>
      <c r="AA490" s="11" t="s">
        <v>4548</v>
      </c>
      <c r="AB490" s="11" t="s">
        <v>2837</v>
      </c>
      <c r="AC490" s="11" t="s">
        <v>2759</v>
      </c>
      <c r="AD490" s="11" t="s">
        <v>2807</v>
      </c>
      <c r="AE490" s="11"/>
      <c r="AF490" s="39">
        <v>0</v>
      </c>
      <c r="AG490" s="39">
        <v>85859</v>
      </c>
      <c r="AH490" s="39">
        <v>0</v>
      </c>
      <c r="AI490" s="39">
        <v>0</v>
      </c>
      <c r="AJ490" s="39">
        <v>0</v>
      </c>
      <c r="AK490" s="39">
        <v>0</v>
      </c>
      <c r="AL490" s="39">
        <v>0</v>
      </c>
      <c r="AM490" s="39">
        <v>0</v>
      </c>
      <c r="AN490" s="39">
        <v>0</v>
      </c>
      <c r="AO490" s="39">
        <v>0</v>
      </c>
      <c r="AP490" s="39">
        <v>0</v>
      </c>
      <c r="AQ490" s="11"/>
      <c r="AR490" s="12"/>
      <c r="AS490" s="11"/>
      <c r="AT490" s="39">
        <v>0</v>
      </c>
    </row>
    <row r="491" spans="1:46" x14ac:dyDescent="0.2">
      <c r="A491" s="11">
        <v>891480000</v>
      </c>
      <c r="B491" s="11" t="s">
        <v>15</v>
      </c>
      <c r="C491" s="11" t="s">
        <v>1832</v>
      </c>
      <c r="D491" s="11" t="s">
        <v>2790</v>
      </c>
      <c r="E491" s="11" t="s">
        <v>4799</v>
      </c>
      <c r="F491" s="11" t="s">
        <v>5307</v>
      </c>
      <c r="G491" s="12">
        <v>45514</v>
      </c>
      <c r="H491" s="13">
        <v>9432297</v>
      </c>
      <c r="I491" s="11" t="s">
        <v>20</v>
      </c>
      <c r="J491" s="11"/>
      <c r="K491" s="34" t="s">
        <v>2709</v>
      </c>
      <c r="L491" s="11" t="s">
        <v>2709</v>
      </c>
      <c r="M491" s="39">
        <v>9432297</v>
      </c>
      <c r="N491" s="11">
        <v>1222499830</v>
      </c>
      <c r="O491" s="11"/>
      <c r="P491" s="11"/>
      <c r="Q491" s="11"/>
      <c r="R491" s="11" t="s">
        <v>2756</v>
      </c>
      <c r="S491" s="12">
        <v>45503</v>
      </c>
      <c r="T491" s="12">
        <v>45516</v>
      </c>
      <c r="U491" s="12">
        <v>45677</v>
      </c>
      <c r="V491" s="12"/>
      <c r="W491" s="41">
        <v>70</v>
      </c>
      <c r="X491" s="41" t="s">
        <v>4718</v>
      </c>
      <c r="Y491" s="39">
        <v>0</v>
      </c>
      <c r="Z491" s="11"/>
      <c r="AA491" s="11"/>
      <c r="AB491" s="11"/>
      <c r="AC491" s="11" t="s">
        <v>2782</v>
      </c>
      <c r="AD491" s="11"/>
      <c r="AE491" s="11" t="s">
        <v>2762</v>
      </c>
      <c r="AF491" s="39">
        <v>0</v>
      </c>
      <c r="AG491" s="39">
        <v>0</v>
      </c>
      <c r="AH491" s="39">
        <v>0</v>
      </c>
      <c r="AI491" s="39">
        <v>0</v>
      </c>
      <c r="AJ491" s="39">
        <v>0</v>
      </c>
      <c r="AK491" s="39">
        <v>0</v>
      </c>
      <c r="AL491" s="39">
        <v>9432297</v>
      </c>
      <c r="AM491" s="39">
        <v>0</v>
      </c>
      <c r="AN491" s="39">
        <v>0</v>
      </c>
      <c r="AO491" s="39">
        <v>0</v>
      </c>
      <c r="AP491" s="39">
        <v>0</v>
      </c>
      <c r="AQ491" s="11"/>
      <c r="AR491" s="12"/>
      <c r="AS491" s="11"/>
      <c r="AT491" s="39">
        <v>0</v>
      </c>
    </row>
    <row r="492" spans="1:46" x14ac:dyDescent="0.2">
      <c r="A492" s="11">
        <v>891480000</v>
      </c>
      <c r="B492" s="11" t="s">
        <v>15</v>
      </c>
      <c r="C492" s="11" t="s">
        <v>1836</v>
      </c>
      <c r="D492" s="11" t="s">
        <v>3572</v>
      </c>
      <c r="E492" s="11" t="s">
        <v>4789</v>
      </c>
      <c r="F492" s="11" t="s">
        <v>5503</v>
      </c>
      <c r="G492" s="12">
        <v>45514</v>
      </c>
      <c r="H492" s="13">
        <v>86500</v>
      </c>
      <c r="I492" s="11" t="s">
        <v>20</v>
      </c>
      <c r="J492" s="11"/>
      <c r="K492" s="34" t="s">
        <v>2709</v>
      </c>
      <c r="L492" s="11" t="s">
        <v>2709</v>
      </c>
      <c r="M492" s="39">
        <v>91000</v>
      </c>
      <c r="N492" s="11">
        <v>1222507515</v>
      </c>
      <c r="O492" s="11"/>
      <c r="P492" s="11"/>
      <c r="Q492" s="11"/>
      <c r="R492" s="11" t="s">
        <v>2756</v>
      </c>
      <c r="S492" s="12">
        <v>45503</v>
      </c>
      <c r="T492" s="12">
        <v>45516</v>
      </c>
      <c r="U492" s="12">
        <v>45527</v>
      </c>
      <c r="V492" s="12"/>
      <c r="W492" s="41">
        <v>220</v>
      </c>
      <c r="X492" s="41" t="s">
        <v>4716</v>
      </c>
      <c r="Y492" s="39">
        <v>0</v>
      </c>
      <c r="Z492" s="11"/>
      <c r="AA492" s="11"/>
      <c r="AB492" s="11"/>
      <c r="AC492" s="11" t="s">
        <v>2759</v>
      </c>
      <c r="AD492" s="11"/>
      <c r="AE492" s="11" t="s">
        <v>2762</v>
      </c>
      <c r="AF492" s="39">
        <v>0</v>
      </c>
      <c r="AG492" s="39">
        <v>0</v>
      </c>
      <c r="AH492" s="39">
        <v>0</v>
      </c>
      <c r="AI492" s="39">
        <v>0</v>
      </c>
      <c r="AJ492" s="39">
        <v>0</v>
      </c>
      <c r="AK492" s="39">
        <v>0</v>
      </c>
      <c r="AL492" s="39">
        <v>86500</v>
      </c>
      <c r="AM492" s="39">
        <v>0</v>
      </c>
      <c r="AN492" s="39">
        <v>0</v>
      </c>
      <c r="AO492" s="39">
        <v>0</v>
      </c>
      <c r="AP492" s="39">
        <v>0</v>
      </c>
      <c r="AQ492" s="11"/>
      <c r="AR492" s="12"/>
      <c r="AS492" s="11"/>
      <c r="AT492" s="39">
        <v>0</v>
      </c>
    </row>
    <row r="493" spans="1:46" x14ac:dyDescent="0.2">
      <c r="A493" s="11">
        <v>891480000</v>
      </c>
      <c r="B493" s="11" t="s">
        <v>15</v>
      </c>
      <c r="C493" s="11" t="s">
        <v>1837</v>
      </c>
      <c r="D493" s="11" t="s">
        <v>4058</v>
      </c>
      <c r="E493" s="11" t="s">
        <v>4789</v>
      </c>
      <c r="F493" s="11" t="s">
        <v>5511</v>
      </c>
      <c r="G493" s="12">
        <v>45514</v>
      </c>
      <c r="H493" s="13">
        <v>60000</v>
      </c>
      <c r="I493" s="11" t="s">
        <v>20</v>
      </c>
      <c r="J493" s="11"/>
      <c r="K493" s="34" t="s">
        <v>2709</v>
      </c>
      <c r="L493" s="11" t="s">
        <v>2709</v>
      </c>
      <c r="M493" s="39">
        <v>64500</v>
      </c>
      <c r="N493" s="11">
        <v>1222506831</v>
      </c>
      <c r="O493" s="11"/>
      <c r="P493" s="11"/>
      <c r="Q493" s="11"/>
      <c r="R493" s="11" t="s">
        <v>2756</v>
      </c>
      <c r="S493" s="12">
        <v>45503</v>
      </c>
      <c r="T493" s="12">
        <v>45516</v>
      </c>
      <c r="U493" s="12">
        <v>45522</v>
      </c>
      <c r="V493" s="12"/>
      <c r="W493" s="41">
        <v>225</v>
      </c>
      <c r="X493" s="41" t="s">
        <v>4716</v>
      </c>
      <c r="Y493" s="39">
        <v>0</v>
      </c>
      <c r="Z493" s="11"/>
      <c r="AA493" s="11"/>
      <c r="AB493" s="11"/>
      <c r="AC493" s="11" t="s">
        <v>2759</v>
      </c>
      <c r="AD493" s="11"/>
      <c r="AE493" s="11" t="s">
        <v>2762</v>
      </c>
      <c r="AF493" s="39">
        <v>0</v>
      </c>
      <c r="AG493" s="39">
        <v>0</v>
      </c>
      <c r="AH493" s="39">
        <v>0</v>
      </c>
      <c r="AI493" s="39">
        <v>0</v>
      </c>
      <c r="AJ493" s="39">
        <v>0</v>
      </c>
      <c r="AK493" s="39">
        <v>0</v>
      </c>
      <c r="AL493" s="39">
        <v>60000</v>
      </c>
      <c r="AM493" s="39">
        <v>0</v>
      </c>
      <c r="AN493" s="39">
        <v>0</v>
      </c>
      <c r="AO493" s="39">
        <v>0</v>
      </c>
      <c r="AP493" s="39">
        <v>0</v>
      </c>
      <c r="AQ493" s="11"/>
      <c r="AR493" s="12"/>
      <c r="AS493" s="11"/>
      <c r="AT493" s="39">
        <v>0</v>
      </c>
    </row>
    <row r="494" spans="1:46" x14ac:dyDescent="0.2">
      <c r="A494" s="11">
        <v>891480000</v>
      </c>
      <c r="B494" s="11" t="s">
        <v>15</v>
      </c>
      <c r="C494" s="11" t="s">
        <v>1842</v>
      </c>
      <c r="D494" s="11" t="s">
        <v>3206</v>
      </c>
      <c r="E494" s="11" t="s">
        <v>4802</v>
      </c>
      <c r="F494" s="11" t="s">
        <v>5578</v>
      </c>
      <c r="G494" s="12">
        <v>45514</v>
      </c>
      <c r="H494" s="13">
        <v>1529505</v>
      </c>
      <c r="I494" s="11" t="s">
        <v>20</v>
      </c>
      <c r="J494" s="11"/>
      <c r="K494" s="34" t="s">
        <v>2709</v>
      </c>
      <c r="L494" s="11" t="s">
        <v>2709</v>
      </c>
      <c r="M494" s="39">
        <v>1529505</v>
      </c>
      <c r="N494" s="11">
        <v>1222499823</v>
      </c>
      <c r="O494" s="11"/>
      <c r="P494" s="11"/>
      <c r="Q494" s="11"/>
      <c r="R494" s="11" t="s">
        <v>2756</v>
      </c>
      <c r="S494" s="12">
        <v>45502</v>
      </c>
      <c r="T494" s="12">
        <v>45516</v>
      </c>
      <c r="U494" s="12">
        <v>45530</v>
      </c>
      <c r="V494" s="12"/>
      <c r="W494" s="41">
        <v>217</v>
      </c>
      <c r="X494" s="41" t="s">
        <v>4716</v>
      </c>
      <c r="Y494" s="39">
        <v>0</v>
      </c>
      <c r="Z494" s="11"/>
      <c r="AA494" s="11"/>
      <c r="AB494" s="11"/>
      <c r="AC494" s="11" t="s">
        <v>2782</v>
      </c>
      <c r="AD494" s="11"/>
      <c r="AE494" s="11" t="s">
        <v>2762</v>
      </c>
      <c r="AF494" s="39">
        <v>0</v>
      </c>
      <c r="AG494" s="39">
        <v>0</v>
      </c>
      <c r="AH494" s="39">
        <v>0</v>
      </c>
      <c r="AI494" s="39">
        <v>0</v>
      </c>
      <c r="AJ494" s="39">
        <v>0</v>
      </c>
      <c r="AK494" s="39">
        <v>0</v>
      </c>
      <c r="AL494" s="39">
        <v>1529505</v>
      </c>
      <c r="AM494" s="39">
        <v>0</v>
      </c>
      <c r="AN494" s="39">
        <v>0</v>
      </c>
      <c r="AO494" s="39">
        <v>0</v>
      </c>
      <c r="AP494" s="39">
        <v>0</v>
      </c>
      <c r="AQ494" s="11"/>
      <c r="AR494" s="12"/>
      <c r="AS494" s="11"/>
      <c r="AT494" s="39">
        <v>0</v>
      </c>
    </row>
    <row r="495" spans="1:46" x14ac:dyDescent="0.2">
      <c r="A495" s="11">
        <v>891480000</v>
      </c>
      <c r="B495" s="11" t="s">
        <v>15</v>
      </c>
      <c r="C495" s="11" t="s">
        <v>1831</v>
      </c>
      <c r="D495" s="11" t="s">
        <v>4350</v>
      </c>
      <c r="E495" s="11" t="s">
        <v>4799</v>
      </c>
      <c r="F495" s="11" t="s">
        <v>5607</v>
      </c>
      <c r="G495" s="12">
        <v>45514</v>
      </c>
      <c r="H495" s="13">
        <v>948011</v>
      </c>
      <c r="I495" s="11" t="s">
        <v>20</v>
      </c>
      <c r="J495" s="11"/>
      <c r="K495" s="34" t="s">
        <v>2709</v>
      </c>
      <c r="L495" s="11" t="s">
        <v>2709</v>
      </c>
      <c r="M495" s="39">
        <v>948011</v>
      </c>
      <c r="N495" s="11">
        <v>1222499822</v>
      </c>
      <c r="O495" s="11"/>
      <c r="P495" s="11"/>
      <c r="Q495" s="11"/>
      <c r="R495" s="11" t="s">
        <v>2756</v>
      </c>
      <c r="S495" s="12">
        <v>45503</v>
      </c>
      <c r="T495" s="12">
        <v>45516</v>
      </c>
      <c r="U495" s="12">
        <v>45530</v>
      </c>
      <c r="V495" s="12"/>
      <c r="W495" s="41">
        <v>217</v>
      </c>
      <c r="X495" s="41" t="s">
        <v>4716</v>
      </c>
      <c r="Y495" s="39">
        <v>0</v>
      </c>
      <c r="Z495" s="11"/>
      <c r="AA495" s="11"/>
      <c r="AB495" s="11"/>
      <c r="AC495" s="11" t="s">
        <v>2782</v>
      </c>
      <c r="AD495" s="11"/>
      <c r="AE495" s="11" t="s">
        <v>2762</v>
      </c>
      <c r="AF495" s="39">
        <v>0</v>
      </c>
      <c r="AG495" s="39">
        <v>0</v>
      </c>
      <c r="AH495" s="39">
        <v>0</v>
      </c>
      <c r="AI495" s="39">
        <v>0</v>
      </c>
      <c r="AJ495" s="39">
        <v>0</v>
      </c>
      <c r="AK495" s="39">
        <v>0</v>
      </c>
      <c r="AL495" s="39">
        <v>948011</v>
      </c>
      <c r="AM495" s="39">
        <v>0</v>
      </c>
      <c r="AN495" s="39">
        <v>0</v>
      </c>
      <c r="AO495" s="39">
        <v>0</v>
      </c>
      <c r="AP495" s="39">
        <v>0</v>
      </c>
      <c r="AQ495" s="11"/>
      <c r="AR495" s="12"/>
      <c r="AS495" s="11"/>
      <c r="AT495" s="39">
        <v>0</v>
      </c>
    </row>
    <row r="496" spans="1:46" x14ac:dyDescent="0.2">
      <c r="A496" s="11">
        <v>891480000</v>
      </c>
      <c r="B496" s="11" t="s">
        <v>15</v>
      </c>
      <c r="C496" s="11" t="s">
        <v>1844</v>
      </c>
      <c r="D496" s="11" t="s">
        <v>3013</v>
      </c>
      <c r="E496" s="11" t="s">
        <v>4785</v>
      </c>
      <c r="F496" s="11" t="s">
        <v>5612</v>
      </c>
      <c r="G496" s="12">
        <v>45514</v>
      </c>
      <c r="H496" s="13">
        <v>94796</v>
      </c>
      <c r="I496" s="11" t="s">
        <v>20</v>
      </c>
      <c r="J496" s="11"/>
      <c r="K496" s="34" t="s">
        <v>2709</v>
      </c>
      <c r="L496" s="11" t="s">
        <v>2709</v>
      </c>
      <c r="M496" s="39">
        <v>94796</v>
      </c>
      <c r="N496" s="11">
        <v>1222507519</v>
      </c>
      <c r="O496" s="11"/>
      <c r="P496" s="11"/>
      <c r="Q496" s="11"/>
      <c r="R496" s="11" t="s">
        <v>2756</v>
      </c>
      <c r="S496" s="12">
        <v>45505</v>
      </c>
      <c r="T496" s="12">
        <v>45516</v>
      </c>
      <c r="U496" s="12">
        <v>45527</v>
      </c>
      <c r="V496" s="12"/>
      <c r="W496" s="41">
        <v>220</v>
      </c>
      <c r="X496" s="41" t="s">
        <v>4716</v>
      </c>
      <c r="Y496" s="39">
        <v>0</v>
      </c>
      <c r="Z496" s="11"/>
      <c r="AA496" s="11"/>
      <c r="AB496" s="11"/>
      <c r="AC496" s="11" t="s">
        <v>2759</v>
      </c>
      <c r="AD496" s="11"/>
      <c r="AE496" s="11" t="s">
        <v>2762</v>
      </c>
      <c r="AF496" s="39">
        <v>0</v>
      </c>
      <c r="AG496" s="39">
        <v>0</v>
      </c>
      <c r="AH496" s="39">
        <v>0</v>
      </c>
      <c r="AI496" s="39">
        <v>0</v>
      </c>
      <c r="AJ496" s="39">
        <v>0</v>
      </c>
      <c r="AK496" s="39">
        <v>0</v>
      </c>
      <c r="AL496" s="39">
        <v>94796</v>
      </c>
      <c r="AM496" s="39">
        <v>0</v>
      </c>
      <c r="AN496" s="39">
        <v>0</v>
      </c>
      <c r="AO496" s="39">
        <v>0</v>
      </c>
      <c r="AP496" s="39">
        <v>0</v>
      </c>
      <c r="AQ496" s="11"/>
      <c r="AR496" s="12"/>
      <c r="AS496" s="11"/>
      <c r="AT496" s="39">
        <v>0</v>
      </c>
    </row>
    <row r="497" spans="1:46" x14ac:dyDescent="0.2">
      <c r="A497" s="11">
        <v>891480000</v>
      </c>
      <c r="B497" s="11" t="s">
        <v>15</v>
      </c>
      <c r="C497" s="11" t="s">
        <v>1839</v>
      </c>
      <c r="D497" s="11" t="s">
        <v>4225</v>
      </c>
      <c r="E497" s="11" t="s">
        <v>4789</v>
      </c>
      <c r="F497" s="11" t="s">
        <v>5841</v>
      </c>
      <c r="G497" s="12">
        <v>45514</v>
      </c>
      <c r="H497" s="13">
        <v>72800</v>
      </c>
      <c r="I497" s="11" t="s">
        <v>20</v>
      </c>
      <c r="J497" s="11"/>
      <c r="K497" s="34" t="s">
        <v>2709</v>
      </c>
      <c r="L497" s="11" t="s">
        <v>2709</v>
      </c>
      <c r="M497" s="39">
        <v>72800</v>
      </c>
      <c r="N497" s="11">
        <v>1222507499</v>
      </c>
      <c r="O497" s="11"/>
      <c r="P497" s="11"/>
      <c r="Q497" s="11"/>
      <c r="R497" s="11" t="s">
        <v>2756</v>
      </c>
      <c r="S497" s="12">
        <v>45503</v>
      </c>
      <c r="T497" s="12">
        <v>45516</v>
      </c>
      <c r="U497" s="12">
        <v>45527</v>
      </c>
      <c r="V497" s="12"/>
      <c r="W497" s="41">
        <v>220</v>
      </c>
      <c r="X497" s="41" t="s">
        <v>4716</v>
      </c>
      <c r="Y497" s="39">
        <v>0</v>
      </c>
      <c r="Z497" s="11"/>
      <c r="AA497" s="11"/>
      <c r="AB497" s="11"/>
      <c r="AC497" s="11" t="s">
        <v>2759</v>
      </c>
      <c r="AD497" s="11"/>
      <c r="AE497" s="11" t="s">
        <v>2762</v>
      </c>
      <c r="AF497" s="39">
        <v>0</v>
      </c>
      <c r="AG497" s="39">
        <v>0</v>
      </c>
      <c r="AH497" s="39">
        <v>0</v>
      </c>
      <c r="AI497" s="39">
        <v>0</v>
      </c>
      <c r="AJ497" s="39">
        <v>0</v>
      </c>
      <c r="AK497" s="39">
        <v>0</v>
      </c>
      <c r="AL497" s="39">
        <v>72800</v>
      </c>
      <c r="AM497" s="39">
        <v>0</v>
      </c>
      <c r="AN497" s="39">
        <v>0</v>
      </c>
      <c r="AO497" s="39">
        <v>0</v>
      </c>
      <c r="AP497" s="39">
        <v>0</v>
      </c>
      <c r="AQ497" s="11"/>
      <c r="AR497" s="12"/>
      <c r="AS497" s="11"/>
      <c r="AT497" s="39">
        <v>0</v>
      </c>
    </row>
    <row r="498" spans="1:46" x14ac:dyDescent="0.2">
      <c r="A498" s="11">
        <v>891480000</v>
      </c>
      <c r="B498" s="11" t="s">
        <v>15</v>
      </c>
      <c r="C498" s="11" t="s">
        <v>1841</v>
      </c>
      <c r="D498" s="11" t="s">
        <v>3257</v>
      </c>
      <c r="E498" s="11" t="s">
        <v>4789</v>
      </c>
      <c r="F498" s="11" t="s">
        <v>5846</v>
      </c>
      <c r="G498" s="12">
        <v>45514</v>
      </c>
      <c r="H498" s="13">
        <v>66900</v>
      </c>
      <c r="I498" s="11" t="s">
        <v>20</v>
      </c>
      <c r="J498" s="11"/>
      <c r="K498" s="34" t="s">
        <v>2709</v>
      </c>
      <c r="L498" s="11" t="s">
        <v>2709</v>
      </c>
      <c r="M498" s="39">
        <v>66900</v>
      </c>
      <c r="N498" s="11">
        <v>1222506843</v>
      </c>
      <c r="O498" s="11"/>
      <c r="P498" s="11"/>
      <c r="Q498" s="11"/>
      <c r="R498" s="11" t="s">
        <v>2756</v>
      </c>
      <c r="S498" s="12">
        <v>45504</v>
      </c>
      <c r="T498" s="12">
        <v>45516</v>
      </c>
      <c r="U498" s="12">
        <v>45522</v>
      </c>
      <c r="V498" s="12"/>
      <c r="W498" s="41">
        <v>225</v>
      </c>
      <c r="X498" s="41" t="s">
        <v>4716</v>
      </c>
      <c r="Y498" s="39">
        <v>0</v>
      </c>
      <c r="Z498" s="11"/>
      <c r="AA498" s="11"/>
      <c r="AB498" s="11"/>
      <c r="AC498" s="11" t="s">
        <v>2759</v>
      </c>
      <c r="AD498" s="11"/>
      <c r="AE498" s="11" t="s">
        <v>2762</v>
      </c>
      <c r="AF498" s="39">
        <v>0</v>
      </c>
      <c r="AG498" s="39">
        <v>0</v>
      </c>
      <c r="AH498" s="39">
        <v>0</v>
      </c>
      <c r="AI498" s="39">
        <v>0</v>
      </c>
      <c r="AJ498" s="39">
        <v>0</v>
      </c>
      <c r="AK498" s="39">
        <v>0</v>
      </c>
      <c r="AL498" s="39">
        <v>66900</v>
      </c>
      <c r="AM498" s="39">
        <v>0</v>
      </c>
      <c r="AN498" s="39">
        <v>0</v>
      </c>
      <c r="AO498" s="39">
        <v>0</v>
      </c>
      <c r="AP498" s="39">
        <v>0</v>
      </c>
      <c r="AQ498" s="11"/>
      <c r="AR498" s="12"/>
      <c r="AS498" s="11"/>
      <c r="AT498" s="39">
        <v>0</v>
      </c>
    </row>
    <row r="499" spans="1:46" x14ac:dyDescent="0.2">
      <c r="A499" s="11">
        <v>891480000</v>
      </c>
      <c r="B499" s="11" t="s">
        <v>15</v>
      </c>
      <c r="C499" s="11" t="s">
        <v>1843</v>
      </c>
      <c r="D499" s="11" t="s">
        <v>3155</v>
      </c>
      <c r="E499" s="11" t="s">
        <v>4785</v>
      </c>
      <c r="F499" s="11" t="s">
        <v>5847</v>
      </c>
      <c r="G499" s="12">
        <v>45514</v>
      </c>
      <c r="H499" s="13">
        <v>66900</v>
      </c>
      <c r="I499" s="11" t="s">
        <v>20</v>
      </c>
      <c r="J499" s="11"/>
      <c r="K499" s="34" t="s">
        <v>2709</v>
      </c>
      <c r="L499" s="11" t="s">
        <v>2709</v>
      </c>
      <c r="M499" s="39">
        <v>66900</v>
      </c>
      <c r="N499" s="11">
        <v>1222506844</v>
      </c>
      <c r="O499" s="11"/>
      <c r="P499" s="11"/>
      <c r="Q499" s="11"/>
      <c r="R499" s="11" t="s">
        <v>2756</v>
      </c>
      <c r="S499" s="12">
        <v>45502</v>
      </c>
      <c r="T499" s="12">
        <v>45516</v>
      </c>
      <c r="U499" s="12">
        <v>45522</v>
      </c>
      <c r="V499" s="12"/>
      <c r="W499" s="41">
        <v>225</v>
      </c>
      <c r="X499" s="41" t="s">
        <v>4716</v>
      </c>
      <c r="Y499" s="39">
        <v>0</v>
      </c>
      <c r="Z499" s="11"/>
      <c r="AA499" s="11"/>
      <c r="AB499" s="11"/>
      <c r="AC499" s="11" t="s">
        <v>2759</v>
      </c>
      <c r="AD499" s="11"/>
      <c r="AE499" s="11" t="s">
        <v>2762</v>
      </c>
      <c r="AF499" s="39">
        <v>0</v>
      </c>
      <c r="AG499" s="39">
        <v>0</v>
      </c>
      <c r="AH499" s="39">
        <v>0</v>
      </c>
      <c r="AI499" s="39">
        <v>0</v>
      </c>
      <c r="AJ499" s="39">
        <v>0</v>
      </c>
      <c r="AK499" s="39">
        <v>0</v>
      </c>
      <c r="AL499" s="39">
        <v>66900</v>
      </c>
      <c r="AM499" s="39">
        <v>0</v>
      </c>
      <c r="AN499" s="39">
        <v>0</v>
      </c>
      <c r="AO499" s="39">
        <v>0</v>
      </c>
      <c r="AP499" s="39">
        <v>0</v>
      </c>
      <c r="AQ499" s="11"/>
      <c r="AR499" s="12"/>
      <c r="AS499" s="11"/>
      <c r="AT499" s="39">
        <v>0</v>
      </c>
    </row>
    <row r="500" spans="1:46" x14ac:dyDescent="0.2">
      <c r="A500" s="11">
        <v>891480000</v>
      </c>
      <c r="B500" s="11" t="s">
        <v>15</v>
      </c>
      <c r="C500" s="11" t="s">
        <v>1838</v>
      </c>
      <c r="D500" s="11" t="s">
        <v>3928</v>
      </c>
      <c r="E500" s="11" t="s">
        <v>4789</v>
      </c>
      <c r="F500" s="11" t="s">
        <v>5924</v>
      </c>
      <c r="G500" s="12">
        <v>45514</v>
      </c>
      <c r="H500" s="13">
        <v>62400</v>
      </c>
      <c r="I500" s="11" t="s">
        <v>20</v>
      </c>
      <c r="J500" s="11"/>
      <c r="K500" s="34" t="s">
        <v>2709</v>
      </c>
      <c r="L500" s="11" t="s">
        <v>2709</v>
      </c>
      <c r="M500" s="39">
        <v>62400</v>
      </c>
      <c r="N500" s="11">
        <v>1222507498</v>
      </c>
      <c r="O500" s="11"/>
      <c r="P500" s="11"/>
      <c r="Q500" s="11"/>
      <c r="R500" s="11" t="s">
        <v>2756</v>
      </c>
      <c r="S500" s="12">
        <v>45503</v>
      </c>
      <c r="T500" s="12">
        <v>45516</v>
      </c>
      <c r="U500" s="12">
        <v>45527</v>
      </c>
      <c r="V500" s="12"/>
      <c r="W500" s="41">
        <v>220</v>
      </c>
      <c r="X500" s="41" t="s">
        <v>4716</v>
      </c>
      <c r="Y500" s="39">
        <v>0</v>
      </c>
      <c r="Z500" s="11"/>
      <c r="AA500" s="11"/>
      <c r="AB500" s="11"/>
      <c r="AC500" s="11" t="s">
        <v>2759</v>
      </c>
      <c r="AD500" s="11"/>
      <c r="AE500" s="11" t="s">
        <v>2762</v>
      </c>
      <c r="AF500" s="39">
        <v>0</v>
      </c>
      <c r="AG500" s="39">
        <v>0</v>
      </c>
      <c r="AH500" s="39">
        <v>0</v>
      </c>
      <c r="AI500" s="39">
        <v>0</v>
      </c>
      <c r="AJ500" s="39">
        <v>0</v>
      </c>
      <c r="AK500" s="39">
        <v>0</v>
      </c>
      <c r="AL500" s="39">
        <v>62400</v>
      </c>
      <c r="AM500" s="39">
        <v>0</v>
      </c>
      <c r="AN500" s="39">
        <v>0</v>
      </c>
      <c r="AO500" s="39">
        <v>0</v>
      </c>
      <c r="AP500" s="39">
        <v>0</v>
      </c>
      <c r="AQ500" s="11"/>
      <c r="AR500" s="12"/>
      <c r="AS500" s="11"/>
      <c r="AT500" s="39">
        <v>0</v>
      </c>
    </row>
    <row r="501" spans="1:46" x14ac:dyDescent="0.2">
      <c r="A501" s="11">
        <v>891480000</v>
      </c>
      <c r="B501" s="11" t="s">
        <v>15</v>
      </c>
      <c r="C501" s="11" t="s">
        <v>1840</v>
      </c>
      <c r="D501" s="11" t="s">
        <v>4203</v>
      </c>
      <c r="E501" s="11" t="s">
        <v>4789</v>
      </c>
      <c r="F501" s="11" t="s">
        <v>5925</v>
      </c>
      <c r="G501" s="12">
        <v>45514</v>
      </c>
      <c r="H501" s="13">
        <v>62400</v>
      </c>
      <c r="I501" s="11" t="s">
        <v>20</v>
      </c>
      <c r="J501" s="11"/>
      <c r="K501" s="34" t="s">
        <v>2709</v>
      </c>
      <c r="L501" s="11" t="s">
        <v>2709</v>
      </c>
      <c r="M501" s="39">
        <v>62400</v>
      </c>
      <c r="N501" s="11">
        <v>1222507497</v>
      </c>
      <c r="O501" s="11"/>
      <c r="P501" s="11"/>
      <c r="Q501" s="11"/>
      <c r="R501" s="11" t="s">
        <v>2756</v>
      </c>
      <c r="S501" s="12">
        <v>45504</v>
      </c>
      <c r="T501" s="12">
        <v>45516</v>
      </c>
      <c r="U501" s="12">
        <v>45527</v>
      </c>
      <c r="V501" s="12"/>
      <c r="W501" s="41">
        <v>220</v>
      </c>
      <c r="X501" s="41" t="s">
        <v>4716</v>
      </c>
      <c r="Y501" s="39">
        <v>0</v>
      </c>
      <c r="Z501" s="11"/>
      <c r="AA501" s="11"/>
      <c r="AB501" s="11"/>
      <c r="AC501" s="11" t="s">
        <v>2759</v>
      </c>
      <c r="AD501" s="11"/>
      <c r="AE501" s="11" t="s">
        <v>2762</v>
      </c>
      <c r="AF501" s="39">
        <v>0</v>
      </c>
      <c r="AG501" s="39">
        <v>0</v>
      </c>
      <c r="AH501" s="39">
        <v>0</v>
      </c>
      <c r="AI501" s="39">
        <v>0</v>
      </c>
      <c r="AJ501" s="39">
        <v>0</v>
      </c>
      <c r="AK501" s="39">
        <v>0</v>
      </c>
      <c r="AL501" s="39">
        <v>62400</v>
      </c>
      <c r="AM501" s="39">
        <v>0</v>
      </c>
      <c r="AN501" s="39">
        <v>0</v>
      </c>
      <c r="AO501" s="39">
        <v>0</v>
      </c>
      <c r="AP501" s="39">
        <v>0</v>
      </c>
      <c r="AQ501" s="11"/>
      <c r="AR501" s="12"/>
      <c r="AS501" s="11"/>
      <c r="AT501" s="39">
        <v>0</v>
      </c>
    </row>
    <row r="502" spans="1:46" x14ac:dyDescent="0.2">
      <c r="A502" s="11">
        <v>891480000</v>
      </c>
      <c r="B502" s="11" t="s">
        <v>15</v>
      </c>
      <c r="C502" s="11" t="s">
        <v>1830</v>
      </c>
      <c r="D502" s="11" t="s">
        <v>3111</v>
      </c>
      <c r="E502" s="11" t="s">
        <v>4783</v>
      </c>
      <c r="F502" s="11" t="s">
        <v>5969</v>
      </c>
      <c r="G502" s="12">
        <v>45514</v>
      </c>
      <c r="H502" s="13">
        <v>60805</v>
      </c>
      <c r="I502" s="11" t="s">
        <v>20</v>
      </c>
      <c r="J502" s="11"/>
      <c r="K502" s="34" t="s">
        <v>2709</v>
      </c>
      <c r="L502" s="11" t="s">
        <v>2709</v>
      </c>
      <c r="M502" s="39">
        <v>60805</v>
      </c>
      <c r="N502" s="11">
        <v>1222506832</v>
      </c>
      <c r="O502" s="11"/>
      <c r="P502" s="11"/>
      <c r="Q502" s="11"/>
      <c r="R502" s="11" t="s">
        <v>2756</v>
      </c>
      <c r="S502" s="12">
        <v>45504</v>
      </c>
      <c r="T502" s="12">
        <v>45516</v>
      </c>
      <c r="U502" s="12">
        <v>45522</v>
      </c>
      <c r="V502" s="12"/>
      <c r="W502" s="41">
        <v>225</v>
      </c>
      <c r="X502" s="41" t="s">
        <v>4716</v>
      </c>
      <c r="Y502" s="39">
        <v>0</v>
      </c>
      <c r="Z502" s="11"/>
      <c r="AA502" s="11"/>
      <c r="AB502" s="11"/>
      <c r="AC502" s="11" t="s">
        <v>2759</v>
      </c>
      <c r="AD502" s="11"/>
      <c r="AE502" s="11" t="s">
        <v>2762</v>
      </c>
      <c r="AF502" s="39">
        <v>0</v>
      </c>
      <c r="AG502" s="39">
        <v>0</v>
      </c>
      <c r="AH502" s="39">
        <v>0</v>
      </c>
      <c r="AI502" s="39">
        <v>0</v>
      </c>
      <c r="AJ502" s="39">
        <v>0</v>
      </c>
      <c r="AK502" s="39">
        <v>0</v>
      </c>
      <c r="AL502" s="39">
        <v>60805</v>
      </c>
      <c r="AM502" s="39">
        <v>0</v>
      </c>
      <c r="AN502" s="39">
        <v>0</v>
      </c>
      <c r="AO502" s="39">
        <v>0</v>
      </c>
      <c r="AP502" s="39">
        <v>0</v>
      </c>
      <c r="AQ502" s="11"/>
      <c r="AR502" s="12"/>
      <c r="AS502" s="11"/>
      <c r="AT502" s="39">
        <v>0</v>
      </c>
    </row>
    <row r="503" spans="1:46" x14ac:dyDescent="0.2">
      <c r="A503" s="11">
        <v>891480000</v>
      </c>
      <c r="B503" s="11" t="s">
        <v>15</v>
      </c>
      <c r="C503" s="11" t="s">
        <v>1833</v>
      </c>
      <c r="D503" s="11" t="s">
        <v>3703</v>
      </c>
      <c r="E503" s="11" t="s">
        <v>5107</v>
      </c>
      <c r="F503" s="11" t="s">
        <v>5970</v>
      </c>
      <c r="G503" s="12">
        <v>45514</v>
      </c>
      <c r="H503" s="13">
        <v>60805</v>
      </c>
      <c r="I503" s="11" t="s">
        <v>20</v>
      </c>
      <c r="J503" s="11"/>
      <c r="K503" s="34" t="s">
        <v>2709</v>
      </c>
      <c r="L503" s="11" t="s">
        <v>2709</v>
      </c>
      <c r="M503" s="39">
        <v>60805</v>
      </c>
      <c r="N503" s="11">
        <v>1222506833</v>
      </c>
      <c r="O503" s="11"/>
      <c r="P503" s="11"/>
      <c r="Q503" s="11"/>
      <c r="R503" s="11" t="s">
        <v>2756</v>
      </c>
      <c r="S503" s="12">
        <v>45502</v>
      </c>
      <c r="T503" s="12">
        <v>45516</v>
      </c>
      <c r="U503" s="12">
        <v>45522</v>
      </c>
      <c r="V503" s="12"/>
      <c r="W503" s="41">
        <v>225</v>
      </c>
      <c r="X503" s="41" t="s">
        <v>4716</v>
      </c>
      <c r="Y503" s="39">
        <v>0</v>
      </c>
      <c r="Z503" s="11"/>
      <c r="AA503" s="11"/>
      <c r="AB503" s="11"/>
      <c r="AC503" s="11" t="s">
        <v>2759</v>
      </c>
      <c r="AD503" s="11"/>
      <c r="AE503" s="11" t="s">
        <v>2762</v>
      </c>
      <c r="AF503" s="39">
        <v>0</v>
      </c>
      <c r="AG503" s="39">
        <v>0</v>
      </c>
      <c r="AH503" s="39">
        <v>0</v>
      </c>
      <c r="AI503" s="39">
        <v>0</v>
      </c>
      <c r="AJ503" s="39">
        <v>0</v>
      </c>
      <c r="AK503" s="39">
        <v>0</v>
      </c>
      <c r="AL503" s="39">
        <v>60805</v>
      </c>
      <c r="AM503" s="39">
        <v>0</v>
      </c>
      <c r="AN503" s="39">
        <v>0</v>
      </c>
      <c r="AO503" s="39">
        <v>0</v>
      </c>
      <c r="AP503" s="39">
        <v>0</v>
      </c>
      <c r="AQ503" s="11"/>
      <c r="AR503" s="12"/>
      <c r="AS503" s="11"/>
      <c r="AT503" s="39">
        <v>0</v>
      </c>
    </row>
    <row r="504" spans="1:46" x14ac:dyDescent="0.2">
      <c r="A504" s="11">
        <v>891480000</v>
      </c>
      <c r="B504" s="11" t="s">
        <v>15</v>
      </c>
      <c r="C504" s="11" t="s">
        <v>1834</v>
      </c>
      <c r="D504" s="11" t="s">
        <v>3594</v>
      </c>
      <c r="E504" s="11" t="s">
        <v>4832</v>
      </c>
      <c r="F504" s="11" t="s">
        <v>5676</v>
      </c>
      <c r="G504" s="12">
        <v>45514</v>
      </c>
      <c r="H504" s="13">
        <v>60805</v>
      </c>
      <c r="I504" s="11" t="s">
        <v>20</v>
      </c>
      <c r="J504" s="11"/>
      <c r="K504" s="34" t="s">
        <v>2709</v>
      </c>
      <c r="L504" s="11" t="s">
        <v>2709</v>
      </c>
      <c r="M504" s="39">
        <v>60805</v>
      </c>
      <c r="N504" s="11">
        <v>1222506834</v>
      </c>
      <c r="O504" s="11"/>
      <c r="P504" s="11"/>
      <c r="Q504" s="11"/>
      <c r="R504" s="11" t="s">
        <v>2756</v>
      </c>
      <c r="S504" s="12">
        <v>45504</v>
      </c>
      <c r="T504" s="12">
        <v>45516</v>
      </c>
      <c r="U504" s="12">
        <v>45522</v>
      </c>
      <c r="V504" s="12"/>
      <c r="W504" s="41">
        <v>225</v>
      </c>
      <c r="X504" s="41" t="s">
        <v>4716</v>
      </c>
      <c r="Y504" s="39">
        <v>0</v>
      </c>
      <c r="Z504" s="11"/>
      <c r="AA504" s="11"/>
      <c r="AB504" s="11"/>
      <c r="AC504" s="11" t="s">
        <v>2759</v>
      </c>
      <c r="AD504" s="11"/>
      <c r="AE504" s="11" t="s">
        <v>2762</v>
      </c>
      <c r="AF504" s="39">
        <v>0</v>
      </c>
      <c r="AG504" s="39">
        <v>0</v>
      </c>
      <c r="AH504" s="39">
        <v>0</v>
      </c>
      <c r="AI504" s="39">
        <v>0</v>
      </c>
      <c r="AJ504" s="39">
        <v>0</v>
      </c>
      <c r="AK504" s="39">
        <v>0</v>
      </c>
      <c r="AL504" s="39">
        <v>60805</v>
      </c>
      <c r="AM504" s="39">
        <v>0</v>
      </c>
      <c r="AN504" s="39">
        <v>0</v>
      </c>
      <c r="AO504" s="39">
        <v>0</v>
      </c>
      <c r="AP504" s="39">
        <v>0</v>
      </c>
      <c r="AQ504" s="11"/>
      <c r="AR504" s="12"/>
      <c r="AS504" s="11"/>
      <c r="AT504" s="39">
        <v>0</v>
      </c>
    </row>
    <row r="505" spans="1:46" x14ac:dyDescent="0.2">
      <c r="A505" s="11">
        <v>891480000</v>
      </c>
      <c r="B505" s="11" t="s">
        <v>15</v>
      </c>
      <c r="C505" s="11" t="s">
        <v>1835</v>
      </c>
      <c r="D505" s="11" t="s">
        <v>4658</v>
      </c>
      <c r="E505" s="11" t="s">
        <v>4789</v>
      </c>
      <c r="F505" s="11" t="s">
        <v>6059</v>
      </c>
      <c r="G505" s="12">
        <v>45514</v>
      </c>
      <c r="H505" s="13">
        <v>99296</v>
      </c>
      <c r="I505" s="11" t="s">
        <v>20</v>
      </c>
      <c r="J505" s="11"/>
      <c r="K505" s="34" t="s">
        <v>2709</v>
      </c>
      <c r="L505" s="11" t="s">
        <v>2709</v>
      </c>
      <c r="M505" s="39">
        <v>94796</v>
      </c>
      <c r="N505" s="11">
        <v>1222507522</v>
      </c>
      <c r="O505" s="11"/>
      <c r="P505" s="11"/>
      <c r="Q505" s="11"/>
      <c r="R505" s="11" t="s">
        <v>2756</v>
      </c>
      <c r="S505" s="12">
        <v>45502</v>
      </c>
      <c r="T505" s="12">
        <v>45516</v>
      </c>
      <c r="U505" s="12">
        <v>45527</v>
      </c>
      <c r="V505" s="12"/>
      <c r="W505" s="41">
        <v>220</v>
      </c>
      <c r="X505" s="41" t="s">
        <v>4716</v>
      </c>
      <c r="Y505" s="39">
        <v>0</v>
      </c>
      <c r="Z505" s="11"/>
      <c r="AA505" s="11"/>
      <c r="AB505" s="11"/>
      <c r="AC505" s="11" t="s">
        <v>2759</v>
      </c>
      <c r="AD505" s="11"/>
      <c r="AE505" s="11" t="s">
        <v>2762</v>
      </c>
      <c r="AF505" s="39">
        <v>0</v>
      </c>
      <c r="AG505" s="39">
        <v>0</v>
      </c>
      <c r="AH505" s="39">
        <v>0</v>
      </c>
      <c r="AI505" s="39">
        <v>0</v>
      </c>
      <c r="AJ505" s="39">
        <v>0</v>
      </c>
      <c r="AK505" s="39">
        <v>0</v>
      </c>
      <c r="AL505" s="39">
        <v>99296</v>
      </c>
      <c r="AM505" s="39">
        <v>0</v>
      </c>
      <c r="AN505" s="39">
        <v>0</v>
      </c>
      <c r="AO505" s="39">
        <v>0</v>
      </c>
      <c r="AP505" s="39">
        <v>0</v>
      </c>
      <c r="AQ505" s="11"/>
      <c r="AR505" s="12"/>
      <c r="AS505" s="11"/>
      <c r="AT505" s="39">
        <v>0</v>
      </c>
    </row>
    <row r="506" spans="1:46" x14ac:dyDescent="0.2">
      <c r="A506" s="11">
        <v>891480000</v>
      </c>
      <c r="B506" s="11" t="s">
        <v>15</v>
      </c>
      <c r="C506" s="11" t="s">
        <v>1846</v>
      </c>
      <c r="D506" s="11" t="s">
        <v>4149</v>
      </c>
      <c r="E506" s="11" t="s">
        <v>5200</v>
      </c>
      <c r="F506" s="11" t="s">
        <v>5958</v>
      </c>
      <c r="G506" s="12">
        <v>45524</v>
      </c>
      <c r="H506" s="13">
        <v>61161</v>
      </c>
      <c r="I506" s="11" t="s">
        <v>20</v>
      </c>
      <c r="J506" s="11"/>
      <c r="K506" s="34" t="s">
        <v>2709</v>
      </c>
      <c r="L506" s="11" t="s">
        <v>2709</v>
      </c>
      <c r="M506" s="39">
        <v>61161</v>
      </c>
      <c r="N506" s="11">
        <v>1222507496</v>
      </c>
      <c r="O506" s="11"/>
      <c r="P506" s="11"/>
      <c r="Q506" s="11"/>
      <c r="R506" s="11" t="s">
        <v>2756</v>
      </c>
      <c r="S506" s="12">
        <v>45517</v>
      </c>
      <c r="T506" s="12">
        <v>45518</v>
      </c>
      <c r="U506" s="12">
        <v>45527</v>
      </c>
      <c r="V506" s="12"/>
      <c r="W506" s="41">
        <v>220</v>
      </c>
      <c r="X506" s="41" t="s">
        <v>4716</v>
      </c>
      <c r="Y506" s="39">
        <v>0</v>
      </c>
      <c r="Z506" s="11"/>
      <c r="AA506" s="11"/>
      <c r="AB506" s="11"/>
      <c r="AC506" s="11" t="s">
        <v>2979</v>
      </c>
      <c r="AD506" s="11"/>
      <c r="AE506" s="11" t="s">
        <v>2762</v>
      </c>
      <c r="AF506" s="39">
        <v>0</v>
      </c>
      <c r="AG506" s="39">
        <v>0</v>
      </c>
      <c r="AH506" s="39">
        <v>0</v>
      </c>
      <c r="AI506" s="39">
        <v>0</v>
      </c>
      <c r="AJ506" s="39">
        <v>0</v>
      </c>
      <c r="AK506" s="39">
        <v>0</v>
      </c>
      <c r="AL506" s="39">
        <v>61161</v>
      </c>
      <c r="AM506" s="39">
        <v>0</v>
      </c>
      <c r="AN506" s="39">
        <v>0</v>
      </c>
      <c r="AO506" s="39">
        <v>0</v>
      </c>
      <c r="AP506" s="39">
        <v>0</v>
      </c>
      <c r="AQ506" s="11"/>
      <c r="AR506" s="12"/>
      <c r="AS506" s="11"/>
      <c r="AT506" s="39">
        <v>0</v>
      </c>
    </row>
    <row r="507" spans="1:46" x14ac:dyDescent="0.2">
      <c r="A507" s="11">
        <v>891480000</v>
      </c>
      <c r="B507" s="11" t="s">
        <v>15</v>
      </c>
      <c r="C507" s="11" t="s">
        <v>1847</v>
      </c>
      <c r="D507" s="11" t="s">
        <v>3767</v>
      </c>
      <c r="E507" s="11" t="s">
        <v>4823</v>
      </c>
      <c r="F507" s="11" t="s">
        <v>5960</v>
      </c>
      <c r="G507" s="12">
        <v>45524</v>
      </c>
      <c r="H507" s="13">
        <v>60893</v>
      </c>
      <c r="I507" s="11" t="s">
        <v>20</v>
      </c>
      <c r="J507" s="11"/>
      <c r="K507" s="34" t="s">
        <v>2709</v>
      </c>
      <c r="L507" s="11" t="s">
        <v>2709</v>
      </c>
      <c r="M507" s="39">
        <v>60893</v>
      </c>
      <c r="N507" s="11">
        <v>1222506835</v>
      </c>
      <c r="O507" s="11"/>
      <c r="P507" s="11"/>
      <c r="Q507" s="11"/>
      <c r="R507" s="11" t="s">
        <v>2756</v>
      </c>
      <c r="S507" s="12">
        <v>45509</v>
      </c>
      <c r="T507" s="12">
        <v>45518</v>
      </c>
      <c r="U507" s="12">
        <v>45522</v>
      </c>
      <c r="V507" s="12"/>
      <c r="W507" s="41">
        <v>225</v>
      </c>
      <c r="X507" s="41" t="s">
        <v>4716</v>
      </c>
      <c r="Y507" s="39">
        <v>0</v>
      </c>
      <c r="Z507" s="11"/>
      <c r="AA507" s="11"/>
      <c r="AB507" s="11"/>
      <c r="AC507" s="11" t="s">
        <v>2979</v>
      </c>
      <c r="AD507" s="11"/>
      <c r="AE507" s="11" t="s">
        <v>2762</v>
      </c>
      <c r="AF507" s="39">
        <v>0</v>
      </c>
      <c r="AG507" s="39">
        <v>0</v>
      </c>
      <c r="AH507" s="39">
        <v>0</v>
      </c>
      <c r="AI507" s="39">
        <v>0</v>
      </c>
      <c r="AJ507" s="39">
        <v>0</v>
      </c>
      <c r="AK507" s="39">
        <v>0</v>
      </c>
      <c r="AL507" s="39">
        <v>60893</v>
      </c>
      <c r="AM507" s="39">
        <v>0</v>
      </c>
      <c r="AN507" s="39">
        <v>0</v>
      </c>
      <c r="AO507" s="39">
        <v>0</v>
      </c>
      <c r="AP507" s="39">
        <v>0</v>
      </c>
      <c r="AQ507" s="11"/>
      <c r="AR507" s="12"/>
      <c r="AS507" s="11"/>
      <c r="AT507" s="39">
        <v>0</v>
      </c>
    </row>
    <row r="508" spans="1:46" x14ac:dyDescent="0.2">
      <c r="A508" s="11">
        <v>891480000</v>
      </c>
      <c r="B508" s="11" t="s">
        <v>15</v>
      </c>
      <c r="C508" s="11" t="s">
        <v>1845</v>
      </c>
      <c r="D508" s="11" t="s">
        <v>3197</v>
      </c>
      <c r="E508" s="11" t="s">
        <v>5984</v>
      </c>
      <c r="F508" s="11" t="s">
        <v>6050</v>
      </c>
      <c r="G508" s="12">
        <v>45524</v>
      </c>
      <c r="H508" s="13">
        <v>15133</v>
      </c>
      <c r="I508" s="11" t="s">
        <v>20</v>
      </c>
      <c r="J508" s="11"/>
      <c r="K508" s="34" t="s">
        <v>2709</v>
      </c>
      <c r="L508" s="11" t="s">
        <v>2709</v>
      </c>
      <c r="M508" s="39">
        <v>15133</v>
      </c>
      <c r="N508" s="11">
        <v>1222506828</v>
      </c>
      <c r="O508" s="11"/>
      <c r="P508" s="11"/>
      <c r="Q508" s="11"/>
      <c r="R508" s="11" t="s">
        <v>2756</v>
      </c>
      <c r="S508" s="12">
        <v>45514</v>
      </c>
      <c r="T508" s="12">
        <v>45518</v>
      </c>
      <c r="U508" s="12">
        <v>45522</v>
      </c>
      <c r="V508" s="12"/>
      <c r="W508" s="41">
        <v>225</v>
      </c>
      <c r="X508" s="41" t="s">
        <v>4716</v>
      </c>
      <c r="Y508" s="39">
        <v>0</v>
      </c>
      <c r="Z508" s="11"/>
      <c r="AA508" s="11"/>
      <c r="AB508" s="11"/>
      <c r="AC508" s="11" t="s">
        <v>2979</v>
      </c>
      <c r="AD508" s="11"/>
      <c r="AE508" s="11" t="s">
        <v>2762</v>
      </c>
      <c r="AF508" s="39">
        <v>0</v>
      </c>
      <c r="AG508" s="39">
        <v>0</v>
      </c>
      <c r="AH508" s="39">
        <v>0</v>
      </c>
      <c r="AI508" s="39">
        <v>0</v>
      </c>
      <c r="AJ508" s="39">
        <v>0</v>
      </c>
      <c r="AK508" s="39">
        <v>0</v>
      </c>
      <c r="AL508" s="39">
        <v>15133</v>
      </c>
      <c r="AM508" s="39">
        <v>0</v>
      </c>
      <c r="AN508" s="39">
        <v>0</v>
      </c>
      <c r="AO508" s="39">
        <v>0</v>
      </c>
      <c r="AP508" s="39">
        <v>0</v>
      </c>
      <c r="AQ508" s="11"/>
      <c r="AR508" s="12"/>
      <c r="AS508" s="11"/>
      <c r="AT508" s="39">
        <v>0</v>
      </c>
    </row>
    <row r="509" spans="1:46" x14ac:dyDescent="0.2">
      <c r="A509" s="11">
        <v>891480000</v>
      </c>
      <c r="B509" s="11" t="s">
        <v>15</v>
      </c>
      <c r="C509" s="11" t="s">
        <v>1872</v>
      </c>
      <c r="D509" s="11" t="s">
        <v>3971</v>
      </c>
      <c r="E509" s="11" t="s">
        <v>4785</v>
      </c>
      <c r="F509" s="11" t="s">
        <v>4847</v>
      </c>
      <c r="G509" s="12">
        <v>45531</v>
      </c>
      <c r="H509" s="13">
        <v>99296</v>
      </c>
      <c r="I509" s="11" t="s">
        <v>20</v>
      </c>
      <c r="J509" s="11"/>
      <c r="K509" s="34" t="s">
        <v>2709</v>
      </c>
      <c r="L509" s="11" t="s">
        <v>2712</v>
      </c>
      <c r="M509" s="39">
        <v>0</v>
      </c>
      <c r="N509" s="11"/>
      <c r="O509" s="11"/>
      <c r="P509" s="11"/>
      <c r="Q509" s="11"/>
      <c r="R509" s="11" t="s">
        <v>2756</v>
      </c>
      <c r="S509" s="12">
        <v>45509</v>
      </c>
      <c r="T509" s="12">
        <v>45659</v>
      </c>
      <c r="U509" s="12">
        <v>45687</v>
      </c>
      <c r="V509" s="12"/>
      <c r="W509" s="41">
        <v>60</v>
      </c>
      <c r="X509" s="41" t="s">
        <v>4720</v>
      </c>
      <c r="Y509" s="39">
        <v>0</v>
      </c>
      <c r="Z509" s="11"/>
      <c r="AA509" s="11"/>
      <c r="AB509" s="11"/>
      <c r="AC509" s="11" t="s">
        <v>2782</v>
      </c>
      <c r="AD509" s="11"/>
      <c r="AE509" s="11" t="s">
        <v>2762</v>
      </c>
      <c r="AF509" s="39">
        <v>99296</v>
      </c>
      <c r="AG509" s="39">
        <v>0</v>
      </c>
      <c r="AH509" s="39">
        <v>0</v>
      </c>
      <c r="AI509" s="39">
        <v>0</v>
      </c>
      <c r="AJ509" s="39">
        <v>0</v>
      </c>
      <c r="AK509" s="39">
        <v>0</v>
      </c>
      <c r="AL509" s="39">
        <v>0</v>
      </c>
      <c r="AM509" s="39">
        <v>0</v>
      </c>
      <c r="AN509" s="39">
        <v>0</v>
      </c>
      <c r="AO509" s="39">
        <v>99296</v>
      </c>
      <c r="AP509" s="39">
        <v>0</v>
      </c>
      <c r="AQ509" s="11">
        <v>4800067810</v>
      </c>
      <c r="AR509" s="12">
        <v>45728</v>
      </c>
      <c r="AS509" s="11" t="s">
        <v>4723</v>
      </c>
      <c r="AT509" s="39">
        <v>216751601</v>
      </c>
    </row>
    <row r="510" spans="1:46" x14ac:dyDescent="0.2">
      <c r="A510" s="11">
        <v>891480000</v>
      </c>
      <c r="B510" s="11" t="s">
        <v>15</v>
      </c>
      <c r="C510" s="11" t="s">
        <v>1854</v>
      </c>
      <c r="D510" s="11" t="s">
        <v>4138</v>
      </c>
      <c r="E510" s="11" t="s">
        <v>4783</v>
      </c>
      <c r="F510" s="11" t="s">
        <v>5394</v>
      </c>
      <c r="G510" s="12">
        <v>45531</v>
      </c>
      <c r="H510" s="13">
        <v>147673</v>
      </c>
      <c r="I510" s="11" t="s">
        <v>20</v>
      </c>
      <c r="J510" s="11"/>
      <c r="K510" s="34" t="s">
        <v>2710</v>
      </c>
      <c r="L510" s="11" t="s">
        <v>2710</v>
      </c>
      <c r="M510" s="39">
        <v>0</v>
      </c>
      <c r="N510" s="11"/>
      <c r="O510" s="11"/>
      <c r="P510" s="11"/>
      <c r="Q510" s="11"/>
      <c r="R510" s="11" t="s">
        <v>2810</v>
      </c>
      <c r="S510" s="12">
        <v>45516</v>
      </c>
      <c r="T510" s="12">
        <v>45537</v>
      </c>
      <c r="U510" s="12"/>
      <c r="V510" s="12">
        <v>45561</v>
      </c>
      <c r="W510" s="41">
        <v>186</v>
      </c>
      <c r="X510" s="41" t="s">
        <v>4716</v>
      </c>
      <c r="Y510" s="39">
        <v>147673</v>
      </c>
      <c r="Z510" s="11" t="s">
        <v>2688</v>
      </c>
      <c r="AA510" s="11" t="s">
        <v>4139</v>
      </c>
      <c r="AB510" s="11" t="s">
        <v>2814</v>
      </c>
      <c r="AC510" s="11" t="s">
        <v>2759</v>
      </c>
      <c r="AD510" s="11" t="s">
        <v>2807</v>
      </c>
      <c r="AE510" s="11"/>
      <c r="AF510" s="39">
        <v>0</v>
      </c>
      <c r="AG510" s="39">
        <v>147673</v>
      </c>
      <c r="AH510" s="39">
        <v>0</v>
      </c>
      <c r="AI510" s="39">
        <v>0</v>
      </c>
      <c r="AJ510" s="39">
        <v>0</v>
      </c>
      <c r="AK510" s="39">
        <v>0</v>
      </c>
      <c r="AL510" s="39">
        <v>0</v>
      </c>
      <c r="AM510" s="39">
        <v>0</v>
      </c>
      <c r="AN510" s="39">
        <v>0</v>
      </c>
      <c r="AO510" s="39">
        <v>0</v>
      </c>
      <c r="AP510" s="39">
        <v>0</v>
      </c>
      <c r="AQ510" s="11"/>
      <c r="AR510" s="12"/>
      <c r="AS510" s="11"/>
      <c r="AT510" s="39">
        <v>0</v>
      </c>
    </row>
    <row r="511" spans="1:46" x14ac:dyDescent="0.2">
      <c r="A511" s="11">
        <v>891480000</v>
      </c>
      <c r="B511" s="11" t="s">
        <v>15</v>
      </c>
      <c r="C511" s="11" t="s">
        <v>1855</v>
      </c>
      <c r="D511" s="11" t="s">
        <v>3596</v>
      </c>
      <c r="E511" s="11" t="s">
        <v>4783</v>
      </c>
      <c r="F511" s="11" t="s">
        <v>5395</v>
      </c>
      <c r="G511" s="12">
        <v>45531</v>
      </c>
      <c r="H511" s="13">
        <v>64500</v>
      </c>
      <c r="I511" s="11" t="s">
        <v>20</v>
      </c>
      <c r="J511" s="11"/>
      <c r="K511" s="34" t="s">
        <v>2710</v>
      </c>
      <c r="L511" s="11" t="s">
        <v>2710</v>
      </c>
      <c r="M511" s="39">
        <v>0</v>
      </c>
      <c r="N511" s="11"/>
      <c r="O511" s="11"/>
      <c r="P511" s="11"/>
      <c r="Q511" s="11"/>
      <c r="R511" s="11" t="s">
        <v>2810</v>
      </c>
      <c r="S511" s="12">
        <v>45517</v>
      </c>
      <c r="T511" s="12">
        <v>45537</v>
      </c>
      <c r="U511" s="12"/>
      <c r="V511" s="12">
        <v>45558</v>
      </c>
      <c r="W511" s="41">
        <v>189</v>
      </c>
      <c r="X511" s="41" t="s">
        <v>4716</v>
      </c>
      <c r="Y511" s="39">
        <v>64500</v>
      </c>
      <c r="Z511" s="11" t="s">
        <v>2688</v>
      </c>
      <c r="AA511" s="11" t="s">
        <v>3597</v>
      </c>
      <c r="AB511" s="11" t="s">
        <v>2814</v>
      </c>
      <c r="AC511" s="11" t="s">
        <v>2759</v>
      </c>
      <c r="AD511" s="11" t="s">
        <v>2807</v>
      </c>
      <c r="AE511" s="11"/>
      <c r="AF511" s="39">
        <v>0</v>
      </c>
      <c r="AG511" s="39">
        <v>64500</v>
      </c>
      <c r="AH511" s="39">
        <v>0</v>
      </c>
      <c r="AI511" s="39">
        <v>0</v>
      </c>
      <c r="AJ511" s="39">
        <v>0</v>
      </c>
      <c r="AK511" s="39">
        <v>0</v>
      </c>
      <c r="AL511" s="39">
        <v>0</v>
      </c>
      <c r="AM511" s="39">
        <v>0</v>
      </c>
      <c r="AN511" s="39">
        <v>0</v>
      </c>
      <c r="AO511" s="39">
        <v>0</v>
      </c>
      <c r="AP511" s="39">
        <v>0</v>
      </c>
      <c r="AQ511" s="11"/>
      <c r="AR511" s="12"/>
      <c r="AS511" s="11"/>
      <c r="AT511" s="39">
        <v>0</v>
      </c>
    </row>
    <row r="512" spans="1:46" x14ac:dyDescent="0.2">
      <c r="A512" s="11">
        <v>891480000</v>
      </c>
      <c r="B512" s="11" t="s">
        <v>15</v>
      </c>
      <c r="C512" s="11" t="s">
        <v>1873</v>
      </c>
      <c r="D512" s="11" t="s">
        <v>3852</v>
      </c>
      <c r="E512" s="11" t="s">
        <v>4785</v>
      </c>
      <c r="F512" s="11" t="s">
        <v>5396</v>
      </c>
      <c r="G512" s="12">
        <v>45531</v>
      </c>
      <c r="H512" s="13">
        <v>336928</v>
      </c>
      <c r="I512" s="11" t="s">
        <v>20</v>
      </c>
      <c r="J512" s="11"/>
      <c r="K512" s="34" t="s">
        <v>2710</v>
      </c>
      <c r="L512" s="11" t="s">
        <v>2710</v>
      </c>
      <c r="M512" s="39">
        <v>0</v>
      </c>
      <c r="N512" s="11"/>
      <c r="O512" s="11"/>
      <c r="P512" s="11"/>
      <c r="Q512" s="11"/>
      <c r="R512" s="11" t="s">
        <v>2810</v>
      </c>
      <c r="S512" s="12">
        <v>45512</v>
      </c>
      <c r="T512" s="12">
        <v>45537</v>
      </c>
      <c r="U512" s="12"/>
      <c r="V512" s="12">
        <v>45561</v>
      </c>
      <c r="W512" s="41">
        <v>186</v>
      </c>
      <c r="X512" s="41" t="s">
        <v>4716</v>
      </c>
      <c r="Y512" s="39">
        <v>336928</v>
      </c>
      <c r="Z512" s="11" t="s">
        <v>2688</v>
      </c>
      <c r="AA512" s="11" t="s">
        <v>3854</v>
      </c>
      <c r="AB512" s="11" t="s">
        <v>2814</v>
      </c>
      <c r="AC512" s="11" t="s">
        <v>2759</v>
      </c>
      <c r="AD512" s="11" t="s">
        <v>2807</v>
      </c>
      <c r="AE512" s="11"/>
      <c r="AF512" s="39">
        <v>0</v>
      </c>
      <c r="AG512" s="39">
        <v>336928</v>
      </c>
      <c r="AH512" s="39">
        <v>0</v>
      </c>
      <c r="AI512" s="39">
        <v>0</v>
      </c>
      <c r="AJ512" s="39">
        <v>0</v>
      </c>
      <c r="AK512" s="39">
        <v>0</v>
      </c>
      <c r="AL512" s="39">
        <v>0</v>
      </c>
      <c r="AM512" s="39">
        <v>0</v>
      </c>
      <c r="AN512" s="39">
        <v>0</v>
      </c>
      <c r="AO512" s="39">
        <v>0</v>
      </c>
      <c r="AP512" s="39">
        <v>0</v>
      </c>
      <c r="AQ512" s="11"/>
      <c r="AR512" s="12"/>
      <c r="AS512" s="11"/>
      <c r="AT512" s="39">
        <v>0</v>
      </c>
    </row>
    <row r="513" spans="1:46" x14ac:dyDescent="0.2">
      <c r="A513" s="11">
        <v>891480000</v>
      </c>
      <c r="B513" s="11" t="s">
        <v>15</v>
      </c>
      <c r="C513" s="11" t="s">
        <v>1864</v>
      </c>
      <c r="D513" s="11" t="s">
        <v>4446</v>
      </c>
      <c r="E513" s="11" t="s">
        <v>5107</v>
      </c>
      <c r="F513" s="11" t="s">
        <v>5500</v>
      </c>
      <c r="G513" s="12">
        <v>45531</v>
      </c>
      <c r="H513" s="13">
        <v>205462</v>
      </c>
      <c r="I513" s="11" t="s">
        <v>20</v>
      </c>
      <c r="J513" s="11"/>
      <c r="K513" s="34" t="s">
        <v>2709</v>
      </c>
      <c r="L513" s="11" t="s">
        <v>2709</v>
      </c>
      <c r="M513" s="39">
        <v>209962</v>
      </c>
      <c r="N513" s="11">
        <v>1222517462</v>
      </c>
      <c r="O513" s="11"/>
      <c r="P513" s="11"/>
      <c r="Q513" s="11"/>
      <c r="R513" s="11" t="s">
        <v>2756</v>
      </c>
      <c r="S513" s="12">
        <v>45524</v>
      </c>
      <c r="T513" s="12">
        <v>45537</v>
      </c>
      <c r="U513" s="12">
        <v>45561</v>
      </c>
      <c r="V513" s="12"/>
      <c r="W513" s="41">
        <v>186</v>
      </c>
      <c r="X513" s="41" t="s">
        <v>4716</v>
      </c>
      <c r="Y513" s="39">
        <v>0</v>
      </c>
      <c r="Z513" s="11"/>
      <c r="AA513" s="11"/>
      <c r="AB513" s="11"/>
      <c r="AC513" s="11" t="s">
        <v>2759</v>
      </c>
      <c r="AD513" s="11"/>
      <c r="AE513" s="11" t="s">
        <v>2762</v>
      </c>
      <c r="AF513" s="39">
        <v>0</v>
      </c>
      <c r="AG513" s="39">
        <v>0</v>
      </c>
      <c r="AH513" s="39">
        <v>0</v>
      </c>
      <c r="AI513" s="39">
        <v>0</v>
      </c>
      <c r="AJ513" s="39">
        <v>0</v>
      </c>
      <c r="AK513" s="39">
        <v>0</v>
      </c>
      <c r="AL513" s="39">
        <v>205462</v>
      </c>
      <c r="AM513" s="39">
        <v>0</v>
      </c>
      <c r="AN513" s="39">
        <v>0</v>
      </c>
      <c r="AO513" s="39">
        <v>0</v>
      </c>
      <c r="AP513" s="39">
        <v>0</v>
      </c>
      <c r="AQ513" s="11"/>
      <c r="AR513" s="12"/>
      <c r="AS513" s="11"/>
      <c r="AT513" s="39">
        <v>0</v>
      </c>
    </row>
    <row r="514" spans="1:46" x14ac:dyDescent="0.2">
      <c r="A514" s="11">
        <v>891480000</v>
      </c>
      <c r="B514" s="11" t="s">
        <v>15</v>
      </c>
      <c r="C514" s="11" t="s">
        <v>1860</v>
      </c>
      <c r="D514" s="11" t="s">
        <v>4368</v>
      </c>
      <c r="E514" s="11" t="s">
        <v>4797</v>
      </c>
      <c r="F514" s="11" t="s">
        <v>5532</v>
      </c>
      <c r="G514" s="12">
        <v>45531</v>
      </c>
      <c r="H514" s="13">
        <v>3627643</v>
      </c>
      <c r="I514" s="11" t="s">
        <v>20</v>
      </c>
      <c r="J514" s="11"/>
      <c r="K514" s="34" t="s">
        <v>2709</v>
      </c>
      <c r="L514" s="11" t="s">
        <v>2709</v>
      </c>
      <c r="M514" s="39">
        <v>3627643</v>
      </c>
      <c r="N514" s="11">
        <v>1222515906</v>
      </c>
      <c r="O514" s="11"/>
      <c r="P514" s="11"/>
      <c r="Q514" s="11"/>
      <c r="R514" s="11" t="s">
        <v>2756</v>
      </c>
      <c r="S514" s="12">
        <v>45510</v>
      </c>
      <c r="T514" s="12">
        <v>45537</v>
      </c>
      <c r="U514" s="12">
        <v>45565</v>
      </c>
      <c r="V514" s="12"/>
      <c r="W514" s="41">
        <v>182</v>
      </c>
      <c r="X514" s="41" t="s">
        <v>4716</v>
      </c>
      <c r="Y514" s="39">
        <v>0</v>
      </c>
      <c r="Z514" s="11"/>
      <c r="AA514" s="11"/>
      <c r="AB514" s="11"/>
      <c r="AC514" s="11" t="s">
        <v>2782</v>
      </c>
      <c r="AD514" s="11"/>
      <c r="AE514" s="11" t="s">
        <v>2762</v>
      </c>
      <c r="AF514" s="39">
        <v>0</v>
      </c>
      <c r="AG514" s="39">
        <v>0</v>
      </c>
      <c r="AH514" s="39">
        <v>0</v>
      </c>
      <c r="AI514" s="39">
        <v>0</v>
      </c>
      <c r="AJ514" s="39">
        <v>0</v>
      </c>
      <c r="AK514" s="39">
        <v>0</v>
      </c>
      <c r="AL514" s="39">
        <v>3627643</v>
      </c>
      <c r="AM514" s="39">
        <v>0</v>
      </c>
      <c r="AN514" s="39">
        <v>0</v>
      </c>
      <c r="AO514" s="39">
        <v>0</v>
      </c>
      <c r="AP514" s="39">
        <v>0</v>
      </c>
      <c r="AQ514" s="11"/>
      <c r="AR514" s="12"/>
      <c r="AS514" s="11"/>
      <c r="AT514" s="39">
        <v>0</v>
      </c>
    </row>
    <row r="515" spans="1:46" x14ac:dyDescent="0.2">
      <c r="A515" s="11">
        <v>891480000</v>
      </c>
      <c r="B515" s="11" t="s">
        <v>15</v>
      </c>
      <c r="C515" s="11" t="s">
        <v>1874</v>
      </c>
      <c r="D515" s="11" t="s">
        <v>3692</v>
      </c>
      <c r="E515" s="11" t="s">
        <v>4792</v>
      </c>
      <c r="F515" s="11" t="s">
        <v>5640</v>
      </c>
      <c r="G515" s="12">
        <v>45531</v>
      </c>
      <c r="H515" s="13">
        <v>539588</v>
      </c>
      <c r="I515" s="11" t="s">
        <v>20</v>
      </c>
      <c r="J515" s="11"/>
      <c r="K515" s="34" t="s">
        <v>2709</v>
      </c>
      <c r="L515" s="11" t="s">
        <v>2709</v>
      </c>
      <c r="M515" s="39">
        <v>539588</v>
      </c>
      <c r="N515" s="11">
        <v>1222515559</v>
      </c>
      <c r="O515" s="11"/>
      <c r="P515" s="11"/>
      <c r="Q515" s="11"/>
      <c r="R515" s="11" t="s">
        <v>2756</v>
      </c>
      <c r="S515" s="12">
        <v>45505</v>
      </c>
      <c r="T515" s="12">
        <v>45537</v>
      </c>
      <c r="U515" s="12">
        <v>45565</v>
      </c>
      <c r="V515" s="12"/>
      <c r="W515" s="41">
        <v>182</v>
      </c>
      <c r="X515" s="41" t="s">
        <v>4716</v>
      </c>
      <c r="Y515" s="39">
        <v>0</v>
      </c>
      <c r="Z515" s="11"/>
      <c r="AA515" s="11"/>
      <c r="AB515" s="11"/>
      <c r="AC515" s="11" t="s">
        <v>2782</v>
      </c>
      <c r="AD515" s="11"/>
      <c r="AE515" s="11" t="s">
        <v>2795</v>
      </c>
      <c r="AF515" s="39">
        <v>0</v>
      </c>
      <c r="AG515" s="39">
        <v>0</v>
      </c>
      <c r="AH515" s="39">
        <v>0</v>
      </c>
      <c r="AI515" s="39">
        <v>0</v>
      </c>
      <c r="AJ515" s="39">
        <v>0</v>
      </c>
      <c r="AK515" s="39">
        <v>0</v>
      </c>
      <c r="AL515" s="39">
        <v>539588</v>
      </c>
      <c r="AM515" s="39">
        <v>0</v>
      </c>
      <c r="AN515" s="39">
        <v>0</v>
      </c>
      <c r="AO515" s="39">
        <v>0</v>
      </c>
      <c r="AP515" s="39">
        <v>0</v>
      </c>
      <c r="AQ515" s="11"/>
      <c r="AR515" s="12"/>
      <c r="AS515" s="11"/>
      <c r="AT515" s="39">
        <v>0</v>
      </c>
    </row>
    <row r="516" spans="1:46" x14ac:dyDescent="0.2">
      <c r="A516" s="11">
        <v>891480000</v>
      </c>
      <c r="B516" s="11" t="s">
        <v>15</v>
      </c>
      <c r="C516" s="11" t="s">
        <v>1861</v>
      </c>
      <c r="D516" s="11" t="s">
        <v>3719</v>
      </c>
      <c r="E516" s="11" t="s">
        <v>5107</v>
      </c>
      <c r="F516" s="11" t="s">
        <v>5671</v>
      </c>
      <c r="G516" s="12">
        <v>45531</v>
      </c>
      <c r="H516" s="13">
        <v>306706</v>
      </c>
      <c r="I516" s="11" t="s">
        <v>20</v>
      </c>
      <c r="J516" s="11"/>
      <c r="K516" s="34" t="s">
        <v>2709</v>
      </c>
      <c r="L516" s="11" t="s">
        <v>2709</v>
      </c>
      <c r="M516" s="39">
        <v>306706</v>
      </c>
      <c r="N516" s="11">
        <v>1222514951</v>
      </c>
      <c r="O516" s="11"/>
      <c r="P516" s="11"/>
      <c r="Q516" s="11"/>
      <c r="R516" s="11" t="s">
        <v>2756</v>
      </c>
      <c r="S516" s="12">
        <v>45513</v>
      </c>
      <c r="T516" s="12">
        <v>45537</v>
      </c>
      <c r="U516" s="12">
        <v>45561</v>
      </c>
      <c r="V516" s="12"/>
      <c r="W516" s="41">
        <v>186</v>
      </c>
      <c r="X516" s="41" t="s">
        <v>4716</v>
      </c>
      <c r="Y516" s="39">
        <v>0</v>
      </c>
      <c r="Z516" s="11"/>
      <c r="AA516" s="11"/>
      <c r="AB516" s="11"/>
      <c r="AC516" s="11" t="s">
        <v>2759</v>
      </c>
      <c r="AD516" s="11"/>
      <c r="AE516" s="11" t="s">
        <v>2762</v>
      </c>
      <c r="AF516" s="39">
        <v>0</v>
      </c>
      <c r="AG516" s="39">
        <v>0</v>
      </c>
      <c r="AH516" s="39">
        <v>0</v>
      </c>
      <c r="AI516" s="39">
        <v>0</v>
      </c>
      <c r="AJ516" s="39">
        <v>0</v>
      </c>
      <c r="AK516" s="39">
        <v>0</v>
      </c>
      <c r="AL516" s="39">
        <v>306706</v>
      </c>
      <c r="AM516" s="39">
        <v>0</v>
      </c>
      <c r="AN516" s="39">
        <v>0</v>
      </c>
      <c r="AO516" s="39">
        <v>0</v>
      </c>
      <c r="AP516" s="39">
        <v>0</v>
      </c>
      <c r="AQ516" s="11"/>
      <c r="AR516" s="12"/>
      <c r="AS516" s="11"/>
      <c r="AT516" s="39">
        <v>0</v>
      </c>
    </row>
    <row r="517" spans="1:46" x14ac:dyDescent="0.2">
      <c r="A517" s="11">
        <v>891480000</v>
      </c>
      <c r="B517" s="11" t="s">
        <v>15</v>
      </c>
      <c r="C517" s="11" t="s">
        <v>1862</v>
      </c>
      <c r="D517" s="11" t="s">
        <v>4109</v>
      </c>
      <c r="E517" s="11" t="s">
        <v>5107</v>
      </c>
      <c r="F517" s="11" t="s">
        <v>5066</v>
      </c>
      <c r="G517" s="12">
        <v>45531</v>
      </c>
      <c r="H517" s="13">
        <v>271406</v>
      </c>
      <c r="I517" s="11" t="s">
        <v>20</v>
      </c>
      <c r="J517" s="11"/>
      <c r="K517" s="34" t="s">
        <v>2709</v>
      </c>
      <c r="L517" s="11" t="s">
        <v>2709</v>
      </c>
      <c r="M517" s="39">
        <v>271406</v>
      </c>
      <c r="N517" s="11">
        <v>1222514947</v>
      </c>
      <c r="O517" s="11"/>
      <c r="P517" s="11"/>
      <c r="Q517" s="11"/>
      <c r="R517" s="11" t="s">
        <v>2756</v>
      </c>
      <c r="S517" s="12">
        <v>45524</v>
      </c>
      <c r="T517" s="12">
        <v>45537</v>
      </c>
      <c r="U517" s="12">
        <v>45561</v>
      </c>
      <c r="V517" s="12"/>
      <c r="W517" s="41">
        <v>186</v>
      </c>
      <c r="X517" s="41" t="s">
        <v>4716</v>
      </c>
      <c r="Y517" s="39">
        <v>0</v>
      </c>
      <c r="Z517" s="11"/>
      <c r="AA517" s="11"/>
      <c r="AB517" s="11"/>
      <c r="AC517" s="11" t="s">
        <v>2759</v>
      </c>
      <c r="AD517" s="11"/>
      <c r="AE517" s="11" t="s">
        <v>2762</v>
      </c>
      <c r="AF517" s="39">
        <v>0</v>
      </c>
      <c r="AG517" s="39">
        <v>0</v>
      </c>
      <c r="AH517" s="39">
        <v>0</v>
      </c>
      <c r="AI517" s="39">
        <v>0</v>
      </c>
      <c r="AJ517" s="39">
        <v>0</v>
      </c>
      <c r="AK517" s="39">
        <v>0</v>
      </c>
      <c r="AL517" s="39">
        <v>271406</v>
      </c>
      <c r="AM517" s="39">
        <v>0</v>
      </c>
      <c r="AN517" s="39">
        <v>0</v>
      </c>
      <c r="AO517" s="39">
        <v>0</v>
      </c>
      <c r="AP517" s="39">
        <v>0</v>
      </c>
      <c r="AQ517" s="11"/>
      <c r="AR517" s="12"/>
      <c r="AS517" s="11"/>
      <c r="AT517" s="39">
        <v>0</v>
      </c>
    </row>
    <row r="518" spans="1:46" x14ac:dyDescent="0.2">
      <c r="A518" s="11">
        <v>891480000</v>
      </c>
      <c r="B518" s="11" t="s">
        <v>15</v>
      </c>
      <c r="C518" s="11" t="s">
        <v>1863</v>
      </c>
      <c r="D518" s="11" t="s">
        <v>3019</v>
      </c>
      <c r="E518" s="11" t="s">
        <v>5107</v>
      </c>
      <c r="F518" s="11" t="s">
        <v>5690</v>
      </c>
      <c r="G518" s="12">
        <v>45531</v>
      </c>
      <c r="H518" s="13">
        <v>271406</v>
      </c>
      <c r="I518" s="11" t="s">
        <v>20</v>
      </c>
      <c r="J518" s="11"/>
      <c r="K518" s="34" t="s">
        <v>2709</v>
      </c>
      <c r="L518" s="11" t="s">
        <v>2709</v>
      </c>
      <c r="M518" s="39">
        <v>271406</v>
      </c>
      <c r="N518" s="11">
        <v>1222514945</v>
      </c>
      <c r="O518" s="11"/>
      <c r="P518" s="11"/>
      <c r="Q518" s="11"/>
      <c r="R518" s="11" t="s">
        <v>2756</v>
      </c>
      <c r="S518" s="12">
        <v>45524</v>
      </c>
      <c r="T518" s="12">
        <v>45537</v>
      </c>
      <c r="U518" s="12">
        <v>45561</v>
      </c>
      <c r="V518" s="12"/>
      <c r="W518" s="41">
        <v>186</v>
      </c>
      <c r="X518" s="41" t="s">
        <v>4716</v>
      </c>
      <c r="Y518" s="39">
        <v>0</v>
      </c>
      <c r="Z518" s="11"/>
      <c r="AA518" s="11"/>
      <c r="AB518" s="11"/>
      <c r="AC518" s="11" t="s">
        <v>2759</v>
      </c>
      <c r="AD518" s="11"/>
      <c r="AE518" s="11" t="s">
        <v>2762</v>
      </c>
      <c r="AF518" s="39">
        <v>0</v>
      </c>
      <c r="AG518" s="39">
        <v>0</v>
      </c>
      <c r="AH518" s="39">
        <v>0</v>
      </c>
      <c r="AI518" s="39">
        <v>0</v>
      </c>
      <c r="AJ518" s="39">
        <v>0</v>
      </c>
      <c r="AK518" s="39">
        <v>0</v>
      </c>
      <c r="AL518" s="39">
        <v>271406</v>
      </c>
      <c r="AM518" s="39">
        <v>0</v>
      </c>
      <c r="AN518" s="39">
        <v>0</v>
      </c>
      <c r="AO518" s="39">
        <v>0</v>
      </c>
      <c r="AP518" s="39">
        <v>0</v>
      </c>
      <c r="AQ518" s="11"/>
      <c r="AR518" s="12"/>
      <c r="AS518" s="11"/>
      <c r="AT518" s="39">
        <v>0</v>
      </c>
    </row>
    <row r="519" spans="1:46" x14ac:dyDescent="0.2">
      <c r="A519" s="11">
        <v>891480000</v>
      </c>
      <c r="B519" s="11" t="s">
        <v>15</v>
      </c>
      <c r="C519" s="11" t="s">
        <v>1870</v>
      </c>
      <c r="D519" s="11" t="s">
        <v>3851</v>
      </c>
      <c r="E519" s="11" t="s">
        <v>4789</v>
      </c>
      <c r="F519" s="11" t="s">
        <v>5691</v>
      </c>
      <c r="G519" s="12">
        <v>45531</v>
      </c>
      <c r="H519" s="13">
        <v>271406</v>
      </c>
      <c r="I519" s="11" t="s">
        <v>20</v>
      </c>
      <c r="J519" s="11"/>
      <c r="K519" s="34" t="s">
        <v>2709</v>
      </c>
      <c r="L519" s="11" t="s">
        <v>2709</v>
      </c>
      <c r="M519" s="39">
        <v>271406</v>
      </c>
      <c r="N519" s="11">
        <v>1222514946</v>
      </c>
      <c r="O519" s="11"/>
      <c r="P519" s="11"/>
      <c r="Q519" s="11"/>
      <c r="R519" s="11" t="s">
        <v>2756</v>
      </c>
      <c r="S519" s="12">
        <v>45524</v>
      </c>
      <c r="T519" s="12">
        <v>45537</v>
      </c>
      <c r="U519" s="12">
        <v>45561</v>
      </c>
      <c r="V519" s="12"/>
      <c r="W519" s="41">
        <v>186</v>
      </c>
      <c r="X519" s="41" t="s">
        <v>4716</v>
      </c>
      <c r="Y519" s="39">
        <v>0</v>
      </c>
      <c r="Z519" s="11"/>
      <c r="AA519" s="11"/>
      <c r="AB519" s="11"/>
      <c r="AC519" s="11" t="s">
        <v>2759</v>
      </c>
      <c r="AD519" s="11"/>
      <c r="AE519" s="11" t="s">
        <v>2762</v>
      </c>
      <c r="AF519" s="39">
        <v>0</v>
      </c>
      <c r="AG519" s="39">
        <v>0</v>
      </c>
      <c r="AH519" s="39">
        <v>0</v>
      </c>
      <c r="AI519" s="39">
        <v>0</v>
      </c>
      <c r="AJ519" s="39">
        <v>0</v>
      </c>
      <c r="AK519" s="39">
        <v>0</v>
      </c>
      <c r="AL519" s="39">
        <v>271406</v>
      </c>
      <c r="AM519" s="39">
        <v>0</v>
      </c>
      <c r="AN519" s="39">
        <v>0</v>
      </c>
      <c r="AO519" s="39">
        <v>0</v>
      </c>
      <c r="AP519" s="39">
        <v>0</v>
      </c>
      <c r="AQ519" s="11"/>
      <c r="AR519" s="12"/>
      <c r="AS519" s="11"/>
      <c r="AT519" s="39">
        <v>0</v>
      </c>
    </row>
    <row r="520" spans="1:46" x14ac:dyDescent="0.2">
      <c r="A520" s="11">
        <v>891480000</v>
      </c>
      <c r="B520" s="11" t="s">
        <v>15</v>
      </c>
      <c r="C520" s="11" t="s">
        <v>1866</v>
      </c>
      <c r="D520" s="11" t="s">
        <v>4443</v>
      </c>
      <c r="E520" s="11" t="s">
        <v>4789</v>
      </c>
      <c r="F520" s="11" t="s">
        <v>5740</v>
      </c>
      <c r="G520" s="12">
        <v>45531</v>
      </c>
      <c r="H520" s="13">
        <v>147673</v>
      </c>
      <c r="I520" s="11" t="s">
        <v>20</v>
      </c>
      <c r="J520" s="11"/>
      <c r="K520" s="34" t="s">
        <v>2709</v>
      </c>
      <c r="L520" s="11" t="s">
        <v>2709</v>
      </c>
      <c r="M520" s="39">
        <v>147673</v>
      </c>
      <c r="N520" s="11">
        <v>1222517436</v>
      </c>
      <c r="O520" s="11"/>
      <c r="P520" s="11"/>
      <c r="Q520" s="11"/>
      <c r="R520" s="11" t="s">
        <v>2756</v>
      </c>
      <c r="S520" s="12">
        <v>45516</v>
      </c>
      <c r="T520" s="12">
        <v>45537</v>
      </c>
      <c r="U520" s="12">
        <v>45559</v>
      </c>
      <c r="V520" s="12"/>
      <c r="W520" s="41">
        <v>188</v>
      </c>
      <c r="X520" s="41" t="s">
        <v>4716</v>
      </c>
      <c r="Y520" s="39">
        <v>0</v>
      </c>
      <c r="Z520" s="11"/>
      <c r="AA520" s="11"/>
      <c r="AB520" s="11"/>
      <c r="AC520" s="11" t="s">
        <v>2759</v>
      </c>
      <c r="AD520" s="11"/>
      <c r="AE520" s="11" t="s">
        <v>2762</v>
      </c>
      <c r="AF520" s="39">
        <v>0</v>
      </c>
      <c r="AG520" s="39">
        <v>0</v>
      </c>
      <c r="AH520" s="39">
        <v>0</v>
      </c>
      <c r="AI520" s="39">
        <v>0</v>
      </c>
      <c r="AJ520" s="39">
        <v>0</v>
      </c>
      <c r="AK520" s="39">
        <v>0</v>
      </c>
      <c r="AL520" s="39">
        <v>147673</v>
      </c>
      <c r="AM520" s="39">
        <v>0</v>
      </c>
      <c r="AN520" s="39">
        <v>0</v>
      </c>
      <c r="AO520" s="39">
        <v>0</v>
      </c>
      <c r="AP520" s="39">
        <v>0</v>
      </c>
      <c r="AQ520" s="11"/>
      <c r="AR520" s="12"/>
      <c r="AS520" s="11"/>
      <c r="AT520" s="39">
        <v>0</v>
      </c>
    </row>
    <row r="521" spans="1:46" x14ac:dyDescent="0.2">
      <c r="A521" s="11">
        <v>891480000</v>
      </c>
      <c r="B521" s="11" t="s">
        <v>15</v>
      </c>
      <c r="C521" s="11" t="s">
        <v>1858</v>
      </c>
      <c r="D521" s="11" t="s">
        <v>4488</v>
      </c>
      <c r="E521" s="11" t="s">
        <v>5172</v>
      </c>
      <c r="F521" s="11" t="s">
        <v>5754</v>
      </c>
      <c r="G521" s="12">
        <v>45531</v>
      </c>
      <c r="H521" s="13">
        <v>136434</v>
      </c>
      <c r="I521" s="11" t="s">
        <v>20</v>
      </c>
      <c r="J521" s="11"/>
      <c r="K521" s="34" t="s">
        <v>2709</v>
      </c>
      <c r="L521" s="11" t="s">
        <v>2709</v>
      </c>
      <c r="M521" s="39">
        <v>136434</v>
      </c>
      <c r="N521" s="11">
        <v>1222514179</v>
      </c>
      <c r="O521" s="11"/>
      <c r="P521" s="11"/>
      <c r="Q521" s="11"/>
      <c r="R521" s="11" t="s">
        <v>2756</v>
      </c>
      <c r="S521" s="12">
        <v>45505</v>
      </c>
      <c r="T521" s="12">
        <v>45537</v>
      </c>
      <c r="U521" s="12">
        <v>45559</v>
      </c>
      <c r="V521" s="12"/>
      <c r="W521" s="41">
        <v>188</v>
      </c>
      <c r="X521" s="41" t="s">
        <v>4716</v>
      </c>
      <c r="Y521" s="39">
        <v>0</v>
      </c>
      <c r="Z521" s="11"/>
      <c r="AA521" s="11"/>
      <c r="AB521" s="11"/>
      <c r="AC521" s="11" t="s">
        <v>2782</v>
      </c>
      <c r="AD521" s="11"/>
      <c r="AE521" s="11" t="s">
        <v>2762</v>
      </c>
      <c r="AF521" s="39">
        <v>0</v>
      </c>
      <c r="AG521" s="39">
        <v>0</v>
      </c>
      <c r="AH521" s="39">
        <v>0</v>
      </c>
      <c r="AI521" s="39">
        <v>0</v>
      </c>
      <c r="AJ521" s="39">
        <v>0</v>
      </c>
      <c r="AK521" s="39">
        <v>0</v>
      </c>
      <c r="AL521" s="39">
        <v>136434</v>
      </c>
      <c r="AM521" s="39">
        <v>0</v>
      </c>
      <c r="AN521" s="39">
        <v>0</v>
      </c>
      <c r="AO521" s="39">
        <v>0</v>
      </c>
      <c r="AP521" s="39">
        <v>0</v>
      </c>
      <c r="AQ521" s="11"/>
      <c r="AR521" s="12"/>
      <c r="AS521" s="11"/>
      <c r="AT521" s="39">
        <v>0</v>
      </c>
    </row>
    <row r="522" spans="1:46" x14ac:dyDescent="0.2">
      <c r="A522" s="11">
        <v>891480000</v>
      </c>
      <c r="B522" s="11" t="s">
        <v>15</v>
      </c>
      <c r="C522" s="11" t="s">
        <v>1853</v>
      </c>
      <c r="D522" s="11" t="s">
        <v>4008</v>
      </c>
      <c r="E522" s="11" t="s">
        <v>4783</v>
      </c>
      <c r="F522" s="11" t="s">
        <v>5794</v>
      </c>
      <c r="G522" s="12">
        <v>45531</v>
      </c>
      <c r="H522" s="13">
        <v>94796</v>
      </c>
      <c r="I522" s="11" t="s">
        <v>20</v>
      </c>
      <c r="J522" s="11"/>
      <c r="K522" s="34" t="s">
        <v>2709</v>
      </c>
      <c r="L522" s="11" t="s">
        <v>2709</v>
      </c>
      <c r="M522" s="39">
        <v>94796</v>
      </c>
      <c r="N522" s="11">
        <v>1222517393</v>
      </c>
      <c r="O522" s="11"/>
      <c r="P522" s="11"/>
      <c r="Q522" s="11"/>
      <c r="R522" s="11" t="s">
        <v>2756</v>
      </c>
      <c r="S522" s="12">
        <v>45512</v>
      </c>
      <c r="T522" s="12">
        <v>45537</v>
      </c>
      <c r="U522" s="12">
        <v>45552</v>
      </c>
      <c r="V522" s="12"/>
      <c r="W522" s="41">
        <v>195</v>
      </c>
      <c r="X522" s="41" t="s">
        <v>4716</v>
      </c>
      <c r="Y522" s="39">
        <v>0</v>
      </c>
      <c r="Z522" s="11"/>
      <c r="AA522" s="11"/>
      <c r="AB522" s="11"/>
      <c r="AC522" s="11" t="s">
        <v>2759</v>
      </c>
      <c r="AD522" s="11"/>
      <c r="AE522" s="11" t="s">
        <v>2762</v>
      </c>
      <c r="AF522" s="39">
        <v>0</v>
      </c>
      <c r="AG522" s="39">
        <v>0</v>
      </c>
      <c r="AH522" s="39">
        <v>0</v>
      </c>
      <c r="AI522" s="39">
        <v>0</v>
      </c>
      <c r="AJ522" s="39">
        <v>0</v>
      </c>
      <c r="AK522" s="39">
        <v>0</v>
      </c>
      <c r="AL522" s="39">
        <v>94796</v>
      </c>
      <c r="AM522" s="39">
        <v>0</v>
      </c>
      <c r="AN522" s="39">
        <v>0</v>
      </c>
      <c r="AO522" s="39">
        <v>0</v>
      </c>
      <c r="AP522" s="39">
        <v>0</v>
      </c>
      <c r="AQ522" s="11"/>
      <c r="AR522" s="12"/>
      <c r="AS522" s="11"/>
      <c r="AT522" s="39">
        <v>0</v>
      </c>
    </row>
    <row r="523" spans="1:46" x14ac:dyDescent="0.2">
      <c r="A523" s="11">
        <v>891480000</v>
      </c>
      <c r="B523" s="11" t="s">
        <v>15</v>
      </c>
      <c r="C523" s="11" t="s">
        <v>1852</v>
      </c>
      <c r="D523" s="11" t="s">
        <v>4599</v>
      </c>
      <c r="E523" s="11" t="s">
        <v>4783</v>
      </c>
      <c r="F523" s="11" t="s">
        <v>5802</v>
      </c>
      <c r="G523" s="12">
        <v>45531</v>
      </c>
      <c r="H523" s="13">
        <v>86216</v>
      </c>
      <c r="I523" s="11" t="s">
        <v>20</v>
      </c>
      <c r="J523" s="11"/>
      <c r="K523" s="34" t="s">
        <v>2709</v>
      </c>
      <c r="L523" s="11" t="s">
        <v>2709</v>
      </c>
      <c r="M523" s="39">
        <v>86216</v>
      </c>
      <c r="N523" s="11">
        <v>1222517392</v>
      </c>
      <c r="O523" s="11"/>
      <c r="P523" s="11"/>
      <c r="Q523" s="11"/>
      <c r="R523" s="11" t="s">
        <v>2756</v>
      </c>
      <c r="S523" s="12">
        <v>45510</v>
      </c>
      <c r="T523" s="12">
        <v>45537</v>
      </c>
      <c r="U523" s="12">
        <v>45552</v>
      </c>
      <c r="V523" s="12"/>
      <c r="W523" s="41">
        <v>195</v>
      </c>
      <c r="X523" s="41" t="s">
        <v>4716</v>
      </c>
      <c r="Y523" s="39">
        <v>0</v>
      </c>
      <c r="Z523" s="11"/>
      <c r="AA523" s="11"/>
      <c r="AB523" s="11"/>
      <c r="AC523" s="11" t="s">
        <v>2759</v>
      </c>
      <c r="AD523" s="11"/>
      <c r="AE523" s="11" t="s">
        <v>2762</v>
      </c>
      <c r="AF523" s="39">
        <v>0</v>
      </c>
      <c r="AG523" s="39">
        <v>0</v>
      </c>
      <c r="AH523" s="39">
        <v>0</v>
      </c>
      <c r="AI523" s="39">
        <v>0</v>
      </c>
      <c r="AJ523" s="39">
        <v>0</v>
      </c>
      <c r="AK523" s="39">
        <v>0</v>
      </c>
      <c r="AL523" s="39">
        <v>86216</v>
      </c>
      <c r="AM523" s="39">
        <v>0</v>
      </c>
      <c r="AN523" s="39">
        <v>0</v>
      </c>
      <c r="AO523" s="39">
        <v>0</v>
      </c>
      <c r="AP523" s="39">
        <v>0</v>
      </c>
      <c r="AQ523" s="11"/>
      <c r="AR523" s="12"/>
      <c r="AS523" s="11"/>
      <c r="AT523" s="39">
        <v>0</v>
      </c>
    </row>
    <row r="524" spans="1:46" x14ac:dyDescent="0.2">
      <c r="A524" s="11">
        <v>891480000</v>
      </c>
      <c r="B524" s="11" t="s">
        <v>15</v>
      </c>
      <c r="C524" s="11" t="s">
        <v>1850</v>
      </c>
      <c r="D524" s="11" t="s">
        <v>3757</v>
      </c>
      <c r="E524" s="11" t="s">
        <v>4780</v>
      </c>
      <c r="F524" s="11" t="s">
        <v>5848</v>
      </c>
      <c r="G524" s="12">
        <v>45531</v>
      </c>
      <c r="H524" s="13">
        <v>66900</v>
      </c>
      <c r="I524" s="11" t="s">
        <v>20</v>
      </c>
      <c r="J524" s="11"/>
      <c r="K524" s="34" t="s">
        <v>2709</v>
      </c>
      <c r="L524" s="11" t="s">
        <v>2709</v>
      </c>
      <c r="M524" s="39">
        <v>66900</v>
      </c>
      <c r="N524" s="11">
        <v>1222512070</v>
      </c>
      <c r="O524" s="11"/>
      <c r="P524" s="11"/>
      <c r="Q524" s="11"/>
      <c r="R524" s="11" t="s">
        <v>2756</v>
      </c>
      <c r="S524" s="12">
        <v>45518</v>
      </c>
      <c r="T524" s="12">
        <v>45537</v>
      </c>
      <c r="U524" s="12">
        <v>45552</v>
      </c>
      <c r="V524" s="12"/>
      <c r="W524" s="41">
        <v>195</v>
      </c>
      <c r="X524" s="41" t="s">
        <v>4716</v>
      </c>
      <c r="Y524" s="39">
        <v>0</v>
      </c>
      <c r="Z524" s="11"/>
      <c r="AA524" s="11"/>
      <c r="AB524" s="11"/>
      <c r="AC524" s="11" t="s">
        <v>2759</v>
      </c>
      <c r="AD524" s="11"/>
      <c r="AE524" s="11" t="s">
        <v>2762</v>
      </c>
      <c r="AF524" s="39">
        <v>0</v>
      </c>
      <c r="AG524" s="39">
        <v>0</v>
      </c>
      <c r="AH524" s="39">
        <v>0</v>
      </c>
      <c r="AI524" s="39">
        <v>0</v>
      </c>
      <c r="AJ524" s="39">
        <v>0</v>
      </c>
      <c r="AK524" s="39">
        <v>0</v>
      </c>
      <c r="AL524" s="39">
        <v>66900</v>
      </c>
      <c r="AM524" s="39">
        <v>0</v>
      </c>
      <c r="AN524" s="39">
        <v>0</v>
      </c>
      <c r="AO524" s="39">
        <v>0</v>
      </c>
      <c r="AP524" s="39">
        <v>0</v>
      </c>
      <c r="AQ524" s="11"/>
      <c r="AR524" s="12"/>
      <c r="AS524" s="11"/>
      <c r="AT524" s="39">
        <v>0</v>
      </c>
    </row>
    <row r="525" spans="1:46" x14ac:dyDescent="0.2">
      <c r="A525" s="11">
        <v>891480000</v>
      </c>
      <c r="B525" s="11" t="s">
        <v>15</v>
      </c>
      <c r="C525" s="11" t="s">
        <v>1848</v>
      </c>
      <c r="D525" s="11" t="s">
        <v>4285</v>
      </c>
      <c r="E525" s="11" t="s">
        <v>4778</v>
      </c>
      <c r="F525" s="11" t="s">
        <v>5926</v>
      </c>
      <c r="G525" s="12">
        <v>45531</v>
      </c>
      <c r="H525" s="13">
        <v>62400</v>
      </c>
      <c r="I525" s="11" t="s">
        <v>20</v>
      </c>
      <c r="J525" s="11"/>
      <c r="K525" s="34" t="s">
        <v>2709</v>
      </c>
      <c r="L525" s="11" t="s">
        <v>2709</v>
      </c>
      <c r="M525" s="39">
        <v>62400</v>
      </c>
      <c r="N525" s="11">
        <v>1222517401</v>
      </c>
      <c r="O525" s="11"/>
      <c r="P525" s="11"/>
      <c r="Q525" s="11"/>
      <c r="R525" s="11" t="s">
        <v>2756</v>
      </c>
      <c r="S525" s="12">
        <v>45524</v>
      </c>
      <c r="T525" s="12">
        <v>45537</v>
      </c>
      <c r="U525" s="12">
        <v>45552</v>
      </c>
      <c r="V525" s="12"/>
      <c r="W525" s="41">
        <v>195</v>
      </c>
      <c r="X525" s="41" t="s">
        <v>4716</v>
      </c>
      <c r="Y525" s="39">
        <v>0</v>
      </c>
      <c r="Z525" s="11"/>
      <c r="AA525" s="11"/>
      <c r="AB525" s="11"/>
      <c r="AC525" s="11" t="s">
        <v>2759</v>
      </c>
      <c r="AD525" s="11"/>
      <c r="AE525" s="11" t="s">
        <v>2762</v>
      </c>
      <c r="AF525" s="39">
        <v>0</v>
      </c>
      <c r="AG525" s="39">
        <v>0</v>
      </c>
      <c r="AH525" s="39">
        <v>0</v>
      </c>
      <c r="AI525" s="39">
        <v>0</v>
      </c>
      <c r="AJ525" s="39">
        <v>0</v>
      </c>
      <c r="AK525" s="39">
        <v>0</v>
      </c>
      <c r="AL525" s="39">
        <v>62400</v>
      </c>
      <c r="AM525" s="39">
        <v>0</v>
      </c>
      <c r="AN525" s="39">
        <v>0</v>
      </c>
      <c r="AO525" s="39">
        <v>0</v>
      </c>
      <c r="AP525" s="39">
        <v>0</v>
      </c>
      <c r="AQ525" s="11"/>
      <c r="AR525" s="12"/>
      <c r="AS525" s="11"/>
      <c r="AT525" s="39">
        <v>0</v>
      </c>
    </row>
    <row r="526" spans="1:46" x14ac:dyDescent="0.2">
      <c r="A526" s="11">
        <v>891480000</v>
      </c>
      <c r="B526" s="11" t="s">
        <v>15</v>
      </c>
      <c r="C526" s="11" t="s">
        <v>1851</v>
      </c>
      <c r="D526" s="11" t="s">
        <v>3232</v>
      </c>
      <c r="E526" s="11" t="s">
        <v>4780</v>
      </c>
      <c r="F526" s="11" t="s">
        <v>5927</v>
      </c>
      <c r="G526" s="12">
        <v>45531</v>
      </c>
      <c r="H526" s="13">
        <v>62400</v>
      </c>
      <c r="I526" s="11" t="s">
        <v>20</v>
      </c>
      <c r="J526" s="11"/>
      <c r="K526" s="34" t="s">
        <v>2709</v>
      </c>
      <c r="L526" s="11" t="s">
        <v>2709</v>
      </c>
      <c r="M526" s="39">
        <v>62400</v>
      </c>
      <c r="N526" s="11">
        <v>1222517398</v>
      </c>
      <c r="O526" s="11"/>
      <c r="P526" s="11"/>
      <c r="Q526" s="11"/>
      <c r="R526" s="11" t="s">
        <v>2756</v>
      </c>
      <c r="S526" s="12">
        <v>45524</v>
      </c>
      <c r="T526" s="12">
        <v>45537</v>
      </c>
      <c r="U526" s="12">
        <v>45552</v>
      </c>
      <c r="V526" s="12"/>
      <c r="W526" s="41">
        <v>195</v>
      </c>
      <c r="X526" s="41" t="s">
        <v>4716</v>
      </c>
      <c r="Y526" s="39">
        <v>0</v>
      </c>
      <c r="Z526" s="11"/>
      <c r="AA526" s="11"/>
      <c r="AB526" s="11"/>
      <c r="AC526" s="11" t="s">
        <v>2759</v>
      </c>
      <c r="AD526" s="11"/>
      <c r="AE526" s="11" t="s">
        <v>2762</v>
      </c>
      <c r="AF526" s="39">
        <v>0</v>
      </c>
      <c r="AG526" s="39">
        <v>0</v>
      </c>
      <c r="AH526" s="39">
        <v>0</v>
      </c>
      <c r="AI526" s="39">
        <v>0</v>
      </c>
      <c r="AJ526" s="39">
        <v>0</v>
      </c>
      <c r="AK526" s="39">
        <v>0</v>
      </c>
      <c r="AL526" s="39">
        <v>62400</v>
      </c>
      <c r="AM526" s="39">
        <v>0</v>
      </c>
      <c r="AN526" s="39">
        <v>0</v>
      </c>
      <c r="AO526" s="39">
        <v>0</v>
      </c>
      <c r="AP526" s="39">
        <v>0</v>
      </c>
      <c r="AQ526" s="11"/>
      <c r="AR526" s="12"/>
      <c r="AS526" s="11"/>
      <c r="AT526" s="39">
        <v>0</v>
      </c>
    </row>
    <row r="527" spans="1:46" x14ac:dyDescent="0.2">
      <c r="A527" s="11">
        <v>891480000</v>
      </c>
      <c r="B527" s="11" t="s">
        <v>15</v>
      </c>
      <c r="C527" s="11" t="s">
        <v>1856</v>
      </c>
      <c r="D527" s="11" t="s">
        <v>4689</v>
      </c>
      <c r="E527" s="11" t="s">
        <v>4783</v>
      </c>
      <c r="F527" s="11" t="s">
        <v>5928</v>
      </c>
      <c r="G527" s="12">
        <v>45531</v>
      </c>
      <c r="H527" s="13">
        <v>62400</v>
      </c>
      <c r="I527" s="11" t="s">
        <v>20</v>
      </c>
      <c r="J527" s="11"/>
      <c r="K527" s="34" t="s">
        <v>2709</v>
      </c>
      <c r="L527" s="11" t="s">
        <v>2709</v>
      </c>
      <c r="M527" s="39">
        <v>62400</v>
      </c>
      <c r="N527" s="11">
        <v>1222517397</v>
      </c>
      <c r="O527" s="11"/>
      <c r="P527" s="11"/>
      <c r="Q527" s="11"/>
      <c r="R527" s="11" t="s">
        <v>2756</v>
      </c>
      <c r="S527" s="12">
        <v>45520</v>
      </c>
      <c r="T527" s="12">
        <v>45537</v>
      </c>
      <c r="U527" s="12">
        <v>45552</v>
      </c>
      <c r="V527" s="12"/>
      <c r="W527" s="41">
        <v>195</v>
      </c>
      <c r="X527" s="41" t="s">
        <v>4716</v>
      </c>
      <c r="Y527" s="39">
        <v>0</v>
      </c>
      <c r="Z527" s="11"/>
      <c r="AA527" s="11"/>
      <c r="AB527" s="11"/>
      <c r="AC527" s="11" t="s">
        <v>2759</v>
      </c>
      <c r="AD527" s="11"/>
      <c r="AE527" s="11" t="s">
        <v>2762</v>
      </c>
      <c r="AF527" s="39">
        <v>0</v>
      </c>
      <c r="AG527" s="39">
        <v>0</v>
      </c>
      <c r="AH527" s="39">
        <v>0</v>
      </c>
      <c r="AI527" s="39">
        <v>0</v>
      </c>
      <c r="AJ527" s="39">
        <v>0</v>
      </c>
      <c r="AK527" s="39">
        <v>0</v>
      </c>
      <c r="AL527" s="39">
        <v>62400</v>
      </c>
      <c r="AM527" s="39">
        <v>0</v>
      </c>
      <c r="AN527" s="39">
        <v>0</v>
      </c>
      <c r="AO527" s="39">
        <v>0</v>
      </c>
      <c r="AP527" s="39">
        <v>0</v>
      </c>
      <c r="AQ527" s="11"/>
      <c r="AR527" s="12"/>
      <c r="AS527" s="11"/>
      <c r="AT527" s="39">
        <v>0</v>
      </c>
    </row>
    <row r="528" spans="1:46" x14ac:dyDescent="0.2">
      <c r="A528" s="11">
        <v>891480000</v>
      </c>
      <c r="B528" s="11" t="s">
        <v>15</v>
      </c>
      <c r="C528" s="11" t="s">
        <v>1867</v>
      </c>
      <c r="D528" s="11" t="s">
        <v>3683</v>
      </c>
      <c r="E528" s="11" t="s">
        <v>4789</v>
      </c>
      <c r="F528" s="11" t="s">
        <v>5929</v>
      </c>
      <c r="G528" s="12">
        <v>45531</v>
      </c>
      <c r="H528" s="13">
        <v>62400</v>
      </c>
      <c r="I528" s="11" t="s">
        <v>20</v>
      </c>
      <c r="J528" s="11"/>
      <c r="K528" s="34" t="s">
        <v>2709</v>
      </c>
      <c r="L528" s="11" t="s">
        <v>2709</v>
      </c>
      <c r="M528" s="39">
        <v>62400</v>
      </c>
      <c r="N528" s="11">
        <v>1222517395</v>
      </c>
      <c r="O528" s="11"/>
      <c r="P528" s="11"/>
      <c r="Q528" s="11"/>
      <c r="R528" s="11" t="s">
        <v>2756</v>
      </c>
      <c r="S528" s="12">
        <v>45516</v>
      </c>
      <c r="T528" s="12">
        <v>45537</v>
      </c>
      <c r="U528" s="12">
        <v>45552</v>
      </c>
      <c r="V528" s="12"/>
      <c r="W528" s="41">
        <v>195</v>
      </c>
      <c r="X528" s="41" t="s">
        <v>4716</v>
      </c>
      <c r="Y528" s="39">
        <v>0</v>
      </c>
      <c r="Z528" s="11"/>
      <c r="AA528" s="11"/>
      <c r="AB528" s="11"/>
      <c r="AC528" s="11" t="s">
        <v>2759</v>
      </c>
      <c r="AD528" s="11"/>
      <c r="AE528" s="11" t="s">
        <v>2762</v>
      </c>
      <c r="AF528" s="39">
        <v>0</v>
      </c>
      <c r="AG528" s="39">
        <v>0</v>
      </c>
      <c r="AH528" s="39">
        <v>0</v>
      </c>
      <c r="AI528" s="39">
        <v>0</v>
      </c>
      <c r="AJ528" s="39">
        <v>0</v>
      </c>
      <c r="AK528" s="39">
        <v>0</v>
      </c>
      <c r="AL528" s="39">
        <v>62400</v>
      </c>
      <c r="AM528" s="39">
        <v>0</v>
      </c>
      <c r="AN528" s="39">
        <v>0</v>
      </c>
      <c r="AO528" s="39">
        <v>0</v>
      </c>
      <c r="AP528" s="39">
        <v>0</v>
      </c>
      <c r="AQ528" s="11"/>
      <c r="AR528" s="12"/>
      <c r="AS528" s="11"/>
      <c r="AT528" s="39">
        <v>0</v>
      </c>
    </row>
    <row r="529" spans="1:46" x14ac:dyDescent="0.2">
      <c r="A529" s="11">
        <v>891480000</v>
      </c>
      <c r="B529" s="11" t="s">
        <v>15</v>
      </c>
      <c r="C529" s="11" t="s">
        <v>1868</v>
      </c>
      <c r="D529" s="11" t="s">
        <v>3369</v>
      </c>
      <c r="E529" s="11" t="s">
        <v>4789</v>
      </c>
      <c r="F529" s="11" t="s">
        <v>5930</v>
      </c>
      <c r="G529" s="12">
        <v>45531</v>
      </c>
      <c r="H529" s="13">
        <v>62400</v>
      </c>
      <c r="I529" s="11" t="s">
        <v>20</v>
      </c>
      <c r="J529" s="11"/>
      <c r="K529" s="34" t="s">
        <v>2709</v>
      </c>
      <c r="L529" s="11" t="s">
        <v>2709</v>
      </c>
      <c r="M529" s="39">
        <v>62400</v>
      </c>
      <c r="N529" s="11">
        <v>1222517399</v>
      </c>
      <c r="O529" s="11"/>
      <c r="P529" s="11"/>
      <c r="Q529" s="11"/>
      <c r="R529" s="11" t="s">
        <v>2756</v>
      </c>
      <c r="S529" s="12">
        <v>45524</v>
      </c>
      <c r="T529" s="12">
        <v>45537</v>
      </c>
      <c r="U529" s="12">
        <v>45552</v>
      </c>
      <c r="V529" s="12"/>
      <c r="W529" s="41">
        <v>195</v>
      </c>
      <c r="X529" s="41" t="s">
        <v>4716</v>
      </c>
      <c r="Y529" s="39">
        <v>0</v>
      </c>
      <c r="Z529" s="11"/>
      <c r="AA529" s="11"/>
      <c r="AB529" s="11"/>
      <c r="AC529" s="11" t="s">
        <v>2759</v>
      </c>
      <c r="AD529" s="11"/>
      <c r="AE529" s="11" t="s">
        <v>2762</v>
      </c>
      <c r="AF529" s="39">
        <v>0</v>
      </c>
      <c r="AG529" s="39">
        <v>0</v>
      </c>
      <c r="AH529" s="39">
        <v>0</v>
      </c>
      <c r="AI529" s="39">
        <v>0</v>
      </c>
      <c r="AJ529" s="39">
        <v>0</v>
      </c>
      <c r="AK529" s="39">
        <v>0</v>
      </c>
      <c r="AL529" s="39">
        <v>62400</v>
      </c>
      <c r="AM529" s="39">
        <v>0</v>
      </c>
      <c r="AN529" s="39">
        <v>0</v>
      </c>
      <c r="AO529" s="39">
        <v>0</v>
      </c>
      <c r="AP529" s="39">
        <v>0</v>
      </c>
      <c r="AQ529" s="11"/>
      <c r="AR529" s="12"/>
      <c r="AS529" s="11"/>
      <c r="AT529" s="39">
        <v>0</v>
      </c>
    </row>
    <row r="530" spans="1:46" x14ac:dyDescent="0.2">
      <c r="A530" s="11">
        <v>891480000</v>
      </c>
      <c r="B530" s="11" t="s">
        <v>15</v>
      </c>
      <c r="C530" s="11" t="s">
        <v>1869</v>
      </c>
      <c r="D530" s="11" t="s">
        <v>4369</v>
      </c>
      <c r="E530" s="11" t="s">
        <v>4789</v>
      </c>
      <c r="F530" s="11" t="s">
        <v>5931</v>
      </c>
      <c r="G530" s="12">
        <v>45531</v>
      </c>
      <c r="H530" s="13">
        <v>62400</v>
      </c>
      <c r="I530" s="11" t="s">
        <v>20</v>
      </c>
      <c r="J530" s="11"/>
      <c r="K530" s="34" t="s">
        <v>2709</v>
      </c>
      <c r="L530" s="11" t="s">
        <v>2709</v>
      </c>
      <c r="M530" s="39">
        <v>62400</v>
      </c>
      <c r="N530" s="11">
        <v>1222517400</v>
      </c>
      <c r="O530" s="11"/>
      <c r="P530" s="11"/>
      <c r="Q530" s="11"/>
      <c r="R530" s="11" t="s">
        <v>2756</v>
      </c>
      <c r="S530" s="12">
        <v>45524</v>
      </c>
      <c r="T530" s="12">
        <v>45537</v>
      </c>
      <c r="U530" s="12">
        <v>45552</v>
      </c>
      <c r="V530" s="12"/>
      <c r="W530" s="41">
        <v>195</v>
      </c>
      <c r="X530" s="41" t="s">
        <v>4716</v>
      </c>
      <c r="Y530" s="39">
        <v>0</v>
      </c>
      <c r="Z530" s="11"/>
      <c r="AA530" s="11"/>
      <c r="AB530" s="11"/>
      <c r="AC530" s="11" t="s">
        <v>2759</v>
      </c>
      <c r="AD530" s="11"/>
      <c r="AE530" s="11" t="s">
        <v>2762</v>
      </c>
      <c r="AF530" s="39">
        <v>0</v>
      </c>
      <c r="AG530" s="39">
        <v>0</v>
      </c>
      <c r="AH530" s="39">
        <v>0</v>
      </c>
      <c r="AI530" s="39">
        <v>0</v>
      </c>
      <c r="AJ530" s="39">
        <v>0</v>
      </c>
      <c r="AK530" s="39">
        <v>0</v>
      </c>
      <c r="AL530" s="39">
        <v>62400</v>
      </c>
      <c r="AM530" s="39">
        <v>0</v>
      </c>
      <c r="AN530" s="39">
        <v>0</v>
      </c>
      <c r="AO530" s="39">
        <v>0</v>
      </c>
      <c r="AP530" s="39">
        <v>0</v>
      </c>
      <c r="AQ530" s="11"/>
      <c r="AR530" s="12"/>
      <c r="AS530" s="11"/>
      <c r="AT530" s="39">
        <v>0</v>
      </c>
    </row>
    <row r="531" spans="1:46" x14ac:dyDescent="0.2">
      <c r="A531" s="11">
        <v>891480000</v>
      </c>
      <c r="B531" s="11" t="s">
        <v>15</v>
      </c>
      <c r="C531" s="11" t="s">
        <v>1859</v>
      </c>
      <c r="D531" s="11" t="s">
        <v>4639</v>
      </c>
      <c r="E531" s="11" t="s">
        <v>5184</v>
      </c>
      <c r="F531" s="11" t="s">
        <v>5288</v>
      </c>
      <c r="G531" s="12">
        <v>45531</v>
      </c>
      <c r="H531" s="13">
        <v>60682</v>
      </c>
      <c r="I531" s="11" t="s">
        <v>20</v>
      </c>
      <c r="J531" s="11"/>
      <c r="K531" s="34" t="s">
        <v>2709</v>
      </c>
      <c r="L531" s="11" t="s">
        <v>2709</v>
      </c>
      <c r="M531" s="39">
        <v>60682</v>
      </c>
      <c r="N531" s="11">
        <v>1222512040</v>
      </c>
      <c r="O531" s="11"/>
      <c r="P531" s="11"/>
      <c r="Q531" s="11"/>
      <c r="R531" s="11" t="s">
        <v>2756</v>
      </c>
      <c r="S531" s="12">
        <v>45507</v>
      </c>
      <c r="T531" s="12">
        <v>45537</v>
      </c>
      <c r="U531" s="12">
        <v>45552</v>
      </c>
      <c r="V531" s="12"/>
      <c r="W531" s="41">
        <v>195</v>
      </c>
      <c r="X531" s="41" t="s">
        <v>4716</v>
      </c>
      <c r="Y531" s="39">
        <v>0</v>
      </c>
      <c r="Z531" s="11"/>
      <c r="AA531" s="11"/>
      <c r="AB531" s="11"/>
      <c r="AC531" s="11" t="s">
        <v>2782</v>
      </c>
      <c r="AD531" s="11"/>
      <c r="AE531" s="11" t="s">
        <v>2762</v>
      </c>
      <c r="AF531" s="39">
        <v>0</v>
      </c>
      <c r="AG531" s="39">
        <v>0</v>
      </c>
      <c r="AH531" s="39">
        <v>0</v>
      </c>
      <c r="AI531" s="39">
        <v>0</v>
      </c>
      <c r="AJ531" s="39">
        <v>0</v>
      </c>
      <c r="AK531" s="39">
        <v>0</v>
      </c>
      <c r="AL531" s="39">
        <v>60682</v>
      </c>
      <c r="AM531" s="39">
        <v>0</v>
      </c>
      <c r="AN531" s="39">
        <v>0</v>
      </c>
      <c r="AO531" s="39">
        <v>0</v>
      </c>
      <c r="AP531" s="39">
        <v>0</v>
      </c>
      <c r="AQ531" s="11"/>
      <c r="AR531" s="12"/>
      <c r="AS531" s="11"/>
      <c r="AT531" s="39">
        <v>0</v>
      </c>
    </row>
    <row r="532" spans="1:46" x14ac:dyDescent="0.2">
      <c r="A532" s="11">
        <v>891480000</v>
      </c>
      <c r="B532" s="11" t="s">
        <v>15</v>
      </c>
      <c r="C532" s="11" t="s">
        <v>1865</v>
      </c>
      <c r="D532" s="11" t="s">
        <v>4160</v>
      </c>
      <c r="E532" s="11" t="s">
        <v>4789</v>
      </c>
      <c r="F532" s="11" t="s">
        <v>5986</v>
      </c>
      <c r="G532" s="12">
        <v>45531</v>
      </c>
      <c r="H532" s="13">
        <v>60000</v>
      </c>
      <c r="I532" s="11" t="s">
        <v>20</v>
      </c>
      <c r="J532" s="11"/>
      <c r="K532" s="34" t="s">
        <v>2709</v>
      </c>
      <c r="L532" s="11" t="s">
        <v>2709</v>
      </c>
      <c r="M532" s="39">
        <v>60000</v>
      </c>
      <c r="N532" s="11">
        <v>1222517394</v>
      </c>
      <c r="O532" s="11"/>
      <c r="P532" s="11"/>
      <c r="Q532" s="11"/>
      <c r="R532" s="11" t="s">
        <v>2756</v>
      </c>
      <c r="S532" s="12">
        <v>45516</v>
      </c>
      <c r="T532" s="12">
        <v>45537</v>
      </c>
      <c r="U532" s="12">
        <v>45552</v>
      </c>
      <c r="V532" s="12"/>
      <c r="W532" s="41">
        <v>195</v>
      </c>
      <c r="X532" s="41" t="s">
        <v>4716</v>
      </c>
      <c r="Y532" s="39">
        <v>0</v>
      </c>
      <c r="Z532" s="11"/>
      <c r="AA532" s="11"/>
      <c r="AB532" s="11"/>
      <c r="AC532" s="11" t="s">
        <v>2759</v>
      </c>
      <c r="AD532" s="11"/>
      <c r="AE532" s="11" t="s">
        <v>2762</v>
      </c>
      <c r="AF532" s="39">
        <v>0</v>
      </c>
      <c r="AG532" s="39">
        <v>0</v>
      </c>
      <c r="AH532" s="39">
        <v>0</v>
      </c>
      <c r="AI532" s="39">
        <v>0</v>
      </c>
      <c r="AJ532" s="39">
        <v>0</v>
      </c>
      <c r="AK532" s="39">
        <v>0</v>
      </c>
      <c r="AL532" s="39">
        <v>60000</v>
      </c>
      <c r="AM532" s="39">
        <v>0</v>
      </c>
      <c r="AN532" s="39">
        <v>0</v>
      </c>
      <c r="AO532" s="39">
        <v>0</v>
      </c>
      <c r="AP532" s="39">
        <v>0</v>
      </c>
      <c r="AQ532" s="11"/>
      <c r="AR532" s="12"/>
      <c r="AS532" s="11"/>
      <c r="AT532" s="39">
        <v>0</v>
      </c>
    </row>
    <row r="533" spans="1:46" x14ac:dyDescent="0.2">
      <c r="A533" s="11">
        <v>891480000</v>
      </c>
      <c r="B533" s="11" t="s">
        <v>15</v>
      </c>
      <c r="C533" s="11" t="s">
        <v>1857</v>
      </c>
      <c r="D533" s="11" t="s">
        <v>3486</v>
      </c>
      <c r="E533" s="11" t="s">
        <v>4804</v>
      </c>
      <c r="F533" s="11" t="s">
        <v>5991</v>
      </c>
      <c r="G533" s="12">
        <v>45531</v>
      </c>
      <c r="H533" s="13">
        <v>55268</v>
      </c>
      <c r="I533" s="11" t="s">
        <v>20</v>
      </c>
      <c r="J533" s="11"/>
      <c r="K533" s="34" t="s">
        <v>2709</v>
      </c>
      <c r="L533" s="11" t="s">
        <v>2709</v>
      </c>
      <c r="M533" s="39">
        <v>55268</v>
      </c>
      <c r="N533" s="11">
        <v>1222512042</v>
      </c>
      <c r="O533" s="11"/>
      <c r="P533" s="11"/>
      <c r="Q533" s="11"/>
      <c r="R533" s="11" t="s">
        <v>2756</v>
      </c>
      <c r="S533" s="12">
        <v>45509</v>
      </c>
      <c r="T533" s="12">
        <v>45537</v>
      </c>
      <c r="U533" s="12">
        <v>45552</v>
      </c>
      <c r="V533" s="12"/>
      <c r="W533" s="41">
        <v>195</v>
      </c>
      <c r="X533" s="41" t="s">
        <v>4716</v>
      </c>
      <c r="Y533" s="39">
        <v>0</v>
      </c>
      <c r="Z533" s="11"/>
      <c r="AA533" s="11"/>
      <c r="AB533" s="11"/>
      <c r="AC533" s="11" t="s">
        <v>2782</v>
      </c>
      <c r="AD533" s="11"/>
      <c r="AE533" s="11" t="s">
        <v>2762</v>
      </c>
      <c r="AF533" s="39">
        <v>0</v>
      </c>
      <c r="AG533" s="39">
        <v>0</v>
      </c>
      <c r="AH533" s="39">
        <v>0</v>
      </c>
      <c r="AI533" s="39">
        <v>0</v>
      </c>
      <c r="AJ533" s="39">
        <v>0</v>
      </c>
      <c r="AK533" s="39">
        <v>0</v>
      </c>
      <c r="AL533" s="39">
        <v>55268</v>
      </c>
      <c r="AM533" s="39">
        <v>0</v>
      </c>
      <c r="AN533" s="39">
        <v>0</v>
      </c>
      <c r="AO533" s="39">
        <v>0</v>
      </c>
      <c r="AP533" s="39">
        <v>0</v>
      </c>
      <c r="AQ533" s="11"/>
      <c r="AR533" s="12"/>
      <c r="AS533" s="11"/>
      <c r="AT533" s="39">
        <v>0</v>
      </c>
    </row>
    <row r="534" spans="1:46" x14ac:dyDescent="0.2">
      <c r="A534" s="11">
        <v>891480000</v>
      </c>
      <c r="B534" s="11" t="s">
        <v>15</v>
      </c>
      <c r="C534" s="11" t="s">
        <v>1849</v>
      </c>
      <c r="D534" s="11" t="s">
        <v>3870</v>
      </c>
      <c r="E534" s="11" t="s">
        <v>4780</v>
      </c>
      <c r="F534" s="11" t="s">
        <v>5997</v>
      </c>
      <c r="G534" s="12">
        <v>45531</v>
      </c>
      <c r="H534" s="13">
        <v>48700</v>
      </c>
      <c r="I534" s="11" t="s">
        <v>20</v>
      </c>
      <c r="J534" s="11"/>
      <c r="K534" s="34" t="s">
        <v>2709</v>
      </c>
      <c r="L534" s="11" t="s">
        <v>2709</v>
      </c>
      <c r="M534" s="39">
        <v>48700</v>
      </c>
      <c r="N534" s="11">
        <v>1222517396</v>
      </c>
      <c r="O534" s="11"/>
      <c r="P534" s="11"/>
      <c r="Q534" s="11"/>
      <c r="R534" s="11" t="s">
        <v>2756</v>
      </c>
      <c r="S534" s="12">
        <v>45516</v>
      </c>
      <c r="T534" s="12">
        <v>45537</v>
      </c>
      <c r="U534" s="12">
        <v>45552</v>
      </c>
      <c r="V534" s="12"/>
      <c r="W534" s="41">
        <v>195</v>
      </c>
      <c r="X534" s="41" t="s">
        <v>4716</v>
      </c>
      <c r="Y534" s="39">
        <v>0</v>
      </c>
      <c r="Z534" s="11"/>
      <c r="AA534" s="11"/>
      <c r="AB534" s="11"/>
      <c r="AC534" s="11" t="s">
        <v>2759</v>
      </c>
      <c r="AD534" s="11"/>
      <c r="AE534" s="11" t="s">
        <v>2762</v>
      </c>
      <c r="AF534" s="39">
        <v>0</v>
      </c>
      <c r="AG534" s="39">
        <v>0</v>
      </c>
      <c r="AH534" s="39">
        <v>0</v>
      </c>
      <c r="AI534" s="39">
        <v>0</v>
      </c>
      <c r="AJ534" s="39">
        <v>0</v>
      </c>
      <c r="AK534" s="39">
        <v>0</v>
      </c>
      <c r="AL534" s="39">
        <v>48700</v>
      </c>
      <c r="AM534" s="39">
        <v>0</v>
      </c>
      <c r="AN534" s="39">
        <v>0</v>
      </c>
      <c r="AO534" s="39">
        <v>0</v>
      </c>
      <c r="AP534" s="39">
        <v>0</v>
      </c>
      <c r="AQ534" s="11"/>
      <c r="AR534" s="12"/>
      <c r="AS534" s="11"/>
      <c r="AT534" s="39">
        <v>0</v>
      </c>
    </row>
    <row r="535" spans="1:46" x14ac:dyDescent="0.2">
      <c r="A535" s="11">
        <v>891480000</v>
      </c>
      <c r="B535" s="11" t="s">
        <v>15</v>
      </c>
      <c r="C535" s="11" t="s">
        <v>1871</v>
      </c>
      <c r="D535" s="11" t="s">
        <v>3832</v>
      </c>
      <c r="E535" s="11" t="s">
        <v>4789</v>
      </c>
      <c r="F535" s="11" t="s">
        <v>5998</v>
      </c>
      <c r="G535" s="12">
        <v>45531</v>
      </c>
      <c r="H535" s="13">
        <v>48700</v>
      </c>
      <c r="I535" s="11" t="s">
        <v>20</v>
      </c>
      <c r="J535" s="11"/>
      <c r="K535" s="34" t="s">
        <v>2709</v>
      </c>
      <c r="L535" s="11" t="s">
        <v>2709</v>
      </c>
      <c r="M535" s="39">
        <v>48700</v>
      </c>
      <c r="N535" s="11">
        <v>1222517402</v>
      </c>
      <c r="O535" s="11"/>
      <c r="P535" s="11"/>
      <c r="Q535" s="11"/>
      <c r="R535" s="11" t="s">
        <v>2756</v>
      </c>
      <c r="S535" s="12">
        <v>45524</v>
      </c>
      <c r="T535" s="12">
        <v>45537</v>
      </c>
      <c r="U535" s="12">
        <v>45552</v>
      </c>
      <c r="V535" s="12"/>
      <c r="W535" s="41">
        <v>195</v>
      </c>
      <c r="X535" s="41" t="s">
        <v>4716</v>
      </c>
      <c r="Y535" s="39">
        <v>0</v>
      </c>
      <c r="Z535" s="11"/>
      <c r="AA535" s="11"/>
      <c r="AB535" s="11"/>
      <c r="AC535" s="11" t="s">
        <v>2759</v>
      </c>
      <c r="AD535" s="11"/>
      <c r="AE535" s="11" t="s">
        <v>2762</v>
      </c>
      <c r="AF535" s="39">
        <v>0</v>
      </c>
      <c r="AG535" s="39">
        <v>0</v>
      </c>
      <c r="AH535" s="39">
        <v>0</v>
      </c>
      <c r="AI535" s="39">
        <v>0</v>
      </c>
      <c r="AJ535" s="39">
        <v>0</v>
      </c>
      <c r="AK535" s="39">
        <v>0</v>
      </c>
      <c r="AL535" s="39">
        <v>48700</v>
      </c>
      <c r="AM535" s="39">
        <v>0</v>
      </c>
      <c r="AN535" s="39">
        <v>0</v>
      </c>
      <c r="AO535" s="39">
        <v>0</v>
      </c>
      <c r="AP535" s="39">
        <v>0</v>
      </c>
      <c r="AQ535" s="11"/>
      <c r="AR535" s="12"/>
      <c r="AS535" s="11"/>
      <c r="AT535" s="39">
        <v>0</v>
      </c>
    </row>
    <row r="536" spans="1:46" x14ac:dyDescent="0.2">
      <c r="A536" s="11">
        <v>891480000</v>
      </c>
      <c r="B536" s="11" t="s">
        <v>15</v>
      </c>
      <c r="C536" s="11" t="s">
        <v>1877</v>
      </c>
      <c r="D536" s="11" t="s">
        <v>3224</v>
      </c>
      <c r="E536" s="11" t="s">
        <v>4823</v>
      </c>
      <c r="F536" s="11" t="s">
        <v>5961</v>
      </c>
      <c r="G536" s="12">
        <v>45533</v>
      </c>
      <c r="H536" s="13">
        <v>60893</v>
      </c>
      <c r="I536" s="11" t="s">
        <v>20</v>
      </c>
      <c r="J536" s="11"/>
      <c r="K536" s="34" t="s">
        <v>2709</v>
      </c>
      <c r="L536" s="11" t="s">
        <v>2709</v>
      </c>
      <c r="M536" s="39">
        <v>60893</v>
      </c>
      <c r="N536" s="11">
        <v>1222517413</v>
      </c>
      <c r="O536" s="11"/>
      <c r="P536" s="11"/>
      <c r="Q536" s="11"/>
      <c r="R536" s="11" t="s">
        <v>2756</v>
      </c>
      <c r="S536" s="12">
        <v>45527</v>
      </c>
      <c r="T536" s="12">
        <v>45537</v>
      </c>
      <c r="U536" s="12">
        <v>45559</v>
      </c>
      <c r="V536" s="12"/>
      <c r="W536" s="41">
        <v>188</v>
      </c>
      <c r="X536" s="41" t="s">
        <v>4716</v>
      </c>
      <c r="Y536" s="39">
        <v>0</v>
      </c>
      <c r="Z536" s="11"/>
      <c r="AA536" s="11"/>
      <c r="AB536" s="11"/>
      <c r="AC536" s="11" t="s">
        <v>2979</v>
      </c>
      <c r="AD536" s="11"/>
      <c r="AE536" s="11" t="s">
        <v>2762</v>
      </c>
      <c r="AF536" s="39">
        <v>0</v>
      </c>
      <c r="AG536" s="39">
        <v>0</v>
      </c>
      <c r="AH536" s="39">
        <v>0</v>
      </c>
      <c r="AI536" s="39">
        <v>0</v>
      </c>
      <c r="AJ536" s="39">
        <v>0</v>
      </c>
      <c r="AK536" s="39">
        <v>0</v>
      </c>
      <c r="AL536" s="39">
        <v>60893</v>
      </c>
      <c r="AM536" s="39">
        <v>0</v>
      </c>
      <c r="AN536" s="39">
        <v>0</v>
      </c>
      <c r="AO536" s="39">
        <v>0</v>
      </c>
      <c r="AP536" s="39">
        <v>0</v>
      </c>
      <c r="AQ536" s="11"/>
      <c r="AR536" s="12"/>
      <c r="AS536" s="11"/>
      <c r="AT536" s="39">
        <v>0</v>
      </c>
    </row>
    <row r="537" spans="1:46" x14ac:dyDescent="0.2">
      <c r="A537" s="11">
        <v>891480000</v>
      </c>
      <c r="B537" s="11" t="s">
        <v>15</v>
      </c>
      <c r="C537" s="11" t="s">
        <v>1875</v>
      </c>
      <c r="D537" s="11" t="s">
        <v>3713</v>
      </c>
      <c r="E537" s="11" t="s">
        <v>5984</v>
      </c>
      <c r="F537" s="11" t="s">
        <v>6045</v>
      </c>
      <c r="G537" s="12">
        <v>45533</v>
      </c>
      <c r="H537" s="13">
        <v>20367</v>
      </c>
      <c r="I537" s="11" t="s">
        <v>20</v>
      </c>
      <c r="J537" s="11"/>
      <c r="K537" s="34" t="s">
        <v>2709</v>
      </c>
      <c r="L537" s="11" t="s">
        <v>2709</v>
      </c>
      <c r="M537" s="39">
        <v>20367</v>
      </c>
      <c r="N537" s="11">
        <v>1222517409</v>
      </c>
      <c r="O537" s="11"/>
      <c r="P537" s="11"/>
      <c r="Q537" s="11"/>
      <c r="R537" s="11" t="s">
        <v>2756</v>
      </c>
      <c r="S537" s="12">
        <v>45527</v>
      </c>
      <c r="T537" s="12">
        <v>45537</v>
      </c>
      <c r="U537" s="12">
        <v>45559</v>
      </c>
      <c r="V537" s="12"/>
      <c r="W537" s="41">
        <v>188</v>
      </c>
      <c r="X537" s="41" t="s">
        <v>4716</v>
      </c>
      <c r="Y537" s="39">
        <v>0</v>
      </c>
      <c r="Z537" s="11"/>
      <c r="AA537" s="11"/>
      <c r="AB537" s="11"/>
      <c r="AC537" s="11" t="s">
        <v>2979</v>
      </c>
      <c r="AD537" s="11"/>
      <c r="AE537" s="11" t="s">
        <v>2762</v>
      </c>
      <c r="AF537" s="39">
        <v>0</v>
      </c>
      <c r="AG537" s="39">
        <v>0</v>
      </c>
      <c r="AH537" s="39">
        <v>0</v>
      </c>
      <c r="AI537" s="39">
        <v>0</v>
      </c>
      <c r="AJ537" s="39">
        <v>0</v>
      </c>
      <c r="AK537" s="39">
        <v>0</v>
      </c>
      <c r="AL537" s="39">
        <v>20367</v>
      </c>
      <c r="AM537" s="39">
        <v>0</v>
      </c>
      <c r="AN537" s="39">
        <v>0</v>
      </c>
      <c r="AO537" s="39">
        <v>0</v>
      </c>
      <c r="AP537" s="39">
        <v>0</v>
      </c>
      <c r="AQ537" s="11"/>
      <c r="AR537" s="12"/>
      <c r="AS537" s="11"/>
      <c r="AT537" s="39">
        <v>0</v>
      </c>
    </row>
    <row r="538" spans="1:46" x14ac:dyDescent="0.2">
      <c r="A538" s="11">
        <v>891480000</v>
      </c>
      <c r="B538" s="11" t="s">
        <v>15</v>
      </c>
      <c r="C538" s="11" t="s">
        <v>1876</v>
      </c>
      <c r="D538" s="11" t="s">
        <v>4603</v>
      </c>
      <c r="E538" s="11" t="s">
        <v>6046</v>
      </c>
      <c r="F538" s="11" t="s">
        <v>6047</v>
      </c>
      <c r="G538" s="12">
        <v>45533</v>
      </c>
      <c r="H538" s="13">
        <v>20367</v>
      </c>
      <c r="I538" s="11" t="s">
        <v>20</v>
      </c>
      <c r="J538" s="11"/>
      <c r="K538" s="34" t="s">
        <v>2709</v>
      </c>
      <c r="L538" s="11" t="s">
        <v>2709</v>
      </c>
      <c r="M538" s="39">
        <v>20367</v>
      </c>
      <c r="N538" s="11">
        <v>1222514090</v>
      </c>
      <c r="O538" s="11"/>
      <c r="P538" s="11"/>
      <c r="Q538" s="11"/>
      <c r="R538" s="11" t="s">
        <v>2756</v>
      </c>
      <c r="S538" s="12">
        <v>45525</v>
      </c>
      <c r="T538" s="12">
        <v>45537</v>
      </c>
      <c r="U538" s="12">
        <v>45559</v>
      </c>
      <c r="V538" s="12"/>
      <c r="W538" s="41">
        <v>188</v>
      </c>
      <c r="X538" s="41" t="s">
        <v>4716</v>
      </c>
      <c r="Y538" s="39">
        <v>0</v>
      </c>
      <c r="Z538" s="11"/>
      <c r="AA538" s="11"/>
      <c r="AB538" s="11"/>
      <c r="AC538" s="11" t="s">
        <v>2979</v>
      </c>
      <c r="AD538" s="11"/>
      <c r="AE538" s="11" t="s">
        <v>2762</v>
      </c>
      <c r="AF538" s="39">
        <v>0</v>
      </c>
      <c r="AG538" s="39">
        <v>0</v>
      </c>
      <c r="AH538" s="39">
        <v>0</v>
      </c>
      <c r="AI538" s="39">
        <v>0</v>
      </c>
      <c r="AJ538" s="39">
        <v>0</v>
      </c>
      <c r="AK538" s="39">
        <v>0</v>
      </c>
      <c r="AL538" s="39">
        <v>20367</v>
      </c>
      <c r="AM538" s="39">
        <v>0</v>
      </c>
      <c r="AN538" s="39">
        <v>0</v>
      </c>
      <c r="AO538" s="39">
        <v>0</v>
      </c>
      <c r="AP538" s="39">
        <v>0</v>
      </c>
      <c r="AQ538" s="11"/>
      <c r="AR538" s="12"/>
      <c r="AS538" s="11"/>
      <c r="AT538" s="39">
        <v>0</v>
      </c>
    </row>
    <row r="539" spans="1:46" x14ac:dyDescent="0.2">
      <c r="A539" s="11">
        <v>891480000</v>
      </c>
      <c r="B539" s="11" t="s">
        <v>15</v>
      </c>
      <c r="C539" s="11" t="s">
        <v>1878</v>
      </c>
      <c r="D539" s="11" t="s">
        <v>2990</v>
      </c>
      <c r="E539" s="11" t="s">
        <v>4778</v>
      </c>
      <c r="F539" s="11" t="s">
        <v>5397</v>
      </c>
      <c r="G539" s="12">
        <v>45534</v>
      </c>
      <c r="H539" s="13">
        <v>85859</v>
      </c>
      <c r="I539" s="11" t="s">
        <v>20</v>
      </c>
      <c r="J539" s="11"/>
      <c r="K539" s="34" t="s">
        <v>2710</v>
      </c>
      <c r="L539" s="11" t="s">
        <v>2710</v>
      </c>
      <c r="M539" s="39">
        <v>0</v>
      </c>
      <c r="N539" s="11"/>
      <c r="O539" s="11"/>
      <c r="P539" s="11"/>
      <c r="Q539" s="11"/>
      <c r="R539" s="11" t="s">
        <v>2810</v>
      </c>
      <c r="S539" s="12">
        <v>45527</v>
      </c>
      <c r="T539" s="12">
        <v>45537</v>
      </c>
      <c r="U539" s="12"/>
      <c r="V539" s="12">
        <v>45551</v>
      </c>
      <c r="W539" s="41">
        <v>196</v>
      </c>
      <c r="X539" s="41" t="s">
        <v>4716</v>
      </c>
      <c r="Y539" s="39">
        <v>90359</v>
      </c>
      <c r="Z539" s="11" t="s">
        <v>2688</v>
      </c>
      <c r="AA539" s="11" t="s">
        <v>2991</v>
      </c>
      <c r="AB539" s="11" t="s">
        <v>2837</v>
      </c>
      <c r="AC539" s="11" t="s">
        <v>2759</v>
      </c>
      <c r="AD539" s="11" t="s">
        <v>2807</v>
      </c>
      <c r="AE539" s="11"/>
      <c r="AF539" s="39">
        <v>0</v>
      </c>
      <c r="AG539" s="39">
        <v>85859</v>
      </c>
      <c r="AH539" s="39">
        <v>0</v>
      </c>
      <c r="AI539" s="39">
        <v>0</v>
      </c>
      <c r="AJ539" s="39">
        <v>0</v>
      </c>
      <c r="AK539" s="39">
        <v>0</v>
      </c>
      <c r="AL539" s="39">
        <v>0</v>
      </c>
      <c r="AM539" s="39">
        <v>0</v>
      </c>
      <c r="AN539" s="39">
        <v>0</v>
      </c>
      <c r="AO539" s="39">
        <v>0</v>
      </c>
      <c r="AP539" s="39">
        <v>0</v>
      </c>
      <c r="AQ539" s="11"/>
      <c r="AR539" s="12"/>
      <c r="AS539" s="11"/>
      <c r="AT539" s="39">
        <v>0</v>
      </c>
    </row>
    <row r="540" spans="1:46" x14ac:dyDescent="0.2">
      <c r="A540" s="11">
        <v>891480000</v>
      </c>
      <c r="B540" s="11" t="s">
        <v>15</v>
      </c>
      <c r="C540" s="11" t="s">
        <v>1882</v>
      </c>
      <c r="D540" s="11" t="s">
        <v>3923</v>
      </c>
      <c r="E540" s="11" t="s">
        <v>5390</v>
      </c>
      <c r="F540" s="11" t="s">
        <v>5398</v>
      </c>
      <c r="G540" s="12">
        <v>45534</v>
      </c>
      <c r="H540" s="13">
        <v>91681</v>
      </c>
      <c r="I540" s="11" t="s">
        <v>20</v>
      </c>
      <c r="J540" s="11"/>
      <c r="K540" s="34" t="s">
        <v>2710</v>
      </c>
      <c r="L540" s="11" t="s">
        <v>2710</v>
      </c>
      <c r="M540" s="39">
        <v>0</v>
      </c>
      <c r="N540" s="11"/>
      <c r="O540" s="11"/>
      <c r="P540" s="11"/>
      <c r="Q540" s="11"/>
      <c r="R540" s="11" t="s">
        <v>2810</v>
      </c>
      <c r="S540" s="12">
        <v>45533</v>
      </c>
      <c r="T540" s="12">
        <v>45537</v>
      </c>
      <c r="U540" s="12"/>
      <c r="V540" s="12">
        <v>45561</v>
      </c>
      <c r="W540" s="41">
        <v>186</v>
      </c>
      <c r="X540" s="41" t="s">
        <v>4716</v>
      </c>
      <c r="Y540" s="39">
        <v>91681</v>
      </c>
      <c r="Z540" s="11" t="s">
        <v>2688</v>
      </c>
      <c r="AA540" s="11" t="s">
        <v>3925</v>
      </c>
      <c r="AB540" s="11" t="s">
        <v>2814</v>
      </c>
      <c r="AC540" s="11" t="s">
        <v>2979</v>
      </c>
      <c r="AD540" s="11" t="s">
        <v>2807</v>
      </c>
      <c r="AE540" s="11"/>
      <c r="AF540" s="39">
        <v>0</v>
      </c>
      <c r="AG540" s="39">
        <v>91681</v>
      </c>
      <c r="AH540" s="39">
        <v>0</v>
      </c>
      <c r="AI540" s="39">
        <v>0</v>
      </c>
      <c r="AJ540" s="39">
        <v>0</v>
      </c>
      <c r="AK540" s="39">
        <v>0</v>
      </c>
      <c r="AL540" s="39">
        <v>0</v>
      </c>
      <c r="AM540" s="39">
        <v>0</v>
      </c>
      <c r="AN540" s="39">
        <v>0</v>
      </c>
      <c r="AO540" s="39">
        <v>0</v>
      </c>
      <c r="AP540" s="39">
        <v>0</v>
      </c>
      <c r="AQ540" s="11"/>
      <c r="AR540" s="12"/>
      <c r="AS540" s="11"/>
      <c r="AT540" s="39">
        <v>0</v>
      </c>
    </row>
    <row r="541" spans="1:46" x14ac:dyDescent="0.2">
      <c r="A541" s="11">
        <v>891480000</v>
      </c>
      <c r="B541" s="11" t="s">
        <v>15</v>
      </c>
      <c r="C541" s="11" t="s">
        <v>1883</v>
      </c>
      <c r="D541" s="11" t="s">
        <v>3023</v>
      </c>
      <c r="E541" s="11" t="s">
        <v>5390</v>
      </c>
      <c r="F541" s="11" t="s">
        <v>5399</v>
      </c>
      <c r="G541" s="12">
        <v>45534</v>
      </c>
      <c r="H541" s="13">
        <v>57423</v>
      </c>
      <c r="I541" s="11" t="s">
        <v>20</v>
      </c>
      <c r="J541" s="11"/>
      <c r="K541" s="34" t="s">
        <v>2710</v>
      </c>
      <c r="L541" s="11" t="s">
        <v>2710</v>
      </c>
      <c r="M541" s="39">
        <v>0</v>
      </c>
      <c r="N541" s="11"/>
      <c r="O541" s="11"/>
      <c r="P541" s="11"/>
      <c r="Q541" s="11"/>
      <c r="R541" s="11" t="s">
        <v>2810</v>
      </c>
      <c r="S541" s="12">
        <v>45533</v>
      </c>
      <c r="T541" s="12">
        <v>45537</v>
      </c>
      <c r="U541" s="12"/>
      <c r="V541" s="12">
        <v>45560</v>
      </c>
      <c r="W541" s="41">
        <v>187</v>
      </c>
      <c r="X541" s="41" t="s">
        <v>4716</v>
      </c>
      <c r="Y541" s="39">
        <v>57423</v>
      </c>
      <c r="Z541" s="11" t="s">
        <v>2688</v>
      </c>
      <c r="AA541" s="11" t="s">
        <v>3025</v>
      </c>
      <c r="AB541" s="11" t="s">
        <v>2814</v>
      </c>
      <c r="AC541" s="11" t="s">
        <v>2979</v>
      </c>
      <c r="AD541" s="11" t="s">
        <v>2807</v>
      </c>
      <c r="AE541" s="11"/>
      <c r="AF541" s="39">
        <v>0</v>
      </c>
      <c r="AG541" s="39">
        <v>57423</v>
      </c>
      <c r="AH541" s="39">
        <v>0</v>
      </c>
      <c r="AI541" s="39">
        <v>0</v>
      </c>
      <c r="AJ541" s="39">
        <v>0</v>
      </c>
      <c r="AK541" s="39">
        <v>0</v>
      </c>
      <c r="AL541" s="39">
        <v>0</v>
      </c>
      <c r="AM541" s="39">
        <v>0</v>
      </c>
      <c r="AN541" s="39">
        <v>0</v>
      </c>
      <c r="AO541" s="39">
        <v>0</v>
      </c>
      <c r="AP541" s="39">
        <v>0</v>
      </c>
      <c r="AQ541" s="11"/>
      <c r="AR541" s="12"/>
      <c r="AS541" s="11"/>
      <c r="AT541" s="39">
        <v>0</v>
      </c>
    </row>
    <row r="542" spans="1:46" x14ac:dyDescent="0.2">
      <c r="A542" s="11">
        <v>891480000</v>
      </c>
      <c r="B542" s="11" t="s">
        <v>15</v>
      </c>
      <c r="C542" s="11" t="s">
        <v>1890</v>
      </c>
      <c r="D542" s="11" t="s">
        <v>4359</v>
      </c>
      <c r="E542" s="11" t="s">
        <v>5172</v>
      </c>
      <c r="F542" s="11" t="s">
        <v>5400</v>
      </c>
      <c r="G542" s="12">
        <v>45534</v>
      </c>
      <c r="H542" s="13">
        <v>39096</v>
      </c>
      <c r="I542" s="11" t="s">
        <v>20</v>
      </c>
      <c r="J542" s="11"/>
      <c r="K542" s="34" t="s">
        <v>2710</v>
      </c>
      <c r="L542" s="11" t="s">
        <v>2710</v>
      </c>
      <c r="M542" s="39">
        <v>0</v>
      </c>
      <c r="N542" s="11"/>
      <c r="O542" s="11"/>
      <c r="P542" s="11"/>
      <c r="Q542" s="11"/>
      <c r="R542" s="11" t="s">
        <v>2810</v>
      </c>
      <c r="S542" s="12">
        <v>45518</v>
      </c>
      <c r="T542" s="12">
        <v>45537</v>
      </c>
      <c r="U542" s="12"/>
      <c r="V542" s="12">
        <v>45559</v>
      </c>
      <c r="W542" s="41">
        <v>188</v>
      </c>
      <c r="X542" s="41" t="s">
        <v>4716</v>
      </c>
      <c r="Y542" s="39">
        <v>39096</v>
      </c>
      <c r="Z542" s="11" t="s">
        <v>2688</v>
      </c>
      <c r="AA542" s="11" t="s">
        <v>4360</v>
      </c>
      <c r="AB542" s="11" t="s">
        <v>2814</v>
      </c>
      <c r="AC542" s="11" t="s">
        <v>2782</v>
      </c>
      <c r="AD542" s="11" t="s">
        <v>2781</v>
      </c>
      <c r="AE542" s="11"/>
      <c r="AF542" s="39">
        <v>0</v>
      </c>
      <c r="AG542" s="39">
        <v>39096</v>
      </c>
      <c r="AH542" s="39">
        <v>0</v>
      </c>
      <c r="AI542" s="39">
        <v>0</v>
      </c>
      <c r="AJ542" s="39">
        <v>0</v>
      </c>
      <c r="AK542" s="39">
        <v>0</v>
      </c>
      <c r="AL542" s="39">
        <v>0</v>
      </c>
      <c r="AM542" s="39">
        <v>0</v>
      </c>
      <c r="AN542" s="39">
        <v>0</v>
      </c>
      <c r="AO542" s="39">
        <v>0</v>
      </c>
      <c r="AP542" s="39">
        <v>0</v>
      </c>
      <c r="AQ542" s="11"/>
      <c r="AR542" s="12"/>
      <c r="AS542" s="11"/>
      <c r="AT542" s="39">
        <v>0</v>
      </c>
    </row>
    <row r="543" spans="1:46" x14ac:dyDescent="0.2">
      <c r="A543" s="11">
        <v>891480000</v>
      </c>
      <c r="B543" s="11" t="s">
        <v>15</v>
      </c>
      <c r="C543" s="11" t="s">
        <v>1905</v>
      </c>
      <c r="D543" s="11" t="s">
        <v>4705</v>
      </c>
      <c r="E543" s="11" t="s">
        <v>4789</v>
      </c>
      <c r="F543" s="11" t="s">
        <v>5401</v>
      </c>
      <c r="G543" s="12">
        <v>45534</v>
      </c>
      <c r="H543" s="13">
        <v>64500</v>
      </c>
      <c r="I543" s="11" t="s">
        <v>20</v>
      </c>
      <c r="J543" s="11"/>
      <c r="K543" s="34" t="s">
        <v>2710</v>
      </c>
      <c r="L543" s="11" t="s">
        <v>2710</v>
      </c>
      <c r="M543" s="39">
        <v>0</v>
      </c>
      <c r="N543" s="11"/>
      <c r="O543" s="11"/>
      <c r="P543" s="11"/>
      <c r="Q543" s="11"/>
      <c r="R543" s="11" t="s">
        <v>2810</v>
      </c>
      <c r="S543" s="12">
        <v>45530</v>
      </c>
      <c r="T543" s="12">
        <v>45537</v>
      </c>
      <c r="U543" s="12"/>
      <c r="V543" s="12">
        <v>45560</v>
      </c>
      <c r="W543" s="41">
        <v>187</v>
      </c>
      <c r="X543" s="41" t="s">
        <v>4716</v>
      </c>
      <c r="Y543" s="39">
        <v>64500</v>
      </c>
      <c r="Z543" s="11" t="s">
        <v>2688</v>
      </c>
      <c r="AA543" s="11" t="s">
        <v>4707</v>
      </c>
      <c r="AB543" s="11" t="s">
        <v>2814</v>
      </c>
      <c r="AC543" s="11" t="s">
        <v>2759</v>
      </c>
      <c r="AD543" s="11" t="s">
        <v>2807</v>
      </c>
      <c r="AE543" s="11"/>
      <c r="AF543" s="39">
        <v>0</v>
      </c>
      <c r="AG543" s="39">
        <v>64500</v>
      </c>
      <c r="AH543" s="39">
        <v>0</v>
      </c>
      <c r="AI543" s="39">
        <v>0</v>
      </c>
      <c r="AJ543" s="39">
        <v>0</v>
      </c>
      <c r="AK543" s="39">
        <v>0</v>
      </c>
      <c r="AL543" s="39">
        <v>0</v>
      </c>
      <c r="AM543" s="39">
        <v>0</v>
      </c>
      <c r="AN543" s="39">
        <v>0</v>
      </c>
      <c r="AO543" s="39">
        <v>0</v>
      </c>
      <c r="AP543" s="39">
        <v>0</v>
      </c>
      <c r="AQ543" s="11"/>
      <c r="AR543" s="12"/>
      <c r="AS543" s="11"/>
      <c r="AT543" s="39">
        <v>0</v>
      </c>
    </row>
    <row r="544" spans="1:46" x14ac:dyDescent="0.2">
      <c r="A544" s="11">
        <v>891480000</v>
      </c>
      <c r="B544" s="11" t="s">
        <v>15</v>
      </c>
      <c r="C544" s="11" t="s">
        <v>1909</v>
      </c>
      <c r="D544" s="11" t="s">
        <v>3322</v>
      </c>
      <c r="E544" s="11" t="s">
        <v>4802</v>
      </c>
      <c r="F544" s="11" t="s">
        <v>5402</v>
      </c>
      <c r="G544" s="12">
        <v>45534</v>
      </c>
      <c r="H544" s="13">
        <v>79212</v>
      </c>
      <c r="I544" s="11" t="s">
        <v>20</v>
      </c>
      <c r="J544" s="11"/>
      <c r="K544" s="34" t="s">
        <v>2710</v>
      </c>
      <c r="L544" s="11" t="s">
        <v>2710</v>
      </c>
      <c r="M544" s="39">
        <v>0</v>
      </c>
      <c r="N544" s="11"/>
      <c r="O544" s="11"/>
      <c r="P544" s="11"/>
      <c r="Q544" s="11"/>
      <c r="R544" s="11" t="s">
        <v>2810</v>
      </c>
      <c r="S544" s="12">
        <v>45513</v>
      </c>
      <c r="T544" s="12">
        <v>45537</v>
      </c>
      <c r="U544" s="12"/>
      <c r="V544" s="12">
        <v>45559</v>
      </c>
      <c r="W544" s="41">
        <v>188</v>
      </c>
      <c r="X544" s="41" t="s">
        <v>4716</v>
      </c>
      <c r="Y544" s="39">
        <v>79212</v>
      </c>
      <c r="Z544" s="11" t="s">
        <v>2688</v>
      </c>
      <c r="AA544" s="11" t="s">
        <v>3324</v>
      </c>
      <c r="AB544" s="11" t="s">
        <v>2814</v>
      </c>
      <c r="AC544" s="11" t="s">
        <v>2782</v>
      </c>
      <c r="AD544" s="11" t="s">
        <v>2781</v>
      </c>
      <c r="AE544" s="11"/>
      <c r="AF544" s="39">
        <v>0</v>
      </c>
      <c r="AG544" s="39">
        <v>79212</v>
      </c>
      <c r="AH544" s="39">
        <v>0</v>
      </c>
      <c r="AI544" s="39">
        <v>0</v>
      </c>
      <c r="AJ544" s="39">
        <v>0</v>
      </c>
      <c r="AK544" s="39">
        <v>0</v>
      </c>
      <c r="AL544" s="39">
        <v>0</v>
      </c>
      <c r="AM544" s="39">
        <v>0</v>
      </c>
      <c r="AN544" s="39">
        <v>0</v>
      </c>
      <c r="AO544" s="39">
        <v>0</v>
      </c>
      <c r="AP544" s="39">
        <v>0</v>
      </c>
      <c r="AQ544" s="11"/>
      <c r="AR544" s="12"/>
      <c r="AS544" s="11"/>
      <c r="AT544" s="39">
        <v>0</v>
      </c>
    </row>
    <row r="545" spans="1:46" x14ac:dyDescent="0.2">
      <c r="A545" s="11">
        <v>891480000</v>
      </c>
      <c r="B545" s="11" t="s">
        <v>15</v>
      </c>
      <c r="C545" s="11" t="s">
        <v>1899</v>
      </c>
      <c r="D545" s="11" t="s">
        <v>3053</v>
      </c>
      <c r="E545" s="11" t="s">
        <v>4797</v>
      </c>
      <c r="F545" s="11" t="s">
        <v>5492</v>
      </c>
      <c r="G545" s="12">
        <v>45534</v>
      </c>
      <c r="H545" s="13">
        <v>5103846</v>
      </c>
      <c r="I545" s="11" t="s">
        <v>20</v>
      </c>
      <c r="J545" s="11"/>
      <c r="K545" s="34" t="s">
        <v>2709</v>
      </c>
      <c r="L545" s="11" t="s">
        <v>2709</v>
      </c>
      <c r="M545" s="39">
        <v>5103846</v>
      </c>
      <c r="N545" s="11">
        <v>1222513952</v>
      </c>
      <c r="O545" s="11"/>
      <c r="P545" s="11"/>
      <c r="Q545" s="11"/>
      <c r="R545" s="11" t="s">
        <v>2756</v>
      </c>
      <c r="S545" s="12">
        <v>45517</v>
      </c>
      <c r="T545" s="12">
        <v>45537</v>
      </c>
      <c r="U545" s="12">
        <v>45677</v>
      </c>
      <c r="V545" s="12"/>
      <c r="W545" s="41">
        <v>70</v>
      </c>
      <c r="X545" s="41" t="s">
        <v>4718</v>
      </c>
      <c r="Y545" s="39">
        <v>0</v>
      </c>
      <c r="Z545" s="11"/>
      <c r="AA545" s="11"/>
      <c r="AB545" s="11"/>
      <c r="AC545" s="11" t="s">
        <v>2782</v>
      </c>
      <c r="AD545" s="11"/>
      <c r="AE545" s="11" t="s">
        <v>2762</v>
      </c>
      <c r="AF545" s="39">
        <v>0</v>
      </c>
      <c r="AG545" s="39">
        <v>0</v>
      </c>
      <c r="AH545" s="39">
        <v>0</v>
      </c>
      <c r="AI545" s="39">
        <v>0</v>
      </c>
      <c r="AJ545" s="39">
        <v>0</v>
      </c>
      <c r="AK545" s="39">
        <v>0</v>
      </c>
      <c r="AL545" s="39">
        <v>5103846</v>
      </c>
      <c r="AM545" s="39">
        <v>0</v>
      </c>
      <c r="AN545" s="39">
        <v>0</v>
      </c>
      <c r="AO545" s="39">
        <v>0</v>
      </c>
      <c r="AP545" s="39">
        <v>0</v>
      </c>
      <c r="AQ545" s="11"/>
      <c r="AR545" s="12"/>
      <c r="AS545" s="11"/>
      <c r="AT545" s="39">
        <v>0</v>
      </c>
    </row>
    <row r="546" spans="1:46" x14ac:dyDescent="0.2">
      <c r="A546" s="11">
        <v>891480000</v>
      </c>
      <c r="B546" s="11" t="s">
        <v>15</v>
      </c>
      <c r="C546" s="11" t="s">
        <v>1900</v>
      </c>
      <c r="D546" s="11" t="s">
        <v>3055</v>
      </c>
      <c r="E546" s="11" t="s">
        <v>4797</v>
      </c>
      <c r="F546" s="11" t="s">
        <v>5518</v>
      </c>
      <c r="G546" s="12">
        <v>45534</v>
      </c>
      <c r="H546" s="13">
        <v>15109091</v>
      </c>
      <c r="I546" s="11" t="s">
        <v>20</v>
      </c>
      <c r="J546" s="11"/>
      <c r="K546" s="34" t="s">
        <v>2709</v>
      </c>
      <c r="L546" s="11" t="s">
        <v>2709</v>
      </c>
      <c r="M546" s="39">
        <v>15109091</v>
      </c>
      <c r="N546" s="11">
        <v>1222513951</v>
      </c>
      <c r="O546" s="11"/>
      <c r="P546" s="11"/>
      <c r="Q546" s="11"/>
      <c r="R546" s="11" t="s">
        <v>2756</v>
      </c>
      <c r="S546" s="12">
        <v>45519</v>
      </c>
      <c r="T546" s="12">
        <v>45537</v>
      </c>
      <c r="U546" s="12">
        <v>45677</v>
      </c>
      <c r="V546" s="12"/>
      <c r="W546" s="41">
        <v>70</v>
      </c>
      <c r="X546" s="41" t="s">
        <v>4718</v>
      </c>
      <c r="Y546" s="39">
        <v>0</v>
      </c>
      <c r="Z546" s="11"/>
      <c r="AA546" s="11"/>
      <c r="AB546" s="11"/>
      <c r="AC546" s="11" t="s">
        <v>2782</v>
      </c>
      <c r="AD546" s="11"/>
      <c r="AE546" s="11" t="s">
        <v>2762</v>
      </c>
      <c r="AF546" s="39">
        <v>0</v>
      </c>
      <c r="AG546" s="39">
        <v>0</v>
      </c>
      <c r="AH546" s="39">
        <v>0</v>
      </c>
      <c r="AI546" s="39">
        <v>0</v>
      </c>
      <c r="AJ546" s="39">
        <v>0</v>
      </c>
      <c r="AK546" s="39">
        <v>0</v>
      </c>
      <c r="AL546" s="39">
        <v>15109091</v>
      </c>
      <c r="AM546" s="39">
        <v>0</v>
      </c>
      <c r="AN546" s="39">
        <v>0</v>
      </c>
      <c r="AO546" s="39">
        <v>0</v>
      </c>
      <c r="AP546" s="39">
        <v>0</v>
      </c>
      <c r="AQ546" s="11"/>
      <c r="AR546" s="12"/>
      <c r="AS546" s="11"/>
      <c r="AT546" s="39">
        <v>0</v>
      </c>
    </row>
    <row r="547" spans="1:46" x14ac:dyDescent="0.2">
      <c r="A547" s="11">
        <v>891480000</v>
      </c>
      <c r="B547" s="11" t="s">
        <v>15</v>
      </c>
      <c r="C547" s="11" t="s">
        <v>1910</v>
      </c>
      <c r="D547" s="11" t="s">
        <v>3833</v>
      </c>
      <c r="E547" s="11" t="s">
        <v>4826</v>
      </c>
      <c r="F547" s="11" t="s">
        <v>5522</v>
      </c>
      <c r="G547" s="12">
        <v>45534</v>
      </c>
      <c r="H547" s="13">
        <v>9276284</v>
      </c>
      <c r="I547" s="11" t="s">
        <v>20</v>
      </c>
      <c r="J547" s="11"/>
      <c r="K547" s="34" t="s">
        <v>2709</v>
      </c>
      <c r="L547" s="11" t="s">
        <v>2709</v>
      </c>
      <c r="M547" s="39">
        <v>9276284</v>
      </c>
      <c r="N547" s="11">
        <v>1222513950</v>
      </c>
      <c r="O547" s="11"/>
      <c r="P547" s="11"/>
      <c r="Q547" s="11"/>
      <c r="R547" s="11" t="s">
        <v>2756</v>
      </c>
      <c r="S547" s="12">
        <v>45525</v>
      </c>
      <c r="T547" s="12">
        <v>45537</v>
      </c>
      <c r="U547" s="12">
        <v>45558</v>
      </c>
      <c r="V547" s="12"/>
      <c r="W547" s="41">
        <v>189</v>
      </c>
      <c r="X547" s="41" t="s">
        <v>4716</v>
      </c>
      <c r="Y547" s="39">
        <v>0</v>
      </c>
      <c r="Z547" s="11"/>
      <c r="AA547" s="11"/>
      <c r="AB547" s="11"/>
      <c r="AC547" s="11" t="s">
        <v>2782</v>
      </c>
      <c r="AD547" s="11"/>
      <c r="AE547" s="11" t="s">
        <v>2762</v>
      </c>
      <c r="AF547" s="39">
        <v>0</v>
      </c>
      <c r="AG547" s="39">
        <v>0</v>
      </c>
      <c r="AH547" s="39">
        <v>0</v>
      </c>
      <c r="AI547" s="39">
        <v>0</v>
      </c>
      <c r="AJ547" s="39">
        <v>0</v>
      </c>
      <c r="AK547" s="39">
        <v>0</v>
      </c>
      <c r="AL547" s="39">
        <v>9276284</v>
      </c>
      <c r="AM547" s="39">
        <v>0</v>
      </c>
      <c r="AN547" s="39">
        <v>0</v>
      </c>
      <c r="AO547" s="39">
        <v>0</v>
      </c>
      <c r="AP547" s="39">
        <v>0</v>
      </c>
      <c r="AQ547" s="11"/>
      <c r="AR547" s="12"/>
      <c r="AS547" s="11"/>
      <c r="AT547" s="39">
        <v>0</v>
      </c>
    </row>
    <row r="548" spans="1:46" x14ac:dyDescent="0.2">
      <c r="A548" s="11">
        <v>891480000</v>
      </c>
      <c r="B548" s="11" t="s">
        <v>15</v>
      </c>
      <c r="C548" s="11" t="s">
        <v>1901</v>
      </c>
      <c r="D548" s="11" t="s">
        <v>3531</v>
      </c>
      <c r="E548" s="11" t="s">
        <v>4797</v>
      </c>
      <c r="F548" s="11" t="s">
        <v>5265</v>
      </c>
      <c r="G548" s="12">
        <v>45534</v>
      </c>
      <c r="H548" s="13">
        <v>8080455</v>
      </c>
      <c r="I548" s="11" t="s">
        <v>20</v>
      </c>
      <c r="J548" s="11"/>
      <c r="K548" s="34" t="s">
        <v>2709</v>
      </c>
      <c r="L548" s="11" t="s">
        <v>2709</v>
      </c>
      <c r="M548" s="39">
        <v>8080455</v>
      </c>
      <c r="N548" s="11">
        <v>1222560490</v>
      </c>
      <c r="O548" s="11"/>
      <c r="P548" s="11"/>
      <c r="Q548" s="11"/>
      <c r="R548" s="11" t="s">
        <v>2756</v>
      </c>
      <c r="S548" s="12">
        <v>45530</v>
      </c>
      <c r="T548" s="12">
        <v>45659</v>
      </c>
      <c r="U548" s="12">
        <v>45680</v>
      </c>
      <c r="V548" s="12"/>
      <c r="W548" s="41">
        <v>67</v>
      </c>
      <c r="X548" s="41" t="s">
        <v>4718</v>
      </c>
      <c r="Y548" s="39">
        <v>0</v>
      </c>
      <c r="Z548" s="11"/>
      <c r="AA548" s="11"/>
      <c r="AB548" s="11"/>
      <c r="AC548" s="11" t="s">
        <v>2782</v>
      </c>
      <c r="AD548" s="11"/>
      <c r="AE548" s="11" t="s">
        <v>2762</v>
      </c>
      <c r="AF548" s="39">
        <v>0</v>
      </c>
      <c r="AG548" s="39">
        <v>0</v>
      </c>
      <c r="AH548" s="39">
        <v>0</v>
      </c>
      <c r="AI548" s="39">
        <v>0</v>
      </c>
      <c r="AJ548" s="39">
        <v>0</v>
      </c>
      <c r="AK548" s="39">
        <v>0</v>
      </c>
      <c r="AL548" s="39">
        <v>8080455</v>
      </c>
      <c r="AM548" s="39">
        <v>0</v>
      </c>
      <c r="AN548" s="39">
        <v>0</v>
      </c>
      <c r="AO548" s="39">
        <v>0</v>
      </c>
      <c r="AP548" s="39">
        <v>0</v>
      </c>
      <c r="AQ548" s="11"/>
      <c r="AR548" s="12"/>
      <c r="AS548" s="11"/>
      <c r="AT548" s="39">
        <v>0</v>
      </c>
    </row>
    <row r="549" spans="1:46" x14ac:dyDescent="0.2">
      <c r="A549" s="11">
        <v>891480000</v>
      </c>
      <c r="B549" s="11" t="s">
        <v>15</v>
      </c>
      <c r="C549" s="11" t="s">
        <v>1884</v>
      </c>
      <c r="D549" s="11" t="s">
        <v>4589</v>
      </c>
      <c r="E549" s="11" t="s">
        <v>5571</v>
      </c>
      <c r="F549" s="11" t="s">
        <v>5572</v>
      </c>
      <c r="G549" s="12">
        <v>45534</v>
      </c>
      <c r="H549" s="13">
        <v>1626248</v>
      </c>
      <c r="I549" s="11" t="s">
        <v>20</v>
      </c>
      <c r="J549" s="11"/>
      <c r="K549" s="34" t="s">
        <v>2709</v>
      </c>
      <c r="L549" s="11" t="s">
        <v>2709</v>
      </c>
      <c r="M549" s="39">
        <v>1626248</v>
      </c>
      <c r="N549" s="11">
        <v>1222517484</v>
      </c>
      <c r="O549" s="11"/>
      <c r="P549" s="11"/>
      <c r="Q549" s="11"/>
      <c r="R549" s="11" t="s">
        <v>2756</v>
      </c>
      <c r="S549" s="12">
        <v>45531</v>
      </c>
      <c r="T549" s="12">
        <v>45537</v>
      </c>
      <c r="U549" s="12">
        <v>45565</v>
      </c>
      <c r="V549" s="12"/>
      <c r="W549" s="41">
        <v>182</v>
      </c>
      <c r="X549" s="41" t="s">
        <v>4716</v>
      </c>
      <c r="Y549" s="39">
        <v>0</v>
      </c>
      <c r="Z549" s="11"/>
      <c r="AA549" s="11"/>
      <c r="AB549" s="11"/>
      <c r="AC549" s="11" t="s">
        <v>2979</v>
      </c>
      <c r="AD549" s="11"/>
      <c r="AE549" s="11" t="s">
        <v>2795</v>
      </c>
      <c r="AF549" s="39">
        <v>0</v>
      </c>
      <c r="AG549" s="39">
        <v>0</v>
      </c>
      <c r="AH549" s="39">
        <v>0</v>
      </c>
      <c r="AI549" s="39">
        <v>0</v>
      </c>
      <c r="AJ549" s="39">
        <v>0</v>
      </c>
      <c r="AK549" s="39">
        <v>0</v>
      </c>
      <c r="AL549" s="39">
        <v>1626248</v>
      </c>
      <c r="AM549" s="39">
        <v>0</v>
      </c>
      <c r="AN549" s="39">
        <v>0</v>
      </c>
      <c r="AO549" s="39">
        <v>0</v>
      </c>
      <c r="AP549" s="39">
        <v>0</v>
      </c>
      <c r="AQ549" s="11"/>
      <c r="AR549" s="12"/>
      <c r="AS549" s="11"/>
      <c r="AT549" s="39">
        <v>0</v>
      </c>
    </row>
    <row r="550" spans="1:46" x14ac:dyDescent="0.2">
      <c r="A550" s="11">
        <v>891480000</v>
      </c>
      <c r="B550" s="11" t="s">
        <v>15</v>
      </c>
      <c r="C550" s="11" t="s">
        <v>1892</v>
      </c>
      <c r="D550" s="11" t="s">
        <v>4322</v>
      </c>
      <c r="E550" s="11" t="s">
        <v>5172</v>
      </c>
      <c r="F550" s="11" t="s">
        <v>5603</v>
      </c>
      <c r="G550" s="12">
        <v>45534</v>
      </c>
      <c r="H550" s="13">
        <v>985035</v>
      </c>
      <c r="I550" s="11" t="s">
        <v>20</v>
      </c>
      <c r="J550" s="11"/>
      <c r="K550" s="34" t="s">
        <v>2709</v>
      </c>
      <c r="L550" s="11" t="s">
        <v>2709</v>
      </c>
      <c r="M550" s="39">
        <v>985035</v>
      </c>
      <c r="N550" s="11">
        <v>1222514198</v>
      </c>
      <c r="O550" s="11"/>
      <c r="P550" s="11"/>
      <c r="Q550" s="11"/>
      <c r="R550" s="11" t="s">
        <v>2756</v>
      </c>
      <c r="S550" s="12">
        <v>45519</v>
      </c>
      <c r="T550" s="12">
        <v>45537</v>
      </c>
      <c r="U550" s="12">
        <v>45559</v>
      </c>
      <c r="V550" s="12"/>
      <c r="W550" s="41">
        <v>188</v>
      </c>
      <c r="X550" s="41" t="s">
        <v>4716</v>
      </c>
      <c r="Y550" s="39">
        <v>0</v>
      </c>
      <c r="Z550" s="11"/>
      <c r="AA550" s="11"/>
      <c r="AB550" s="11"/>
      <c r="AC550" s="11" t="s">
        <v>2782</v>
      </c>
      <c r="AD550" s="11"/>
      <c r="AE550" s="11" t="s">
        <v>2762</v>
      </c>
      <c r="AF550" s="39">
        <v>0</v>
      </c>
      <c r="AG550" s="39">
        <v>0</v>
      </c>
      <c r="AH550" s="39">
        <v>0</v>
      </c>
      <c r="AI550" s="39">
        <v>0</v>
      </c>
      <c r="AJ550" s="39">
        <v>0</v>
      </c>
      <c r="AK550" s="39">
        <v>0</v>
      </c>
      <c r="AL550" s="39">
        <v>985035</v>
      </c>
      <c r="AM550" s="39">
        <v>0</v>
      </c>
      <c r="AN550" s="39">
        <v>0</v>
      </c>
      <c r="AO550" s="39">
        <v>0</v>
      </c>
      <c r="AP550" s="39">
        <v>0</v>
      </c>
      <c r="AQ550" s="11"/>
      <c r="AR550" s="12"/>
      <c r="AS550" s="11"/>
      <c r="AT550" s="39">
        <v>0</v>
      </c>
    </row>
    <row r="551" spans="1:46" x14ac:dyDescent="0.2">
      <c r="A551" s="11">
        <v>891480000</v>
      </c>
      <c r="B551" s="11" t="s">
        <v>15</v>
      </c>
      <c r="C551" s="11" t="s">
        <v>1894</v>
      </c>
      <c r="D551" s="11" t="s">
        <v>4073</v>
      </c>
      <c r="E551" s="11" t="s">
        <v>5172</v>
      </c>
      <c r="F551" s="11" t="s">
        <v>5617</v>
      </c>
      <c r="G551" s="12">
        <v>45534</v>
      </c>
      <c r="H551" s="13">
        <v>857893</v>
      </c>
      <c r="I551" s="11" t="s">
        <v>20</v>
      </c>
      <c r="J551" s="11"/>
      <c r="K551" s="34" t="s">
        <v>2709</v>
      </c>
      <c r="L551" s="11" t="s">
        <v>2709</v>
      </c>
      <c r="M551" s="39">
        <v>857893</v>
      </c>
      <c r="N551" s="11">
        <v>1222528036</v>
      </c>
      <c r="O551" s="11"/>
      <c r="P551" s="11"/>
      <c r="Q551" s="11"/>
      <c r="R551" s="11" t="s">
        <v>2756</v>
      </c>
      <c r="S551" s="12">
        <v>45531</v>
      </c>
      <c r="T551" s="12">
        <v>45537</v>
      </c>
      <c r="U551" s="12">
        <v>45568</v>
      </c>
      <c r="V551" s="12"/>
      <c r="W551" s="41">
        <v>179</v>
      </c>
      <c r="X551" s="41" t="s">
        <v>4722</v>
      </c>
      <c r="Y551" s="39">
        <v>0</v>
      </c>
      <c r="Z551" s="11"/>
      <c r="AA551" s="11"/>
      <c r="AB551" s="11"/>
      <c r="AC551" s="11" t="s">
        <v>2782</v>
      </c>
      <c r="AD551" s="11"/>
      <c r="AE551" s="11" t="s">
        <v>2762</v>
      </c>
      <c r="AF551" s="39">
        <v>0</v>
      </c>
      <c r="AG551" s="39">
        <v>0</v>
      </c>
      <c r="AH551" s="39">
        <v>0</v>
      </c>
      <c r="AI551" s="39">
        <v>0</v>
      </c>
      <c r="AJ551" s="39">
        <v>0</v>
      </c>
      <c r="AK551" s="39">
        <v>0</v>
      </c>
      <c r="AL551" s="39">
        <v>857893</v>
      </c>
      <c r="AM551" s="39">
        <v>0</v>
      </c>
      <c r="AN551" s="39">
        <v>0</v>
      </c>
      <c r="AO551" s="39">
        <v>0</v>
      </c>
      <c r="AP551" s="39">
        <v>0</v>
      </c>
      <c r="AQ551" s="11"/>
      <c r="AR551" s="12"/>
      <c r="AS551" s="11"/>
      <c r="AT551" s="39">
        <v>0</v>
      </c>
    </row>
    <row r="552" spans="1:46" x14ac:dyDescent="0.2">
      <c r="A552" s="11">
        <v>891480000</v>
      </c>
      <c r="B552" s="11" t="s">
        <v>15</v>
      </c>
      <c r="C552" s="11" t="s">
        <v>1886</v>
      </c>
      <c r="D552" s="11" t="s">
        <v>3632</v>
      </c>
      <c r="E552" s="11" t="s">
        <v>4804</v>
      </c>
      <c r="F552" s="11" t="s">
        <v>5683</v>
      </c>
      <c r="G552" s="12">
        <v>45534</v>
      </c>
      <c r="H552" s="13">
        <v>278360</v>
      </c>
      <c r="I552" s="11" t="s">
        <v>20</v>
      </c>
      <c r="J552" s="11"/>
      <c r="K552" s="34" t="s">
        <v>2709</v>
      </c>
      <c r="L552" s="11" t="s">
        <v>2709</v>
      </c>
      <c r="M552" s="39">
        <v>278360</v>
      </c>
      <c r="N552" s="11">
        <v>1222514950</v>
      </c>
      <c r="O552" s="11"/>
      <c r="P552" s="11"/>
      <c r="Q552" s="11"/>
      <c r="R552" s="11" t="s">
        <v>2756</v>
      </c>
      <c r="S552" s="12">
        <v>45519</v>
      </c>
      <c r="T552" s="12">
        <v>45537</v>
      </c>
      <c r="U552" s="12">
        <v>45561</v>
      </c>
      <c r="V552" s="12"/>
      <c r="W552" s="41">
        <v>186</v>
      </c>
      <c r="X552" s="41" t="s">
        <v>4716</v>
      </c>
      <c r="Y552" s="39">
        <v>0</v>
      </c>
      <c r="Z552" s="11"/>
      <c r="AA552" s="11"/>
      <c r="AB552" s="11"/>
      <c r="AC552" s="11" t="s">
        <v>2782</v>
      </c>
      <c r="AD552" s="11"/>
      <c r="AE552" s="11" t="s">
        <v>2762</v>
      </c>
      <c r="AF552" s="39">
        <v>0</v>
      </c>
      <c r="AG552" s="39">
        <v>0</v>
      </c>
      <c r="AH552" s="39">
        <v>0</v>
      </c>
      <c r="AI552" s="39">
        <v>0</v>
      </c>
      <c r="AJ552" s="39">
        <v>0</v>
      </c>
      <c r="AK552" s="39">
        <v>0</v>
      </c>
      <c r="AL552" s="39">
        <v>278360</v>
      </c>
      <c r="AM552" s="39">
        <v>0</v>
      </c>
      <c r="AN552" s="39">
        <v>0</v>
      </c>
      <c r="AO552" s="39">
        <v>0</v>
      </c>
      <c r="AP552" s="39">
        <v>0</v>
      </c>
      <c r="AQ552" s="11"/>
      <c r="AR552" s="12"/>
      <c r="AS552" s="11"/>
      <c r="AT552" s="39">
        <v>0</v>
      </c>
    </row>
    <row r="553" spans="1:46" x14ac:dyDescent="0.2">
      <c r="A553" s="11">
        <v>891480000</v>
      </c>
      <c r="B553" s="11" t="s">
        <v>15</v>
      </c>
      <c r="C553" s="11" t="s">
        <v>1893</v>
      </c>
      <c r="D553" s="11" t="s">
        <v>4125</v>
      </c>
      <c r="E553" s="11" t="s">
        <v>5172</v>
      </c>
      <c r="F553" s="11" t="s">
        <v>5712</v>
      </c>
      <c r="G553" s="12">
        <v>45534</v>
      </c>
      <c r="H553" s="13">
        <v>213960</v>
      </c>
      <c r="I553" s="11" t="s">
        <v>20</v>
      </c>
      <c r="J553" s="11"/>
      <c r="K553" s="34" t="s">
        <v>2709</v>
      </c>
      <c r="L553" s="11" t="s">
        <v>2709</v>
      </c>
      <c r="M553" s="39">
        <v>213960</v>
      </c>
      <c r="N553" s="11">
        <v>1222514221</v>
      </c>
      <c r="O553" s="11"/>
      <c r="P553" s="11"/>
      <c r="Q553" s="11"/>
      <c r="R553" s="11" t="s">
        <v>2756</v>
      </c>
      <c r="S553" s="12">
        <v>45531</v>
      </c>
      <c r="T553" s="12">
        <v>45537</v>
      </c>
      <c r="U553" s="12">
        <v>45559</v>
      </c>
      <c r="V553" s="12"/>
      <c r="W553" s="41">
        <v>188</v>
      </c>
      <c r="X553" s="41" t="s">
        <v>4716</v>
      </c>
      <c r="Y553" s="39">
        <v>0</v>
      </c>
      <c r="Z553" s="11"/>
      <c r="AA553" s="11"/>
      <c r="AB553" s="11"/>
      <c r="AC553" s="11" t="s">
        <v>2782</v>
      </c>
      <c r="AD553" s="11"/>
      <c r="AE553" s="11" t="s">
        <v>2762</v>
      </c>
      <c r="AF553" s="39">
        <v>0</v>
      </c>
      <c r="AG553" s="39">
        <v>0</v>
      </c>
      <c r="AH553" s="39">
        <v>0</v>
      </c>
      <c r="AI553" s="39">
        <v>0</v>
      </c>
      <c r="AJ553" s="39">
        <v>0</v>
      </c>
      <c r="AK553" s="39">
        <v>0</v>
      </c>
      <c r="AL553" s="39">
        <v>213960</v>
      </c>
      <c r="AM553" s="39">
        <v>0</v>
      </c>
      <c r="AN553" s="39">
        <v>0</v>
      </c>
      <c r="AO553" s="39">
        <v>0</v>
      </c>
      <c r="AP553" s="39">
        <v>0</v>
      </c>
      <c r="AQ553" s="11"/>
      <c r="AR553" s="12"/>
      <c r="AS553" s="11"/>
      <c r="AT553" s="39">
        <v>0</v>
      </c>
    </row>
    <row r="554" spans="1:46" x14ac:dyDescent="0.2">
      <c r="A554" s="11">
        <v>891480000</v>
      </c>
      <c r="B554" s="11" t="s">
        <v>15</v>
      </c>
      <c r="C554" s="11" t="s">
        <v>1895</v>
      </c>
      <c r="D554" s="11" t="s">
        <v>4401</v>
      </c>
      <c r="E554" s="11" t="s">
        <v>5184</v>
      </c>
      <c r="F554" s="11" t="s">
        <v>5732</v>
      </c>
      <c r="G554" s="12">
        <v>45534</v>
      </c>
      <c r="H554" s="13">
        <v>159670</v>
      </c>
      <c r="I554" s="11" t="s">
        <v>20</v>
      </c>
      <c r="J554" s="11"/>
      <c r="K554" s="34" t="s">
        <v>2709</v>
      </c>
      <c r="L554" s="11" t="s">
        <v>2709</v>
      </c>
      <c r="M554" s="39">
        <v>159670</v>
      </c>
      <c r="N554" s="11">
        <v>1222514192</v>
      </c>
      <c r="O554" s="11"/>
      <c r="P554" s="11"/>
      <c r="Q554" s="11"/>
      <c r="R554" s="11" t="s">
        <v>2756</v>
      </c>
      <c r="S554" s="12">
        <v>45516</v>
      </c>
      <c r="T554" s="12">
        <v>45537</v>
      </c>
      <c r="U554" s="12">
        <v>45559</v>
      </c>
      <c r="V554" s="12"/>
      <c r="W554" s="41">
        <v>188</v>
      </c>
      <c r="X554" s="41" t="s">
        <v>4716</v>
      </c>
      <c r="Y554" s="39">
        <v>0</v>
      </c>
      <c r="Z554" s="11"/>
      <c r="AA554" s="11"/>
      <c r="AB554" s="11"/>
      <c r="AC554" s="11" t="s">
        <v>2782</v>
      </c>
      <c r="AD554" s="11"/>
      <c r="AE554" s="11" t="s">
        <v>2762</v>
      </c>
      <c r="AF554" s="39">
        <v>0</v>
      </c>
      <c r="AG554" s="39">
        <v>0</v>
      </c>
      <c r="AH554" s="39">
        <v>0</v>
      </c>
      <c r="AI554" s="39">
        <v>0</v>
      </c>
      <c r="AJ554" s="39">
        <v>0</v>
      </c>
      <c r="AK554" s="39">
        <v>0</v>
      </c>
      <c r="AL554" s="39">
        <v>159670</v>
      </c>
      <c r="AM554" s="39">
        <v>0</v>
      </c>
      <c r="AN554" s="39">
        <v>0</v>
      </c>
      <c r="AO554" s="39">
        <v>0</v>
      </c>
      <c r="AP554" s="39">
        <v>0</v>
      </c>
      <c r="AQ554" s="11"/>
      <c r="AR554" s="12"/>
      <c r="AS554" s="11"/>
      <c r="AT554" s="39">
        <v>0</v>
      </c>
    </row>
    <row r="555" spans="1:46" x14ac:dyDescent="0.2">
      <c r="A555" s="11">
        <v>891480000</v>
      </c>
      <c r="B555" s="11" t="s">
        <v>15</v>
      </c>
      <c r="C555" s="11" t="s">
        <v>1891</v>
      </c>
      <c r="D555" s="11" t="s">
        <v>4355</v>
      </c>
      <c r="E555" s="11" t="s">
        <v>5172</v>
      </c>
      <c r="F555" s="11" t="s">
        <v>5736</v>
      </c>
      <c r="G555" s="12">
        <v>45534</v>
      </c>
      <c r="H555" s="13">
        <v>152238</v>
      </c>
      <c r="I555" s="11" t="s">
        <v>20</v>
      </c>
      <c r="J555" s="11"/>
      <c r="K555" s="34" t="s">
        <v>2709</v>
      </c>
      <c r="L555" s="11" t="s">
        <v>2709</v>
      </c>
      <c r="M555" s="39">
        <v>152238</v>
      </c>
      <c r="N555" s="11">
        <v>1222517479</v>
      </c>
      <c r="O555" s="11"/>
      <c r="P555" s="11"/>
      <c r="Q555" s="11"/>
      <c r="R555" s="11" t="s">
        <v>2756</v>
      </c>
      <c r="S555" s="12">
        <v>45519</v>
      </c>
      <c r="T555" s="12">
        <v>45537</v>
      </c>
      <c r="U555" s="12">
        <v>45565</v>
      </c>
      <c r="V555" s="12"/>
      <c r="W555" s="41">
        <v>182</v>
      </c>
      <c r="X555" s="41" t="s">
        <v>4716</v>
      </c>
      <c r="Y555" s="39">
        <v>0</v>
      </c>
      <c r="Z555" s="11"/>
      <c r="AA555" s="11"/>
      <c r="AB555" s="11"/>
      <c r="AC555" s="11" t="s">
        <v>2782</v>
      </c>
      <c r="AD555" s="11"/>
      <c r="AE555" s="11" t="s">
        <v>2795</v>
      </c>
      <c r="AF555" s="39">
        <v>0</v>
      </c>
      <c r="AG555" s="39">
        <v>0</v>
      </c>
      <c r="AH555" s="39">
        <v>0</v>
      </c>
      <c r="AI555" s="39">
        <v>0</v>
      </c>
      <c r="AJ555" s="39">
        <v>0</v>
      </c>
      <c r="AK555" s="39">
        <v>0</v>
      </c>
      <c r="AL555" s="39">
        <v>152238</v>
      </c>
      <c r="AM555" s="39">
        <v>0</v>
      </c>
      <c r="AN555" s="39">
        <v>0</v>
      </c>
      <c r="AO555" s="39">
        <v>0</v>
      </c>
      <c r="AP555" s="39">
        <v>0</v>
      </c>
      <c r="AQ555" s="11"/>
      <c r="AR555" s="12"/>
      <c r="AS555" s="11"/>
      <c r="AT555" s="39">
        <v>0</v>
      </c>
    </row>
    <row r="556" spans="1:46" x14ac:dyDescent="0.2">
      <c r="A556" s="11">
        <v>891480000</v>
      </c>
      <c r="B556" s="11" t="s">
        <v>15</v>
      </c>
      <c r="C556" s="11" t="s">
        <v>1881</v>
      </c>
      <c r="D556" s="11" t="s">
        <v>3493</v>
      </c>
      <c r="E556" s="11" t="s">
        <v>4780</v>
      </c>
      <c r="F556" s="11" t="s">
        <v>5746</v>
      </c>
      <c r="G556" s="12">
        <v>45534</v>
      </c>
      <c r="H556" s="13">
        <v>142500</v>
      </c>
      <c r="I556" s="11" t="s">
        <v>20</v>
      </c>
      <c r="J556" s="11"/>
      <c r="K556" s="34" t="s">
        <v>2709</v>
      </c>
      <c r="L556" s="11" t="s">
        <v>2709</v>
      </c>
      <c r="M556" s="39">
        <v>142500</v>
      </c>
      <c r="N556" s="11">
        <v>1222517446</v>
      </c>
      <c r="O556" s="11"/>
      <c r="P556" s="11"/>
      <c r="Q556" s="11"/>
      <c r="R556" s="11" t="s">
        <v>2756</v>
      </c>
      <c r="S556" s="12">
        <v>45531</v>
      </c>
      <c r="T556" s="12">
        <v>45537</v>
      </c>
      <c r="U556" s="12">
        <v>45559</v>
      </c>
      <c r="V556" s="12"/>
      <c r="W556" s="41">
        <v>188</v>
      </c>
      <c r="X556" s="41" t="s">
        <v>4716</v>
      </c>
      <c r="Y556" s="39">
        <v>0</v>
      </c>
      <c r="Z556" s="11"/>
      <c r="AA556" s="11"/>
      <c r="AB556" s="11"/>
      <c r="AC556" s="11" t="s">
        <v>2759</v>
      </c>
      <c r="AD556" s="11"/>
      <c r="AE556" s="11" t="s">
        <v>2762</v>
      </c>
      <c r="AF556" s="39">
        <v>0</v>
      </c>
      <c r="AG556" s="39">
        <v>0</v>
      </c>
      <c r="AH556" s="39">
        <v>0</v>
      </c>
      <c r="AI556" s="39">
        <v>0</v>
      </c>
      <c r="AJ556" s="39">
        <v>0</v>
      </c>
      <c r="AK556" s="39">
        <v>0</v>
      </c>
      <c r="AL556" s="39">
        <v>142500</v>
      </c>
      <c r="AM556" s="39">
        <v>0</v>
      </c>
      <c r="AN556" s="39">
        <v>0</v>
      </c>
      <c r="AO556" s="39">
        <v>0</v>
      </c>
      <c r="AP556" s="39">
        <v>0</v>
      </c>
      <c r="AQ556" s="11"/>
      <c r="AR556" s="12"/>
      <c r="AS556" s="11"/>
      <c r="AT556" s="39">
        <v>0</v>
      </c>
    </row>
    <row r="557" spans="1:46" x14ac:dyDescent="0.2">
      <c r="A557" s="11">
        <v>891480000</v>
      </c>
      <c r="B557" s="11" t="s">
        <v>15</v>
      </c>
      <c r="C557" s="11" t="s">
        <v>1907</v>
      </c>
      <c r="D557" s="11" t="s">
        <v>4098</v>
      </c>
      <c r="E557" s="11" t="s">
        <v>4789</v>
      </c>
      <c r="F557" s="11" t="s">
        <v>5747</v>
      </c>
      <c r="G557" s="12">
        <v>45534</v>
      </c>
      <c r="H557" s="13">
        <v>142500</v>
      </c>
      <c r="I557" s="11" t="s">
        <v>20</v>
      </c>
      <c r="J557" s="11"/>
      <c r="K557" s="34" t="s">
        <v>2709</v>
      </c>
      <c r="L557" s="11" t="s">
        <v>2709</v>
      </c>
      <c r="M557" s="39">
        <v>142500</v>
      </c>
      <c r="N557" s="11">
        <v>1222517444</v>
      </c>
      <c r="O557" s="11"/>
      <c r="P557" s="11"/>
      <c r="Q557" s="11"/>
      <c r="R557" s="11" t="s">
        <v>2756</v>
      </c>
      <c r="S557" s="12">
        <v>45531</v>
      </c>
      <c r="T557" s="12">
        <v>45537</v>
      </c>
      <c r="U557" s="12">
        <v>45559</v>
      </c>
      <c r="V557" s="12"/>
      <c r="W557" s="41">
        <v>188</v>
      </c>
      <c r="X557" s="41" t="s">
        <v>4716</v>
      </c>
      <c r="Y557" s="39">
        <v>0</v>
      </c>
      <c r="Z557" s="11"/>
      <c r="AA557" s="11"/>
      <c r="AB557" s="11"/>
      <c r="AC557" s="11" t="s">
        <v>2759</v>
      </c>
      <c r="AD557" s="11"/>
      <c r="AE557" s="11" t="s">
        <v>2762</v>
      </c>
      <c r="AF557" s="39">
        <v>0</v>
      </c>
      <c r="AG557" s="39">
        <v>0</v>
      </c>
      <c r="AH557" s="39">
        <v>0</v>
      </c>
      <c r="AI557" s="39">
        <v>0</v>
      </c>
      <c r="AJ557" s="39">
        <v>0</v>
      </c>
      <c r="AK557" s="39">
        <v>0</v>
      </c>
      <c r="AL557" s="39">
        <v>142500</v>
      </c>
      <c r="AM557" s="39">
        <v>0</v>
      </c>
      <c r="AN557" s="39">
        <v>0</v>
      </c>
      <c r="AO557" s="39">
        <v>0</v>
      </c>
      <c r="AP557" s="39">
        <v>0</v>
      </c>
      <c r="AQ557" s="11"/>
      <c r="AR557" s="12"/>
      <c r="AS557" s="11"/>
      <c r="AT557" s="39">
        <v>0</v>
      </c>
    </row>
    <row r="558" spans="1:46" x14ac:dyDescent="0.2">
      <c r="A558" s="11">
        <v>891480000</v>
      </c>
      <c r="B558" s="11" t="s">
        <v>15</v>
      </c>
      <c r="C558" s="11" t="s">
        <v>1896</v>
      </c>
      <c r="D558" s="11" t="s">
        <v>4468</v>
      </c>
      <c r="E558" s="11" t="s">
        <v>4811</v>
      </c>
      <c r="F558" s="11" t="s">
        <v>5767</v>
      </c>
      <c r="G558" s="12">
        <v>45534</v>
      </c>
      <c r="H558" s="13">
        <v>109328</v>
      </c>
      <c r="I558" s="11" t="s">
        <v>20</v>
      </c>
      <c r="J558" s="11"/>
      <c r="K558" s="34" t="s">
        <v>2709</v>
      </c>
      <c r="L558" s="11" t="s">
        <v>2709</v>
      </c>
      <c r="M558" s="39">
        <v>109328</v>
      </c>
      <c r="N558" s="11">
        <v>1222514241</v>
      </c>
      <c r="O558" s="11"/>
      <c r="P558" s="11"/>
      <c r="Q558" s="11"/>
      <c r="R558" s="11" t="s">
        <v>2756</v>
      </c>
      <c r="S558" s="12">
        <v>45531</v>
      </c>
      <c r="T558" s="12">
        <v>45537</v>
      </c>
      <c r="U558" s="12">
        <v>45559</v>
      </c>
      <c r="V558" s="12"/>
      <c r="W558" s="41">
        <v>188</v>
      </c>
      <c r="X558" s="41" t="s">
        <v>4716</v>
      </c>
      <c r="Y558" s="39">
        <v>0</v>
      </c>
      <c r="Z558" s="11"/>
      <c r="AA558" s="11"/>
      <c r="AB558" s="11"/>
      <c r="AC558" s="11" t="s">
        <v>2782</v>
      </c>
      <c r="AD558" s="11"/>
      <c r="AE558" s="11" t="s">
        <v>2762</v>
      </c>
      <c r="AF558" s="39">
        <v>0</v>
      </c>
      <c r="AG558" s="39">
        <v>0</v>
      </c>
      <c r="AH558" s="39">
        <v>0</v>
      </c>
      <c r="AI558" s="39">
        <v>0</v>
      </c>
      <c r="AJ558" s="39">
        <v>0</v>
      </c>
      <c r="AK558" s="39">
        <v>0</v>
      </c>
      <c r="AL558" s="39">
        <v>109328</v>
      </c>
      <c r="AM558" s="39">
        <v>0</v>
      </c>
      <c r="AN558" s="39">
        <v>0</v>
      </c>
      <c r="AO558" s="39">
        <v>0</v>
      </c>
      <c r="AP558" s="39">
        <v>0</v>
      </c>
      <c r="AQ558" s="11"/>
      <c r="AR558" s="12"/>
      <c r="AS558" s="11"/>
      <c r="AT558" s="39">
        <v>0</v>
      </c>
    </row>
    <row r="559" spans="1:46" x14ac:dyDescent="0.2">
      <c r="A559" s="11">
        <v>891480000</v>
      </c>
      <c r="B559" s="11" t="s">
        <v>15</v>
      </c>
      <c r="C559" s="11" t="s">
        <v>1879</v>
      </c>
      <c r="D559" s="11" t="s">
        <v>4093</v>
      </c>
      <c r="E559" s="11" t="s">
        <v>4778</v>
      </c>
      <c r="F559" s="11" t="s">
        <v>5769</v>
      </c>
      <c r="G559" s="12">
        <v>45534</v>
      </c>
      <c r="H559" s="13">
        <v>108000</v>
      </c>
      <c r="I559" s="11" t="s">
        <v>20</v>
      </c>
      <c r="J559" s="11"/>
      <c r="K559" s="34" t="s">
        <v>2709</v>
      </c>
      <c r="L559" s="11" t="s">
        <v>2709</v>
      </c>
      <c r="M559" s="39">
        <v>108000</v>
      </c>
      <c r="N559" s="11">
        <v>1222514217</v>
      </c>
      <c r="O559" s="11"/>
      <c r="P559" s="11"/>
      <c r="Q559" s="11"/>
      <c r="R559" s="11" t="s">
        <v>2756</v>
      </c>
      <c r="S559" s="12">
        <v>45530</v>
      </c>
      <c r="T559" s="12">
        <v>45537</v>
      </c>
      <c r="U559" s="12">
        <v>45559</v>
      </c>
      <c r="V559" s="12"/>
      <c r="W559" s="41">
        <v>188</v>
      </c>
      <c r="X559" s="41" t="s">
        <v>4716</v>
      </c>
      <c r="Y559" s="39">
        <v>0</v>
      </c>
      <c r="Z559" s="11"/>
      <c r="AA559" s="11"/>
      <c r="AB559" s="11"/>
      <c r="AC559" s="11" t="s">
        <v>2759</v>
      </c>
      <c r="AD559" s="11"/>
      <c r="AE559" s="11" t="s">
        <v>2762</v>
      </c>
      <c r="AF559" s="39">
        <v>0</v>
      </c>
      <c r="AG559" s="39">
        <v>0</v>
      </c>
      <c r="AH559" s="39">
        <v>0</v>
      </c>
      <c r="AI559" s="39">
        <v>0</v>
      </c>
      <c r="AJ559" s="39">
        <v>0</v>
      </c>
      <c r="AK559" s="39">
        <v>0</v>
      </c>
      <c r="AL559" s="39">
        <v>108000</v>
      </c>
      <c r="AM559" s="39">
        <v>0</v>
      </c>
      <c r="AN559" s="39">
        <v>0</v>
      </c>
      <c r="AO559" s="39">
        <v>0</v>
      </c>
      <c r="AP559" s="39">
        <v>0</v>
      </c>
      <c r="AQ559" s="11"/>
      <c r="AR559" s="12"/>
      <c r="AS559" s="11"/>
      <c r="AT559" s="39">
        <v>0</v>
      </c>
    </row>
    <row r="560" spans="1:46" x14ac:dyDescent="0.2">
      <c r="A560" s="11">
        <v>891480000</v>
      </c>
      <c r="B560" s="11" t="s">
        <v>15</v>
      </c>
      <c r="C560" s="11" t="s">
        <v>1904</v>
      </c>
      <c r="D560" s="11" t="s">
        <v>3672</v>
      </c>
      <c r="E560" s="11" t="s">
        <v>4789</v>
      </c>
      <c r="F560" s="11" t="s">
        <v>5795</v>
      </c>
      <c r="G560" s="12">
        <v>45534</v>
      </c>
      <c r="H560" s="13">
        <v>94796</v>
      </c>
      <c r="I560" s="11" t="s">
        <v>20</v>
      </c>
      <c r="J560" s="11"/>
      <c r="K560" s="34" t="s">
        <v>2709</v>
      </c>
      <c r="L560" s="11" t="s">
        <v>2709</v>
      </c>
      <c r="M560" s="39">
        <v>94796</v>
      </c>
      <c r="N560" s="11">
        <v>1222517404</v>
      </c>
      <c r="O560" s="11"/>
      <c r="P560" s="11"/>
      <c r="Q560" s="11"/>
      <c r="R560" s="11" t="s">
        <v>2756</v>
      </c>
      <c r="S560" s="12">
        <v>45530</v>
      </c>
      <c r="T560" s="12">
        <v>45537</v>
      </c>
      <c r="U560" s="12">
        <v>45552</v>
      </c>
      <c r="V560" s="12"/>
      <c r="W560" s="41">
        <v>195</v>
      </c>
      <c r="X560" s="41" t="s">
        <v>4716</v>
      </c>
      <c r="Y560" s="39">
        <v>0</v>
      </c>
      <c r="Z560" s="11"/>
      <c r="AA560" s="11"/>
      <c r="AB560" s="11"/>
      <c r="AC560" s="11" t="s">
        <v>2759</v>
      </c>
      <c r="AD560" s="11"/>
      <c r="AE560" s="11" t="s">
        <v>2762</v>
      </c>
      <c r="AF560" s="39">
        <v>0</v>
      </c>
      <c r="AG560" s="39">
        <v>0</v>
      </c>
      <c r="AH560" s="39">
        <v>0</v>
      </c>
      <c r="AI560" s="39">
        <v>0</v>
      </c>
      <c r="AJ560" s="39">
        <v>0</v>
      </c>
      <c r="AK560" s="39">
        <v>0</v>
      </c>
      <c r="AL560" s="39">
        <v>94796</v>
      </c>
      <c r="AM560" s="39">
        <v>0</v>
      </c>
      <c r="AN560" s="39">
        <v>0</v>
      </c>
      <c r="AO560" s="39">
        <v>0</v>
      </c>
      <c r="AP560" s="39">
        <v>0</v>
      </c>
      <c r="AQ560" s="11"/>
      <c r="AR560" s="12"/>
      <c r="AS560" s="11"/>
      <c r="AT560" s="39">
        <v>0</v>
      </c>
    </row>
    <row r="561" spans="1:46" x14ac:dyDescent="0.2">
      <c r="A561" s="11">
        <v>891480000</v>
      </c>
      <c r="B561" s="11" t="s">
        <v>15</v>
      </c>
      <c r="C561" s="11" t="s">
        <v>1908</v>
      </c>
      <c r="D561" s="11" t="s">
        <v>3595</v>
      </c>
      <c r="E561" s="11" t="s">
        <v>4802</v>
      </c>
      <c r="F561" s="11" t="s">
        <v>5842</v>
      </c>
      <c r="G561" s="12">
        <v>45534</v>
      </c>
      <c r="H561" s="13">
        <v>68705</v>
      </c>
      <c r="I561" s="11" t="s">
        <v>20</v>
      </c>
      <c r="J561" s="11"/>
      <c r="K561" s="34" t="s">
        <v>2709</v>
      </c>
      <c r="L561" s="11" t="s">
        <v>2709</v>
      </c>
      <c r="M561" s="39">
        <v>68705</v>
      </c>
      <c r="N561" s="11">
        <v>1222512047</v>
      </c>
      <c r="O561" s="11"/>
      <c r="P561" s="11"/>
      <c r="Q561" s="11"/>
      <c r="R561" s="11" t="s">
        <v>2756</v>
      </c>
      <c r="S561" s="12">
        <v>45512</v>
      </c>
      <c r="T561" s="12">
        <v>45537</v>
      </c>
      <c r="U561" s="12">
        <v>45552</v>
      </c>
      <c r="V561" s="12"/>
      <c r="W561" s="41">
        <v>195</v>
      </c>
      <c r="X561" s="41" t="s">
        <v>4716</v>
      </c>
      <c r="Y561" s="39">
        <v>0</v>
      </c>
      <c r="Z561" s="11"/>
      <c r="AA561" s="11"/>
      <c r="AB561" s="11"/>
      <c r="AC561" s="11" t="s">
        <v>2782</v>
      </c>
      <c r="AD561" s="11"/>
      <c r="AE561" s="11" t="s">
        <v>2762</v>
      </c>
      <c r="AF561" s="39">
        <v>0</v>
      </c>
      <c r="AG561" s="39">
        <v>0</v>
      </c>
      <c r="AH561" s="39">
        <v>0</v>
      </c>
      <c r="AI561" s="39">
        <v>0</v>
      </c>
      <c r="AJ561" s="39">
        <v>0</v>
      </c>
      <c r="AK561" s="39">
        <v>0</v>
      </c>
      <c r="AL561" s="39">
        <v>68705</v>
      </c>
      <c r="AM561" s="39">
        <v>0</v>
      </c>
      <c r="AN561" s="39">
        <v>0</v>
      </c>
      <c r="AO561" s="39">
        <v>0</v>
      </c>
      <c r="AP561" s="39">
        <v>0</v>
      </c>
      <c r="AQ561" s="11"/>
      <c r="AR561" s="12"/>
      <c r="AS561" s="11"/>
      <c r="AT561" s="39">
        <v>0</v>
      </c>
    </row>
    <row r="562" spans="1:46" x14ac:dyDescent="0.2">
      <c r="A562" s="11">
        <v>891480000</v>
      </c>
      <c r="B562" s="11" t="s">
        <v>15</v>
      </c>
      <c r="C562" s="11" t="s">
        <v>1906</v>
      </c>
      <c r="D562" s="11" t="s">
        <v>4710</v>
      </c>
      <c r="E562" s="11" t="s">
        <v>4789</v>
      </c>
      <c r="F562" s="11" t="s">
        <v>5894</v>
      </c>
      <c r="G562" s="12">
        <v>45534</v>
      </c>
      <c r="H562" s="13">
        <v>65305</v>
      </c>
      <c r="I562" s="11" t="s">
        <v>20</v>
      </c>
      <c r="J562" s="11"/>
      <c r="K562" s="34" t="s">
        <v>2709</v>
      </c>
      <c r="L562" s="11" t="s">
        <v>2709</v>
      </c>
      <c r="M562" s="39">
        <v>65305</v>
      </c>
      <c r="N562" s="11">
        <v>1222517407</v>
      </c>
      <c r="O562" s="11"/>
      <c r="P562" s="11"/>
      <c r="Q562" s="11"/>
      <c r="R562" s="11" t="s">
        <v>2756</v>
      </c>
      <c r="S562" s="12">
        <v>45531</v>
      </c>
      <c r="T562" s="12">
        <v>45537</v>
      </c>
      <c r="U562" s="12">
        <v>45552</v>
      </c>
      <c r="V562" s="12"/>
      <c r="W562" s="41">
        <v>195</v>
      </c>
      <c r="X562" s="41" t="s">
        <v>4716</v>
      </c>
      <c r="Y562" s="39">
        <v>0</v>
      </c>
      <c r="Z562" s="11"/>
      <c r="AA562" s="11"/>
      <c r="AB562" s="11"/>
      <c r="AC562" s="11" t="s">
        <v>2759</v>
      </c>
      <c r="AD562" s="11"/>
      <c r="AE562" s="11" t="s">
        <v>2762</v>
      </c>
      <c r="AF562" s="39">
        <v>0</v>
      </c>
      <c r="AG562" s="39">
        <v>0</v>
      </c>
      <c r="AH562" s="39">
        <v>0</v>
      </c>
      <c r="AI562" s="39">
        <v>0</v>
      </c>
      <c r="AJ562" s="39">
        <v>0</v>
      </c>
      <c r="AK562" s="39">
        <v>0</v>
      </c>
      <c r="AL562" s="39">
        <v>65305</v>
      </c>
      <c r="AM562" s="39">
        <v>0</v>
      </c>
      <c r="AN562" s="39">
        <v>0</v>
      </c>
      <c r="AO562" s="39">
        <v>0</v>
      </c>
      <c r="AP562" s="39">
        <v>0</v>
      </c>
      <c r="AQ562" s="11"/>
      <c r="AR562" s="12"/>
      <c r="AS562" s="11"/>
      <c r="AT562" s="39">
        <v>0</v>
      </c>
    </row>
    <row r="563" spans="1:46" x14ac:dyDescent="0.2">
      <c r="A563" s="11">
        <v>891480000</v>
      </c>
      <c r="B563" s="11" t="s">
        <v>15</v>
      </c>
      <c r="C563" s="11" t="s">
        <v>1880</v>
      </c>
      <c r="D563" s="11" t="s">
        <v>4234</v>
      </c>
      <c r="E563" s="11" t="s">
        <v>4778</v>
      </c>
      <c r="F563" s="11" t="s">
        <v>5727</v>
      </c>
      <c r="G563" s="12">
        <v>45534</v>
      </c>
      <c r="H563" s="13">
        <v>62400</v>
      </c>
      <c r="I563" s="11" t="s">
        <v>20</v>
      </c>
      <c r="J563" s="11"/>
      <c r="K563" s="34" t="s">
        <v>2709</v>
      </c>
      <c r="L563" s="11" t="s">
        <v>2709</v>
      </c>
      <c r="M563" s="39">
        <v>62400</v>
      </c>
      <c r="N563" s="11">
        <v>1222517406</v>
      </c>
      <c r="O563" s="11"/>
      <c r="P563" s="11"/>
      <c r="Q563" s="11"/>
      <c r="R563" s="11" t="s">
        <v>2756</v>
      </c>
      <c r="S563" s="12">
        <v>45531</v>
      </c>
      <c r="T563" s="12">
        <v>45537</v>
      </c>
      <c r="U563" s="12">
        <v>45552</v>
      </c>
      <c r="V563" s="12"/>
      <c r="W563" s="41">
        <v>195</v>
      </c>
      <c r="X563" s="41" t="s">
        <v>4716</v>
      </c>
      <c r="Y563" s="39">
        <v>0</v>
      </c>
      <c r="Z563" s="11"/>
      <c r="AA563" s="11"/>
      <c r="AB563" s="11"/>
      <c r="AC563" s="11" t="s">
        <v>2759</v>
      </c>
      <c r="AD563" s="11"/>
      <c r="AE563" s="11" t="s">
        <v>2762</v>
      </c>
      <c r="AF563" s="39">
        <v>0</v>
      </c>
      <c r="AG563" s="39">
        <v>0</v>
      </c>
      <c r="AH563" s="39">
        <v>0</v>
      </c>
      <c r="AI563" s="39">
        <v>0</v>
      </c>
      <c r="AJ563" s="39">
        <v>0</v>
      </c>
      <c r="AK563" s="39">
        <v>0</v>
      </c>
      <c r="AL563" s="39">
        <v>62400</v>
      </c>
      <c r="AM563" s="39">
        <v>0</v>
      </c>
      <c r="AN563" s="39">
        <v>0</v>
      </c>
      <c r="AO563" s="39">
        <v>0</v>
      </c>
      <c r="AP563" s="39">
        <v>0</v>
      </c>
      <c r="AQ563" s="11"/>
      <c r="AR563" s="12"/>
      <c r="AS563" s="11"/>
      <c r="AT563" s="39">
        <v>0</v>
      </c>
    </row>
    <row r="564" spans="1:46" x14ac:dyDescent="0.2">
      <c r="A564" s="11">
        <v>891480000</v>
      </c>
      <c r="B564" s="11" t="s">
        <v>15</v>
      </c>
      <c r="C564" s="11" t="s">
        <v>1902</v>
      </c>
      <c r="D564" s="11" t="s">
        <v>3244</v>
      </c>
      <c r="E564" s="11" t="s">
        <v>4818</v>
      </c>
      <c r="F564" s="11" t="s">
        <v>5932</v>
      </c>
      <c r="G564" s="12">
        <v>45534</v>
      </c>
      <c r="H564" s="13">
        <v>62400</v>
      </c>
      <c r="I564" s="11" t="s">
        <v>20</v>
      </c>
      <c r="J564" s="11"/>
      <c r="K564" s="34" t="s">
        <v>2709</v>
      </c>
      <c r="L564" s="11" t="s">
        <v>2709</v>
      </c>
      <c r="M564" s="39">
        <v>62400</v>
      </c>
      <c r="N564" s="11">
        <v>1222517405</v>
      </c>
      <c r="O564" s="11"/>
      <c r="P564" s="11"/>
      <c r="Q564" s="11"/>
      <c r="R564" s="11" t="s">
        <v>2756</v>
      </c>
      <c r="S564" s="12">
        <v>45530</v>
      </c>
      <c r="T564" s="12">
        <v>45537</v>
      </c>
      <c r="U564" s="12">
        <v>45552</v>
      </c>
      <c r="V564" s="12"/>
      <c r="W564" s="41">
        <v>195</v>
      </c>
      <c r="X564" s="41" t="s">
        <v>4716</v>
      </c>
      <c r="Y564" s="39">
        <v>0</v>
      </c>
      <c r="Z564" s="11"/>
      <c r="AA564" s="11"/>
      <c r="AB564" s="11"/>
      <c r="AC564" s="11" t="s">
        <v>2759</v>
      </c>
      <c r="AD564" s="11"/>
      <c r="AE564" s="11" t="s">
        <v>2762</v>
      </c>
      <c r="AF564" s="39">
        <v>0</v>
      </c>
      <c r="AG564" s="39">
        <v>0</v>
      </c>
      <c r="AH564" s="39">
        <v>0</v>
      </c>
      <c r="AI564" s="39">
        <v>0</v>
      </c>
      <c r="AJ564" s="39">
        <v>0</v>
      </c>
      <c r="AK564" s="39">
        <v>0</v>
      </c>
      <c r="AL564" s="39">
        <v>62400</v>
      </c>
      <c r="AM564" s="39">
        <v>0</v>
      </c>
      <c r="AN564" s="39">
        <v>0</v>
      </c>
      <c r="AO564" s="39">
        <v>0</v>
      </c>
      <c r="AP564" s="39">
        <v>0</v>
      </c>
      <c r="AQ564" s="11"/>
      <c r="AR564" s="12"/>
      <c r="AS564" s="11"/>
      <c r="AT564" s="39">
        <v>0</v>
      </c>
    </row>
    <row r="565" spans="1:46" x14ac:dyDescent="0.2">
      <c r="A565" s="11">
        <v>891480000</v>
      </c>
      <c r="B565" s="11" t="s">
        <v>15</v>
      </c>
      <c r="C565" s="11" t="s">
        <v>1903</v>
      </c>
      <c r="D565" s="11" t="s">
        <v>4617</v>
      </c>
      <c r="E565" s="11" t="s">
        <v>4789</v>
      </c>
      <c r="F565" s="11" t="s">
        <v>5933</v>
      </c>
      <c r="G565" s="12">
        <v>45534</v>
      </c>
      <c r="H565" s="13">
        <v>62400</v>
      </c>
      <c r="I565" s="11" t="s">
        <v>20</v>
      </c>
      <c r="J565" s="11"/>
      <c r="K565" s="34" t="s">
        <v>2709</v>
      </c>
      <c r="L565" s="11" t="s">
        <v>2709</v>
      </c>
      <c r="M565" s="39">
        <v>62400</v>
      </c>
      <c r="N565" s="11">
        <v>1222517403</v>
      </c>
      <c r="O565" s="11"/>
      <c r="P565" s="11"/>
      <c r="Q565" s="11"/>
      <c r="R565" s="11" t="s">
        <v>2756</v>
      </c>
      <c r="S565" s="12">
        <v>45526</v>
      </c>
      <c r="T565" s="12">
        <v>45537</v>
      </c>
      <c r="U565" s="12">
        <v>45552</v>
      </c>
      <c r="V565" s="12"/>
      <c r="W565" s="41">
        <v>195</v>
      </c>
      <c r="X565" s="41" t="s">
        <v>4716</v>
      </c>
      <c r="Y565" s="39">
        <v>0</v>
      </c>
      <c r="Z565" s="11"/>
      <c r="AA565" s="11"/>
      <c r="AB565" s="11"/>
      <c r="AC565" s="11" t="s">
        <v>2759</v>
      </c>
      <c r="AD565" s="11"/>
      <c r="AE565" s="11" t="s">
        <v>2762</v>
      </c>
      <c r="AF565" s="39">
        <v>0</v>
      </c>
      <c r="AG565" s="39">
        <v>0</v>
      </c>
      <c r="AH565" s="39">
        <v>0</v>
      </c>
      <c r="AI565" s="39">
        <v>0</v>
      </c>
      <c r="AJ565" s="39">
        <v>0</v>
      </c>
      <c r="AK565" s="39">
        <v>0</v>
      </c>
      <c r="AL565" s="39">
        <v>62400</v>
      </c>
      <c r="AM565" s="39">
        <v>0</v>
      </c>
      <c r="AN565" s="39">
        <v>0</v>
      </c>
      <c r="AO565" s="39">
        <v>0</v>
      </c>
      <c r="AP565" s="39">
        <v>0</v>
      </c>
      <c r="AQ565" s="11"/>
      <c r="AR565" s="12"/>
      <c r="AS565" s="11"/>
      <c r="AT565" s="39">
        <v>0</v>
      </c>
    </row>
    <row r="566" spans="1:46" x14ac:dyDescent="0.2">
      <c r="A566" s="11">
        <v>891480000</v>
      </c>
      <c r="B566" s="11" t="s">
        <v>15</v>
      </c>
      <c r="C566" s="11" t="s">
        <v>1897</v>
      </c>
      <c r="D566" s="11" t="s">
        <v>3710</v>
      </c>
      <c r="E566" s="11" t="s">
        <v>4851</v>
      </c>
      <c r="F566" s="11" t="s">
        <v>6005</v>
      </c>
      <c r="G566" s="12">
        <v>45534</v>
      </c>
      <c r="H566" s="13">
        <v>42537</v>
      </c>
      <c r="I566" s="11" t="s">
        <v>20</v>
      </c>
      <c r="J566" s="11"/>
      <c r="K566" s="34" t="s">
        <v>2709</v>
      </c>
      <c r="L566" s="11" t="s">
        <v>2709</v>
      </c>
      <c r="M566" s="39">
        <v>42537</v>
      </c>
      <c r="N566" s="11">
        <v>1222512072</v>
      </c>
      <c r="O566" s="11"/>
      <c r="P566" s="11"/>
      <c r="Q566" s="11"/>
      <c r="R566" s="11" t="s">
        <v>2756</v>
      </c>
      <c r="S566" s="12">
        <v>45518</v>
      </c>
      <c r="T566" s="12">
        <v>45537</v>
      </c>
      <c r="U566" s="12">
        <v>45552</v>
      </c>
      <c r="V566" s="12"/>
      <c r="W566" s="41">
        <v>195</v>
      </c>
      <c r="X566" s="41" t="s">
        <v>4716</v>
      </c>
      <c r="Y566" s="39">
        <v>0</v>
      </c>
      <c r="Z566" s="11"/>
      <c r="AA566" s="11"/>
      <c r="AB566" s="11"/>
      <c r="AC566" s="11" t="s">
        <v>2782</v>
      </c>
      <c r="AD566" s="11"/>
      <c r="AE566" s="11" t="s">
        <v>2762</v>
      </c>
      <c r="AF566" s="39">
        <v>0</v>
      </c>
      <c r="AG566" s="39">
        <v>0</v>
      </c>
      <c r="AH566" s="39">
        <v>0</v>
      </c>
      <c r="AI566" s="39">
        <v>0</v>
      </c>
      <c r="AJ566" s="39">
        <v>0</v>
      </c>
      <c r="AK566" s="39">
        <v>0</v>
      </c>
      <c r="AL566" s="39">
        <v>42537</v>
      </c>
      <c r="AM566" s="39">
        <v>0</v>
      </c>
      <c r="AN566" s="39">
        <v>0</v>
      </c>
      <c r="AO566" s="39">
        <v>0</v>
      </c>
      <c r="AP566" s="39">
        <v>0</v>
      </c>
      <c r="AQ566" s="11"/>
      <c r="AR566" s="12"/>
      <c r="AS566" s="11"/>
      <c r="AT566" s="39">
        <v>0</v>
      </c>
    </row>
    <row r="567" spans="1:46" x14ac:dyDescent="0.2">
      <c r="A567" s="11">
        <v>891480000</v>
      </c>
      <c r="B567" s="11" t="s">
        <v>15</v>
      </c>
      <c r="C567" s="11" t="s">
        <v>1889</v>
      </c>
      <c r="D567" s="11" t="s">
        <v>3315</v>
      </c>
      <c r="E567" s="11" t="s">
        <v>4804</v>
      </c>
      <c r="F567" s="11" t="s">
        <v>6008</v>
      </c>
      <c r="G567" s="12">
        <v>45534</v>
      </c>
      <c r="H567" s="13">
        <v>40046</v>
      </c>
      <c r="I567" s="11" t="s">
        <v>20</v>
      </c>
      <c r="J567" s="11"/>
      <c r="K567" s="34" t="s">
        <v>2709</v>
      </c>
      <c r="L567" s="11" t="s">
        <v>2709</v>
      </c>
      <c r="M567" s="39">
        <v>40046</v>
      </c>
      <c r="N567" s="11">
        <v>1222512120</v>
      </c>
      <c r="O567" s="11"/>
      <c r="P567" s="11"/>
      <c r="Q567" s="11"/>
      <c r="R567" s="11" t="s">
        <v>2756</v>
      </c>
      <c r="S567" s="12">
        <v>45525</v>
      </c>
      <c r="T567" s="12">
        <v>45537</v>
      </c>
      <c r="U567" s="12">
        <v>45552</v>
      </c>
      <c r="V567" s="12"/>
      <c r="W567" s="41">
        <v>195</v>
      </c>
      <c r="X567" s="41" t="s">
        <v>4716</v>
      </c>
      <c r="Y567" s="39">
        <v>0</v>
      </c>
      <c r="Z567" s="11"/>
      <c r="AA567" s="11"/>
      <c r="AB567" s="11"/>
      <c r="AC567" s="11" t="s">
        <v>2782</v>
      </c>
      <c r="AD567" s="11"/>
      <c r="AE567" s="11" t="s">
        <v>2762</v>
      </c>
      <c r="AF567" s="39">
        <v>0</v>
      </c>
      <c r="AG567" s="39">
        <v>0</v>
      </c>
      <c r="AH567" s="39">
        <v>0</v>
      </c>
      <c r="AI567" s="39">
        <v>0</v>
      </c>
      <c r="AJ567" s="39">
        <v>0</v>
      </c>
      <c r="AK567" s="39">
        <v>0</v>
      </c>
      <c r="AL567" s="39">
        <v>40046</v>
      </c>
      <c r="AM567" s="39">
        <v>0</v>
      </c>
      <c r="AN567" s="39">
        <v>0</v>
      </c>
      <c r="AO567" s="39">
        <v>0</v>
      </c>
      <c r="AP567" s="39">
        <v>0</v>
      </c>
      <c r="AQ567" s="11"/>
      <c r="AR567" s="12"/>
      <c r="AS567" s="11"/>
      <c r="AT567" s="39">
        <v>0</v>
      </c>
    </row>
    <row r="568" spans="1:46" x14ac:dyDescent="0.2">
      <c r="A568" s="11">
        <v>891480000</v>
      </c>
      <c r="B568" s="11" t="s">
        <v>15</v>
      </c>
      <c r="C568" s="11" t="s">
        <v>1885</v>
      </c>
      <c r="D568" s="11" t="s">
        <v>4546</v>
      </c>
      <c r="E568" s="11" t="s">
        <v>4804</v>
      </c>
      <c r="F568" s="11" t="s">
        <v>6020</v>
      </c>
      <c r="G568" s="12">
        <v>45534</v>
      </c>
      <c r="H568" s="13">
        <v>28762</v>
      </c>
      <c r="I568" s="11" t="s">
        <v>20</v>
      </c>
      <c r="J568" s="11"/>
      <c r="K568" s="34" t="s">
        <v>2709</v>
      </c>
      <c r="L568" s="11" t="s">
        <v>2709</v>
      </c>
      <c r="M568" s="39">
        <v>28762</v>
      </c>
      <c r="N568" s="11">
        <v>1222512063</v>
      </c>
      <c r="O568" s="11"/>
      <c r="P568" s="11"/>
      <c r="Q568" s="11"/>
      <c r="R568" s="11" t="s">
        <v>2756</v>
      </c>
      <c r="S568" s="12">
        <v>45516</v>
      </c>
      <c r="T568" s="12">
        <v>45537</v>
      </c>
      <c r="U568" s="12">
        <v>45552</v>
      </c>
      <c r="V568" s="12"/>
      <c r="W568" s="41">
        <v>195</v>
      </c>
      <c r="X568" s="41" t="s">
        <v>4716</v>
      </c>
      <c r="Y568" s="39">
        <v>0</v>
      </c>
      <c r="Z568" s="11"/>
      <c r="AA568" s="11"/>
      <c r="AB568" s="11"/>
      <c r="AC568" s="11" t="s">
        <v>2782</v>
      </c>
      <c r="AD568" s="11"/>
      <c r="AE568" s="11" t="s">
        <v>2762</v>
      </c>
      <c r="AF568" s="39">
        <v>0</v>
      </c>
      <c r="AG568" s="39">
        <v>0</v>
      </c>
      <c r="AH568" s="39">
        <v>0</v>
      </c>
      <c r="AI568" s="39">
        <v>0</v>
      </c>
      <c r="AJ568" s="39">
        <v>0</v>
      </c>
      <c r="AK568" s="39">
        <v>0</v>
      </c>
      <c r="AL568" s="39">
        <v>28762</v>
      </c>
      <c r="AM568" s="39">
        <v>0</v>
      </c>
      <c r="AN568" s="39">
        <v>0</v>
      </c>
      <c r="AO568" s="39">
        <v>0</v>
      </c>
      <c r="AP568" s="39">
        <v>0</v>
      </c>
      <c r="AQ568" s="11"/>
      <c r="AR568" s="12"/>
      <c r="AS568" s="11"/>
      <c r="AT568" s="39">
        <v>0</v>
      </c>
    </row>
    <row r="569" spans="1:46" x14ac:dyDescent="0.2">
      <c r="A569" s="11">
        <v>891480000</v>
      </c>
      <c r="B569" s="11" t="s">
        <v>15</v>
      </c>
      <c r="C569" s="11" t="s">
        <v>1887</v>
      </c>
      <c r="D569" s="11" t="s">
        <v>3567</v>
      </c>
      <c r="E569" s="11" t="s">
        <v>4804</v>
      </c>
      <c r="F569" s="11" t="s">
        <v>6033</v>
      </c>
      <c r="G569" s="12">
        <v>45534</v>
      </c>
      <c r="H569" s="13">
        <v>24142</v>
      </c>
      <c r="I569" s="11" t="s">
        <v>20</v>
      </c>
      <c r="J569" s="11"/>
      <c r="K569" s="34" t="s">
        <v>2709</v>
      </c>
      <c r="L569" s="11" t="s">
        <v>2709</v>
      </c>
      <c r="M569" s="39">
        <v>24142</v>
      </c>
      <c r="N569" s="11">
        <v>1222512087</v>
      </c>
      <c r="O569" s="11"/>
      <c r="P569" s="11"/>
      <c r="Q569" s="11"/>
      <c r="R569" s="11" t="s">
        <v>2756</v>
      </c>
      <c r="S569" s="12">
        <v>45520</v>
      </c>
      <c r="T569" s="12">
        <v>45537</v>
      </c>
      <c r="U569" s="12">
        <v>45552</v>
      </c>
      <c r="V569" s="12"/>
      <c r="W569" s="41">
        <v>195</v>
      </c>
      <c r="X569" s="41" t="s">
        <v>4716</v>
      </c>
      <c r="Y569" s="39">
        <v>0</v>
      </c>
      <c r="Z569" s="11"/>
      <c r="AA569" s="11"/>
      <c r="AB569" s="11"/>
      <c r="AC569" s="11" t="s">
        <v>2782</v>
      </c>
      <c r="AD569" s="11"/>
      <c r="AE569" s="11" t="s">
        <v>2762</v>
      </c>
      <c r="AF569" s="39">
        <v>0</v>
      </c>
      <c r="AG569" s="39">
        <v>0</v>
      </c>
      <c r="AH569" s="39">
        <v>0</v>
      </c>
      <c r="AI569" s="39">
        <v>0</v>
      </c>
      <c r="AJ569" s="39">
        <v>0</v>
      </c>
      <c r="AK569" s="39">
        <v>0</v>
      </c>
      <c r="AL569" s="39">
        <v>24142</v>
      </c>
      <c r="AM569" s="39">
        <v>0</v>
      </c>
      <c r="AN569" s="39">
        <v>0</v>
      </c>
      <c r="AO569" s="39">
        <v>0</v>
      </c>
      <c r="AP569" s="39">
        <v>0</v>
      </c>
      <c r="AQ569" s="11"/>
      <c r="AR569" s="12"/>
      <c r="AS569" s="11"/>
      <c r="AT569" s="39">
        <v>0</v>
      </c>
    </row>
    <row r="570" spans="1:46" x14ac:dyDescent="0.2">
      <c r="A570" s="11">
        <v>891480000</v>
      </c>
      <c r="B570" s="11" t="s">
        <v>15</v>
      </c>
      <c r="C570" s="11" t="s">
        <v>1888</v>
      </c>
      <c r="D570" s="11" t="s">
        <v>4303</v>
      </c>
      <c r="E570" s="11" t="s">
        <v>4804</v>
      </c>
      <c r="F570" s="11" t="s">
        <v>6034</v>
      </c>
      <c r="G570" s="12">
        <v>45534</v>
      </c>
      <c r="H570" s="13">
        <v>24142</v>
      </c>
      <c r="I570" s="11" t="s">
        <v>20</v>
      </c>
      <c r="J570" s="11"/>
      <c r="K570" s="34" t="s">
        <v>2709</v>
      </c>
      <c r="L570" s="11" t="s">
        <v>2709</v>
      </c>
      <c r="M570" s="39">
        <v>24142</v>
      </c>
      <c r="N570" s="11">
        <v>1222512116</v>
      </c>
      <c r="O570" s="11"/>
      <c r="P570" s="11"/>
      <c r="Q570" s="11"/>
      <c r="R570" s="11" t="s">
        <v>2756</v>
      </c>
      <c r="S570" s="12">
        <v>45525</v>
      </c>
      <c r="T570" s="12">
        <v>45537</v>
      </c>
      <c r="U570" s="12">
        <v>45552</v>
      </c>
      <c r="V570" s="12"/>
      <c r="W570" s="41">
        <v>195</v>
      </c>
      <c r="X570" s="41" t="s">
        <v>4716</v>
      </c>
      <c r="Y570" s="39">
        <v>0</v>
      </c>
      <c r="Z570" s="11"/>
      <c r="AA570" s="11"/>
      <c r="AB570" s="11"/>
      <c r="AC570" s="11" t="s">
        <v>2782</v>
      </c>
      <c r="AD570" s="11"/>
      <c r="AE570" s="11" t="s">
        <v>2762</v>
      </c>
      <c r="AF570" s="39">
        <v>0</v>
      </c>
      <c r="AG570" s="39">
        <v>0</v>
      </c>
      <c r="AH570" s="39">
        <v>0</v>
      </c>
      <c r="AI570" s="39">
        <v>0</v>
      </c>
      <c r="AJ570" s="39">
        <v>0</v>
      </c>
      <c r="AK570" s="39">
        <v>0</v>
      </c>
      <c r="AL570" s="39">
        <v>24142</v>
      </c>
      <c r="AM570" s="39">
        <v>0</v>
      </c>
      <c r="AN570" s="39">
        <v>0</v>
      </c>
      <c r="AO570" s="39">
        <v>0</v>
      </c>
      <c r="AP570" s="39">
        <v>0</v>
      </c>
      <c r="AQ570" s="11"/>
      <c r="AR570" s="12"/>
      <c r="AS570" s="11"/>
      <c r="AT570" s="39">
        <v>0</v>
      </c>
    </row>
    <row r="571" spans="1:46" x14ac:dyDescent="0.2">
      <c r="A571" s="11">
        <v>891480000</v>
      </c>
      <c r="B571" s="11" t="s">
        <v>15</v>
      </c>
      <c r="C571" s="11" t="s">
        <v>1898</v>
      </c>
      <c r="D571" s="11" t="s">
        <v>3887</v>
      </c>
      <c r="E571" s="11" t="s">
        <v>5367</v>
      </c>
      <c r="F571" s="11" t="s">
        <v>6035</v>
      </c>
      <c r="G571" s="12">
        <v>45534</v>
      </c>
      <c r="H571" s="13">
        <v>24142</v>
      </c>
      <c r="I571" s="11" t="s">
        <v>20</v>
      </c>
      <c r="J571" s="11"/>
      <c r="K571" s="34" t="s">
        <v>2709</v>
      </c>
      <c r="L571" s="11" t="s">
        <v>2709</v>
      </c>
      <c r="M571" s="39">
        <v>24142</v>
      </c>
      <c r="N571" s="11">
        <v>1222514092</v>
      </c>
      <c r="O571" s="11"/>
      <c r="P571" s="11"/>
      <c r="Q571" s="11"/>
      <c r="R571" s="11" t="s">
        <v>2756</v>
      </c>
      <c r="S571" s="12">
        <v>45520</v>
      </c>
      <c r="T571" s="12">
        <v>45537</v>
      </c>
      <c r="U571" s="12">
        <v>45559</v>
      </c>
      <c r="V571" s="12"/>
      <c r="W571" s="41">
        <v>188</v>
      </c>
      <c r="X571" s="41" t="s">
        <v>4716</v>
      </c>
      <c r="Y571" s="39">
        <v>0</v>
      </c>
      <c r="Z571" s="11"/>
      <c r="AA571" s="11"/>
      <c r="AB571" s="11"/>
      <c r="AC571" s="11" t="s">
        <v>2782</v>
      </c>
      <c r="AD571" s="11"/>
      <c r="AE571" s="11" t="s">
        <v>2762</v>
      </c>
      <c r="AF571" s="39">
        <v>0</v>
      </c>
      <c r="AG571" s="39">
        <v>0</v>
      </c>
      <c r="AH571" s="39">
        <v>0</v>
      </c>
      <c r="AI571" s="39">
        <v>0</v>
      </c>
      <c r="AJ571" s="39">
        <v>0</v>
      </c>
      <c r="AK571" s="39">
        <v>0</v>
      </c>
      <c r="AL571" s="39">
        <v>24142</v>
      </c>
      <c r="AM571" s="39">
        <v>0</v>
      </c>
      <c r="AN571" s="39">
        <v>0</v>
      </c>
      <c r="AO571" s="39">
        <v>0</v>
      </c>
      <c r="AP571" s="39">
        <v>0</v>
      </c>
      <c r="AQ571" s="11"/>
      <c r="AR571" s="12"/>
      <c r="AS571" s="11"/>
      <c r="AT571" s="39">
        <v>0</v>
      </c>
    </row>
    <row r="572" spans="1:46" x14ac:dyDescent="0.2">
      <c r="A572" s="11">
        <v>891480000</v>
      </c>
      <c r="B572" s="11" t="s">
        <v>15</v>
      </c>
      <c r="C572" s="11" t="s">
        <v>1911</v>
      </c>
      <c r="D572" s="11" t="s">
        <v>3246</v>
      </c>
      <c r="E572" s="11" t="s">
        <v>4778</v>
      </c>
      <c r="F572" s="11" t="s">
        <v>5403</v>
      </c>
      <c r="G572" s="12">
        <v>45560</v>
      </c>
      <c r="H572" s="13">
        <v>112500</v>
      </c>
      <c r="I572" s="11" t="s">
        <v>20</v>
      </c>
      <c r="J572" s="11"/>
      <c r="K572" s="34" t="s">
        <v>2710</v>
      </c>
      <c r="L572" s="11" t="s">
        <v>2710</v>
      </c>
      <c r="M572" s="39">
        <v>0</v>
      </c>
      <c r="N572" s="11"/>
      <c r="O572" s="11"/>
      <c r="P572" s="11"/>
      <c r="Q572" s="11"/>
      <c r="R572" s="11" t="s">
        <v>2810</v>
      </c>
      <c r="S572" s="12">
        <v>45537</v>
      </c>
      <c r="T572" s="12">
        <v>45664</v>
      </c>
      <c r="U572" s="12"/>
      <c r="V572" s="12">
        <v>45687</v>
      </c>
      <c r="W572" s="41">
        <v>60</v>
      </c>
      <c r="X572" s="41" t="s">
        <v>4720</v>
      </c>
      <c r="Y572" s="39">
        <v>112500</v>
      </c>
      <c r="Z572" s="11" t="s">
        <v>2688</v>
      </c>
      <c r="AA572" s="11" t="s">
        <v>3248</v>
      </c>
      <c r="AB572" s="11" t="s">
        <v>2837</v>
      </c>
      <c r="AC572" s="11" t="s">
        <v>2759</v>
      </c>
      <c r="AD572" s="11" t="s">
        <v>2807</v>
      </c>
      <c r="AE572" s="11"/>
      <c r="AF572" s="39">
        <v>0</v>
      </c>
      <c r="AG572" s="39">
        <v>112500</v>
      </c>
      <c r="AH572" s="39">
        <v>0</v>
      </c>
      <c r="AI572" s="39">
        <v>0</v>
      </c>
      <c r="AJ572" s="39">
        <v>0</v>
      </c>
      <c r="AK572" s="39">
        <v>0</v>
      </c>
      <c r="AL572" s="39">
        <v>0</v>
      </c>
      <c r="AM572" s="39">
        <v>0</v>
      </c>
      <c r="AN572" s="39">
        <v>0</v>
      </c>
      <c r="AO572" s="39">
        <v>0</v>
      </c>
      <c r="AP572" s="39">
        <v>0</v>
      </c>
      <c r="AQ572" s="11"/>
      <c r="AR572" s="12"/>
      <c r="AS572" s="11"/>
      <c r="AT572" s="39">
        <v>0</v>
      </c>
    </row>
    <row r="573" spans="1:46" x14ac:dyDescent="0.2">
      <c r="A573" s="11">
        <v>891480000</v>
      </c>
      <c r="B573" s="11" t="s">
        <v>15</v>
      </c>
      <c r="C573" s="11" t="s">
        <v>1919</v>
      </c>
      <c r="D573" s="11" t="s">
        <v>3549</v>
      </c>
      <c r="E573" s="11" t="s">
        <v>4780</v>
      </c>
      <c r="F573" s="11" t="s">
        <v>5404</v>
      </c>
      <c r="G573" s="12">
        <v>45560</v>
      </c>
      <c r="H573" s="13">
        <v>112500</v>
      </c>
      <c r="I573" s="11" t="s">
        <v>20</v>
      </c>
      <c r="J573" s="11"/>
      <c r="K573" s="34" t="s">
        <v>2710</v>
      </c>
      <c r="L573" s="11" t="s">
        <v>2710</v>
      </c>
      <c r="M573" s="39">
        <v>0</v>
      </c>
      <c r="N573" s="11"/>
      <c r="O573" s="11"/>
      <c r="P573" s="11"/>
      <c r="Q573" s="11"/>
      <c r="R573" s="11" t="s">
        <v>2810</v>
      </c>
      <c r="S573" s="12">
        <v>45538</v>
      </c>
      <c r="T573" s="12">
        <v>45572</v>
      </c>
      <c r="U573" s="12"/>
      <c r="V573" s="12">
        <v>45579</v>
      </c>
      <c r="W573" s="41">
        <v>168</v>
      </c>
      <c r="X573" s="41" t="s">
        <v>4722</v>
      </c>
      <c r="Y573" s="39">
        <v>112500</v>
      </c>
      <c r="Z573" s="11" t="s">
        <v>2688</v>
      </c>
      <c r="AA573" s="11" t="s">
        <v>3551</v>
      </c>
      <c r="AB573" s="11" t="s">
        <v>2814</v>
      </c>
      <c r="AC573" s="11" t="s">
        <v>2759</v>
      </c>
      <c r="AD573" s="11" t="s">
        <v>2807</v>
      </c>
      <c r="AE573" s="11"/>
      <c r="AF573" s="39">
        <v>0</v>
      </c>
      <c r="AG573" s="39">
        <v>112500</v>
      </c>
      <c r="AH573" s="39">
        <v>0</v>
      </c>
      <c r="AI573" s="39">
        <v>0</v>
      </c>
      <c r="AJ573" s="39">
        <v>0</v>
      </c>
      <c r="AK573" s="39">
        <v>0</v>
      </c>
      <c r="AL573" s="39">
        <v>0</v>
      </c>
      <c r="AM573" s="39">
        <v>0</v>
      </c>
      <c r="AN573" s="39">
        <v>0</v>
      </c>
      <c r="AO573" s="39">
        <v>0</v>
      </c>
      <c r="AP573" s="39">
        <v>0</v>
      </c>
      <c r="AQ573" s="11"/>
      <c r="AR573" s="12"/>
      <c r="AS573" s="11"/>
      <c r="AT573" s="39">
        <v>0</v>
      </c>
    </row>
    <row r="574" spans="1:46" x14ac:dyDescent="0.2">
      <c r="A574" s="11">
        <v>891480000</v>
      </c>
      <c r="B574" s="11" t="s">
        <v>15</v>
      </c>
      <c r="C574" s="11" t="s">
        <v>1934</v>
      </c>
      <c r="D574" s="11" t="s">
        <v>3680</v>
      </c>
      <c r="E574" s="11" t="s">
        <v>4792</v>
      </c>
      <c r="F574" s="11" t="s">
        <v>5405</v>
      </c>
      <c r="G574" s="12">
        <v>45560</v>
      </c>
      <c r="H574" s="13">
        <v>5858400</v>
      </c>
      <c r="I574" s="11" t="s">
        <v>20</v>
      </c>
      <c r="J574" s="11"/>
      <c r="K574" s="34" t="s">
        <v>2710</v>
      </c>
      <c r="L574" s="11" t="s">
        <v>2710</v>
      </c>
      <c r="M574" s="39">
        <v>0</v>
      </c>
      <c r="N574" s="11"/>
      <c r="O574" s="11"/>
      <c r="P574" s="11"/>
      <c r="Q574" s="11"/>
      <c r="R574" s="11" t="s">
        <v>2810</v>
      </c>
      <c r="S574" s="12">
        <v>45434</v>
      </c>
      <c r="T574" s="12">
        <v>45572</v>
      </c>
      <c r="U574" s="12"/>
      <c r="V574" s="12">
        <v>45577</v>
      </c>
      <c r="W574" s="41">
        <v>170</v>
      </c>
      <c r="X574" s="41" t="s">
        <v>4722</v>
      </c>
      <c r="Y574" s="39">
        <v>6196400</v>
      </c>
      <c r="Z574" s="11" t="s">
        <v>2688</v>
      </c>
      <c r="AA574" s="11" t="s">
        <v>3682</v>
      </c>
      <c r="AB574" s="11" t="s">
        <v>2814</v>
      </c>
      <c r="AC574" s="11" t="s">
        <v>2782</v>
      </c>
      <c r="AD574" s="11" t="s">
        <v>2781</v>
      </c>
      <c r="AE574" s="11"/>
      <c r="AF574" s="39">
        <v>0</v>
      </c>
      <c r="AG574" s="39">
        <v>5858400</v>
      </c>
      <c r="AH574" s="39">
        <v>0</v>
      </c>
      <c r="AI574" s="39">
        <v>0</v>
      </c>
      <c r="AJ574" s="39">
        <v>0</v>
      </c>
      <c r="AK574" s="39">
        <v>0</v>
      </c>
      <c r="AL574" s="39">
        <v>0</v>
      </c>
      <c r="AM574" s="39">
        <v>0</v>
      </c>
      <c r="AN574" s="39">
        <v>0</v>
      </c>
      <c r="AO574" s="39">
        <v>0</v>
      </c>
      <c r="AP574" s="39">
        <v>0</v>
      </c>
      <c r="AQ574" s="11"/>
      <c r="AR574" s="12"/>
      <c r="AS574" s="11"/>
      <c r="AT574" s="39">
        <v>0</v>
      </c>
    </row>
    <row r="575" spans="1:46" x14ac:dyDescent="0.2">
      <c r="A575" s="11">
        <v>891480000</v>
      </c>
      <c r="B575" s="11" t="s">
        <v>15</v>
      </c>
      <c r="C575" s="11" t="s">
        <v>1933</v>
      </c>
      <c r="D575" s="11" t="s">
        <v>3505</v>
      </c>
      <c r="E575" s="11" t="s">
        <v>4792</v>
      </c>
      <c r="F575" s="11" t="s">
        <v>5389</v>
      </c>
      <c r="G575" s="12">
        <v>45560</v>
      </c>
      <c r="H575" s="13">
        <v>2393589</v>
      </c>
      <c r="I575" s="11" t="s">
        <v>20</v>
      </c>
      <c r="J575" s="11"/>
      <c r="K575" s="34" t="s">
        <v>2709</v>
      </c>
      <c r="L575" s="11" t="s">
        <v>2709</v>
      </c>
      <c r="M575" s="39">
        <v>2393589</v>
      </c>
      <c r="N575" s="11">
        <v>1222528319</v>
      </c>
      <c r="O575" s="11"/>
      <c r="P575" s="11"/>
      <c r="Q575" s="11"/>
      <c r="R575" s="11" t="s">
        <v>2756</v>
      </c>
      <c r="S575" s="12">
        <v>45532</v>
      </c>
      <c r="T575" s="12">
        <v>45572</v>
      </c>
      <c r="U575" s="12">
        <v>45580</v>
      </c>
      <c r="V575" s="12"/>
      <c r="W575" s="41">
        <v>167</v>
      </c>
      <c r="X575" s="41" t="s">
        <v>4722</v>
      </c>
      <c r="Y575" s="39">
        <v>0</v>
      </c>
      <c r="Z575" s="11"/>
      <c r="AA575" s="11"/>
      <c r="AB575" s="11"/>
      <c r="AC575" s="11" t="s">
        <v>2782</v>
      </c>
      <c r="AD575" s="11"/>
      <c r="AE575" s="11" t="s">
        <v>2762</v>
      </c>
      <c r="AF575" s="39">
        <v>0</v>
      </c>
      <c r="AG575" s="39">
        <v>0</v>
      </c>
      <c r="AH575" s="39">
        <v>0</v>
      </c>
      <c r="AI575" s="39">
        <v>0</v>
      </c>
      <c r="AJ575" s="39">
        <v>0</v>
      </c>
      <c r="AK575" s="39">
        <v>0</v>
      </c>
      <c r="AL575" s="39">
        <v>2393589</v>
      </c>
      <c r="AM575" s="39">
        <v>0</v>
      </c>
      <c r="AN575" s="39">
        <v>0</v>
      </c>
      <c r="AO575" s="39">
        <v>0</v>
      </c>
      <c r="AP575" s="39">
        <v>0</v>
      </c>
      <c r="AQ575" s="11"/>
      <c r="AR575" s="12"/>
      <c r="AS575" s="11"/>
      <c r="AT575" s="39">
        <v>0</v>
      </c>
    </row>
    <row r="576" spans="1:46" x14ac:dyDescent="0.2">
      <c r="A576" s="11">
        <v>891480000</v>
      </c>
      <c r="B576" s="11" t="s">
        <v>15</v>
      </c>
      <c r="C576" s="11" t="s">
        <v>1929</v>
      </c>
      <c r="D576" s="11" t="s">
        <v>4413</v>
      </c>
      <c r="E576" s="11" t="s">
        <v>4826</v>
      </c>
      <c r="F576" s="11" t="s">
        <v>5577</v>
      </c>
      <c r="G576" s="12">
        <v>45560</v>
      </c>
      <c r="H576" s="13">
        <v>1535595</v>
      </c>
      <c r="I576" s="11" t="s">
        <v>20</v>
      </c>
      <c r="J576" s="11"/>
      <c r="K576" s="34" t="s">
        <v>2709</v>
      </c>
      <c r="L576" s="11" t="s">
        <v>2709</v>
      </c>
      <c r="M576" s="39">
        <v>1535595</v>
      </c>
      <c r="N576" s="11">
        <v>1222528318</v>
      </c>
      <c r="O576" s="11"/>
      <c r="P576" s="11"/>
      <c r="Q576" s="11"/>
      <c r="R576" s="11" t="s">
        <v>2756</v>
      </c>
      <c r="S576" s="12">
        <v>45461</v>
      </c>
      <c r="T576" s="12">
        <v>45572</v>
      </c>
      <c r="U576" s="12">
        <v>45580</v>
      </c>
      <c r="V576" s="12"/>
      <c r="W576" s="41">
        <v>167</v>
      </c>
      <c r="X576" s="41" t="s">
        <v>4722</v>
      </c>
      <c r="Y576" s="39">
        <v>0</v>
      </c>
      <c r="Z576" s="11"/>
      <c r="AA576" s="11"/>
      <c r="AB576" s="11"/>
      <c r="AC576" s="11" t="s">
        <v>2782</v>
      </c>
      <c r="AD576" s="11"/>
      <c r="AE576" s="11" t="s">
        <v>2762</v>
      </c>
      <c r="AF576" s="39">
        <v>0</v>
      </c>
      <c r="AG576" s="39">
        <v>0</v>
      </c>
      <c r="AH576" s="39">
        <v>0</v>
      </c>
      <c r="AI576" s="39">
        <v>0</v>
      </c>
      <c r="AJ576" s="39">
        <v>0</v>
      </c>
      <c r="AK576" s="39">
        <v>0</v>
      </c>
      <c r="AL576" s="39">
        <v>1535595</v>
      </c>
      <c r="AM576" s="39">
        <v>0</v>
      </c>
      <c r="AN576" s="39">
        <v>0</v>
      </c>
      <c r="AO576" s="39">
        <v>0</v>
      </c>
      <c r="AP576" s="39">
        <v>0</v>
      </c>
      <c r="AQ576" s="11"/>
      <c r="AR576" s="12"/>
      <c r="AS576" s="11"/>
      <c r="AT576" s="39">
        <v>0</v>
      </c>
    </row>
    <row r="577" spans="1:46" x14ac:dyDescent="0.2">
      <c r="A577" s="11">
        <v>891480000</v>
      </c>
      <c r="B577" s="11" t="s">
        <v>15</v>
      </c>
      <c r="C577" s="11" t="s">
        <v>1928</v>
      </c>
      <c r="D577" s="11" t="s">
        <v>2985</v>
      </c>
      <c r="E577" s="11" t="s">
        <v>5107</v>
      </c>
      <c r="F577" s="11" t="s">
        <v>5612</v>
      </c>
      <c r="G577" s="12">
        <v>45560</v>
      </c>
      <c r="H577" s="13">
        <v>920118</v>
      </c>
      <c r="I577" s="11" t="s">
        <v>20</v>
      </c>
      <c r="J577" s="11"/>
      <c r="K577" s="34" t="s">
        <v>2709</v>
      </c>
      <c r="L577" s="11" t="s">
        <v>2709</v>
      </c>
      <c r="M577" s="39">
        <v>920118</v>
      </c>
      <c r="N577" s="11">
        <v>1222528317</v>
      </c>
      <c r="O577" s="11"/>
      <c r="P577" s="11"/>
      <c r="Q577" s="11"/>
      <c r="R577" s="11" t="s">
        <v>2756</v>
      </c>
      <c r="S577" s="12">
        <v>45541</v>
      </c>
      <c r="T577" s="12">
        <v>45572</v>
      </c>
      <c r="U577" s="12">
        <v>45580</v>
      </c>
      <c r="V577" s="12"/>
      <c r="W577" s="41">
        <v>167</v>
      </c>
      <c r="X577" s="41" t="s">
        <v>4722</v>
      </c>
      <c r="Y577" s="39">
        <v>0</v>
      </c>
      <c r="Z577" s="11"/>
      <c r="AA577" s="11"/>
      <c r="AB577" s="11"/>
      <c r="AC577" s="11" t="s">
        <v>2759</v>
      </c>
      <c r="AD577" s="11"/>
      <c r="AE577" s="11" t="s">
        <v>2762</v>
      </c>
      <c r="AF577" s="39">
        <v>0</v>
      </c>
      <c r="AG577" s="39">
        <v>0</v>
      </c>
      <c r="AH577" s="39">
        <v>0</v>
      </c>
      <c r="AI577" s="39">
        <v>0</v>
      </c>
      <c r="AJ577" s="39">
        <v>0</v>
      </c>
      <c r="AK577" s="39">
        <v>0</v>
      </c>
      <c r="AL577" s="39">
        <v>920118</v>
      </c>
      <c r="AM577" s="39">
        <v>0</v>
      </c>
      <c r="AN577" s="39">
        <v>0</v>
      </c>
      <c r="AO577" s="39">
        <v>0</v>
      </c>
      <c r="AP577" s="39">
        <v>0</v>
      </c>
      <c r="AQ577" s="11"/>
      <c r="AR577" s="12"/>
      <c r="AS577" s="11"/>
      <c r="AT577" s="39">
        <v>0</v>
      </c>
    </row>
    <row r="578" spans="1:46" x14ac:dyDescent="0.2">
      <c r="A578" s="11">
        <v>891480000</v>
      </c>
      <c r="B578" s="11" t="s">
        <v>15</v>
      </c>
      <c r="C578" s="11" t="s">
        <v>1923</v>
      </c>
      <c r="D578" s="11" t="s">
        <v>4702</v>
      </c>
      <c r="E578" s="11" t="s">
        <v>4904</v>
      </c>
      <c r="F578" s="11" t="s">
        <v>5616</v>
      </c>
      <c r="G578" s="12">
        <v>45560</v>
      </c>
      <c r="H578" s="13">
        <v>860925</v>
      </c>
      <c r="I578" s="11" t="s">
        <v>20</v>
      </c>
      <c r="J578" s="11"/>
      <c r="K578" s="34" t="s">
        <v>2709</v>
      </c>
      <c r="L578" s="11" t="s">
        <v>2709</v>
      </c>
      <c r="M578" s="39">
        <v>860925</v>
      </c>
      <c r="N578" s="11">
        <v>1222544749</v>
      </c>
      <c r="O578" s="11"/>
      <c r="P578" s="11"/>
      <c r="Q578" s="11"/>
      <c r="R578" s="11" t="s">
        <v>2756</v>
      </c>
      <c r="S578" s="12">
        <v>45544</v>
      </c>
      <c r="T578" s="12">
        <v>45572</v>
      </c>
      <c r="U578" s="12">
        <v>45582</v>
      </c>
      <c r="V578" s="12"/>
      <c r="W578" s="41">
        <v>165</v>
      </c>
      <c r="X578" s="41" t="s">
        <v>4722</v>
      </c>
      <c r="Y578" s="39">
        <v>0</v>
      </c>
      <c r="Z578" s="11"/>
      <c r="AA578" s="11"/>
      <c r="AB578" s="11"/>
      <c r="AC578" s="11" t="s">
        <v>2759</v>
      </c>
      <c r="AD578" s="11"/>
      <c r="AE578" s="11" t="s">
        <v>2762</v>
      </c>
      <c r="AF578" s="39">
        <v>0</v>
      </c>
      <c r="AG578" s="39">
        <v>0</v>
      </c>
      <c r="AH578" s="39">
        <v>0</v>
      </c>
      <c r="AI578" s="39">
        <v>0</v>
      </c>
      <c r="AJ578" s="39">
        <v>0</v>
      </c>
      <c r="AK578" s="39">
        <v>0</v>
      </c>
      <c r="AL578" s="39">
        <v>860925</v>
      </c>
      <c r="AM578" s="39">
        <v>0</v>
      </c>
      <c r="AN578" s="39">
        <v>0</v>
      </c>
      <c r="AO578" s="39">
        <v>0</v>
      </c>
      <c r="AP578" s="39">
        <v>0</v>
      </c>
      <c r="AQ578" s="11"/>
      <c r="AR578" s="12"/>
      <c r="AS578" s="11"/>
      <c r="AT578" s="39">
        <v>0</v>
      </c>
    </row>
    <row r="579" spans="1:46" x14ac:dyDescent="0.2">
      <c r="A579" s="11">
        <v>891480000</v>
      </c>
      <c r="B579" s="11" t="s">
        <v>15</v>
      </c>
      <c r="C579" s="11" t="s">
        <v>1931</v>
      </c>
      <c r="D579" s="11" t="s">
        <v>3002</v>
      </c>
      <c r="E579" s="11" t="s">
        <v>4785</v>
      </c>
      <c r="F579" s="11" t="s">
        <v>5627</v>
      </c>
      <c r="G579" s="12">
        <v>45560</v>
      </c>
      <c r="H579" s="13">
        <v>757742</v>
      </c>
      <c r="I579" s="11" t="s">
        <v>20</v>
      </c>
      <c r="J579" s="11"/>
      <c r="K579" s="34" t="s">
        <v>2709</v>
      </c>
      <c r="L579" s="11" t="s">
        <v>2709</v>
      </c>
      <c r="M579" s="39">
        <v>757742</v>
      </c>
      <c r="N579" s="11">
        <v>1222544307</v>
      </c>
      <c r="O579" s="11"/>
      <c r="P579" s="11"/>
      <c r="Q579" s="11"/>
      <c r="R579" s="11" t="s">
        <v>2756</v>
      </c>
      <c r="S579" s="12">
        <v>45535</v>
      </c>
      <c r="T579" s="12">
        <v>45572</v>
      </c>
      <c r="U579" s="12">
        <v>45580</v>
      </c>
      <c r="V579" s="12"/>
      <c r="W579" s="41">
        <v>167</v>
      </c>
      <c r="X579" s="41" t="s">
        <v>4722</v>
      </c>
      <c r="Y579" s="39">
        <v>0</v>
      </c>
      <c r="Z579" s="11"/>
      <c r="AA579" s="11"/>
      <c r="AB579" s="11"/>
      <c r="AC579" s="11" t="s">
        <v>2759</v>
      </c>
      <c r="AD579" s="11"/>
      <c r="AE579" s="11" t="s">
        <v>2762</v>
      </c>
      <c r="AF579" s="39">
        <v>0</v>
      </c>
      <c r="AG579" s="39">
        <v>0</v>
      </c>
      <c r="AH579" s="39">
        <v>0</v>
      </c>
      <c r="AI579" s="39">
        <v>0</v>
      </c>
      <c r="AJ579" s="39">
        <v>0</v>
      </c>
      <c r="AK579" s="39">
        <v>0</v>
      </c>
      <c r="AL579" s="39">
        <v>757742</v>
      </c>
      <c r="AM579" s="39">
        <v>0</v>
      </c>
      <c r="AN579" s="39">
        <v>0</v>
      </c>
      <c r="AO579" s="39">
        <v>0</v>
      </c>
      <c r="AP579" s="39">
        <v>0</v>
      </c>
      <c r="AQ579" s="11"/>
      <c r="AR579" s="12"/>
      <c r="AS579" s="11"/>
      <c r="AT579" s="39">
        <v>0</v>
      </c>
    </row>
    <row r="580" spans="1:46" x14ac:dyDescent="0.2">
      <c r="A580" s="11">
        <v>891480000</v>
      </c>
      <c r="B580" s="11" t="s">
        <v>15</v>
      </c>
      <c r="C580" s="11" t="s">
        <v>1922</v>
      </c>
      <c r="D580" s="11" t="s">
        <v>4554</v>
      </c>
      <c r="E580" s="11" t="s">
        <v>4811</v>
      </c>
      <c r="F580" s="11" t="s">
        <v>5646</v>
      </c>
      <c r="G580" s="12">
        <v>45560</v>
      </c>
      <c r="H580" s="13">
        <v>492250</v>
      </c>
      <c r="I580" s="11" t="s">
        <v>20</v>
      </c>
      <c r="J580" s="11"/>
      <c r="K580" s="34" t="s">
        <v>2709</v>
      </c>
      <c r="L580" s="11" t="s">
        <v>2709</v>
      </c>
      <c r="M580" s="39">
        <v>492250</v>
      </c>
      <c r="N580" s="11">
        <v>1222528316</v>
      </c>
      <c r="O580" s="11"/>
      <c r="P580" s="11"/>
      <c r="Q580" s="11"/>
      <c r="R580" s="11" t="s">
        <v>2756</v>
      </c>
      <c r="S580" s="12">
        <v>45533</v>
      </c>
      <c r="T580" s="12">
        <v>45572</v>
      </c>
      <c r="U580" s="12">
        <v>45579</v>
      </c>
      <c r="V580" s="12"/>
      <c r="W580" s="41">
        <v>168</v>
      </c>
      <c r="X580" s="41" t="s">
        <v>4722</v>
      </c>
      <c r="Y580" s="39">
        <v>0</v>
      </c>
      <c r="Z580" s="11"/>
      <c r="AA580" s="11"/>
      <c r="AB580" s="11"/>
      <c r="AC580" s="11" t="s">
        <v>2782</v>
      </c>
      <c r="AD580" s="11"/>
      <c r="AE580" s="11" t="s">
        <v>2762</v>
      </c>
      <c r="AF580" s="39">
        <v>0</v>
      </c>
      <c r="AG580" s="39">
        <v>0</v>
      </c>
      <c r="AH580" s="39">
        <v>0</v>
      </c>
      <c r="AI580" s="39">
        <v>0</v>
      </c>
      <c r="AJ580" s="39">
        <v>0</v>
      </c>
      <c r="AK580" s="39">
        <v>0</v>
      </c>
      <c r="AL580" s="39">
        <v>492250</v>
      </c>
      <c r="AM580" s="39">
        <v>0</v>
      </c>
      <c r="AN580" s="39">
        <v>0</v>
      </c>
      <c r="AO580" s="39">
        <v>0</v>
      </c>
      <c r="AP580" s="39">
        <v>0</v>
      </c>
      <c r="AQ580" s="11"/>
      <c r="AR580" s="12"/>
      <c r="AS580" s="11"/>
      <c r="AT580" s="39">
        <v>0</v>
      </c>
    </row>
    <row r="581" spans="1:46" x14ac:dyDescent="0.2">
      <c r="A581" s="11">
        <v>891480000</v>
      </c>
      <c r="B581" s="11" t="s">
        <v>15</v>
      </c>
      <c r="C581" s="11" t="s">
        <v>1921</v>
      </c>
      <c r="D581" s="11" t="s">
        <v>3803</v>
      </c>
      <c r="E581" s="11" t="s">
        <v>5172</v>
      </c>
      <c r="F581" s="11" t="s">
        <v>5667</v>
      </c>
      <c r="G581" s="12">
        <v>45560</v>
      </c>
      <c r="H581" s="13">
        <v>308528</v>
      </c>
      <c r="I581" s="11" t="s">
        <v>20</v>
      </c>
      <c r="J581" s="11"/>
      <c r="K581" s="34" t="s">
        <v>2709</v>
      </c>
      <c r="L581" s="11" t="s">
        <v>2709</v>
      </c>
      <c r="M581" s="39">
        <v>308528</v>
      </c>
      <c r="N581" s="11">
        <v>1222528315</v>
      </c>
      <c r="O581" s="11"/>
      <c r="P581" s="11"/>
      <c r="Q581" s="11"/>
      <c r="R581" s="11" t="s">
        <v>2756</v>
      </c>
      <c r="S581" s="12">
        <v>45532</v>
      </c>
      <c r="T581" s="12">
        <v>45572</v>
      </c>
      <c r="U581" s="12">
        <v>45579</v>
      </c>
      <c r="V581" s="12"/>
      <c r="W581" s="41">
        <v>168</v>
      </c>
      <c r="X581" s="41" t="s">
        <v>4722</v>
      </c>
      <c r="Y581" s="39">
        <v>0</v>
      </c>
      <c r="Z581" s="11"/>
      <c r="AA581" s="11"/>
      <c r="AB581" s="11"/>
      <c r="AC581" s="11" t="s">
        <v>2782</v>
      </c>
      <c r="AD581" s="11"/>
      <c r="AE581" s="11" t="s">
        <v>2762</v>
      </c>
      <c r="AF581" s="39">
        <v>0</v>
      </c>
      <c r="AG581" s="39">
        <v>0</v>
      </c>
      <c r="AH581" s="39">
        <v>0</v>
      </c>
      <c r="AI581" s="39">
        <v>0</v>
      </c>
      <c r="AJ581" s="39">
        <v>0</v>
      </c>
      <c r="AK581" s="39">
        <v>0</v>
      </c>
      <c r="AL581" s="39">
        <v>308528</v>
      </c>
      <c r="AM581" s="39">
        <v>0</v>
      </c>
      <c r="AN581" s="39">
        <v>0</v>
      </c>
      <c r="AO581" s="39">
        <v>0</v>
      </c>
      <c r="AP581" s="39">
        <v>0</v>
      </c>
      <c r="AQ581" s="11"/>
      <c r="AR581" s="12"/>
      <c r="AS581" s="11"/>
      <c r="AT581" s="39">
        <v>0</v>
      </c>
    </row>
    <row r="582" spans="1:46" x14ac:dyDescent="0.2">
      <c r="A582" s="11">
        <v>891480000</v>
      </c>
      <c r="B582" s="11" t="s">
        <v>15</v>
      </c>
      <c r="C582" s="11" t="s">
        <v>1924</v>
      </c>
      <c r="D582" s="11" t="s">
        <v>3151</v>
      </c>
      <c r="E582" s="11" t="s">
        <v>4909</v>
      </c>
      <c r="F582" s="11" t="s">
        <v>5680</v>
      </c>
      <c r="G582" s="12">
        <v>45560</v>
      </c>
      <c r="H582" s="13">
        <v>290476</v>
      </c>
      <c r="I582" s="11" t="s">
        <v>20</v>
      </c>
      <c r="J582" s="11"/>
      <c r="K582" s="34" t="s">
        <v>2709</v>
      </c>
      <c r="L582" s="11" t="s">
        <v>2709</v>
      </c>
      <c r="M582" s="39">
        <v>290476</v>
      </c>
      <c r="N582" s="11">
        <v>1222544306</v>
      </c>
      <c r="O582" s="11"/>
      <c r="P582" s="11"/>
      <c r="Q582" s="11"/>
      <c r="R582" s="11" t="s">
        <v>2756</v>
      </c>
      <c r="S582" s="12">
        <v>45534</v>
      </c>
      <c r="T582" s="12">
        <v>45572</v>
      </c>
      <c r="U582" s="12">
        <v>45579</v>
      </c>
      <c r="V582" s="12"/>
      <c r="W582" s="41">
        <v>168</v>
      </c>
      <c r="X582" s="41" t="s">
        <v>4722</v>
      </c>
      <c r="Y582" s="39">
        <v>0</v>
      </c>
      <c r="Z582" s="11"/>
      <c r="AA582" s="11"/>
      <c r="AB582" s="11"/>
      <c r="AC582" s="11" t="s">
        <v>2759</v>
      </c>
      <c r="AD582" s="11"/>
      <c r="AE582" s="11" t="s">
        <v>2762</v>
      </c>
      <c r="AF582" s="39">
        <v>0</v>
      </c>
      <c r="AG582" s="39">
        <v>0</v>
      </c>
      <c r="AH582" s="39">
        <v>0</v>
      </c>
      <c r="AI582" s="39">
        <v>0</v>
      </c>
      <c r="AJ582" s="39">
        <v>0</v>
      </c>
      <c r="AK582" s="39">
        <v>0</v>
      </c>
      <c r="AL582" s="39">
        <v>290476</v>
      </c>
      <c r="AM582" s="39">
        <v>0</v>
      </c>
      <c r="AN582" s="39">
        <v>0</v>
      </c>
      <c r="AO582" s="39">
        <v>0</v>
      </c>
      <c r="AP582" s="39">
        <v>0</v>
      </c>
      <c r="AQ582" s="11"/>
      <c r="AR582" s="12"/>
      <c r="AS582" s="11"/>
      <c r="AT582" s="39">
        <v>0</v>
      </c>
    </row>
    <row r="583" spans="1:46" x14ac:dyDescent="0.2">
      <c r="A583" s="11">
        <v>891480000</v>
      </c>
      <c r="B583" s="11" t="s">
        <v>15</v>
      </c>
      <c r="C583" s="11" t="s">
        <v>1920</v>
      </c>
      <c r="D583" s="11" t="s">
        <v>3914</v>
      </c>
      <c r="E583" s="11" t="s">
        <v>4783</v>
      </c>
      <c r="F583" s="11" t="s">
        <v>5724</v>
      </c>
      <c r="G583" s="12">
        <v>45560</v>
      </c>
      <c r="H583" s="13">
        <v>183963</v>
      </c>
      <c r="I583" s="11" t="s">
        <v>20</v>
      </c>
      <c r="J583" s="11"/>
      <c r="K583" s="34" t="s">
        <v>2709</v>
      </c>
      <c r="L583" s="11" t="s">
        <v>2709</v>
      </c>
      <c r="M583" s="39">
        <v>183963</v>
      </c>
      <c r="N583" s="11">
        <v>1222528314</v>
      </c>
      <c r="O583" s="11"/>
      <c r="P583" s="11"/>
      <c r="Q583" s="11"/>
      <c r="R583" s="11" t="s">
        <v>2756</v>
      </c>
      <c r="S583" s="12">
        <v>45548</v>
      </c>
      <c r="T583" s="12">
        <v>45572</v>
      </c>
      <c r="U583" s="12">
        <v>45579</v>
      </c>
      <c r="V583" s="12"/>
      <c r="W583" s="41">
        <v>168</v>
      </c>
      <c r="X583" s="41" t="s">
        <v>4722</v>
      </c>
      <c r="Y583" s="39">
        <v>0</v>
      </c>
      <c r="Z583" s="11"/>
      <c r="AA583" s="11"/>
      <c r="AB583" s="11"/>
      <c r="AC583" s="11" t="s">
        <v>2759</v>
      </c>
      <c r="AD583" s="11"/>
      <c r="AE583" s="11" t="s">
        <v>2762</v>
      </c>
      <c r="AF583" s="39">
        <v>0</v>
      </c>
      <c r="AG583" s="39">
        <v>0</v>
      </c>
      <c r="AH583" s="39">
        <v>0</v>
      </c>
      <c r="AI583" s="39">
        <v>0</v>
      </c>
      <c r="AJ583" s="39">
        <v>0</v>
      </c>
      <c r="AK583" s="39">
        <v>0</v>
      </c>
      <c r="AL583" s="39">
        <v>183963</v>
      </c>
      <c r="AM583" s="39">
        <v>0</v>
      </c>
      <c r="AN583" s="39">
        <v>0</v>
      </c>
      <c r="AO583" s="39">
        <v>0</v>
      </c>
      <c r="AP583" s="39">
        <v>0</v>
      </c>
      <c r="AQ583" s="11"/>
      <c r="AR583" s="12"/>
      <c r="AS583" s="11"/>
      <c r="AT583" s="39">
        <v>0</v>
      </c>
    </row>
    <row r="584" spans="1:46" x14ac:dyDescent="0.2">
      <c r="A584" s="11">
        <v>891480000</v>
      </c>
      <c r="B584" s="11" t="s">
        <v>15</v>
      </c>
      <c r="C584" s="11" t="s">
        <v>1932</v>
      </c>
      <c r="D584" s="11" t="s">
        <v>3242</v>
      </c>
      <c r="E584" s="11" t="s">
        <v>4785</v>
      </c>
      <c r="F584" s="11" t="s">
        <v>5743</v>
      </c>
      <c r="G584" s="12">
        <v>45560</v>
      </c>
      <c r="H584" s="13">
        <v>147000</v>
      </c>
      <c r="I584" s="11" t="s">
        <v>20</v>
      </c>
      <c r="J584" s="11"/>
      <c r="K584" s="34" t="s">
        <v>2709</v>
      </c>
      <c r="L584" s="11" t="s">
        <v>2709</v>
      </c>
      <c r="M584" s="39">
        <v>147000</v>
      </c>
      <c r="N584" s="11">
        <v>1222544304</v>
      </c>
      <c r="O584" s="11"/>
      <c r="P584" s="11"/>
      <c r="Q584" s="11"/>
      <c r="R584" s="11" t="s">
        <v>2756</v>
      </c>
      <c r="S584" s="12">
        <v>45538</v>
      </c>
      <c r="T584" s="12">
        <v>45572</v>
      </c>
      <c r="U584" s="12">
        <v>45579</v>
      </c>
      <c r="V584" s="12"/>
      <c r="W584" s="41">
        <v>168</v>
      </c>
      <c r="X584" s="41" t="s">
        <v>4722</v>
      </c>
      <c r="Y584" s="39">
        <v>0</v>
      </c>
      <c r="Z584" s="11"/>
      <c r="AA584" s="11"/>
      <c r="AB584" s="11"/>
      <c r="AC584" s="11" t="s">
        <v>2759</v>
      </c>
      <c r="AD584" s="11"/>
      <c r="AE584" s="11" t="s">
        <v>2762</v>
      </c>
      <c r="AF584" s="39">
        <v>0</v>
      </c>
      <c r="AG584" s="39">
        <v>0</v>
      </c>
      <c r="AH584" s="39">
        <v>0</v>
      </c>
      <c r="AI584" s="39">
        <v>0</v>
      </c>
      <c r="AJ584" s="39">
        <v>0</v>
      </c>
      <c r="AK584" s="39">
        <v>0</v>
      </c>
      <c r="AL584" s="39">
        <v>147000</v>
      </c>
      <c r="AM584" s="39">
        <v>0</v>
      </c>
      <c r="AN584" s="39">
        <v>0</v>
      </c>
      <c r="AO584" s="39">
        <v>0</v>
      </c>
      <c r="AP584" s="39">
        <v>0</v>
      </c>
      <c r="AQ584" s="11"/>
      <c r="AR584" s="12"/>
      <c r="AS584" s="11"/>
      <c r="AT584" s="39">
        <v>0</v>
      </c>
    </row>
    <row r="585" spans="1:46" x14ac:dyDescent="0.2">
      <c r="A585" s="11">
        <v>891480000</v>
      </c>
      <c r="B585" s="11" t="s">
        <v>15</v>
      </c>
      <c r="C585" s="11" t="s">
        <v>1913</v>
      </c>
      <c r="D585" s="11" t="s">
        <v>3577</v>
      </c>
      <c r="E585" s="11" t="s">
        <v>4778</v>
      </c>
      <c r="F585" s="11" t="s">
        <v>5748</v>
      </c>
      <c r="G585" s="12">
        <v>45560</v>
      </c>
      <c r="H585" s="13">
        <v>142500</v>
      </c>
      <c r="I585" s="11" t="s">
        <v>20</v>
      </c>
      <c r="J585" s="11"/>
      <c r="K585" s="34" t="s">
        <v>2709</v>
      </c>
      <c r="L585" s="11" t="s">
        <v>2709</v>
      </c>
      <c r="M585" s="39">
        <v>142500</v>
      </c>
      <c r="N585" s="11">
        <v>1222544302</v>
      </c>
      <c r="O585" s="11"/>
      <c r="P585" s="11"/>
      <c r="Q585" s="11"/>
      <c r="R585" s="11" t="s">
        <v>2756</v>
      </c>
      <c r="S585" s="12">
        <v>45538</v>
      </c>
      <c r="T585" s="12">
        <v>45572</v>
      </c>
      <c r="U585" s="12">
        <v>45579</v>
      </c>
      <c r="V585" s="12"/>
      <c r="W585" s="41">
        <v>168</v>
      </c>
      <c r="X585" s="41" t="s">
        <v>4722</v>
      </c>
      <c r="Y585" s="39">
        <v>0</v>
      </c>
      <c r="Z585" s="11"/>
      <c r="AA585" s="11"/>
      <c r="AB585" s="11"/>
      <c r="AC585" s="11" t="s">
        <v>2759</v>
      </c>
      <c r="AD585" s="11"/>
      <c r="AE585" s="11" t="s">
        <v>2762</v>
      </c>
      <c r="AF585" s="39">
        <v>0</v>
      </c>
      <c r="AG585" s="39">
        <v>0</v>
      </c>
      <c r="AH585" s="39">
        <v>0</v>
      </c>
      <c r="AI585" s="39">
        <v>0</v>
      </c>
      <c r="AJ585" s="39">
        <v>0</v>
      </c>
      <c r="AK585" s="39">
        <v>0</v>
      </c>
      <c r="AL585" s="39">
        <v>142500</v>
      </c>
      <c r="AM585" s="39">
        <v>0</v>
      </c>
      <c r="AN585" s="39">
        <v>0</v>
      </c>
      <c r="AO585" s="39">
        <v>0</v>
      </c>
      <c r="AP585" s="39">
        <v>0</v>
      </c>
      <c r="AQ585" s="11"/>
      <c r="AR585" s="12"/>
      <c r="AS585" s="11"/>
      <c r="AT585" s="39">
        <v>0</v>
      </c>
    </row>
    <row r="586" spans="1:46" x14ac:dyDescent="0.2">
      <c r="A586" s="11">
        <v>891480000</v>
      </c>
      <c r="B586" s="11" t="s">
        <v>15</v>
      </c>
      <c r="C586" s="11" t="s">
        <v>1925</v>
      </c>
      <c r="D586" s="11" t="s">
        <v>3806</v>
      </c>
      <c r="E586" s="11" t="s">
        <v>5107</v>
      </c>
      <c r="F586" s="11" t="s">
        <v>5758</v>
      </c>
      <c r="G586" s="12">
        <v>45560</v>
      </c>
      <c r="H586" s="13">
        <v>125375</v>
      </c>
      <c r="I586" s="11" t="s">
        <v>20</v>
      </c>
      <c r="J586" s="11"/>
      <c r="K586" s="34" t="s">
        <v>2709</v>
      </c>
      <c r="L586" s="11" t="s">
        <v>2709</v>
      </c>
      <c r="M586" s="39">
        <v>125375</v>
      </c>
      <c r="N586" s="11">
        <v>1222528313</v>
      </c>
      <c r="O586" s="11"/>
      <c r="P586" s="11"/>
      <c r="Q586" s="11"/>
      <c r="R586" s="11" t="s">
        <v>2756</v>
      </c>
      <c r="S586" s="12">
        <v>45526</v>
      </c>
      <c r="T586" s="12">
        <v>45572</v>
      </c>
      <c r="U586" s="12">
        <v>45579</v>
      </c>
      <c r="V586" s="12"/>
      <c r="W586" s="41">
        <v>168</v>
      </c>
      <c r="X586" s="41" t="s">
        <v>4722</v>
      </c>
      <c r="Y586" s="39">
        <v>0</v>
      </c>
      <c r="Z586" s="11"/>
      <c r="AA586" s="11"/>
      <c r="AB586" s="11"/>
      <c r="AC586" s="11" t="s">
        <v>2759</v>
      </c>
      <c r="AD586" s="11"/>
      <c r="AE586" s="11" t="s">
        <v>2762</v>
      </c>
      <c r="AF586" s="39">
        <v>0</v>
      </c>
      <c r="AG586" s="39">
        <v>0</v>
      </c>
      <c r="AH586" s="39">
        <v>0</v>
      </c>
      <c r="AI586" s="39">
        <v>0</v>
      </c>
      <c r="AJ586" s="39">
        <v>0</v>
      </c>
      <c r="AK586" s="39">
        <v>0</v>
      </c>
      <c r="AL586" s="39">
        <v>125375</v>
      </c>
      <c r="AM586" s="39">
        <v>0</v>
      </c>
      <c r="AN586" s="39">
        <v>0</v>
      </c>
      <c r="AO586" s="39">
        <v>0</v>
      </c>
      <c r="AP586" s="39">
        <v>0</v>
      </c>
      <c r="AQ586" s="11"/>
      <c r="AR586" s="12"/>
      <c r="AS586" s="11"/>
      <c r="AT586" s="39">
        <v>0</v>
      </c>
    </row>
    <row r="587" spans="1:46" x14ac:dyDescent="0.2">
      <c r="A587" s="11">
        <v>891480000</v>
      </c>
      <c r="B587" s="11" t="s">
        <v>15</v>
      </c>
      <c r="C587" s="11" t="s">
        <v>1912</v>
      </c>
      <c r="D587" s="11" t="s">
        <v>4240</v>
      </c>
      <c r="E587" s="11" t="s">
        <v>4778</v>
      </c>
      <c r="F587" s="11" t="s">
        <v>5803</v>
      </c>
      <c r="G587" s="12">
        <v>45560</v>
      </c>
      <c r="H587" s="13">
        <v>86216</v>
      </c>
      <c r="I587" s="11" t="s">
        <v>20</v>
      </c>
      <c r="J587" s="11"/>
      <c r="K587" s="34" t="s">
        <v>2709</v>
      </c>
      <c r="L587" s="11" t="s">
        <v>2709</v>
      </c>
      <c r="M587" s="39">
        <v>86216</v>
      </c>
      <c r="N587" s="11">
        <v>1222544297</v>
      </c>
      <c r="O587" s="11"/>
      <c r="P587" s="11"/>
      <c r="Q587" s="11"/>
      <c r="R587" s="11" t="s">
        <v>2756</v>
      </c>
      <c r="S587" s="12">
        <v>45538</v>
      </c>
      <c r="T587" s="12">
        <v>45572</v>
      </c>
      <c r="U587" s="12">
        <v>45579</v>
      </c>
      <c r="V587" s="12"/>
      <c r="W587" s="41">
        <v>168</v>
      </c>
      <c r="X587" s="41" t="s">
        <v>4722</v>
      </c>
      <c r="Y587" s="39">
        <v>0</v>
      </c>
      <c r="Z587" s="11"/>
      <c r="AA587" s="11"/>
      <c r="AB587" s="11"/>
      <c r="AC587" s="11" t="s">
        <v>2759</v>
      </c>
      <c r="AD587" s="11"/>
      <c r="AE587" s="11" t="s">
        <v>2762</v>
      </c>
      <c r="AF587" s="39">
        <v>0</v>
      </c>
      <c r="AG587" s="39">
        <v>0</v>
      </c>
      <c r="AH587" s="39">
        <v>0</v>
      </c>
      <c r="AI587" s="39">
        <v>0</v>
      </c>
      <c r="AJ587" s="39">
        <v>0</v>
      </c>
      <c r="AK587" s="39">
        <v>0</v>
      </c>
      <c r="AL587" s="39">
        <v>86216</v>
      </c>
      <c r="AM587" s="39">
        <v>0</v>
      </c>
      <c r="AN587" s="39">
        <v>0</v>
      </c>
      <c r="AO587" s="39">
        <v>0</v>
      </c>
      <c r="AP587" s="39">
        <v>0</v>
      </c>
      <c r="AQ587" s="11"/>
      <c r="AR587" s="12"/>
      <c r="AS587" s="11"/>
      <c r="AT587" s="39">
        <v>0</v>
      </c>
    </row>
    <row r="588" spans="1:46" x14ac:dyDescent="0.2">
      <c r="A588" s="11">
        <v>891480000</v>
      </c>
      <c r="B588" s="11" t="s">
        <v>15</v>
      </c>
      <c r="C588" s="11" t="s">
        <v>1914</v>
      </c>
      <c r="D588" s="11" t="s">
        <v>3734</v>
      </c>
      <c r="E588" s="11" t="s">
        <v>4778</v>
      </c>
      <c r="F588" s="11" t="s">
        <v>5809</v>
      </c>
      <c r="G588" s="12">
        <v>45560</v>
      </c>
      <c r="H588" s="13">
        <v>85859</v>
      </c>
      <c r="I588" s="11" t="s">
        <v>20</v>
      </c>
      <c r="J588" s="11"/>
      <c r="K588" s="34" t="s">
        <v>2709</v>
      </c>
      <c r="L588" s="11" t="s">
        <v>2709</v>
      </c>
      <c r="M588" s="39">
        <v>85859</v>
      </c>
      <c r="N588" s="11">
        <v>1222544296</v>
      </c>
      <c r="O588" s="11"/>
      <c r="P588" s="11"/>
      <c r="Q588" s="11"/>
      <c r="R588" s="11" t="s">
        <v>2756</v>
      </c>
      <c r="S588" s="12">
        <v>45541</v>
      </c>
      <c r="T588" s="12">
        <v>45572</v>
      </c>
      <c r="U588" s="12">
        <v>45579</v>
      </c>
      <c r="V588" s="12"/>
      <c r="W588" s="41">
        <v>168</v>
      </c>
      <c r="X588" s="41" t="s">
        <v>4722</v>
      </c>
      <c r="Y588" s="39">
        <v>0</v>
      </c>
      <c r="Z588" s="11"/>
      <c r="AA588" s="11"/>
      <c r="AB588" s="11"/>
      <c r="AC588" s="11" t="s">
        <v>2759</v>
      </c>
      <c r="AD588" s="11"/>
      <c r="AE588" s="11" t="s">
        <v>2762</v>
      </c>
      <c r="AF588" s="39">
        <v>0</v>
      </c>
      <c r="AG588" s="39">
        <v>0</v>
      </c>
      <c r="AH588" s="39">
        <v>0</v>
      </c>
      <c r="AI588" s="39">
        <v>0</v>
      </c>
      <c r="AJ588" s="39">
        <v>0</v>
      </c>
      <c r="AK588" s="39">
        <v>0</v>
      </c>
      <c r="AL588" s="39">
        <v>85859</v>
      </c>
      <c r="AM588" s="39">
        <v>0</v>
      </c>
      <c r="AN588" s="39">
        <v>0</v>
      </c>
      <c r="AO588" s="39">
        <v>0</v>
      </c>
      <c r="AP588" s="39">
        <v>0</v>
      </c>
      <c r="AQ588" s="11"/>
      <c r="AR588" s="12"/>
      <c r="AS588" s="11"/>
      <c r="AT588" s="39">
        <v>0</v>
      </c>
    </row>
    <row r="589" spans="1:46" x14ac:dyDescent="0.2">
      <c r="A589" s="11">
        <v>891480000</v>
      </c>
      <c r="B589" s="11" t="s">
        <v>15</v>
      </c>
      <c r="C589" s="11" t="s">
        <v>1916</v>
      </c>
      <c r="D589" s="11" t="s">
        <v>3722</v>
      </c>
      <c r="E589" s="11" t="s">
        <v>4780</v>
      </c>
      <c r="F589" s="11" t="s">
        <v>5934</v>
      </c>
      <c r="G589" s="12">
        <v>45560</v>
      </c>
      <c r="H589" s="13">
        <v>62400</v>
      </c>
      <c r="I589" s="11" t="s">
        <v>20</v>
      </c>
      <c r="J589" s="11"/>
      <c r="K589" s="34" t="s">
        <v>2709</v>
      </c>
      <c r="L589" s="11" t="s">
        <v>2709</v>
      </c>
      <c r="M589" s="39">
        <v>62400</v>
      </c>
      <c r="N589" s="11">
        <v>1222544291</v>
      </c>
      <c r="O589" s="11"/>
      <c r="P589" s="11"/>
      <c r="Q589" s="11"/>
      <c r="R589" s="11" t="s">
        <v>2756</v>
      </c>
      <c r="S589" s="12">
        <v>45533</v>
      </c>
      <c r="T589" s="12">
        <v>45572</v>
      </c>
      <c r="U589" s="12">
        <v>45579</v>
      </c>
      <c r="V589" s="12"/>
      <c r="W589" s="41">
        <v>168</v>
      </c>
      <c r="X589" s="41" t="s">
        <v>4722</v>
      </c>
      <c r="Y589" s="39">
        <v>0</v>
      </c>
      <c r="Z589" s="11"/>
      <c r="AA589" s="11"/>
      <c r="AB589" s="11"/>
      <c r="AC589" s="11" t="s">
        <v>2759</v>
      </c>
      <c r="AD589" s="11"/>
      <c r="AE589" s="11" t="s">
        <v>2762</v>
      </c>
      <c r="AF589" s="39">
        <v>0</v>
      </c>
      <c r="AG589" s="39">
        <v>0</v>
      </c>
      <c r="AH589" s="39">
        <v>0</v>
      </c>
      <c r="AI589" s="39">
        <v>0</v>
      </c>
      <c r="AJ589" s="39">
        <v>0</v>
      </c>
      <c r="AK589" s="39">
        <v>0</v>
      </c>
      <c r="AL589" s="39">
        <v>62400</v>
      </c>
      <c r="AM589" s="39">
        <v>0</v>
      </c>
      <c r="AN589" s="39">
        <v>0</v>
      </c>
      <c r="AO589" s="39">
        <v>0</v>
      </c>
      <c r="AP589" s="39">
        <v>0</v>
      </c>
      <c r="AQ589" s="11"/>
      <c r="AR589" s="12"/>
      <c r="AS589" s="11"/>
      <c r="AT589" s="39">
        <v>0</v>
      </c>
    </row>
    <row r="590" spans="1:46" x14ac:dyDescent="0.2">
      <c r="A590" s="11">
        <v>891480000</v>
      </c>
      <c r="B590" s="11" t="s">
        <v>15</v>
      </c>
      <c r="C590" s="11" t="s">
        <v>1918</v>
      </c>
      <c r="D590" s="11" t="s">
        <v>4306</v>
      </c>
      <c r="E590" s="11" t="s">
        <v>4780</v>
      </c>
      <c r="F590" s="11" t="s">
        <v>5935</v>
      </c>
      <c r="G590" s="12">
        <v>45560</v>
      </c>
      <c r="H590" s="13">
        <v>62400</v>
      </c>
      <c r="I590" s="11" t="s">
        <v>20</v>
      </c>
      <c r="J590" s="11"/>
      <c r="K590" s="34" t="s">
        <v>2709</v>
      </c>
      <c r="L590" s="11" t="s">
        <v>2709</v>
      </c>
      <c r="M590" s="39">
        <v>62400</v>
      </c>
      <c r="N590" s="11">
        <v>1222528310</v>
      </c>
      <c r="O590" s="11"/>
      <c r="P590" s="11"/>
      <c r="Q590" s="11"/>
      <c r="R590" s="11" t="s">
        <v>2756</v>
      </c>
      <c r="S590" s="12">
        <v>45538</v>
      </c>
      <c r="T590" s="12">
        <v>45572</v>
      </c>
      <c r="U590" s="12">
        <v>45579</v>
      </c>
      <c r="V590" s="12"/>
      <c r="W590" s="41">
        <v>168</v>
      </c>
      <c r="X590" s="41" t="s">
        <v>4722</v>
      </c>
      <c r="Y590" s="39">
        <v>0</v>
      </c>
      <c r="Z590" s="11"/>
      <c r="AA590" s="11"/>
      <c r="AB590" s="11"/>
      <c r="AC590" s="11" t="s">
        <v>2759</v>
      </c>
      <c r="AD590" s="11"/>
      <c r="AE590" s="11" t="s">
        <v>2762</v>
      </c>
      <c r="AF590" s="39">
        <v>0</v>
      </c>
      <c r="AG590" s="39">
        <v>0</v>
      </c>
      <c r="AH590" s="39">
        <v>0</v>
      </c>
      <c r="AI590" s="39">
        <v>0</v>
      </c>
      <c r="AJ590" s="39">
        <v>0</v>
      </c>
      <c r="AK590" s="39">
        <v>0</v>
      </c>
      <c r="AL590" s="39">
        <v>62400</v>
      </c>
      <c r="AM590" s="39">
        <v>0</v>
      </c>
      <c r="AN590" s="39">
        <v>0</v>
      </c>
      <c r="AO590" s="39">
        <v>0</v>
      </c>
      <c r="AP590" s="39">
        <v>0</v>
      </c>
      <c r="AQ590" s="11"/>
      <c r="AR590" s="12"/>
      <c r="AS590" s="11"/>
      <c r="AT590" s="39">
        <v>0</v>
      </c>
    </row>
    <row r="591" spans="1:46" x14ac:dyDescent="0.2">
      <c r="A591" s="11">
        <v>891480000</v>
      </c>
      <c r="B591" s="11" t="s">
        <v>15</v>
      </c>
      <c r="C591" s="11" t="s">
        <v>1926</v>
      </c>
      <c r="D591" s="11" t="s">
        <v>3214</v>
      </c>
      <c r="E591" s="11" t="s">
        <v>5107</v>
      </c>
      <c r="F591" s="11" t="s">
        <v>5936</v>
      </c>
      <c r="G591" s="12">
        <v>45560</v>
      </c>
      <c r="H591" s="13">
        <v>62400</v>
      </c>
      <c r="I591" s="11" t="s">
        <v>20</v>
      </c>
      <c r="J591" s="11"/>
      <c r="K591" s="34" t="s">
        <v>2709</v>
      </c>
      <c r="L591" s="11" t="s">
        <v>2709</v>
      </c>
      <c r="M591" s="39">
        <v>62400</v>
      </c>
      <c r="N591" s="11">
        <v>1222544292</v>
      </c>
      <c r="O591" s="11"/>
      <c r="P591" s="11"/>
      <c r="Q591" s="11"/>
      <c r="R591" s="11" t="s">
        <v>2756</v>
      </c>
      <c r="S591" s="12">
        <v>45532</v>
      </c>
      <c r="T591" s="12">
        <v>45572</v>
      </c>
      <c r="U591" s="12">
        <v>45579</v>
      </c>
      <c r="V591" s="12"/>
      <c r="W591" s="41">
        <v>168</v>
      </c>
      <c r="X591" s="41" t="s">
        <v>4722</v>
      </c>
      <c r="Y591" s="39">
        <v>0</v>
      </c>
      <c r="Z591" s="11"/>
      <c r="AA591" s="11"/>
      <c r="AB591" s="11"/>
      <c r="AC591" s="11" t="s">
        <v>2759</v>
      </c>
      <c r="AD591" s="11"/>
      <c r="AE591" s="11" t="s">
        <v>2762</v>
      </c>
      <c r="AF591" s="39">
        <v>0</v>
      </c>
      <c r="AG591" s="39">
        <v>0</v>
      </c>
      <c r="AH591" s="39">
        <v>0</v>
      </c>
      <c r="AI591" s="39">
        <v>0</v>
      </c>
      <c r="AJ591" s="39">
        <v>0</v>
      </c>
      <c r="AK591" s="39">
        <v>0</v>
      </c>
      <c r="AL591" s="39">
        <v>62400</v>
      </c>
      <c r="AM591" s="39">
        <v>0</v>
      </c>
      <c r="AN591" s="39">
        <v>0</v>
      </c>
      <c r="AO591" s="39">
        <v>0</v>
      </c>
      <c r="AP591" s="39">
        <v>0</v>
      </c>
      <c r="AQ591" s="11"/>
      <c r="AR591" s="12"/>
      <c r="AS591" s="11"/>
      <c r="AT591" s="39">
        <v>0</v>
      </c>
    </row>
    <row r="592" spans="1:46" x14ac:dyDescent="0.2">
      <c r="A592" s="11">
        <v>891480000</v>
      </c>
      <c r="B592" s="11" t="s">
        <v>15</v>
      </c>
      <c r="C592" s="11" t="s">
        <v>1930</v>
      </c>
      <c r="D592" s="11" t="s">
        <v>3368</v>
      </c>
      <c r="E592" s="11" t="s">
        <v>4785</v>
      </c>
      <c r="F592" s="11" t="s">
        <v>5937</v>
      </c>
      <c r="G592" s="12">
        <v>45560</v>
      </c>
      <c r="H592" s="13">
        <v>62400</v>
      </c>
      <c r="I592" s="11" t="s">
        <v>20</v>
      </c>
      <c r="J592" s="11"/>
      <c r="K592" s="34" t="s">
        <v>2709</v>
      </c>
      <c r="L592" s="11" t="s">
        <v>2709</v>
      </c>
      <c r="M592" s="39">
        <v>62400</v>
      </c>
      <c r="N592" s="11">
        <v>1222544293</v>
      </c>
      <c r="O592" s="11"/>
      <c r="P592" s="11"/>
      <c r="Q592" s="11"/>
      <c r="R592" s="11" t="s">
        <v>2756</v>
      </c>
      <c r="S592" s="12">
        <v>45532</v>
      </c>
      <c r="T592" s="12">
        <v>45572</v>
      </c>
      <c r="U592" s="12">
        <v>45579</v>
      </c>
      <c r="V592" s="12"/>
      <c r="W592" s="41">
        <v>168</v>
      </c>
      <c r="X592" s="41" t="s">
        <v>4722</v>
      </c>
      <c r="Y592" s="39">
        <v>0</v>
      </c>
      <c r="Z592" s="11"/>
      <c r="AA592" s="11"/>
      <c r="AB592" s="11"/>
      <c r="AC592" s="11" t="s">
        <v>2759</v>
      </c>
      <c r="AD592" s="11"/>
      <c r="AE592" s="11" t="s">
        <v>2762</v>
      </c>
      <c r="AF592" s="39">
        <v>0</v>
      </c>
      <c r="AG592" s="39">
        <v>0</v>
      </c>
      <c r="AH592" s="39">
        <v>0</v>
      </c>
      <c r="AI592" s="39">
        <v>0</v>
      </c>
      <c r="AJ592" s="39">
        <v>0</v>
      </c>
      <c r="AK592" s="39">
        <v>0</v>
      </c>
      <c r="AL592" s="39">
        <v>62400</v>
      </c>
      <c r="AM592" s="39">
        <v>0</v>
      </c>
      <c r="AN592" s="39">
        <v>0</v>
      </c>
      <c r="AO592" s="39">
        <v>0</v>
      </c>
      <c r="AP592" s="39">
        <v>0</v>
      </c>
      <c r="AQ592" s="11"/>
      <c r="AR592" s="12"/>
      <c r="AS592" s="11"/>
      <c r="AT592" s="39">
        <v>0</v>
      </c>
    </row>
    <row r="593" spans="1:46" x14ac:dyDescent="0.2">
      <c r="A593" s="11">
        <v>891480000</v>
      </c>
      <c r="B593" s="11" t="s">
        <v>15</v>
      </c>
      <c r="C593" s="11" t="s">
        <v>1917</v>
      </c>
      <c r="D593" s="11" t="s">
        <v>4216</v>
      </c>
      <c r="E593" s="11" t="s">
        <v>4780</v>
      </c>
      <c r="F593" s="11" t="s">
        <v>5971</v>
      </c>
      <c r="G593" s="12">
        <v>45560</v>
      </c>
      <c r="H593" s="13">
        <v>60805</v>
      </c>
      <c r="I593" s="11" t="s">
        <v>20</v>
      </c>
      <c r="J593" s="11"/>
      <c r="K593" s="34" t="s">
        <v>2709</v>
      </c>
      <c r="L593" s="11" t="s">
        <v>2709</v>
      </c>
      <c r="M593" s="39">
        <v>60805</v>
      </c>
      <c r="N593" s="11">
        <v>1222544286</v>
      </c>
      <c r="O593" s="11"/>
      <c r="P593" s="11"/>
      <c r="Q593" s="11"/>
      <c r="R593" s="11" t="s">
        <v>2756</v>
      </c>
      <c r="S593" s="12">
        <v>45533</v>
      </c>
      <c r="T593" s="12">
        <v>45572</v>
      </c>
      <c r="U593" s="12">
        <v>45579</v>
      </c>
      <c r="V593" s="12"/>
      <c r="W593" s="41">
        <v>168</v>
      </c>
      <c r="X593" s="41" t="s">
        <v>4722</v>
      </c>
      <c r="Y593" s="39">
        <v>0</v>
      </c>
      <c r="Z593" s="11"/>
      <c r="AA593" s="11"/>
      <c r="AB593" s="11"/>
      <c r="AC593" s="11" t="s">
        <v>2759</v>
      </c>
      <c r="AD593" s="11"/>
      <c r="AE593" s="11" t="s">
        <v>2762</v>
      </c>
      <c r="AF593" s="39">
        <v>0</v>
      </c>
      <c r="AG593" s="39">
        <v>0</v>
      </c>
      <c r="AH593" s="39">
        <v>0</v>
      </c>
      <c r="AI593" s="39">
        <v>0</v>
      </c>
      <c r="AJ593" s="39">
        <v>0</v>
      </c>
      <c r="AK593" s="39">
        <v>0</v>
      </c>
      <c r="AL593" s="39">
        <v>60805</v>
      </c>
      <c r="AM593" s="39">
        <v>0</v>
      </c>
      <c r="AN593" s="39">
        <v>0</v>
      </c>
      <c r="AO593" s="39">
        <v>0</v>
      </c>
      <c r="AP593" s="39">
        <v>0</v>
      </c>
      <c r="AQ593" s="11"/>
      <c r="AR593" s="12"/>
      <c r="AS593" s="11"/>
      <c r="AT593" s="39">
        <v>0</v>
      </c>
    </row>
    <row r="594" spans="1:46" x14ac:dyDescent="0.2">
      <c r="A594" s="11">
        <v>891480000</v>
      </c>
      <c r="B594" s="11" t="s">
        <v>15</v>
      </c>
      <c r="C594" s="11" t="s">
        <v>1927</v>
      </c>
      <c r="D594" s="11" t="s">
        <v>4657</v>
      </c>
      <c r="E594" s="11" t="s">
        <v>5107</v>
      </c>
      <c r="F594" s="11" t="s">
        <v>5972</v>
      </c>
      <c r="G594" s="12">
        <v>45560</v>
      </c>
      <c r="H594" s="13">
        <v>60805</v>
      </c>
      <c r="I594" s="11" t="s">
        <v>20</v>
      </c>
      <c r="J594" s="11"/>
      <c r="K594" s="34" t="s">
        <v>2709</v>
      </c>
      <c r="L594" s="11" t="s">
        <v>2709</v>
      </c>
      <c r="M594" s="39">
        <v>60805</v>
      </c>
      <c r="N594" s="11">
        <v>1222544287</v>
      </c>
      <c r="O594" s="11"/>
      <c r="P594" s="11"/>
      <c r="Q594" s="11"/>
      <c r="R594" s="11" t="s">
        <v>2756</v>
      </c>
      <c r="S594" s="12">
        <v>45532</v>
      </c>
      <c r="T594" s="12">
        <v>45572</v>
      </c>
      <c r="U594" s="12">
        <v>45579</v>
      </c>
      <c r="V594" s="12"/>
      <c r="W594" s="41">
        <v>168</v>
      </c>
      <c r="X594" s="41" t="s">
        <v>4722</v>
      </c>
      <c r="Y594" s="39">
        <v>0</v>
      </c>
      <c r="Z594" s="11"/>
      <c r="AA594" s="11"/>
      <c r="AB594" s="11"/>
      <c r="AC594" s="11" t="s">
        <v>2759</v>
      </c>
      <c r="AD594" s="11"/>
      <c r="AE594" s="11" t="s">
        <v>2762</v>
      </c>
      <c r="AF594" s="39">
        <v>0</v>
      </c>
      <c r="AG594" s="39">
        <v>0</v>
      </c>
      <c r="AH594" s="39">
        <v>0</v>
      </c>
      <c r="AI594" s="39">
        <v>0</v>
      </c>
      <c r="AJ594" s="39">
        <v>0</v>
      </c>
      <c r="AK594" s="39">
        <v>0</v>
      </c>
      <c r="AL594" s="39">
        <v>60805</v>
      </c>
      <c r="AM594" s="39">
        <v>0</v>
      </c>
      <c r="AN594" s="39">
        <v>0</v>
      </c>
      <c r="AO594" s="39">
        <v>0</v>
      </c>
      <c r="AP594" s="39">
        <v>0</v>
      </c>
      <c r="AQ594" s="11"/>
      <c r="AR594" s="12"/>
      <c r="AS594" s="11"/>
      <c r="AT594" s="39">
        <v>0</v>
      </c>
    </row>
    <row r="595" spans="1:46" x14ac:dyDescent="0.2">
      <c r="A595" s="11">
        <v>891480000</v>
      </c>
      <c r="B595" s="11" t="s">
        <v>15</v>
      </c>
      <c r="C595" s="11" t="s">
        <v>1915</v>
      </c>
      <c r="D595" s="11" t="s">
        <v>3599</v>
      </c>
      <c r="E595" s="11" t="s">
        <v>4778</v>
      </c>
      <c r="F595" s="11" t="s">
        <v>6060</v>
      </c>
      <c r="G595" s="12">
        <v>45560</v>
      </c>
      <c r="H595" s="13">
        <v>99296</v>
      </c>
      <c r="I595" s="11" t="s">
        <v>20</v>
      </c>
      <c r="J595" s="11"/>
      <c r="K595" s="34" t="s">
        <v>2709</v>
      </c>
      <c r="L595" s="11" t="s">
        <v>2709</v>
      </c>
      <c r="M595" s="39">
        <v>94796</v>
      </c>
      <c r="N595" s="11">
        <v>1222544299</v>
      </c>
      <c r="O595" s="11"/>
      <c r="P595" s="11"/>
      <c r="Q595" s="11"/>
      <c r="R595" s="11" t="s">
        <v>2756</v>
      </c>
      <c r="S595" s="12">
        <v>45547</v>
      </c>
      <c r="T595" s="12">
        <v>45572</v>
      </c>
      <c r="U595" s="12">
        <v>45579</v>
      </c>
      <c r="V595" s="12"/>
      <c r="W595" s="41">
        <v>168</v>
      </c>
      <c r="X595" s="41" t="s">
        <v>4722</v>
      </c>
      <c r="Y595" s="39">
        <v>0</v>
      </c>
      <c r="Z595" s="11"/>
      <c r="AA595" s="11"/>
      <c r="AB595" s="11"/>
      <c r="AC595" s="11" t="s">
        <v>2759</v>
      </c>
      <c r="AD595" s="11"/>
      <c r="AE595" s="11" t="s">
        <v>2762</v>
      </c>
      <c r="AF595" s="39">
        <v>0</v>
      </c>
      <c r="AG595" s="39">
        <v>0</v>
      </c>
      <c r="AH595" s="39">
        <v>0</v>
      </c>
      <c r="AI595" s="39">
        <v>0</v>
      </c>
      <c r="AJ595" s="39">
        <v>0</v>
      </c>
      <c r="AK595" s="39">
        <v>0</v>
      </c>
      <c r="AL595" s="39">
        <v>99296</v>
      </c>
      <c r="AM595" s="39">
        <v>0</v>
      </c>
      <c r="AN595" s="39">
        <v>0</v>
      </c>
      <c r="AO595" s="39">
        <v>0</v>
      </c>
      <c r="AP595" s="39">
        <v>0</v>
      </c>
      <c r="AQ595" s="11"/>
      <c r="AR595" s="12"/>
      <c r="AS595" s="11"/>
      <c r="AT595" s="39">
        <v>0</v>
      </c>
    </row>
    <row r="596" spans="1:46" x14ac:dyDescent="0.2">
      <c r="A596" s="11">
        <v>891480000</v>
      </c>
      <c r="B596" s="11" t="s">
        <v>15</v>
      </c>
      <c r="C596" s="11" t="s">
        <v>1936</v>
      </c>
      <c r="D596" s="11" t="s">
        <v>2916</v>
      </c>
      <c r="E596" s="11" t="s">
        <v>4778</v>
      </c>
      <c r="F596" s="11" t="s">
        <v>4779</v>
      </c>
      <c r="G596" s="12">
        <v>45561</v>
      </c>
      <c r="H596" s="13">
        <v>21500</v>
      </c>
      <c r="I596" s="11" t="s">
        <v>20</v>
      </c>
      <c r="J596" s="11"/>
      <c r="K596" s="34" t="s">
        <v>2712</v>
      </c>
      <c r="L596" s="11" t="s">
        <v>2716</v>
      </c>
      <c r="M596" s="39">
        <v>0</v>
      </c>
      <c r="N596" s="11"/>
      <c r="O596" s="11"/>
      <c r="P596" s="11"/>
      <c r="Q596" s="11"/>
      <c r="R596" s="11" t="s">
        <v>2756</v>
      </c>
      <c r="S596" s="12">
        <v>45545</v>
      </c>
      <c r="T596" s="12">
        <v>45573</v>
      </c>
      <c r="U596" s="12">
        <v>45671</v>
      </c>
      <c r="V596" s="12"/>
      <c r="W596" s="41">
        <v>76</v>
      </c>
      <c r="X596" s="41" t="s">
        <v>4718</v>
      </c>
      <c r="Y596" s="39">
        <v>0</v>
      </c>
      <c r="Z596" s="11"/>
      <c r="AA596" s="11"/>
      <c r="AB596" s="11"/>
      <c r="AC596" s="11" t="s">
        <v>2759</v>
      </c>
      <c r="AD596" s="11"/>
      <c r="AE596" s="11" t="s">
        <v>2762</v>
      </c>
      <c r="AF596" s="39">
        <v>0</v>
      </c>
      <c r="AG596" s="39">
        <v>0</v>
      </c>
      <c r="AH596" s="39">
        <v>0</v>
      </c>
      <c r="AI596" s="39">
        <v>21500</v>
      </c>
      <c r="AJ596" s="39">
        <v>0</v>
      </c>
      <c r="AK596" s="39">
        <v>0</v>
      </c>
      <c r="AL596" s="39">
        <v>0</v>
      </c>
      <c r="AM596" s="39">
        <v>0</v>
      </c>
      <c r="AN596" s="39">
        <v>0</v>
      </c>
      <c r="AO596" s="39">
        <v>91000</v>
      </c>
      <c r="AP596" s="39">
        <v>0</v>
      </c>
      <c r="AQ596" s="11">
        <v>4800066443</v>
      </c>
      <c r="AR596" s="12">
        <v>45638</v>
      </c>
      <c r="AS596" s="11" t="s">
        <v>4726</v>
      </c>
      <c r="AT596" s="39">
        <v>375572694</v>
      </c>
    </row>
    <row r="597" spans="1:46" x14ac:dyDescent="0.2">
      <c r="A597" s="11">
        <v>891480000</v>
      </c>
      <c r="B597" s="11" t="s">
        <v>15</v>
      </c>
      <c r="C597" s="11" t="s">
        <v>1937</v>
      </c>
      <c r="D597" s="11" t="s">
        <v>2804</v>
      </c>
      <c r="E597" s="11" t="s">
        <v>4780</v>
      </c>
      <c r="F597" s="11" t="s">
        <v>4781</v>
      </c>
      <c r="G597" s="12">
        <v>45561</v>
      </c>
      <c r="H597" s="13">
        <v>21500</v>
      </c>
      <c r="I597" s="11" t="s">
        <v>20</v>
      </c>
      <c r="J597" s="11"/>
      <c r="K597" s="34" t="s">
        <v>2712</v>
      </c>
      <c r="L597" s="11" t="s">
        <v>2716</v>
      </c>
      <c r="M597" s="39">
        <v>0</v>
      </c>
      <c r="N597" s="11"/>
      <c r="O597" s="11"/>
      <c r="P597" s="11"/>
      <c r="Q597" s="11"/>
      <c r="R597" s="11" t="s">
        <v>2756</v>
      </c>
      <c r="S597" s="12">
        <v>45540</v>
      </c>
      <c r="T597" s="12">
        <v>45573</v>
      </c>
      <c r="U597" s="12">
        <v>45671</v>
      </c>
      <c r="V597" s="12"/>
      <c r="W597" s="41">
        <v>76</v>
      </c>
      <c r="X597" s="41" t="s">
        <v>4718</v>
      </c>
      <c r="Y597" s="39">
        <v>0</v>
      </c>
      <c r="Z597" s="11"/>
      <c r="AA597" s="11"/>
      <c r="AB597" s="11"/>
      <c r="AC597" s="11" t="s">
        <v>2759</v>
      </c>
      <c r="AD597" s="11"/>
      <c r="AE597" s="11" t="s">
        <v>2762</v>
      </c>
      <c r="AF597" s="39">
        <v>0</v>
      </c>
      <c r="AG597" s="39">
        <v>0</v>
      </c>
      <c r="AH597" s="39">
        <v>0</v>
      </c>
      <c r="AI597" s="39">
        <v>21500</v>
      </c>
      <c r="AJ597" s="39">
        <v>0</v>
      </c>
      <c r="AK597" s="39">
        <v>0</v>
      </c>
      <c r="AL597" s="39">
        <v>0</v>
      </c>
      <c r="AM597" s="39">
        <v>0</v>
      </c>
      <c r="AN597" s="39">
        <v>0</v>
      </c>
      <c r="AO597" s="39">
        <v>91000</v>
      </c>
      <c r="AP597" s="39">
        <v>0</v>
      </c>
      <c r="AQ597" s="11">
        <v>4800066443</v>
      </c>
      <c r="AR597" s="12">
        <v>45638</v>
      </c>
      <c r="AS597" s="11" t="s">
        <v>4726</v>
      </c>
      <c r="AT597" s="39">
        <v>375572694</v>
      </c>
    </row>
    <row r="598" spans="1:46" x14ac:dyDescent="0.2">
      <c r="A598" s="11">
        <v>891480000</v>
      </c>
      <c r="B598" s="11" t="s">
        <v>15</v>
      </c>
      <c r="C598" s="11" t="s">
        <v>1938</v>
      </c>
      <c r="D598" s="11" t="s">
        <v>2768</v>
      </c>
      <c r="E598" s="11" t="s">
        <v>4780</v>
      </c>
      <c r="F598" s="11" t="s">
        <v>4782</v>
      </c>
      <c r="G598" s="12">
        <v>45561</v>
      </c>
      <c r="H598" s="13">
        <v>21500</v>
      </c>
      <c r="I598" s="11" t="s">
        <v>20</v>
      </c>
      <c r="J598" s="11"/>
      <c r="K598" s="34" t="s">
        <v>2712</v>
      </c>
      <c r="L598" s="11" t="s">
        <v>2716</v>
      </c>
      <c r="M598" s="39">
        <v>0</v>
      </c>
      <c r="N598" s="11"/>
      <c r="O598" s="11"/>
      <c r="P598" s="11"/>
      <c r="Q598" s="11"/>
      <c r="R598" s="11" t="s">
        <v>2756</v>
      </c>
      <c r="S598" s="12">
        <v>45544</v>
      </c>
      <c r="T598" s="12">
        <v>45573</v>
      </c>
      <c r="U598" s="12">
        <v>45671</v>
      </c>
      <c r="V598" s="12"/>
      <c r="W598" s="41">
        <v>76</v>
      </c>
      <c r="X598" s="41" t="s">
        <v>4718</v>
      </c>
      <c r="Y598" s="39">
        <v>0</v>
      </c>
      <c r="Z598" s="11"/>
      <c r="AA598" s="11"/>
      <c r="AB598" s="11"/>
      <c r="AC598" s="11" t="s">
        <v>2759</v>
      </c>
      <c r="AD598" s="11"/>
      <c r="AE598" s="11" t="s">
        <v>2762</v>
      </c>
      <c r="AF598" s="39">
        <v>0</v>
      </c>
      <c r="AG598" s="39">
        <v>0</v>
      </c>
      <c r="AH598" s="39">
        <v>0</v>
      </c>
      <c r="AI598" s="39">
        <v>21500</v>
      </c>
      <c r="AJ598" s="39">
        <v>0</v>
      </c>
      <c r="AK598" s="39">
        <v>0</v>
      </c>
      <c r="AL598" s="39">
        <v>0</v>
      </c>
      <c r="AM598" s="39">
        <v>0</v>
      </c>
      <c r="AN598" s="39">
        <v>0</v>
      </c>
      <c r="AO598" s="39">
        <v>91000</v>
      </c>
      <c r="AP598" s="39">
        <v>0</v>
      </c>
      <c r="AQ598" s="11">
        <v>4800066443</v>
      </c>
      <c r="AR598" s="12">
        <v>45638</v>
      </c>
      <c r="AS598" s="11" t="s">
        <v>4726</v>
      </c>
      <c r="AT598" s="39">
        <v>375572694</v>
      </c>
    </row>
    <row r="599" spans="1:46" x14ac:dyDescent="0.2">
      <c r="A599" s="11">
        <v>891480000</v>
      </c>
      <c r="B599" s="11" t="s">
        <v>15</v>
      </c>
      <c r="C599" s="11" t="s">
        <v>1939</v>
      </c>
      <c r="D599" s="11" t="s">
        <v>2940</v>
      </c>
      <c r="E599" s="11" t="s">
        <v>4783</v>
      </c>
      <c r="F599" s="11" t="s">
        <v>4784</v>
      </c>
      <c r="G599" s="12">
        <v>45561</v>
      </c>
      <c r="H599" s="13">
        <v>21500</v>
      </c>
      <c r="I599" s="11" t="s">
        <v>20</v>
      </c>
      <c r="J599" s="11"/>
      <c r="K599" s="34" t="s">
        <v>2712</v>
      </c>
      <c r="L599" s="11" t="s">
        <v>2716</v>
      </c>
      <c r="M599" s="39">
        <v>0</v>
      </c>
      <c r="N599" s="11"/>
      <c r="O599" s="11"/>
      <c r="P599" s="11"/>
      <c r="Q599" s="11"/>
      <c r="R599" s="11" t="s">
        <v>2756</v>
      </c>
      <c r="S599" s="12">
        <v>45545</v>
      </c>
      <c r="T599" s="12">
        <v>45573</v>
      </c>
      <c r="U599" s="12">
        <v>45671</v>
      </c>
      <c r="V599" s="12"/>
      <c r="W599" s="41">
        <v>76</v>
      </c>
      <c r="X599" s="41" t="s">
        <v>4718</v>
      </c>
      <c r="Y599" s="39">
        <v>0</v>
      </c>
      <c r="Z599" s="11"/>
      <c r="AA599" s="11"/>
      <c r="AB599" s="11"/>
      <c r="AC599" s="11" t="s">
        <v>2759</v>
      </c>
      <c r="AD599" s="11"/>
      <c r="AE599" s="11" t="s">
        <v>2762</v>
      </c>
      <c r="AF599" s="39">
        <v>0</v>
      </c>
      <c r="AG599" s="39">
        <v>0</v>
      </c>
      <c r="AH599" s="39">
        <v>0</v>
      </c>
      <c r="AI599" s="39">
        <v>21500</v>
      </c>
      <c r="AJ599" s="39">
        <v>0</v>
      </c>
      <c r="AK599" s="39">
        <v>0</v>
      </c>
      <c r="AL599" s="39">
        <v>0</v>
      </c>
      <c r="AM599" s="39">
        <v>0</v>
      </c>
      <c r="AN599" s="39">
        <v>0</v>
      </c>
      <c r="AO599" s="39">
        <v>91000</v>
      </c>
      <c r="AP599" s="39">
        <v>0</v>
      </c>
      <c r="AQ599" s="11">
        <v>4800066443</v>
      </c>
      <c r="AR599" s="12">
        <v>45638</v>
      </c>
      <c r="AS599" s="11" t="s">
        <v>4726</v>
      </c>
      <c r="AT599" s="39">
        <v>375572694</v>
      </c>
    </row>
    <row r="600" spans="1:46" x14ac:dyDescent="0.2">
      <c r="A600" s="11">
        <v>891480000</v>
      </c>
      <c r="B600" s="11" t="s">
        <v>15</v>
      </c>
      <c r="C600" s="11" t="s">
        <v>1943</v>
      </c>
      <c r="D600" s="11" t="s">
        <v>2912</v>
      </c>
      <c r="E600" s="11" t="s">
        <v>4785</v>
      </c>
      <c r="F600" s="11" t="s">
        <v>4786</v>
      </c>
      <c r="G600" s="12">
        <v>45561</v>
      </c>
      <c r="H600" s="13">
        <v>21500</v>
      </c>
      <c r="I600" s="11" t="s">
        <v>20</v>
      </c>
      <c r="J600" s="11"/>
      <c r="K600" s="34" t="s">
        <v>2712</v>
      </c>
      <c r="L600" s="11" t="s">
        <v>2716</v>
      </c>
      <c r="M600" s="39">
        <v>0</v>
      </c>
      <c r="N600" s="11"/>
      <c r="O600" s="11"/>
      <c r="P600" s="11"/>
      <c r="Q600" s="11"/>
      <c r="R600" s="11" t="s">
        <v>2756</v>
      </c>
      <c r="S600" s="12">
        <v>45537</v>
      </c>
      <c r="T600" s="12">
        <v>45573</v>
      </c>
      <c r="U600" s="12">
        <v>45671</v>
      </c>
      <c r="V600" s="12"/>
      <c r="W600" s="41">
        <v>76</v>
      </c>
      <c r="X600" s="41" t="s">
        <v>4718</v>
      </c>
      <c r="Y600" s="39">
        <v>0</v>
      </c>
      <c r="Z600" s="11"/>
      <c r="AA600" s="11"/>
      <c r="AB600" s="11"/>
      <c r="AC600" s="11" t="s">
        <v>2759</v>
      </c>
      <c r="AD600" s="11"/>
      <c r="AE600" s="11" t="s">
        <v>2762</v>
      </c>
      <c r="AF600" s="39">
        <v>0</v>
      </c>
      <c r="AG600" s="39">
        <v>0</v>
      </c>
      <c r="AH600" s="39">
        <v>0</v>
      </c>
      <c r="AI600" s="39">
        <v>21500</v>
      </c>
      <c r="AJ600" s="39">
        <v>0</v>
      </c>
      <c r="AK600" s="39">
        <v>0</v>
      </c>
      <c r="AL600" s="39">
        <v>0</v>
      </c>
      <c r="AM600" s="39">
        <v>0</v>
      </c>
      <c r="AN600" s="39">
        <v>0</v>
      </c>
      <c r="AO600" s="39">
        <v>91000</v>
      </c>
      <c r="AP600" s="39">
        <v>0</v>
      </c>
      <c r="AQ600" s="11">
        <v>4800066443</v>
      </c>
      <c r="AR600" s="12">
        <v>45638</v>
      </c>
      <c r="AS600" s="11" t="s">
        <v>4726</v>
      </c>
      <c r="AT600" s="39">
        <v>375572694</v>
      </c>
    </row>
    <row r="601" spans="1:46" x14ac:dyDescent="0.2">
      <c r="A601" s="11">
        <v>891480000</v>
      </c>
      <c r="B601" s="11" t="s">
        <v>15</v>
      </c>
      <c r="C601" s="11" t="s">
        <v>1935</v>
      </c>
      <c r="D601" s="11" t="s">
        <v>4331</v>
      </c>
      <c r="E601" s="11" t="s">
        <v>4778</v>
      </c>
      <c r="F601" s="11" t="s">
        <v>4848</v>
      </c>
      <c r="G601" s="12">
        <v>45561</v>
      </c>
      <c r="H601" s="13">
        <v>65305</v>
      </c>
      <c r="I601" s="11" t="s">
        <v>20</v>
      </c>
      <c r="J601" s="11"/>
      <c r="K601" s="34" t="s">
        <v>2709</v>
      </c>
      <c r="L601" s="11" t="s">
        <v>2712</v>
      </c>
      <c r="M601" s="39">
        <v>0</v>
      </c>
      <c r="N601" s="11"/>
      <c r="O601" s="11"/>
      <c r="P601" s="11"/>
      <c r="Q601" s="11"/>
      <c r="R601" s="11" t="s">
        <v>2756</v>
      </c>
      <c r="S601" s="12">
        <v>45526</v>
      </c>
      <c r="T601" s="12">
        <v>45664</v>
      </c>
      <c r="U601" s="12">
        <v>45687</v>
      </c>
      <c r="V601" s="12"/>
      <c r="W601" s="41">
        <v>60</v>
      </c>
      <c r="X601" s="41" t="s">
        <v>4720</v>
      </c>
      <c r="Y601" s="39">
        <v>0</v>
      </c>
      <c r="Z601" s="11"/>
      <c r="AA601" s="11"/>
      <c r="AB601" s="11"/>
      <c r="AC601" s="11" t="s">
        <v>2759</v>
      </c>
      <c r="AD601" s="11"/>
      <c r="AE601" s="11" t="s">
        <v>2762</v>
      </c>
      <c r="AF601" s="39">
        <v>65305</v>
      </c>
      <c r="AG601" s="39">
        <v>0</v>
      </c>
      <c r="AH601" s="39">
        <v>0</v>
      </c>
      <c r="AI601" s="39">
        <v>0</v>
      </c>
      <c r="AJ601" s="39">
        <v>0</v>
      </c>
      <c r="AK601" s="39">
        <v>0</v>
      </c>
      <c r="AL601" s="39">
        <v>0</v>
      </c>
      <c r="AM601" s="39">
        <v>0</v>
      </c>
      <c r="AN601" s="39">
        <v>0</v>
      </c>
      <c r="AO601" s="39">
        <v>65305</v>
      </c>
      <c r="AP601" s="39">
        <v>0</v>
      </c>
      <c r="AQ601" s="11">
        <v>4800067810</v>
      </c>
      <c r="AR601" s="12">
        <v>45728</v>
      </c>
      <c r="AS601" s="11" t="s">
        <v>4723</v>
      </c>
      <c r="AT601" s="39">
        <v>216751601</v>
      </c>
    </row>
    <row r="602" spans="1:46" x14ac:dyDescent="0.2">
      <c r="A602" s="11">
        <v>891480000</v>
      </c>
      <c r="B602" s="11" t="s">
        <v>15</v>
      </c>
      <c r="C602" s="11" t="s">
        <v>1940</v>
      </c>
      <c r="D602" s="11" t="s">
        <v>2769</v>
      </c>
      <c r="E602" s="11" t="s">
        <v>4783</v>
      </c>
      <c r="F602" s="11" t="s">
        <v>5489</v>
      </c>
      <c r="G602" s="12">
        <v>45561</v>
      </c>
      <c r="H602" s="13">
        <v>112500</v>
      </c>
      <c r="I602" s="11" t="s">
        <v>20</v>
      </c>
      <c r="J602" s="11"/>
      <c r="K602" s="34" t="s">
        <v>2709</v>
      </c>
      <c r="L602" s="11" t="s">
        <v>2709</v>
      </c>
      <c r="M602" s="39">
        <v>91000</v>
      </c>
      <c r="N602" s="11">
        <v>1222528312</v>
      </c>
      <c r="O602" s="11"/>
      <c r="P602" s="11"/>
      <c r="Q602" s="11"/>
      <c r="R602" s="11" t="s">
        <v>2756</v>
      </c>
      <c r="S602" s="12">
        <v>45545</v>
      </c>
      <c r="T602" s="12">
        <v>45573</v>
      </c>
      <c r="U602" s="12">
        <v>45671</v>
      </c>
      <c r="V602" s="12"/>
      <c r="W602" s="41">
        <v>76</v>
      </c>
      <c r="X602" s="41" t="s">
        <v>4718</v>
      </c>
      <c r="Y602" s="39">
        <v>0</v>
      </c>
      <c r="Z602" s="11"/>
      <c r="AA602" s="11"/>
      <c r="AB602" s="11"/>
      <c r="AC602" s="11" t="s">
        <v>2759</v>
      </c>
      <c r="AD602" s="11"/>
      <c r="AE602" s="11" t="s">
        <v>2762</v>
      </c>
      <c r="AF602" s="39">
        <v>0</v>
      </c>
      <c r="AG602" s="39">
        <v>0</v>
      </c>
      <c r="AH602" s="39">
        <v>0</v>
      </c>
      <c r="AI602" s="39">
        <v>0</v>
      </c>
      <c r="AJ602" s="39">
        <v>0</v>
      </c>
      <c r="AK602" s="39">
        <v>0</v>
      </c>
      <c r="AL602" s="39">
        <v>112500</v>
      </c>
      <c r="AM602" s="39">
        <v>0</v>
      </c>
      <c r="AN602" s="39">
        <v>0</v>
      </c>
      <c r="AO602" s="39">
        <v>0</v>
      </c>
      <c r="AP602" s="39">
        <v>0</v>
      </c>
      <c r="AQ602" s="11"/>
      <c r="AR602" s="12"/>
      <c r="AS602" s="11"/>
      <c r="AT602" s="39">
        <v>0</v>
      </c>
    </row>
    <row r="603" spans="1:46" x14ac:dyDescent="0.2">
      <c r="A603" s="11">
        <v>891480000</v>
      </c>
      <c r="B603" s="11" t="s">
        <v>15</v>
      </c>
      <c r="C603" s="11" t="s">
        <v>1941</v>
      </c>
      <c r="D603" s="11" t="s">
        <v>2949</v>
      </c>
      <c r="E603" s="11" t="s">
        <v>5040</v>
      </c>
      <c r="F603" s="11" t="s">
        <v>6075</v>
      </c>
      <c r="G603" s="12">
        <v>45561</v>
      </c>
      <c r="H603" s="13">
        <v>14690188</v>
      </c>
      <c r="I603" s="11" t="s">
        <v>20</v>
      </c>
      <c r="J603" s="11"/>
      <c r="K603" s="34" t="s">
        <v>2717</v>
      </c>
      <c r="L603" s="11" t="s">
        <v>2713</v>
      </c>
      <c r="M603" s="39">
        <v>13673544</v>
      </c>
      <c r="N603" s="11">
        <v>1222579252</v>
      </c>
      <c r="O603" s="11"/>
      <c r="P603" s="11"/>
      <c r="Q603" s="11"/>
      <c r="R603" s="11" t="s">
        <v>2776</v>
      </c>
      <c r="S603" s="12">
        <v>45533</v>
      </c>
      <c r="T603" s="12">
        <v>45635</v>
      </c>
      <c r="U603" s="12">
        <v>45744</v>
      </c>
      <c r="V603" s="12"/>
      <c r="W603" s="41">
        <v>3</v>
      </c>
      <c r="X603" s="41" t="s">
        <v>4725</v>
      </c>
      <c r="Y603" s="39">
        <v>1016644</v>
      </c>
      <c r="Z603" s="11" t="s">
        <v>2778</v>
      </c>
      <c r="AA603" s="11" t="s">
        <v>2951</v>
      </c>
      <c r="AB603" s="11" t="s">
        <v>2802</v>
      </c>
      <c r="AC603" s="11" t="s">
        <v>2782</v>
      </c>
      <c r="AD603" s="11" t="s">
        <v>2781</v>
      </c>
      <c r="AE603" s="11" t="s">
        <v>2762</v>
      </c>
      <c r="AF603" s="39">
        <v>0</v>
      </c>
      <c r="AG603" s="39">
        <v>0</v>
      </c>
      <c r="AH603" s="39">
        <v>0</v>
      </c>
      <c r="AI603" s="39">
        <v>0</v>
      </c>
      <c r="AJ603" s="39">
        <v>0</v>
      </c>
      <c r="AK603" s="39">
        <v>1016644</v>
      </c>
      <c r="AL603" s="39">
        <v>13673544</v>
      </c>
      <c r="AM603" s="39">
        <v>0</v>
      </c>
      <c r="AN603" s="39">
        <v>0</v>
      </c>
      <c r="AO603" s="39">
        <v>0</v>
      </c>
      <c r="AP603" s="39">
        <v>0</v>
      </c>
      <c r="AQ603" s="11"/>
      <c r="AR603" s="12"/>
      <c r="AS603" s="11"/>
      <c r="AT603" s="39">
        <v>0</v>
      </c>
    </row>
    <row r="604" spans="1:46" x14ac:dyDescent="0.2">
      <c r="A604" s="11">
        <v>891480000</v>
      </c>
      <c r="B604" s="11" t="s">
        <v>15</v>
      </c>
      <c r="C604" s="11" t="s">
        <v>1942</v>
      </c>
      <c r="D604" s="11" t="s">
        <v>2863</v>
      </c>
      <c r="E604" s="11" t="s">
        <v>4797</v>
      </c>
      <c r="F604" s="11" t="s">
        <v>6088</v>
      </c>
      <c r="G604" s="12">
        <v>45561</v>
      </c>
      <c r="H604" s="13">
        <v>151860</v>
      </c>
      <c r="I604" s="11" t="s">
        <v>20</v>
      </c>
      <c r="J604" s="11"/>
      <c r="K604" s="34" t="s">
        <v>2714</v>
      </c>
      <c r="L604" s="11" t="s">
        <v>2714</v>
      </c>
      <c r="M604" s="39">
        <v>0</v>
      </c>
      <c r="N604" s="11"/>
      <c r="O604" s="11"/>
      <c r="P604" s="11"/>
      <c r="Q604" s="11"/>
      <c r="R604" s="11" t="s">
        <v>2776</v>
      </c>
      <c r="S604" s="12">
        <v>45532</v>
      </c>
      <c r="T604" s="12">
        <v>45635</v>
      </c>
      <c r="U604" s="12">
        <v>45652</v>
      </c>
      <c r="V604" s="12"/>
      <c r="W604" s="41">
        <v>95</v>
      </c>
      <c r="X604" s="41" t="s">
        <v>4722</v>
      </c>
      <c r="Y604" s="39">
        <v>151860</v>
      </c>
      <c r="Z604" s="11" t="s">
        <v>2778</v>
      </c>
      <c r="AA604" s="11" t="s">
        <v>2865</v>
      </c>
      <c r="AB604" s="11" t="s">
        <v>2780</v>
      </c>
      <c r="AC604" s="11" t="s">
        <v>2782</v>
      </c>
      <c r="AD604" s="11" t="s">
        <v>2781</v>
      </c>
      <c r="AE604" s="11" t="s">
        <v>2762</v>
      </c>
      <c r="AF604" s="39">
        <v>0</v>
      </c>
      <c r="AG604" s="39">
        <v>0</v>
      </c>
      <c r="AH604" s="39">
        <v>0</v>
      </c>
      <c r="AI604" s="39">
        <v>0</v>
      </c>
      <c r="AJ604" s="39">
        <v>0</v>
      </c>
      <c r="AK604" s="39">
        <v>151860</v>
      </c>
      <c r="AL604" s="39">
        <v>0</v>
      </c>
      <c r="AM604" s="39">
        <v>0</v>
      </c>
      <c r="AN604" s="39">
        <v>0</v>
      </c>
      <c r="AO604" s="39">
        <v>10576958</v>
      </c>
      <c r="AP604" s="39">
        <v>0</v>
      </c>
      <c r="AQ604" s="11">
        <v>4800067284</v>
      </c>
      <c r="AR604" s="12">
        <v>45701</v>
      </c>
      <c r="AS604" s="11" t="s">
        <v>4727</v>
      </c>
      <c r="AT604" s="39">
        <v>370798363</v>
      </c>
    </row>
    <row r="605" spans="1:46" x14ac:dyDescent="0.2">
      <c r="A605" s="11">
        <v>891480000</v>
      </c>
      <c r="B605" s="11" t="s">
        <v>15</v>
      </c>
      <c r="C605" s="11" t="s">
        <v>1951</v>
      </c>
      <c r="D605" s="11" t="s">
        <v>2803</v>
      </c>
      <c r="E605" s="11" t="s">
        <v>4778</v>
      </c>
      <c r="F605" s="11" t="s">
        <v>4787</v>
      </c>
      <c r="G605" s="12">
        <v>45565</v>
      </c>
      <c r="H605" s="13">
        <v>21500</v>
      </c>
      <c r="I605" s="11" t="s">
        <v>20</v>
      </c>
      <c r="J605" s="11"/>
      <c r="K605" s="34" t="s">
        <v>2712</v>
      </c>
      <c r="L605" s="11" t="s">
        <v>2716</v>
      </c>
      <c r="M605" s="39">
        <v>0</v>
      </c>
      <c r="N605" s="11"/>
      <c r="O605" s="11"/>
      <c r="P605" s="11"/>
      <c r="Q605" s="11"/>
      <c r="R605" s="11" t="s">
        <v>2756</v>
      </c>
      <c r="S605" s="12">
        <v>45560</v>
      </c>
      <c r="T605" s="12">
        <v>45574</v>
      </c>
      <c r="U605" s="12">
        <v>45671</v>
      </c>
      <c r="V605" s="12"/>
      <c r="W605" s="41">
        <v>76</v>
      </c>
      <c r="X605" s="41" t="s">
        <v>4718</v>
      </c>
      <c r="Y605" s="39">
        <v>0</v>
      </c>
      <c r="Z605" s="11"/>
      <c r="AA605" s="11"/>
      <c r="AB605" s="11"/>
      <c r="AC605" s="11" t="s">
        <v>2759</v>
      </c>
      <c r="AD605" s="11"/>
      <c r="AE605" s="11" t="s">
        <v>2762</v>
      </c>
      <c r="AF605" s="39">
        <v>0</v>
      </c>
      <c r="AG605" s="39">
        <v>0</v>
      </c>
      <c r="AH605" s="39">
        <v>0</v>
      </c>
      <c r="AI605" s="39">
        <v>21500</v>
      </c>
      <c r="AJ605" s="39">
        <v>0</v>
      </c>
      <c r="AK605" s="39">
        <v>0</v>
      </c>
      <c r="AL605" s="39">
        <v>0</v>
      </c>
      <c r="AM605" s="39">
        <v>0</v>
      </c>
      <c r="AN605" s="39">
        <v>0</v>
      </c>
      <c r="AO605" s="39">
        <v>91000</v>
      </c>
      <c r="AP605" s="39">
        <v>0</v>
      </c>
      <c r="AQ605" s="11">
        <v>4800066443</v>
      </c>
      <c r="AR605" s="12">
        <v>45638</v>
      </c>
      <c r="AS605" s="11" t="s">
        <v>4726</v>
      </c>
      <c r="AT605" s="39">
        <v>375572694</v>
      </c>
    </row>
    <row r="606" spans="1:46" x14ac:dyDescent="0.2">
      <c r="A606" s="11">
        <v>891480000</v>
      </c>
      <c r="B606" s="11" t="s">
        <v>15</v>
      </c>
      <c r="C606" s="11" t="s">
        <v>1952</v>
      </c>
      <c r="D606" s="11" t="s">
        <v>2765</v>
      </c>
      <c r="E606" s="11" t="s">
        <v>4780</v>
      </c>
      <c r="F606" s="11" t="s">
        <v>4788</v>
      </c>
      <c r="G606" s="12">
        <v>45565</v>
      </c>
      <c r="H606" s="13">
        <v>21500</v>
      </c>
      <c r="I606" s="11" t="s">
        <v>20</v>
      </c>
      <c r="J606" s="11"/>
      <c r="K606" s="34" t="s">
        <v>2712</v>
      </c>
      <c r="L606" s="11" t="s">
        <v>2716</v>
      </c>
      <c r="M606" s="39">
        <v>0</v>
      </c>
      <c r="N606" s="11"/>
      <c r="O606" s="11"/>
      <c r="P606" s="11"/>
      <c r="Q606" s="11"/>
      <c r="R606" s="11" t="s">
        <v>2756</v>
      </c>
      <c r="S606" s="12">
        <v>45544</v>
      </c>
      <c r="T606" s="12">
        <v>45574</v>
      </c>
      <c r="U606" s="12">
        <v>45671</v>
      </c>
      <c r="V606" s="12"/>
      <c r="W606" s="41">
        <v>76</v>
      </c>
      <c r="X606" s="41" t="s">
        <v>4718</v>
      </c>
      <c r="Y606" s="39">
        <v>0</v>
      </c>
      <c r="Z606" s="11"/>
      <c r="AA606" s="11"/>
      <c r="AB606" s="11"/>
      <c r="AC606" s="11" t="s">
        <v>2759</v>
      </c>
      <c r="AD606" s="11"/>
      <c r="AE606" s="11" t="s">
        <v>2762</v>
      </c>
      <c r="AF606" s="39">
        <v>0</v>
      </c>
      <c r="AG606" s="39">
        <v>0</v>
      </c>
      <c r="AH606" s="39">
        <v>0</v>
      </c>
      <c r="AI606" s="39">
        <v>21500</v>
      </c>
      <c r="AJ606" s="39">
        <v>0</v>
      </c>
      <c r="AK606" s="39">
        <v>0</v>
      </c>
      <c r="AL606" s="39">
        <v>0</v>
      </c>
      <c r="AM606" s="39">
        <v>0</v>
      </c>
      <c r="AN606" s="39">
        <v>0</v>
      </c>
      <c r="AO606" s="39">
        <v>91000</v>
      </c>
      <c r="AP606" s="39">
        <v>0</v>
      </c>
      <c r="AQ606" s="11">
        <v>4800066443</v>
      </c>
      <c r="AR606" s="12">
        <v>45638</v>
      </c>
      <c r="AS606" s="11" t="s">
        <v>4726</v>
      </c>
      <c r="AT606" s="39">
        <v>375572694</v>
      </c>
    </row>
    <row r="607" spans="1:46" x14ac:dyDescent="0.2">
      <c r="A607" s="11">
        <v>891480000</v>
      </c>
      <c r="B607" s="11" t="s">
        <v>15</v>
      </c>
      <c r="C607" s="11" t="s">
        <v>1975</v>
      </c>
      <c r="D607" s="11" t="s">
        <v>3057</v>
      </c>
      <c r="E607" s="11" t="s">
        <v>4789</v>
      </c>
      <c r="F607" s="11" t="s">
        <v>4790</v>
      </c>
      <c r="G607" s="12">
        <v>45565</v>
      </c>
      <c r="H607" s="13">
        <v>21500</v>
      </c>
      <c r="I607" s="11" t="s">
        <v>20</v>
      </c>
      <c r="J607" s="11"/>
      <c r="K607" s="34" t="s">
        <v>2712</v>
      </c>
      <c r="L607" s="11" t="s">
        <v>2716</v>
      </c>
      <c r="M607" s="39">
        <v>0</v>
      </c>
      <c r="N607" s="11"/>
      <c r="O607" s="11"/>
      <c r="P607" s="11"/>
      <c r="Q607" s="11"/>
      <c r="R607" s="11" t="s">
        <v>2756</v>
      </c>
      <c r="S607" s="12">
        <v>45558</v>
      </c>
      <c r="T607" s="12">
        <v>45574</v>
      </c>
      <c r="U607" s="12">
        <v>45671</v>
      </c>
      <c r="V607" s="12"/>
      <c r="W607" s="41">
        <v>76</v>
      </c>
      <c r="X607" s="41" t="s">
        <v>4718</v>
      </c>
      <c r="Y607" s="39">
        <v>0</v>
      </c>
      <c r="Z607" s="11"/>
      <c r="AA607" s="11"/>
      <c r="AB607" s="11"/>
      <c r="AC607" s="11" t="s">
        <v>2759</v>
      </c>
      <c r="AD607" s="11"/>
      <c r="AE607" s="11" t="s">
        <v>2762</v>
      </c>
      <c r="AF607" s="39">
        <v>0</v>
      </c>
      <c r="AG607" s="39">
        <v>0</v>
      </c>
      <c r="AH607" s="39">
        <v>0</v>
      </c>
      <c r="AI607" s="39">
        <v>21500</v>
      </c>
      <c r="AJ607" s="39">
        <v>0</v>
      </c>
      <c r="AK607" s="39">
        <v>0</v>
      </c>
      <c r="AL607" s="39">
        <v>0</v>
      </c>
      <c r="AM607" s="39">
        <v>0</v>
      </c>
      <c r="AN607" s="39">
        <v>0</v>
      </c>
      <c r="AO607" s="39">
        <v>91000</v>
      </c>
      <c r="AP607" s="39">
        <v>0</v>
      </c>
      <c r="AQ607" s="11">
        <v>4800066443</v>
      </c>
      <c r="AR607" s="12">
        <v>45638</v>
      </c>
      <c r="AS607" s="11" t="s">
        <v>4726</v>
      </c>
      <c r="AT607" s="39">
        <v>375572694</v>
      </c>
    </row>
    <row r="608" spans="1:46" x14ac:dyDescent="0.2">
      <c r="A608" s="11">
        <v>891480000</v>
      </c>
      <c r="B608" s="11" t="s">
        <v>15</v>
      </c>
      <c r="C608" s="11" t="s">
        <v>1945</v>
      </c>
      <c r="D608" s="11" t="s">
        <v>4189</v>
      </c>
      <c r="E608" s="11" t="s">
        <v>4778</v>
      </c>
      <c r="F608" s="11" t="s">
        <v>4849</v>
      </c>
      <c r="G608" s="12">
        <v>45565</v>
      </c>
      <c r="H608" s="13">
        <v>83761</v>
      </c>
      <c r="I608" s="11" t="s">
        <v>20</v>
      </c>
      <c r="J608" s="11"/>
      <c r="K608" s="34" t="s">
        <v>2709</v>
      </c>
      <c r="L608" s="11" t="s">
        <v>2712</v>
      </c>
      <c r="M608" s="39">
        <v>0</v>
      </c>
      <c r="N608" s="11"/>
      <c r="O608" s="11"/>
      <c r="P608" s="11"/>
      <c r="Q608" s="11"/>
      <c r="R608" s="11" t="s">
        <v>2756</v>
      </c>
      <c r="S608" s="12">
        <v>45552</v>
      </c>
      <c r="T608" s="12">
        <v>45664</v>
      </c>
      <c r="U608" s="12">
        <v>45687</v>
      </c>
      <c r="V608" s="12"/>
      <c r="W608" s="41">
        <v>60</v>
      </c>
      <c r="X608" s="41" t="s">
        <v>4720</v>
      </c>
      <c r="Y608" s="39">
        <v>0</v>
      </c>
      <c r="Z608" s="11"/>
      <c r="AA608" s="11"/>
      <c r="AB608" s="11"/>
      <c r="AC608" s="11" t="s">
        <v>2759</v>
      </c>
      <c r="AD608" s="11"/>
      <c r="AE608" s="11" t="s">
        <v>2762</v>
      </c>
      <c r="AF608" s="39">
        <v>83761</v>
      </c>
      <c r="AG608" s="39">
        <v>0</v>
      </c>
      <c r="AH608" s="39">
        <v>0</v>
      </c>
      <c r="AI608" s="39">
        <v>0</v>
      </c>
      <c r="AJ608" s="39">
        <v>0</v>
      </c>
      <c r="AK608" s="39">
        <v>0</v>
      </c>
      <c r="AL608" s="39">
        <v>0</v>
      </c>
      <c r="AM608" s="39">
        <v>0</v>
      </c>
      <c r="AN608" s="39">
        <v>0</v>
      </c>
      <c r="AO608" s="39">
        <v>83761</v>
      </c>
      <c r="AP608" s="39">
        <v>0</v>
      </c>
      <c r="AQ608" s="11">
        <v>4800067810</v>
      </c>
      <c r="AR608" s="12">
        <v>45728</v>
      </c>
      <c r="AS608" s="11" t="s">
        <v>4723</v>
      </c>
      <c r="AT608" s="39">
        <v>216751601</v>
      </c>
    </row>
    <row r="609" spans="1:46" x14ac:dyDescent="0.2">
      <c r="A609" s="11">
        <v>891480000</v>
      </c>
      <c r="B609" s="11" t="s">
        <v>15</v>
      </c>
      <c r="C609" s="11" t="s">
        <v>1954</v>
      </c>
      <c r="D609" s="11" t="s">
        <v>3786</v>
      </c>
      <c r="E609" s="11" t="s">
        <v>5390</v>
      </c>
      <c r="F609" s="11" t="s">
        <v>5406</v>
      </c>
      <c r="G609" s="12">
        <v>45565</v>
      </c>
      <c r="H609" s="13">
        <v>91681</v>
      </c>
      <c r="I609" s="11" t="s">
        <v>20</v>
      </c>
      <c r="J609" s="11"/>
      <c r="K609" s="34" t="s">
        <v>2710</v>
      </c>
      <c r="L609" s="11" t="s">
        <v>2710</v>
      </c>
      <c r="M609" s="39">
        <v>0</v>
      </c>
      <c r="N609" s="11"/>
      <c r="O609" s="11"/>
      <c r="P609" s="11"/>
      <c r="Q609" s="11"/>
      <c r="R609" s="11" t="s">
        <v>2810</v>
      </c>
      <c r="S609" s="12">
        <v>45562</v>
      </c>
      <c r="T609" s="12">
        <v>45567</v>
      </c>
      <c r="U609" s="12"/>
      <c r="V609" s="12">
        <v>45574</v>
      </c>
      <c r="W609" s="41">
        <v>173</v>
      </c>
      <c r="X609" s="41" t="s">
        <v>4722</v>
      </c>
      <c r="Y609" s="39">
        <v>91681</v>
      </c>
      <c r="Z609" s="11" t="s">
        <v>2688</v>
      </c>
      <c r="AA609" s="11" t="s">
        <v>3788</v>
      </c>
      <c r="AB609" s="11" t="s">
        <v>2814</v>
      </c>
      <c r="AC609" s="11" t="s">
        <v>2979</v>
      </c>
      <c r="AD609" s="11" t="s">
        <v>2807</v>
      </c>
      <c r="AE609" s="11"/>
      <c r="AF609" s="39">
        <v>0</v>
      </c>
      <c r="AG609" s="39">
        <v>91681</v>
      </c>
      <c r="AH609" s="39">
        <v>0</v>
      </c>
      <c r="AI609" s="39">
        <v>0</v>
      </c>
      <c r="AJ609" s="39">
        <v>0</v>
      </c>
      <c r="AK609" s="39">
        <v>0</v>
      </c>
      <c r="AL609" s="39">
        <v>0</v>
      </c>
      <c r="AM609" s="39">
        <v>0</v>
      </c>
      <c r="AN609" s="39">
        <v>0</v>
      </c>
      <c r="AO609" s="39">
        <v>0</v>
      </c>
      <c r="AP609" s="39">
        <v>0</v>
      </c>
      <c r="AQ609" s="11"/>
      <c r="AR609" s="12"/>
      <c r="AS609" s="11"/>
      <c r="AT609" s="39">
        <v>0</v>
      </c>
    </row>
    <row r="610" spans="1:46" x14ac:dyDescent="0.2">
      <c r="A610" s="11">
        <v>891480000</v>
      </c>
      <c r="B610" s="11" t="s">
        <v>15</v>
      </c>
      <c r="C610" s="11" t="s">
        <v>1955</v>
      </c>
      <c r="D610" s="11" t="s">
        <v>3522</v>
      </c>
      <c r="E610" s="11" t="s">
        <v>5390</v>
      </c>
      <c r="F610" s="11" t="s">
        <v>5407</v>
      </c>
      <c r="G610" s="12">
        <v>45565</v>
      </c>
      <c r="H610" s="13">
        <v>57422</v>
      </c>
      <c r="I610" s="11" t="s">
        <v>20</v>
      </c>
      <c r="J610" s="11"/>
      <c r="K610" s="34" t="s">
        <v>2710</v>
      </c>
      <c r="L610" s="11" t="s">
        <v>2710</v>
      </c>
      <c r="M610" s="39">
        <v>0</v>
      </c>
      <c r="N610" s="11"/>
      <c r="O610" s="11"/>
      <c r="P610" s="11"/>
      <c r="Q610" s="11"/>
      <c r="R610" s="11" t="s">
        <v>2810</v>
      </c>
      <c r="S610" s="12">
        <v>45563</v>
      </c>
      <c r="T610" s="12">
        <v>45567</v>
      </c>
      <c r="U610" s="12"/>
      <c r="V610" s="12">
        <v>45574</v>
      </c>
      <c r="W610" s="41">
        <v>173</v>
      </c>
      <c r="X610" s="41" t="s">
        <v>4722</v>
      </c>
      <c r="Y610" s="39">
        <v>57422</v>
      </c>
      <c r="Z610" s="11" t="s">
        <v>2688</v>
      </c>
      <c r="AA610" s="11" t="s">
        <v>3523</v>
      </c>
      <c r="AB610" s="11" t="s">
        <v>2814</v>
      </c>
      <c r="AC610" s="11" t="s">
        <v>2979</v>
      </c>
      <c r="AD610" s="11" t="s">
        <v>2807</v>
      </c>
      <c r="AE610" s="11"/>
      <c r="AF610" s="39">
        <v>0</v>
      </c>
      <c r="AG610" s="39">
        <v>57422</v>
      </c>
      <c r="AH610" s="39">
        <v>0</v>
      </c>
      <c r="AI610" s="39">
        <v>0</v>
      </c>
      <c r="AJ610" s="39">
        <v>0</v>
      </c>
      <c r="AK610" s="39">
        <v>0</v>
      </c>
      <c r="AL610" s="39">
        <v>0</v>
      </c>
      <c r="AM610" s="39">
        <v>0</v>
      </c>
      <c r="AN610" s="39">
        <v>0</v>
      </c>
      <c r="AO610" s="39">
        <v>0</v>
      </c>
      <c r="AP610" s="39">
        <v>0</v>
      </c>
      <c r="AQ610" s="11"/>
      <c r="AR610" s="12"/>
      <c r="AS610" s="11"/>
      <c r="AT610" s="39">
        <v>0</v>
      </c>
    </row>
    <row r="611" spans="1:46" x14ac:dyDescent="0.2">
      <c r="A611" s="11">
        <v>891480000</v>
      </c>
      <c r="B611" s="11" t="s">
        <v>15</v>
      </c>
      <c r="C611" s="11" t="s">
        <v>1960</v>
      </c>
      <c r="D611" s="11" t="s">
        <v>4207</v>
      </c>
      <c r="E611" s="11" t="s">
        <v>4783</v>
      </c>
      <c r="F611" s="11" t="s">
        <v>5408</v>
      </c>
      <c r="G611" s="12">
        <v>45565</v>
      </c>
      <c r="H611" s="13">
        <v>142500</v>
      </c>
      <c r="I611" s="11" t="s">
        <v>20</v>
      </c>
      <c r="J611" s="11"/>
      <c r="K611" s="34" t="s">
        <v>2710</v>
      </c>
      <c r="L611" s="11" t="s">
        <v>2710</v>
      </c>
      <c r="M611" s="39">
        <v>0</v>
      </c>
      <c r="N611" s="11"/>
      <c r="O611" s="11"/>
      <c r="P611" s="11"/>
      <c r="Q611" s="11"/>
      <c r="R611" s="11" t="s">
        <v>2810</v>
      </c>
      <c r="S611" s="12">
        <v>45559</v>
      </c>
      <c r="T611" s="12">
        <v>45574</v>
      </c>
      <c r="U611" s="12"/>
      <c r="V611" s="12">
        <v>45579</v>
      </c>
      <c r="W611" s="41">
        <v>168</v>
      </c>
      <c r="X611" s="41" t="s">
        <v>4722</v>
      </c>
      <c r="Y611" s="39">
        <v>147000</v>
      </c>
      <c r="Z611" s="11" t="s">
        <v>2688</v>
      </c>
      <c r="AA611" s="11" t="s">
        <v>4209</v>
      </c>
      <c r="AB611" s="11" t="s">
        <v>2814</v>
      </c>
      <c r="AC611" s="11" t="s">
        <v>2759</v>
      </c>
      <c r="AD611" s="11" t="s">
        <v>2807</v>
      </c>
      <c r="AE611" s="11"/>
      <c r="AF611" s="39">
        <v>0</v>
      </c>
      <c r="AG611" s="39">
        <v>142500</v>
      </c>
      <c r="AH611" s="39">
        <v>0</v>
      </c>
      <c r="AI611" s="39">
        <v>0</v>
      </c>
      <c r="AJ611" s="39">
        <v>0</v>
      </c>
      <c r="AK611" s="39">
        <v>0</v>
      </c>
      <c r="AL611" s="39">
        <v>0</v>
      </c>
      <c r="AM611" s="39">
        <v>0</v>
      </c>
      <c r="AN611" s="39">
        <v>0</v>
      </c>
      <c r="AO611" s="39">
        <v>0</v>
      </c>
      <c r="AP611" s="39">
        <v>0</v>
      </c>
      <c r="AQ611" s="11"/>
      <c r="AR611" s="12"/>
      <c r="AS611" s="11"/>
      <c r="AT611" s="39">
        <v>0</v>
      </c>
    </row>
    <row r="612" spans="1:46" x14ac:dyDescent="0.2">
      <c r="A612" s="11">
        <v>891480000</v>
      </c>
      <c r="B612" s="11" t="s">
        <v>15</v>
      </c>
      <c r="C612" s="11" t="s">
        <v>1970</v>
      </c>
      <c r="D612" s="11" t="s">
        <v>4110</v>
      </c>
      <c r="E612" s="11" t="s">
        <v>4820</v>
      </c>
      <c r="F612" s="11" t="s">
        <v>5409</v>
      </c>
      <c r="G612" s="12">
        <v>45565</v>
      </c>
      <c r="H612" s="13">
        <v>282308</v>
      </c>
      <c r="I612" s="11" t="s">
        <v>20</v>
      </c>
      <c r="J612" s="11"/>
      <c r="K612" s="34" t="s">
        <v>2710</v>
      </c>
      <c r="L612" s="11" t="s">
        <v>2710</v>
      </c>
      <c r="M612" s="39">
        <v>0</v>
      </c>
      <c r="N612" s="11"/>
      <c r="O612" s="11"/>
      <c r="P612" s="11"/>
      <c r="Q612" s="11"/>
      <c r="R612" s="11" t="s">
        <v>2810</v>
      </c>
      <c r="S612" s="12">
        <v>45539</v>
      </c>
      <c r="T612" s="12">
        <v>45574</v>
      </c>
      <c r="U612" s="12"/>
      <c r="V612" s="12">
        <v>45579</v>
      </c>
      <c r="W612" s="41">
        <v>168</v>
      </c>
      <c r="X612" s="41" t="s">
        <v>4722</v>
      </c>
      <c r="Y612" s="39">
        <v>282308</v>
      </c>
      <c r="Z612" s="11" t="s">
        <v>2688</v>
      </c>
      <c r="AA612" s="11" t="s">
        <v>4112</v>
      </c>
      <c r="AB612" s="11" t="s">
        <v>2814</v>
      </c>
      <c r="AC612" s="11" t="s">
        <v>2759</v>
      </c>
      <c r="AD612" s="11" t="s">
        <v>2807</v>
      </c>
      <c r="AE612" s="11"/>
      <c r="AF612" s="39">
        <v>0</v>
      </c>
      <c r="AG612" s="39">
        <v>282308</v>
      </c>
      <c r="AH612" s="39">
        <v>0</v>
      </c>
      <c r="AI612" s="39">
        <v>0</v>
      </c>
      <c r="AJ612" s="39">
        <v>0</v>
      </c>
      <c r="AK612" s="39">
        <v>0</v>
      </c>
      <c r="AL612" s="39">
        <v>0</v>
      </c>
      <c r="AM612" s="39">
        <v>0</v>
      </c>
      <c r="AN612" s="39">
        <v>0</v>
      </c>
      <c r="AO612" s="39">
        <v>0</v>
      </c>
      <c r="AP612" s="39">
        <v>0</v>
      </c>
      <c r="AQ612" s="11"/>
      <c r="AR612" s="12"/>
      <c r="AS612" s="11"/>
      <c r="AT612" s="39">
        <v>0</v>
      </c>
    </row>
    <row r="613" spans="1:46" x14ac:dyDescent="0.2">
      <c r="A613" s="11">
        <v>891480000</v>
      </c>
      <c r="B613" s="11" t="s">
        <v>15</v>
      </c>
      <c r="C613" s="11" t="s">
        <v>1956</v>
      </c>
      <c r="D613" s="11" t="s">
        <v>2941</v>
      </c>
      <c r="E613" s="11" t="s">
        <v>4783</v>
      </c>
      <c r="F613" s="11" t="s">
        <v>5488</v>
      </c>
      <c r="G613" s="12">
        <v>45565</v>
      </c>
      <c r="H613" s="13">
        <v>108000</v>
      </c>
      <c r="I613" s="11" t="s">
        <v>20</v>
      </c>
      <c r="J613" s="11"/>
      <c r="K613" s="34" t="s">
        <v>2709</v>
      </c>
      <c r="L613" s="11" t="s">
        <v>2709</v>
      </c>
      <c r="M613" s="39">
        <v>91000</v>
      </c>
      <c r="N613" s="11">
        <v>1222528311</v>
      </c>
      <c r="O613" s="11"/>
      <c r="P613" s="11"/>
      <c r="Q613" s="11"/>
      <c r="R613" s="11" t="s">
        <v>2756</v>
      </c>
      <c r="S613" s="12">
        <v>45551</v>
      </c>
      <c r="T613" s="12">
        <v>45574</v>
      </c>
      <c r="U613" s="12">
        <v>45671</v>
      </c>
      <c r="V613" s="12"/>
      <c r="W613" s="41">
        <v>76</v>
      </c>
      <c r="X613" s="41" t="s">
        <v>4718</v>
      </c>
      <c r="Y613" s="39">
        <v>0</v>
      </c>
      <c r="Z613" s="11"/>
      <c r="AA613" s="11"/>
      <c r="AB613" s="11"/>
      <c r="AC613" s="11" t="s">
        <v>2759</v>
      </c>
      <c r="AD613" s="11"/>
      <c r="AE613" s="11" t="s">
        <v>2762</v>
      </c>
      <c r="AF613" s="39">
        <v>0</v>
      </c>
      <c r="AG613" s="39">
        <v>0</v>
      </c>
      <c r="AH613" s="39">
        <v>0</v>
      </c>
      <c r="AI613" s="39">
        <v>0</v>
      </c>
      <c r="AJ613" s="39">
        <v>0</v>
      </c>
      <c r="AK613" s="39">
        <v>0</v>
      </c>
      <c r="AL613" s="39">
        <v>108000</v>
      </c>
      <c r="AM613" s="39">
        <v>0</v>
      </c>
      <c r="AN613" s="39">
        <v>0</v>
      </c>
      <c r="AO613" s="39">
        <v>0</v>
      </c>
      <c r="AP613" s="39">
        <v>0</v>
      </c>
      <c r="AQ613" s="11"/>
      <c r="AR613" s="12"/>
      <c r="AS613" s="11"/>
      <c r="AT613" s="39">
        <v>0</v>
      </c>
    </row>
    <row r="614" spans="1:46" x14ac:dyDescent="0.2">
      <c r="A614" s="11">
        <v>891480000</v>
      </c>
      <c r="B614" s="11" t="s">
        <v>15</v>
      </c>
      <c r="C614" s="11" t="s">
        <v>1962</v>
      </c>
      <c r="D614" s="11" t="s">
        <v>2952</v>
      </c>
      <c r="E614" s="11" t="s">
        <v>5040</v>
      </c>
      <c r="F614" s="11" t="s">
        <v>5064</v>
      </c>
      <c r="G614" s="12">
        <v>45565</v>
      </c>
      <c r="H614" s="13">
        <v>80214920</v>
      </c>
      <c r="I614" s="11" t="s">
        <v>20</v>
      </c>
      <c r="J614" s="11"/>
      <c r="K614" s="34" t="s">
        <v>2709</v>
      </c>
      <c r="L614" s="11" t="s">
        <v>2709</v>
      </c>
      <c r="M614" s="39">
        <v>80214920</v>
      </c>
      <c r="N614" s="11">
        <v>1222550386</v>
      </c>
      <c r="O614" s="11"/>
      <c r="P614" s="11"/>
      <c r="Q614" s="11"/>
      <c r="R614" s="11" t="s">
        <v>2756</v>
      </c>
      <c r="S614" s="12">
        <v>45534</v>
      </c>
      <c r="T614" s="12">
        <v>45631</v>
      </c>
      <c r="U614" s="12">
        <v>45677</v>
      </c>
      <c r="V614" s="12"/>
      <c r="W614" s="41">
        <v>70</v>
      </c>
      <c r="X614" s="41" t="s">
        <v>4718</v>
      </c>
      <c r="Y614" s="39">
        <v>0</v>
      </c>
      <c r="Z614" s="11"/>
      <c r="AA614" s="11"/>
      <c r="AB614" s="11"/>
      <c r="AC614" s="11" t="s">
        <v>2782</v>
      </c>
      <c r="AD614" s="11"/>
      <c r="AE614" s="11" t="s">
        <v>2762</v>
      </c>
      <c r="AF614" s="39">
        <v>0</v>
      </c>
      <c r="AG614" s="39">
        <v>0</v>
      </c>
      <c r="AH614" s="39">
        <v>0</v>
      </c>
      <c r="AI614" s="39">
        <v>0</v>
      </c>
      <c r="AJ614" s="39">
        <v>0</v>
      </c>
      <c r="AK614" s="39">
        <v>0</v>
      </c>
      <c r="AL614" s="39">
        <v>80214920</v>
      </c>
      <c r="AM614" s="39">
        <v>0</v>
      </c>
      <c r="AN614" s="39">
        <v>0</v>
      </c>
      <c r="AO614" s="39">
        <v>0</v>
      </c>
      <c r="AP614" s="39">
        <v>0</v>
      </c>
      <c r="AQ614" s="11"/>
      <c r="AR614" s="12"/>
      <c r="AS614" s="11"/>
      <c r="AT614" s="39">
        <v>0</v>
      </c>
    </row>
    <row r="615" spans="1:46" x14ac:dyDescent="0.2">
      <c r="A615" s="11">
        <v>891480000</v>
      </c>
      <c r="B615" s="11" t="s">
        <v>15</v>
      </c>
      <c r="C615" s="11" t="s">
        <v>1965</v>
      </c>
      <c r="D615" s="11" t="s">
        <v>3905</v>
      </c>
      <c r="E615" s="11" t="s">
        <v>5042</v>
      </c>
      <c r="F615" s="11" t="s">
        <v>5514</v>
      </c>
      <c r="G615" s="12">
        <v>45565</v>
      </c>
      <c r="H615" s="13">
        <v>33260727</v>
      </c>
      <c r="I615" s="11" t="s">
        <v>20</v>
      </c>
      <c r="J615" s="11"/>
      <c r="K615" s="34" t="s">
        <v>2709</v>
      </c>
      <c r="L615" s="11" t="s">
        <v>2709</v>
      </c>
      <c r="M615" s="39">
        <v>33260727</v>
      </c>
      <c r="N615" s="11">
        <v>1222528895</v>
      </c>
      <c r="O615" s="11"/>
      <c r="P615" s="11"/>
      <c r="Q615" s="11"/>
      <c r="R615" s="11" t="s">
        <v>2756</v>
      </c>
      <c r="S615" s="12">
        <v>45558</v>
      </c>
      <c r="T615" s="12">
        <v>45573</v>
      </c>
      <c r="U615" s="12">
        <v>45583</v>
      </c>
      <c r="V615" s="12"/>
      <c r="W615" s="41">
        <v>164</v>
      </c>
      <c r="X615" s="41" t="s">
        <v>4722</v>
      </c>
      <c r="Y615" s="39">
        <v>0</v>
      </c>
      <c r="Z615" s="11"/>
      <c r="AA615" s="11"/>
      <c r="AB615" s="11"/>
      <c r="AC615" s="11" t="s">
        <v>2782</v>
      </c>
      <c r="AD615" s="11"/>
      <c r="AE615" s="11" t="s">
        <v>2762</v>
      </c>
      <c r="AF615" s="39">
        <v>0</v>
      </c>
      <c r="AG615" s="39">
        <v>0</v>
      </c>
      <c r="AH615" s="39">
        <v>0</v>
      </c>
      <c r="AI615" s="39">
        <v>0</v>
      </c>
      <c r="AJ615" s="39">
        <v>0</v>
      </c>
      <c r="AK615" s="39">
        <v>0</v>
      </c>
      <c r="AL615" s="39">
        <v>33260727</v>
      </c>
      <c r="AM615" s="39">
        <v>0</v>
      </c>
      <c r="AN615" s="39">
        <v>0</v>
      </c>
      <c r="AO615" s="39">
        <v>0</v>
      </c>
      <c r="AP615" s="39">
        <v>0</v>
      </c>
      <c r="AQ615" s="11"/>
      <c r="AR615" s="12"/>
      <c r="AS615" s="11"/>
      <c r="AT615" s="39">
        <v>0</v>
      </c>
    </row>
    <row r="616" spans="1:46" x14ac:dyDescent="0.2">
      <c r="A616" s="11">
        <v>891480000</v>
      </c>
      <c r="B616" s="11" t="s">
        <v>15</v>
      </c>
      <c r="C616" s="11" t="s">
        <v>1964</v>
      </c>
      <c r="D616" s="11" t="s">
        <v>2842</v>
      </c>
      <c r="E616" s="11" t="s">
        <v>4794</v>
      </c>
      <c r="F616" s="11" t="s">
        <v>5529</v>
      </c>
      <c r="G616" s="12">
        <v>45565</v>
      </c>
      <c r="H616" s="13">
        <v>4871136</v>
      </c>
      <c r="I616" s="11" t="s">
        <v>20</v>
      </c>
      <c r="J616" s="11"/>
      <c r="K616" s="34" t="s">
        <v>2709</v>
      </c>
      <c r="L616" s="11" t="s">
        <v>2709</v>
      </c>
      <c r="M616" s="39">
        <v>4871136</v>
      </c>
      <c r="N616" s="11">
        <v>1222529081</v>
      </c>
      <c r="O616" s="11"/>
      <c r="P616" s="11"/>
      <c r="Q616" s="11"/>
      <c r="R616" s="11" t="s">
        <v>2756</v>
      </c>
      <c r="S616" s="12">
        <v>45555</v>
      </c>
      <c r="T616" s="12">
        <v>45573</v>
      </c>
      <c r="U616" s="12">
        <v>45677</v>
      </c>
      <c r="V616" s="12"/>
      <c r="W616" s="41">
        <v>70</v>
      </c>
      <c r="X616" s="41" t="s">
        <v>4718</v>
      </c>
      <c r="Y616" s="39">
        <v>0</v>
      </c>
      <c r="Z616" s="11"/>
      <c r="AA616" s="11"/>
      <c r="AB616" s="11"/>
      <c r="AC616" s="11" t="s">
        <v>2782</v>
      </c>
      <c r="AD616" s="11"/>
      <c r="AE616" s="11" t="s">
        <v>2762</v>
      </c>
      <c r="AF616" s="39">
        <v>0</v>
      </c>
      <c r="AG616" s="39">
        <v>0</v>
      </c>
      <c r="AH616" s="39">
        <v>0</v>
      </c>
      <c r="AI616" s="39">
        <v>0</v>
      </c>
      <c r="AJ616" s="39">
        <v>0</v>
      </c>
      <c r="AK616" s="39">
        <v>0</v>
      </c>
      <c r="AL616" s="39">
        <v>4871136</v>
      </c>
      <c r="AM616" s="39">
        <v>0</v>
      </c>
      <c r="AN616" s="39">
        <v>0</v>
      </c>
      <c r="AO616" s="39">
        <v>0</v>
      </c>
      <c r="AP616" s="39">
        <v>0</v>
      </c>
      <c r="AQ616" s="11"/>
      <c r="AR616" s="12"/>
      <c r="AS616" s="11"/>
      <c r="AT616" s="39">
        <v>0</v>
      </c>
    </row>
    <row r="617" spans="1:46" x14ac:dyDescent="0.2">
      <c r="A617" s="11">
        <v>891480000</v>
      </c>
      <c r="B617" s="11" t="s">
        <v>15</v>
      </c>
      <c r="C617" s="11" t="s">
        <v>1966</v>
      </c>
      <c r="D617" s="11" t="s">
        <v>4424</v>
      </c>
      <c r="E617" s="11" t="s">
        <v>5049</v>
      </c>
      <c r="F617" s="11" t="s">
        <v>5535</v>
      </c>
      <c r="G617" s="12">
        <v>45565</v>
      </c>
      <c r="H617" s="13">
        <v>3429314</v>
      </c>
      <c r="I617" s="11" t="s">
        <v>20</v>
      </c>
      <c r="J617" s="11"/>
      <c r="K617" s="34" t="s">
        <v>2709</v>
      </c>
      <c r="L617" s="11" t="s">
        <v>2709</v>
      </c>
      <c r="M617" s="39">
        <v>3429314</v>
      </c>
      <c r="N617" s="11">
        <v>1222528320</v>
      </c>
      <c r="O617" s="11"/>
      <c r="P617" s="11"/>
      <c r="Q617" s="11"/>
      <c r="R617" s="11" t="s">
        <v>2756</v>
      </c>
      <c r="S617" s="12">
        <v>45553</v>
      </c>
      <c r="T617" s="12">
        <v>45573</v>
      </c>
      <c r="U617" s="12">
        <v>45580</v>
      </c>
      <c r="V617" s="12"/>
      <c r="W617" s="41">
        <v>167</v>
      </c>
      <c r="X617" s="41" t="s">
        <v>4722</v>
      </c>
      <c r="Y617" s="39">
        <v>0</v>
      </c>
      <c r="Z617" s="11"/>
      <c r="AA617" s="11"/>
      <c r="AB617" s="11"/>
      <c r="AC617" s="11" t="s">
        <v>2782</v>
      </c>
      <c r="AD617" s="11"/>
      <c r="AE617" s="11" t="s">
        <v>2762</v>
      </c>
      <c r="AF617" s="39">
        <v>0</v>
      </c>
      <c r="AG617" s="39">
        <v>0</v>
      </c>
      <c r="AH617" s="39">
        <v>0</v>
      </c>
      <c r="AI617" s="39">
        <v>0</v>
      </c>
      <c r="AJ617" s="39">
        <v>0</v>
      </c>
      <c r="AK617" s="39">
        <v>0</v>
      </c>
      <c r="AL617" s="39">
        <v>3429314</v>
      </c>
      <c r="AM617" s="39">
        <v>0</v>
      </c>
      <c r="AN617" s="39">
        <v>0</v>
      </c>
      <c r="AO617" s="39">
        <v>0</v>
      </c>
      <c r="AP617" s="39">
        <v>0</v>
      </c>
      <c r="AQ617" s="11"/>
      <c r="AR617" s="12"/>
      <c r="AS617" s="11"/>
      <c r="AT617" s="39">
        <v>0</v>
      </c>
    </row>
    <row r="618" spans="1:46" x14ac:dyDescent="0.2">
      <c r="A618" s="11">
        <v>891480000</v>
      </c>
      <c r="B618" s="11" t="s">
        <v>15</v>
      </c>
      <c r="C618" s="11" t="s">
        <v>1969</v>
      </c>
      <c r="D618" s="11" t="s">
        <v>2978</v>
      </c>
      <c r="E618" s="11" t="s">
        <v>5200</v>
      </c>
      <c r="F618" s="11" t="s">
        <v>5622</v>
      </c>
      <c r="G618" s="12">
        <v>45565</v>
      </c>
      <c r="H618" s="13">
        <v>776000</v>
      </c>
      <c r="I618" s="11" t="s">
        <v>20</v>
      </c>
      <c r="J618" s="11"/>
      <c r="K618" s="34" t="s">
        <v>2709</v>
      </c>
      <c r="L618" s="11" t="s">
        <v>2709</v>
      </c>
      <c r="M618" s="39">
        <v>776000</v>
      </c>
      <c r="N618" s="11">
        <v>1222544207</v>
      </c>
      <c r="O618" s="11"/>
      <c r="P618" s="11"/>
      <c r="Q618" s="11"/>
      <c r="R618" s="11" t="s">
        <v>2756</v>
      </c>
      <c r="S618" s="12">
        <v>45560</v>
      </c>
      <c r="T618" s="12">
        <v>45567</v>
      </c>
      <c r="U618" s="12">
        <v>45574</v>
      </c>
      <c r="V618" s="12"/>
      <c r="W618" s="41">
        <v>173</v>
      </c>
      <c r="X618" s="41" t="s">
        <v>4722</v>
      </c>
      <c r="Y618" s="39">
        <v>0</v>
      </c>
      <c r="Z618" s="11"/>
      <c r="AA618" s="11"/>
      <c r="AB618" s="11"/>
      <c r="AC618" s="11" t="s">
        <v>2979</v>
      </c>
      <c r="AD618" s="11"/>
      <c r="AE618" s="11" t="s">
        <v>2762</v>
      </c>
      <c r="AF618" s="39">
        <v>0</v>
      </c>
      <c r="AG618" s="39">
        <v>0</v>
      </c>
      <c r="AH618" s="39">
        <v>0</v>
      </c>
      <c r="AI618" s="39">
        <v>0</v>
      </c>
      <c r="AJ618" s="39">
        <v>0</v>
      </c>
      <c r="AK618" s="39">
        <v>0</v>
      </c>
      <c r="AL618" s="39">
        <v>776000</v>
      </c>
      <c r="AM618" s="39">
        <v>0</v>
      </c>
      <c r="AN618" s="39">
        <v>0</v>
      </c>
      <c r="AO618" s="39">
        <v>0</v>
      </c>
      <c r="AP618" s="39">
        <v>0</v>
      </c>
      <c r="AQ618" s="11"/>
      <c r="AR618" s="12"/>
      <c r="AS618" s="11"/>
      <c r="AT618" s="39">
        <v>0</v>
      </c>
    </row>
    <row r="619" spans="1:46" x14ac:dyDescent="0.2">
      <c r="A619" s="11">
        <v>891480000</v>
      </c>
      <c r="B619" s="11" t="s">
        <v>15</v>
      </c>
      <c r="C619" s="11" t="s">
        <v>1953</v>
      </c>
      <c r="D619" s="11" t="s">
        <v>3784</v>
      </c>
      <c r="E619" s="11" t="s">
        <v>4780</v>
      </c>
      <c r="F619" s="11" t="s">
        <v>5686</v>
      </c>
      <c r="G619" s="12">
        <v>45565</v>
      </c>
      <c r="H619" s="13">
        <v>271435</v>
      </c>
      <c r="I619" s="11" t="s">
        <v>20</v>
      </c>
      <c r="J619" s="11"/>
      <c r="K619" s="34" t="s">
        <v>2709</v>
      </c>
      <c r="L619" s="11" t="s">
        <v>2709</v>
      </c>
      <c r="M619" s="39">
        <v>271435</v>
      </c>
      <c r="N619" s="11">
        <v>1222544305</v>
      </c>
      <c r="O619" s="11"/>
      <c r="P619" s="11"/>
      <c r="Q619" s="11"/>
      <c r="R619" s="11" t="s">
        <v>2756</v>
      </c>
      <c r="S619" s="12">
        <v>45559</v>
      </c>
      <c r="T619" s="12">
        <v>45574</v>
      </c>
      <c r="U619" s="12">
        <v>45579</v>
      </c>
      <c r="V619" s="12"/>
      <c r="W619" s="41">
        <v>168</v>
      </c>
      <c r="X619" s="41" t="s">
        <v>4722</v>
      </c>
      <c r="Y619" s="39">
        <v>0</v>
      </c>
      <c r="Z619" s="11"/>
      <c r="AA619" s="11"/>
      <c r="AB619" s="11"/>
      <c r="AC619" s="11" t="s">
        <v>2759</v>
      </c>
      <c r="AD619" s="11"/>
      <c r="AE619" s="11" t="s">
        <v>2762</v>
      </c>
      <c r="AF619" s="39">
        <v>0</v>
      </c>
      <c r="AG619" s="39">
        <v>0</v>
      </c>
      <c r="AH619" s="39">
        <v>0</v>
      </c>
      <c r="AI619" s="39">
        <v>0</v>
      </c>
      <c r="AJ619" s="39">
        <v>0</v>
      </c>
      <c r="AK619" s="39">
        <v>0</v>
      </c>
      <c r="AL619" s="39">
        <v>271435</v>
      </c>
      <c r="AM619" s="39">
        <v>0</v>
      </c>
      <c r="AN619" s="39">
        <v>0</v>
      </c>
      <c r="AO619" s="39">
        <v>0</v>
      </c>
      <c r="AP619" s="39">
        <v>0</v>
      </c>
      <c r="AQ619" s="11"/>
      <c r="AR619" s="12"/>
      <c r="AS619" s="11"/>
      <c r="AT619" s="39">
        <v>0</v>
      </c>
    </row>
    <row r="620" spans="1:46" x14ac:dyDescent="0.2">
      <c r="A620" s="11">
        <v>891480000</v>
      </c>
      <c r="B620" s="11" t="s">
        <v>15</v>
      </c>
      <c r="C620" s="11" t="s">
        <v>1944</v>
      </c>
      <c r="D620" s="11" t="s">
        <v>3866</v>
      </c>
      <c r="E620" s="11" t="s">
        <v>4778</v>
      </c>
      <c r="F620" s="11" t="s">
        <v>5741</v>
      </c>
      <c r="G620" s="12">
        <v>45565</v>
      </c>
      <c r="H620" s="13">
        <v>147673</v>
      </c>
      <c r="I620" s="11" t="s">
        <v>20</v>
      </c>
      <c r="J620" s="11"/>
      <c r="K620" s="34" t="s">
        <v>2709</v>
      </c>
      <c r="L620" s="11" t="s">
        <v>2709</v>
      </c>
      <c r="M620" s="39">
        <v>147673</v>
      </c>
      <c r="N620" s="11">
        <v>1222578950</v>
      </c>
      <c r="O620" s="11"/>
      <c r="P620" s="11"/>
      <c r="Q620" s="11"/>
      <c r="R620" s="11" t="s">
        <v>2756</v>
      </c>
      <c r="S620" s="12">
        <v>45539</v>
      </c>
      <c r="T620" s="12">
        <v>45664</v>
      </c>
      <c r="U620" s="12">
        <v>45688</v>
      </c>
      <c r="V620" s="12"/>
      <c r="W620" s="41">
        <v>59</v>
      </c>
      <c r="X620" s="41" t="s">
        <v>4720</v>
      </c>
      <c r="Y620" s="39">
        <v>0</v>
      </c>
      <c r="Z620" s="11"/>
      <c r="AA620" s="11"/>
      <c r="AB620" s="11"/>
      <c r="AC620" s="11" t="s">
        <v>2759</v>
      </c>
      <c r="AD620" s="11"/>
      <c r="AE620" s="11" t="s">
        <v>2762</v>
      </c>
      <c r="AF620" s="39">
        <v>0</v>
      </c>
      <c r="AG620" s="39">
        <v>0</v>
      </c>
      <c r="AH620" s="39">
        <v>0</v>
      </c>
      <c r="AI620" s="39">
        <v>0</v>
      </c>
      <c r="AJ620" s="39">
        <v>0</v>
      </c>
      <c r="AK620" s="39">
        <v>0</v>
      </c>
      <c r="AL620" s="39">
        <v>147673</v>
      </c>
      <c r="AM620" s="39">
        <v>0</v>
      </c>
      <c r="AN620" s="39">
        <v>0</v>
      </c>
      <c r="AO620" s="39">
        <v>0</v>
      </c>
      <c r="AP620" s="39">
        <v>0</v>
      </c>
      <c r="AQ620" s="11"/>
      <c r="AR620" s="12"/>
      <c r="AS620" s="11"/>
      <c r="AT620" s="39">
        <v>0</v>
      </c>
    </row>
    <row r="621" spans="1:46" x14ac:dyDescent="0.2">
      <c r="A621" s="11">
        <v>891480000</v>
      </c>
      <c r="B621" s="11" t="s">
        <v>15</v>
      </c>
      <c r="C621" s="11" t="s">
        <v>1977</v>
      </c>
      <c r="D621" s="11" t="s">
        <v>4128</v>
      </c>
      <c r="E621" s="11" t="s">
        <v>4785</v>
      </c>
      <c r="F621" s="11" t="s">
        <v>5745</v>
      </c>
      <c r="G621" s="12">
        <v>45565</v>
      </c>
      <c r="H621" s="13">
        <v>143173</v>
      </c>
      <c r="I621" s="11" t="s">
        <v>20</v>
      </c>
      <c r="J621" s="11"/>
      <c r="K621" s="34" t="s">
        <v>2709</v>
      </c>
      <c r="L621" s="11" t="s">
        <v>2709</v>
      </c>
      <c r="M621" s="39">
        <v>143173</v>
      </c>
      <c r="N621" s="11">
        <v>1222544303</v>
      </c>
      <c r="O621" s="11"/>
      <c r="P621" s="11"/>
      <c r="Q621" s="11"/>
      <c r="R621" s="11" t="s">
        <v>2756</v>
      </c>
      <c r="S621" s="12">
        <v>45539</v>
      </c>
      <c r="T621" s="12">
        <v>45574</v>
      </c>
      <c r="U621" s="12">
        <v>45579</v>
      </c>
      <c r="V621" s="12"/>
      <c r="W621" s="41">
        <v>168</v>
      </c>
      <c r="X621" s="41" t="s">
        <v>4722</v>
      </c>
      <c r="Y621" s="39">
        <v>0</v>
      </c>
      <c r="Z621" s="11"/>
      <c r="AA621" s="11"/>
      <c r="AB621" s="11"/>
      <c r="AC621" s="11" t="s">
        <v>2759</v>
      </c>
      <c r="AD621" s="11"/>
      <c r="AE621" s="11" t="s">
        <v>2762</v>
      </c>
      <c r="AF621" s="39">
        <v>0</v>
      </c>
      <c r="AG621" s="39">
        <v>0</v>
      </c>
      <c r="AH621" s="39">
        <v>0</v>
      </c>
      <c r="AI621" s="39">
        <v>0</v>
      </c>
      <c r="AJ621" s="39">
        <v>0</v>
      </c>
      <c r="AK621" s="39">
        <v>0</v>
      </c>
      <c r="AL621" s="39">
        <v>143173</v>
      </c>
      <c r="AM621" s="39">
        <v>0</v>
      </c>
      <c r="AN621" s="39">
        <v>0</v>
      </c>
      <c r="AO621" s="39">
        <v>0</v>
      </c>
      <c r="AP621" s="39">
        <v>0</v>
      </c>
      <c r="AQ621" s="11"/>
      <c r="AR621" s="12"/>
      <c r="AS621" s="11"/>
      <c r="AT621" s="39">
        <v>0</v>
      </c>
    </row>
    <row r="622" spans="1:46" x14ac:dyDescent="0.2">
      <c r="A622" s="11">
        <v>891480000</v>
      </c>
      <c r="B622" s="11" t="s">
        <v>15</v>
      </c>
      <c r="C622" s="11" t="s">
        <v>1961</v>
      </c>
      <c r="D622" s="11" t="s">
        <v>3115</v>
      </c>
      <c r="E622" s="11" t="s">
        <v>4783</v>
      </c>
      <c r="F622" s="11" t="s">
        <v>5749</v>
      </c>
      <c r="G622" s="12">
        <v>45565</v>
      </c>
      <c r="H622" s="13">
        <v>142500</v>
      </c>
      <c r="I622" s="11" t="s">
        <v>20</v>
      </c>
      <c r="J622" s="11"/>
      <c r="K622" s="34" t="s">
        <v>2709</v>
      </c>
      <c r="L622" s="11" t="s">
        <v>2709</v>
      </c>
      <c r="M622" s="39">
        <v>142500</v>
      </c>
      <c r="N622" s="11">
        <v>1222544301</v>
      </c>
      <c r="O622" s="11"/>
      <c r="P622" s="11"/>
      <c r="Q622" s="11"/>
      <c r="R622" s="11" t="s">
        <v>2756</v>
      </c>
      <c r="S622" s="12">
        <v>45559</v>
      </c>
      <c r="T622" s="12">
        <v>45574</v>
      </c>
      <c r="U622" s="12">
        <v>45579</v>
      </c>
      <c r="V622" s="12"/>
      <c r="W622" s="41">
        <v>168</v>
      </c>
      <c r="X622" s="41" t="s">
        <v>4722</v>
      </c>
      <c r="Y622" s="39">
        <v>0</v>
      </c>
      <c r="Z622" s="11"/>
      <c r="AA622" s="11"/>
      <c r="AB622" s="11"/>
      <c r="AC622" s="11" t="s">
        <v>2759</v>
      </c>
      <c r="AD622" s="11"/>
      <c r="AE622" s="11" t="s">
        <v>2762</v>
      </c>
      <c r="AF622" s="39">
        <v>0</v>
      </c>
      <c r="AG622" s="39">
        <v>0</v>
      </c>
      <c r="AH622" s="39">
        <v>0</v>
      </c>
      <c r="AI622" s="39">
        <v>0</v>
      </c>
      <c r="AJ622" s="39">
        <v>0</v>
      </c>
      <c r="AK622" s="39">
        <v>0</v>
      </c>
      <c r="AL622" s="39">
        <v>142500</v>
      </c>
      <c r="AM622" s="39">
        <v>0</v>
      </c>
      <c r="AN622" s="39">
        <v>0</v>
      </c>
      <c r="AO622" s="39">
        <v>0</v>
      </c>
      <c r="AP622" s="39">
        <v>0</v>
      </c>
      <c r="AQ622" s="11"/>
      <c r="AR622" s="12"/>
      <c r="AS622" s="11"/>
      <c r="AT622" s="39">
        <v>0</v>
      </c>
    </row>
    <row r="623" spans="1:46" x14ac:dyDescent="0.2">
      <c r="A623" s="11">
        <v>891480000</v>
      </c>
      <c r="B623" s="11" t="s">
        <v>15</v>
      </c>
      <c r="C623" s="11" t="s">
        <v>1976</v>
      </c>
      <c r="D623" s="11" t="s">
        <v>3808</v>
      </c>
      <c r="E623" s="11" t="s">
        <v>4789</v>
      </c>
      <c r="F623" s="11" t="s">
        <v>5750</v>
      </c>
      <c r="G623" s="12">
        <v>45565</v>
      </c>
      <c r="H623" s="13">
        <v>142500</v>
      </c>
      <c r="I623" s="11" t="s">
        <v>20</v>
      </c>
      <c r="J623" s="11"/>
      <c r="K623" s="34" t="s">
        <v>2709</v>
      </c>
      <c r="L623" s="11" t="s">
        <v>2709</v>
      </c>
      <c r="M623" s="39">
        <v>142500</v>
      </c>
      <c r="N623" s="11">
        <v>1222544300</v>
      </c>
      <c r="O623" s="11"/>
      <c r="P623" s="11"/>
      <c r="Q623" s="11"/>
      <c r="R623" s="11" t="s">
        <v>2756</v>
      </c>
      <c r="S623" s="12">
        <v>45559</v>
      </c>
      <c r="T623" s="12">
        <v>45574</v>
      </c>
      <c r="U623" s="12">
        <v>45579</v>
      </c>
      <c r="V623" s="12"/>
      <c r="W623" s="41">
        <v>168</v>
      </c>
      <c r="X623" s="41" t="s">
        <v>4722</v>
      </c>
      <c r="Y623" s="39">
        <v>0</v>
      </c>
      <c r="Z623" s="11"/>
      <c r="AA623" s="11"/>
      <c r="AB623" s="11"/>
      <c r="AC623" s="11" t="s">
        <v>2759</v>
      </c>
      <c r="AD623" s="11"/>
      <c r="AE623" s="11" t="s">
        <v>2762</v>
      </c>
      <c r="AF623" s="39">
        <v>0</v>
      </c>
      <c r="AG623" s="39">
        <v>0</v>
      </c>
      <c r="AH623" s="39">
        <v>0</v>
      </c>
      <c r="AI623" s="39">
        <v>0</v>
      </c>
      <c r="AJ623" s="39">
        <v>0</v>
      </c>
      <c r="AK623" s="39">
        <v>0</v>
      </c>
      <c r="AL623" s="39">
        <v>142500</v>
      </c>
      <c r="AM623" s="39">
        <v>0</v>
      </c>
      <c r="AN623" s="39">
        <v>0</v>
      </c>
      <c r="AO623" s="39">
        <v>0</v>
      </c>
      <c r="AP623" s="39">
        <v>0</v>
      </c>
      <c r="AQ623" s="11"/>
      <c r="AR623" s="12"/>
      <c r="AS623" s="11"/>
      <c r="AT623" s="39">
        <v>0</v>
      </c>
    </row>
    <row r="624" spans="1:46" x14ac:dyDescent="0.2">
      <c r="A624" s="11">
        <v>891480000</v>
      </c>
      <c r="B624" s="11" t="s">
        <v>15</v>
      </c>
      <c r="C624" s="11" t="s">
        <v>1948</v>
      </c>
      <c r="D624" s="11" t="s">
        <v>3593</v>
      </c>
      <c r="E624" s="11" t="s">
        <v>4778</v>
      </c>
      <c r="F624" s="11" t="s">
        <v>5787</v>
      </c>
      <c r="G624" s="12">
        <v>45565</v>
      </c>
      <c r="H624" s="13">
        <v>96831</v>
      </c>
      <c r="I624" s="11" t="s">
        <v>20</v>
      </c>
      <c r="J624" s="11"/>
      <c r="K624" s="34" t="s">
        <v>2709</v>
      </c>
      <c r="L624" s="11" t="s">
        <v>2709</v>
      </c>
      <c r="M624" s="39">
        <v>96831</v>
      </c>
      <c r="N624" s="11">
        <v>1222544298</v>
      </c>
      <c r="O624" s="11"/>
      <c r="P624" s="11"/>
      <c r="Q624" s="11"/>
      <c r="R624" s="11" t="s">
        <v>2756</v>
      </c>
      <c r="S624" s="12">
        <v>45558</v>
      </c>
      <c r="T624" s="12">
        <v>45574</v>
      </c>
      <c r="U624" s="12">
        <v>45579</v>
      </c>
      <c r="V624" s="12"/>
      <c r="W624" s="41">
        <v>168</v>
      </c>
      <c r="X624" s="41" t="s">
        <v>4722</v>
      </c>
      <c r="Y624" s="39">
        <v>0</v>
      </c>
      <c r="Z624" s="11"/>
      <c r="AA624" s="11"/>
      <c r="AB624" s="11"/>
      <c r="AC624" s="11" t="s">
        <v>2759</v>
      </c>
      <c r="AD624" s="11"/>
      <c r="AE624" s="11" t="s">
        <v>2762</v>
      </c>
      <c r="AF624" s="39">
        <v>0</v>
      </c>
      <c r="AG624" s="39">
        <v>0</v>
      </c>
      <c r="AH624" s="39">
        <v>0</v>
      </c>
      <c r="AI624" s="39">
        <v>0</v>
      </c>
      <c r="AJ624" s="39">
        <v>0</v>
      </c>
      <c r="AK624" s="39">
        <v>0</v>
      </c>
      <c r="AL624" s="39">
        <v>96831</v>
      </c>
      <c r="AM624" s="39">
        <v>0</v>
      </c>
      <c r="AN624" s="39">
        <v>0</v>
      </c>
      <c r="AO624" s="39">
        <v>0</v>
      </c>
      <c r="AP624" s="39">
        <v>0</v>
      </c>
      <c r="AQ624" s="11"/>
      <c r="AR624" s="12"/>
      <c r="AS624" s="11"/>
      <c r="AT624" s="39">
        <v>0</v>
      </c>
    </row>
    <row r="625" spans="1:46" x14ac:dyDescent="0.2">
      <c r="A625" s="11">
        <v>891480000</v>
      </c>
      <c r="B625" s="11" t="s">
        <v>15</v>
      </c>
      <c r="C625" s="11" t="s">
        <v>1947</v>
      </c>
      <c r="D625" s="11" t="s">
        <v>3137</v>
      </c>
      <c r="E625" s="11" t="s">
        <v>4778</v>
      </c>
      <c r="F625" s="11" t="s">
        <v>5833</v>
      </c>
      <c r="G625" s="12">
        <v>45565</v>
      </c>
      <c r="H625" s="13">
        <v>79261</v>
      </c>
      <c r="I625" s="11" t="s">
        <v>20</v>
      </c>
      <c r="J625" s="11"/>
      <c r="K625" s="34" t="s">
        <v>2709</v>
      </c>
      <c r="L625" s="11" t="s">
        <v>2709</v>
      </c>
      <c r="M625" s="39">
        <v>79261</v>
      </c>
      <c r="N625" s="11">
        <v>1222544295</v>
      </c>
      <c r="O625" s="11"/>
      <c r="P625" s="11"/>
      <c r="Q625" s="11"/>
      <c r="R625" s="11" t="s">
        <v>2756</v>
      </c>
      <c r="S625" s="12">
        <v>45554</v>
      </c>
      <c r="T625" s="12">
        <v>45574</v>
      </c>
      <c r="U625" s="12">
        <v>45579</v>
      </c>
      <c r="V625" s="12"/>
      <c r="W625" s="41">
        <v>168</v>
      </c>
      <c r="X625" s="41" t="s">
        <v>4722</v>
      </c>
      <c r="Y625" s="39">
        <v>0</v>
      </c>
      <c r="Z625" s="11"/>
      <c r="AA625" s="11"/>
      <c r="AB625" s="11"/>
      <c r="AC625" s="11" t="s">
        <v>2759</v>
      </c>
      <c r="AD625" s="11"/>
      <c r="AE625" s="11" t="s">
        <v>2762</v>
      </c>
      <c r="AF625" s="39">
        <v>0</v>
      </c>
      <c r="AG625" s="39">
        <v>0</v>
      </c>
      <c r="AH625" s="39">
        <v>0</v>
      </c>
      <c r="AI625" s="39">
        <v>0</v>
      </c>
      <c r="AJ625" s="39">
        <v>0</v>
      </c>
      <c r="AK625" s="39">
        <v>0</v>
      </c>
      <c r="AL625" s="39">
        <v>79261</v>
      </c>
      <c r="AM625" s="39">
        <v>0</v>
      </c>
      <c r="AN625" s="39">
        <v>0</v>
      </c>
      <c r="AO625" s="39">
        <v>0</v>
      </c>
      <c r="AP625" s="39">
        <v>0</v>
      </c>
      <c r="AQ625" s="11"/>
      <c r="AR625" s="12"/>
      <c r="AS625" s="11"/>
      <c r="AT625" s="39">
        <v>0</v>
      </c>
    </row>
    <row r="626" spans="1:46" x14ac:dyDescent="0.2">
      <c r="A626" s="11">
        <v>891480000</v>
      </c>
      <c r="B626" s="11" t="s">
        <v>15</v>
      </c>
      <c r="C626" s="11" t="s">
        <v>1974</v>
      </c>
      <c r="D626" s="11" t="s">
        <v>4018</v>
      </c>
      <c r="E626" s="11" t="s">
        <v>4789</v>
      </c>
      <c r="F626" s="11" t="s">
        <v>5849</v>
      </c>
      <c r="G626" s="12">
        <v>45565</v>
      </c>
      <c r="H626" s="13">
        <v>66900</v>
      </c>
      <c r="I626" s="11" t="s">
        <v>20</v>
      </c>
      <c r="J626" s="11"/>
      <c r="K626" s="34" t="s">
        <v>2709</v>
      </c>
      <c r="L626" s="11" t="s">
        <v>2709</v>
      </c>
      <c r="M626" s="39">
        <v>66900</v>
      </c>
      <c r="N626" s="11">
        <v>1222544294</v>
      </c>
      <c r="O626" s="11"/>
      <c r="P626" s="11"/>
      <c r="Q626" s="11"/>
      <c r="R626" s="11" t="s">
        <v>2756</v>
      </c>
      <c r="S626" s="12">
        <v>45552</v>
      </c>
      <c r="T626" s="12">
        <v>45574</v>
      </c>
      <c r="U626" s="12">
        <v>45579</v>
      </c>
      <c r="V626" s="12"/>
      <c r="W626" s="41">
        <v>168</v>
      </c>
      <c r="X626" s="41" t="s">
        <v>4722</v>
      </c>
      <c r="Y626" s="39">
        <v>0</v>
      </c>
      <c r="Z626" s="11"/>
      <c r="AA626" s="11"/>
      <c r="AB626" s="11"/>
      <c r="AC626" s="11" t="s">
        <v>2759</v>
      </c>
      <c r="AD626" s="11"/>
      <c r="AE626" s="11" t="s">
        <v>2762</v>
      </c>
      <c r="AF626" s="39">
        <v>0</v>
      </c>
      <c r="AG626" s="39">
        <v>0</v>
      </c>
      <c r="AH626" s="39">
        <v>0</v>
      </c>
      <c r="AI626" s="39">
        <v>0</v>
      </c>
      <c r="AJ626" s="39">
        <v>0</v>
      </c>
      <c r="AK626" s="39">
        <v>0</v>
      </c>
      <c r="AL626" s="39">
        <v>66900</v>
      </c>
      <c r="AM626" s="39">
        <v>0</v>
      </c>
      <c r="AN626" s="39">
        <v>0</v>
      </c>
      <c r="AO626" s="39">
        <v>0</v>
      </c>
      <c r="AP626" s="39">
        <v>0</v>
      </c>
      <c r="AQ626" s="11"/>
      <c r="AR626" s="12"/>
      <c r="AS626" s="11"/>
      <c r="AT626" s="39">
        <v>0</v>
      </c>
    </row>
    <row r="627" spans="1:46" x14ac:dyDescent="0.2">
      <c r="A627" s="11">
        <v>891480000</v>
      </c>
      <c r="B627" s="11" t="s">
        <v>15</v>
      </c>
      <c r="C627" s="11" t="s">
        <v>1957</v>
      </c>
      <c r="D627" s="11" t="s">
        <v>3693</v>
      </c>
      <c r="E627" s="11" t="s">
        <v>4783</v>
      </c>
      <c r="F627" s="11" t="s">
        <v>5938</v>
      </c>
      <c r="G627" s="12">
        <v>45565</v>
      </c>
      <c r="H627" s="13">
        <v>62400</v>
      </c>
      <c r="I627" s="11" t="s">
        <v>20</v>
      </c>
      <c r="J627" s="11"/>
      <c r="K627" s="34" t="s">
        <v>2709</v>
      </c>
      <c r="L627" s="11" t="s">
        <v>2709</v>
      </c>
      <c r="M627" s="39">
        <v>62400</v>
      </c>
      <c r="N627" s="11">
        <v>1222544289</v>
      </c>
      <c r="O627" s="11"/>
      <c r="P627" s="11"/>
      <c r="Q627" s="11"/>
      <c r="R627" s="11" t="s">
        <v>2756</v>
      </c>
      <c r="S627" s="12">
        <v>45552</v>
      </c>
      <c r="T627" s="12">
        <v>45574</v>
      </c>
      <c r="U627" s="12">
        <v>45579</v>
      </c>
      <c r="V627" s="12"/>
      <c r="W627" s="41">
        <v>168</v>
      </c>
      <c r="X627" s="41" t="s">
        <v>4722</v>
      </c>
      <c r="Y627" s="39">
        <v>0</v>
      </c>
      <c r="Z627" s="11"/>
      <c r="AA627" s="11"/>
      <c r="AB627" s="11"/>
      <c r="AC627" s="11" t="s">
        <v>2759</v>
      </c>
      <c r="AD627" s="11"/>
      <c r="AE627" s="11" t="s">
        <v>2762</v>
      </c>
      <c r="AF627" s="39">
        <v>0</v>
      </c>
      <c r="AG627" s="39">
        <v>0</v>
      </c>
      <c r="AH627" s="39">
        <v>0</v>
      </c>
      <c r="AI627" s="39">
        <v>0</v>
      </c>
      <c r="AJ627" s="39">
        <v>0</v>
      </c>
      <c r="AK627" s="39">
        <v>0</v>
      </c>
      <c r="AL627" s="39">
        <v>62400</v>
      </c>
      <c r="AM627" s="39">
        <v>0</v>
      </c>
      <c r="AN627" s="39">
        <v>0</v>
      </c>
      <c r="AO627" s="39">
        <v>0</v>
      </c>
      <c r="AP627" s="39">
        <v>0</v>
      </c>
      <c r="AQ627" s="11"/>
      <c r="AR627" s="12"/>
      <c r="AS627" s="11"/>
      <c r="AT627" s="39">
        <v>0</v>
      </c>
    </row>
    <row r="628" spans="1:46" x14ac:dyDescent="0.2">
      <c r="A628" s="11">
        <v>891480000</v>
      </c>
      <c r="B628" s="11" t="s">
        <v>15</v>
      </c>
      <c r="C628" s="11" t="s">
        <v>1959</v>
      </c>
      <c r="D628" s="11" t="s">
        <v>4432</v>
      </c>
      <c r="E628" s="11" t="s">
        <v>4783</v>
      </c>
      <c r="F628" s="11" t="s">
        <v>5939</v>
      </c>
      <c r="G628" s="12">
        <v>45565</v>
      </c>
      <c r="H628" s="13">
        <v>62400</v>
      </c>
      <c r="I628" s="11" t="s">
        <v>20</v>
      </c>
      <c r="J628" s="11"/>
      <c r="K628" s="34" t="s">
        <v>2709</v>
      </c>
      <c r="L628" s="11" t="s">
        <v>2709</v>
      </c>
      <c r="M628" s="39">
        <v>62400</v>
      </c>
      <c r="N628" s="11">
        <v>1222544288</v>
      </c>
      <c r="O628" s="11"/>
      <c r="P628" s="11"/>
      <c r="Q628" s="11"/>
      <c r="R628" s="11" t="s">
        <v>2756</v>
      </c>
      <c r="S628" s="12">
        <v>45559</v>
      </c>
      <c r="T628" s="12">
        <v>45574</v>
      </c>
      <c r="U628" s="12">
        <v>45579</v>
      </c>
      <c r="V628" s="12"/>
      <c r="W628" s="41">
        <v>168</v>
      </c>
      <c r="X628" s="41" t="s">
        <v>4722</v>
      </c>
      <c r="Y628" s="39">
        <v>0</v>
      </c>
      <c r="Z628" s="11"/>
      <c r="AA628" s="11"/>
      <c r="AB628" s="11"/>
      <c r="AC628" s="11" t="s">
        <v>2759</v>
      </c>
      <c r="AD628" s="11"/>
      <c r="AE628" s="11" t="s">
        <v>2762</v>
      </c>
      <c r="AF628" s="39">
        <v>0</v>
      </c>
      <c r="AG628" s="39">
        <v>0</v>
      </c>
      <c r="AH628" s="39">
        <v>0</v>
      </c>
      <c r="AI628" s="39">
        <v>0</v>
      </c>
      <c r="AJ628" s="39">
        <v>0</v>
      </c>
      <c r="AK628" s="39">
        <v>0</v>
      </c>
      <c r="AL628" s="39">
        <v>62400</v>
      </c>
      <c r="AM628" s="39">
        <v>0</v>
      </c>
      <c r="AN628" s="39">
        <v>0</v>
      </c>
      <c r="AO628" s="39">
        <v>0</v>
      </c>
      <c r="AP628" s="39">
        <v>0</v>
      </c>
      <c r="AQ628" s="11"/>
      <c r="AR628" s="12"/>
      <c r="AS628" s="11"/>
      <c r="AT628" s="39">
        <v>0</v>
      </c>
    </row>
    <row r="629" spans="1:46" x14ac:dyDescent="0.2">
      <c r="A629" s="11">
        <v>891480000</v>
      </c>
      <c r="B629" s="11" t="s">
        <v>15</v>
      </c>
      <c r="C629" s="11" t="s">
        <v>1973</v>
      </c>
      <c r="D629" s="11" t="s">
        <v>4247</v>
      </c>
      <c r="E629" s="11" t="s">
        <v>4789</v>
      </c>
      <c r="F629" s="11" t="s">
        <v>5940</v>
      </c>
      <c r="G629" s="12">
        <v>45565</v>
      </c>
      <c r="H629" s="13">
        <v>62400</v>
      </c>
      <c r="I629" s="11" t="s">
        <v>20</v>
      </c>
      <c r="J629" s="11"/>
      <c r="K629" s="34" t="s">
        <v>2709</v>
      </c>
      <c r="L629" s="11" t="s">
        <v>2709</v>
      </c>
      <c r="M629" s="39">
        <v>62400</v>
      </c>
      <c r="N629" s="11">
        <v>1222544290</v>
      </c>
      <c r="O629" s="11"/>
      <c r="P629" s="11"/>
      <c r="Q629" s="11"/>
      <c r="R629" s="11" t="s">
        <v>2756</v>
      </c>
      <c r="S629" s="12">
        <v>45552</v>
      </c>
      <c r="T629" s="12">
        <v>45574</v>
      </c>
      <c r="U629" s="12">
        <v>45579</v>
      </c>
      <c r="V629" s="12"/>
      <c r="W629" s="41">
        <v>168</v>
      </c>
      <c r="X629" s="41" t="s">
        <v>4722</v>
      </c>
      <c r="Y629" s="39">
        <v>0</v>
      </c>
      <c r="Z629" s="11"/>
      <c r="AA629" s="11"/>
      <c r="AB629" s="11"/>
      <c r="AC629" s="11" t="s">
        <v>2759</v>
      </c>
      <c r="AD629" s="11"/>
      <c r="AE629" s="11" t="s">
        <v>2762</v>
      </c>
      <c r="AF629" s="39">
        <v>0</v>
      </c>
      <c r="AG629" s="39">
        <v>0</v>
      </c>
      <c r="AH629" s="39">
        <v>0</v>
      </c>
      <c r="AI629" s="39">
        <v>0</v>
      </c>
      <c r="AJ629" s="39">
        <v>0</v>
      </c>
      <c r="AK629" s="39">
        <v>0</v>
      </c>
      <c r="AL629" s="39">
        <v>62400</v>
      </c>
      <c r="AM629" s="39">
        <v>0</v>
      </c>
      <c r="AN629" s="39">
        <v>0</v>
      </c>
      <c r="AO629" s="39">
        <v>0</v>
      </c>
      <c r="AP629" s="39">
        <v>0</v>
      </c>
      <c r="AQ629" s="11"/>
      <c r="AR629" s="12"/>
      <c r="AS629" s="11"/>
      <c r="AT629" s="39">
        <v>0</v>
      </c>
    </row>
    <row r="630" spans="1:46" x14ac:dyDescent="0.2">
      <c r="A630" s="11">
        <v>891480000</v>
      </c>
      <c r="B630" s="11" t="s">
        <v>15</v>
      </c>
      <c r="C630" s="11" t="s">
        <v>1971</v>
      </c>
      <c r="D630" s="11" t="s">
        <v>3864</v>
      </c>
      <c r="E630" s="11" t="s">
        <v>4823</v>
      </c>
      <c r="F630" s="11" t="s">
        <v>5962</v>
      </c>
      <c r="G630" s="12">
        <v>45565</v>
      </c>
      <c r="H630" s="13">
        <v>60893</v>
      </c>
      <c r="I630" s="11" t="s">
        <v>20</v>
      </c>
      <c r="J630" s="11"/>
      <c r="K630" s="34" t="s">
        <v>2709</v>
      </c>
      <c r="L630" s="11" t="s">
        <v>2709</v>
      </c>
      <c r="M630" s="39">
        <v>60893</v>
      </c>
      <c r="N630" s="11">
        <v>1222544209</v>
      </c>
      <c r="O630" s="11"/>
      <c r="P630" s="11"/>
      <c r="Q630" s="11"/>
      <c r="R630" s="11" t="s">
        <v>2756</v>
      </c>
      <c r="S630" s="12">
        <v>45552</v>
      </c>
      <c r="T630" s="12">
        <v>45566</v>
      </c>
      <c r="U630" s="12">
        <v>45574</v>
      </c>
      <c r="V630" s="12"/>
      <c r="W630" s="41">
        <v>173</v>
      </c>
      <c r="X630" s="41" t="s">
        <v>4722</v>
      </c>
      <c r="Y630" s="39">
        <v>0</v>
      </c>
      <c r="Z630" s="11"/>
      <c r="AA630" s="11"/>
      <c r="AB630" s="11"/>
      <c r="AC630" s="11" t="s">
        <v>2979</v>
      </c>
      <c r="AD630" s="11"/>
      <c r="AE630" s="11" t="s">
        <v>2762</v>
      </c>
      <c r="AF630" s="39">
        <v>0</v>
      </c>
      <c r="AG630" s="39">
        <v>0</v>
      </c>
      <c r="AH630" s="39">
        <v>0</v>
      </c>
      <c r="AI630" s="39">
        <v>0</v>
      </c>
      <c r="AJ630" s="39">
        <v>0</v>
      </c>
      <c r="AK630" s="39">
        <v>0</v>
      </c>
      <c r="AL630" s="39">
        <v>60893</v>
      </c>
      <c r="AM630" s="39">
        <v>0</v>
      </c>
      <c r="AN630" s="39">
        <v>0</v>
      </c>
      <c r="AO630" s="39">
        <v>0</v>
      </c>
      <c r="AP630" s="39">
        <v>0</v>
      </c>
      <c r="AQ630" s="11"/>
      <c r="AR630" s="12"/>
      <c r="AS630" s="11"/>
      <c r="AT630" s="39">
        <v>0</v>
      </c>
    </row>
    <row r="631" spans="1:46" x14ac:dyDescent="0.2">
      <c r="A631" s="11">
        <v>891480000</v>
      </c>
      <c r="B631" s="11" t="s">
        <v>15</v>
      </c>
      <c r="C631" s="11" t="s">
        <v>1950</v>
      </c>
      <c r="D631" s="11" t="s">
        <v>3430</v>
      </c>
      <c r="E631" s="11" t="s">
        <v>4778</v>
      </c>
      <c r="F631" s="11" t="s">
        <v>5973</v>
      </c>
      <c r="G631" s="12">
        <v>45565</v>
      </c>
      <c r="H631" s="13">
        <v>60805</v>
      </c>
      <c r="I631" s="11" t="s">
        <v>20</v>
      </c>
      <c r="J631" s="11"/>
      <c r="K631" s="34" t="s">
        <v>2709</v>
      </c>
      <c r="L631" s="11" t="s">
        <v>2709</v>
      </c>
      <c r="M631" s="39">
        <v>60805</v>
      </c>
      <c r="N631" s="11">
        <v>1222544285</v>
      </c>
      <c r="O631" s="11"/>
      <c r="P631" s="11"/>
      <c r="Q631" s="11"/>
      <c r="R631" s="11" t="s">
        <v>2756</v>
      </c>
      <c r="S631" s="12">
        <v>45560</v>
      </c>
      <c r="T631" s="12">
        <v>45574</v>
      </c>
      <c r="U631" s="12">
        <v>45579</v>
      </c>
      <c r="V631" s="12"/>
      <c r="W631" s="41">
        <v>168</v>
      </c>
      <c r="X631" s="41" t="s">
        <v>4722</v>
      </c>
      <c r="Y631" s="39">
        <v>0</v>
      </c>
      <c r="Z631" s="11"/>
      <c r="AA631" s="11"/>
      <c r="AB631" s="11"/>
      <c r="AC631" s="11" t="s">
        <v>2759</v>
      </c>
      <c r="AD631" s="11"/>
      <c r="AE631" s="11" t="s">
        <v>2762</v>
      </c>
      <c r="AF631" s="39">
        <v>0</v>
      </c>
      <c r="AG631" s="39">
        <v>0</v>
      </c>
      <c r="AH631" s="39">
        <v>0</v>
      </c>
      <c r="AI631" s="39">
        <v>0</v>
      </c>
      <c r="AJ631" s="39">
        <v>0</v>
      </c>
      <c r="AK631" s="39">
        <v>0</v>
      </c>
      <c r="AL631" s="39">
        <v>60805</v>
      </c>
      <c r="AM631" s="39">
        <v>0</v>
      </c>
      <c r="AN631" s="39">
        <v>0</v>
      </c>
      <c r="AO631" s="39">
        <v>0</v>
      </c>
      <c r="AP631" s="39">
        <v>0</v>
      </c>
      <c r="AQ631" s="11"/>
      <c r="AR631" s="12"/>
      <c r="AS631" s="11"/>
      <c r="AT631" s="39">
        <v>0</v>
      </c>
    </row>
    <row r="632" spans="1:46" x14ac:dyDescent="0.2">
      <c r="A632" s="11">
        <v>891480000</v>
      </c>
      <c r="B632" s="11" t="s">
        <v>15</v>
      </c>
      <c r="C632" s="11" t="s">
        <v>1972</v>
      </c>
      <c r="D632" s="11" t="s">
        <v>4143</v>
      </c>
      <c r="E632" s="11" t="s">
        <v>4789</v>
      </c>
      <c r="F632" s="11" t="s">
        <v>5987</v>
      </c>
      <c r="G632" s="12">
        <v>45565</v>
      </c>
      <c r="H632" s="13">
        <v>60000</v>
      </c>
      <c r="I632" s="11" t="s">
        <v>20</v>
      </c>
      <c r="J632" s="11"/>
      <c r="K632" s="34" t="s">
        <v>2709</v>
      </c>
      <c r="L632" s="11" t="s">
        <v>2709</v>
      </c>
      <c r="M632" s="39">
        <v>60000</v>
      </c>
      <c r="N632" s="11">
        <v>1222544284</v>
      </c>
      <c r="O632" s="11"/>
      <c r="P632" s="11"/>
      <c r="Q632" s="11"/>
      <c r="R632" s="11" t="s">
        <v>2756</v>
      </c>
      <c r="S632" s="12">
        <v>45551</v>
      </c>
      <c r="T632" s="12">
        <v>45574</v>
      </c>
      <c r="U632" s="12">
        <v>45579</v>
      </c>
      <c r="V632" s="12"/>
      <c r="W632" s="41">
        <v>168</v>
      </c>
      <c r="X632" s="41" t="s">
        <v>4722</v>
      </c>
      <c r="Y632" s="39">
        <v>0</v>
      </c>
      <c r="Z632" s="11"/>
      <c r="AA632" s="11"/>
      <c r="AB632" s="11"/>
      <c r="AC632" s="11" t="s">
        <v>2759</v>
      </c>
      <c r="AD632" s="11"/>
      <c r="AE632" s="11" t="s">
        <v>2762</v>
      </c>
      <c r="AF632" s="39">
        <v>0</v>
      </c>
      <c r="AG632" s="39">
        <v>0</v>
      </c>
      <c r="AH632" s="39">
        <v>0</v>
      </c>
      <c r="AI632" s="39">
        <v>0</v>
      </c>
      <c r="AJ632" s="39">
        <v>0</v>
      </c>
      <c r="AK632" s="39">
        <v>0</v>
      </c>
      <c r="AL632" s="39">
        <v>60000</v>
      </c>
      <c r="AM632" s="39">
        <v>0</v>
      </c>
      <c r="AN632" s="39">
        <v>0</v>
      </c>
      <c r="AO632" s="39">
        <v>0</v>
      </c>
      <c r="AP632" s="39">
        <v>0</v>
      </c>
      <c r="AQ632" s="11"/>
      <c r="AR632" s="12"/>
      <c r="AS632" s="11"/>
      <c r="AT632" s="39">
        <v>0</v>
      </c>
    </row>
    <row r="633" spans="1:46" x14ac:dyDescent="0.2">
      <c r="A633" s="11">
        <v>891480000</v>
      </c>
      <c r="B633" s="11" t="s">
        <v>15</v>
      </c>
      <c r="C633" s="11" t="s">
        <v>1946</v>
      </c>
      <c r="D633" s="11" t="s">
        <v>3313</v>
      </c>
      <c r="E633" s="11" t="s">
        <v>4778</v>
      </c>
      <c r="F633" s="11" t="s">
        <v>5999</v>
      </c>
      <c r="G633" s="12">
        <v>45565</v>
      </c>
      <c r="H633" s="13">
        <v>48700</v>
      </c>
      <c r="I633" s="11" t="s">
        <v>20</v>
      </c>
      <c r="J633" s="11"/>
      <c r="K633" s="34" t="s">
        <v>2709</v>
      </c>
      <c r="L633" s="11" t="s">
        <v>2709</v>
      </c>
      <c r="M633" s="39">
        <v>48700</v>
      </c>
      <c r="N633" s="11">
        <v>1222544283</v>
      </c>
      <c r="O633" s="11"/>
      <c r="P633" s="11"/>
      <c r="Q633" s="11"/>
      <c r="R633" s="11" t="s">
        <v>2756</v>
      </c>
      <c r="S633" s="12">
        <v>45553</v>
      </c>
      <c r="T633" s="12">
        <v>45574</v>
      </c>
      <c r="U633" s="12">
        <v>45579</v>
      </c>
      <c r="V633" s="12"/>
      <c r="W633" s="41">
        <v>168</v>
      </c>
      <c r="X633" s="41" t="s">
        <v>4722</v>
      </c>
      <c r="Y633" s="39">
        <v>0</v>
      </c>
      <c r="Z633" s="11"/>
      <c r="AA633" s="11"/>
      <c r="AB633" s="11"/>
      <c r="AC633" s="11" t="s">
        <v>2759</v>
      </c>
      <c r="AD633" s="11"/>
      <c r="AE633" s="11" t="s">
        <v>2762</v>
      </c>
      <c r="AF633" s="39">
        <v>0</v>
      </c>
      <c r="AG633" s="39">
        <v>0</v>
      </c>
      <c r="AH633" s="39">
        <v>0</v>
      </c>
      <c r="AI633" s="39">
        <v>0</v>
      </c>
      <c r="AJ633" s="39">
        <v>0</v>
      </c>
      <c r="AK633" s="39">
        <v>0</v>
      </c>
      <c r="AL633" s="39">
        <v>48700</v>
      </c>
      <c r="AM633" s="39">
        <v>0</v>
      </c>
      <c r="AN633" s="39">
        <v>0</v>
      </c>
      <c r="AO633" s="39">
        <v>0</v>
      </c>
      <c r="AP633" s="39">
        <v>0</v>
      </c>
      <c r="AQ633" s="11"/>
      <c r="AR633" s="12"/>
      <c r="AS633" s="11"/>
      <c r="AT633" s="39">
        <v>0</v>
      </c>
    </row>
    <row r="634" spans="1:46" x14ac:dyDescent="0.2">
      <c r="A634" s="11">
        <v>891480000</v>
      </c>
      <c r="B634" s="11" t="s">
        <v>15</v>
      </c>
      <c r="C634" s="11" t="s">
        <v>1978</v>
      </c>
      <c r="D634" s="11" t="s">
        <v>4440</v>
      </c>
      <c r="E634" s="11" t="s">
        <v>4969</v>
      </c>
      <c r="F634" s="11" t="s">
        <v>4875</v>
      </c>
      <c r="G634" s="12">
        <v>45565</v>
      </c>
      <c r="H634" s="13">
        <v>39476</v>
      </c>
      <c r="I634" s="11" t="s">
        <v>20</v>
      </c>
      <c r="J634" s="11"/>
      <c r="K634" s="34" t="s">
        <v>2709</v>
      </c>
      <c r="L634" s="11" t="s">
        <v>2709</v>
      </c>
      <c r="M634" s="39">
        <v>39476</v>
      </c>
      <c r="N634" s="11">
        <v>1222544282</v>
      </c>
      <c r="O634" s="11"/>
      <c r="P634" s="11"/>
      <c r="Q634" s="11"/>
      <c r="R634" s="11" t="s">
        <v>2756</v>
      </c>
      <c r="S634" s="12">
        <v>45539</v>
      </c>
      <c r="T634" s="12">
        <v>45574</v>
      </c>
      <c r="U634" s="12">
        <v>45579</v>
      </c>
      <c r="V634" s="12"/>
      <c r="W634" s="41">
        <v>168</v>
      </c>
      <c r="X634" s="41" t="s">
        <v>4722</v>
      </c>
      <c r="Y634" s="39">
        <v>0</v>
      </c>
      <c r="Z634" s="11"/>
      <c r="AA634" s="11"/>
      <c r="AB634" s="11"/>
      <c r="AC634" s="11" t="s">
        <v>2759</v>
      </c>
      <c r="AD634" s="11"/>
      <c r="AE634" s="11" t="s">
        <v>2762</v>
      </c>
      <c r="AF634" s="39">
        <v>0</v>
      </c>
      <c r="AG634" s="39">
        <v>0</v>
      </c>
      <c r="AH634" s="39">
        <v>0</v>
      </c>
      <c r="AI634" s="39">
        <v>0</v>
      </c>
      <c r="AJ634" s="39">
        <v>0</v>
      </c>
      <c r="AK634" s="39">
        <v>0</v>
      </c>
      <c r="AL634" s="39">
        <v>39476</v>
      </c>
      <c r="AM634" s="39">
        <v>0</v>
      </c>
      <c r="AN634" s="39">
        <v>0</v>
      </c>
      <c r="AO634" s="39">
        <v>0</v>
      </c>
      <c r="AP634" s="39">
        <v>0</v>
      </c>
      <c r="AQ634" s="11"/>
      <c r="AR634" s="12"/>
      <c r="AS634" s="11"/>
      <c r="AT634" s="39">
        <v>0</v>
      </c>
    </row>
    <row r="635" spans="1:46" x14ac:dyDescent="0.2">
      <c r="A635" s="11">
        <v>891480000</v>
      </c>
      <c r="B635" s="11" t="s">
        <v>15</v>
      </c>
      <c r="C635" s="11" t="s">
        <v>1949</v>
      </c>
      <c r="D635" s="11" t="s">
        <v>3074</v>
      </c>
      <c r="E635" s="11" t="s">
        <v>4778</v>
      </c>
      <c r="F635" s="11" t="s">
        <v>6009</v>
      </c>
      <c r="G635" s="12">
        <v>45565</v>
      </c>
      <c r="H635" s="13">
        <v>39284</v>
      </c>
      <c r="I635" s="11" t="s">
        <v>20</v>
      </c>
      <c r="J635" s="11"/>
      <c r="K635" s="34" t="s">
        <v>2709</v>
      </c>
      <c r="L635" s="11" t="s">
        <v>2709</v>
      </c>
      <c r="M635" s="39">
        <v>39284</v>
      </c>
      <c r="N635" s="11">
        <v>1222544281</v>
      </c>
      <c r="O635" s="11"/>
      <c r="P635" s="11"/>
      <c r="Q635" s="11"/>
      <c r="R635" s="11" t="s">
        <v>2756</v>
      </c>
      <c r="S635" s="12">
        <v>45558</v>
      </c>
      <c r="T635" s="12">
        <v>45574</v>
      </c>
      <c r="U635" s="12">
        <v>45579</v>
      </c>
      <c r="V635" s="12"/>
      <c r="W635" s="41">
        <v>168</v>
      </c>
      <c r="X635" s="41" t="s">
        <v>4722</v>
      </c>
      <c r="Y635" s="39">
        <v>0</v>
      </c>
      <c r="Z635" s="11"/>
      <c r="AA635" s="11"/>
      <c r="AB635" s="11"/>
      <c r="AC635" s="11" t="s">
        <v>2759</v>
      </c>
      <c r="AD635" s="11"/>
      <c r="AE635" s="11" t="s">
        <v>2762</v>
      </c>
      <c r="AF635" s="39">
        <v>0</v>
      </c>
      <c r="AG635" s="39">
        <v>0</v>
      </c>
      <c r="AH635" s="39">
        <v>0</v>
      </c>
      <c r="AI635" s="39">
        <v>0</v>
      </c>
      <c r="AJ635" s="39">
        <v>0</v>
      </c>
      <c r="AK635" s="39">
        <v>0</v>
      </c>
      <c r="AL635" s="39">
        <v>39284</v>
      </c>
      <c r="AM635" s="39">
        <v>0</v>
      </c>
      <c r="AN635" s="39">
        <v>0</v>
      </c>
      <c r="AO635" s="39">
        <v>0</v>
      </c>
      <c r="AP635" s="39">
        <v>0</v>
      </c>
      <c r="AQ635" s="11"/>
      <c r="AR635" s="12"/>
      <c r="AS635" s="11"/>
      <c r="AT635" s="39">
        <v>0</v>
      </c>
    </row>
    <row r="636" spans="1:46" x14ac:dyDescent="0.2">
      <c r="A636" s="11">
        <v>891480000</v>
      </c>
      <c r="B636" s="11" t="s">
        <v>15</v>
      </c>
      <c r="C636" s="11" t="s">
        <v>1958</v>
      </c>
      <c r="D636" s="11" t="s">
        <v>3464</v>
      </c>
      <c r="E636" s="11" t="s">
        <v>4783</v>
      </c>
      <c r="F636" s="11" t="s">
        <v>6023</v>
      </c>
      <c r="G636" s="12">
        <v>45565</v>
      </c>
      <c r="H636" s="13">
        <v>25584</v>
      </c>
      <c r="I636" s="11" t="s">
        <v>20</v>
      </c>
      <c r="J636" s="11"/>
      <c r="K636" s="34" t="s">
        <v>2709</v>
      </c>
      <c r="L636" s="11" t="s">
        <v>2709</v>
      </c>
      <c r="M636" s="39">
        <v>25584</v>
      </c>
      <c r="N636" s="11">
        <v>1222544280</v>
      </c>
      <c r="O636" s="11"/>
      <c r="P636" s="11"/>
      <c r="Q636" s="11"/>
      <c r="R636" s="11" t="s">
        <v>2756</v>
      </c>
      <c r="S636" s="12">
        <v>45555</v>
      </c>
      <c r="T636" s="12">
        <v>45574</v>
      </c>
      <c r="U636" s="12">
        <v>45579</v>
      </c>
      <c r="V636" s="12"/>
      <c r="W636" s="41">
        <v>168</v>
      </c>
      <c r="X636" s="41" t="s">
        <v>4722</v>
      </c>
      <c r="Y636" s="39">
        <v>0</v>
      </c>
      <c r="Z636" s="11"/>
      <c r="AA636" s="11"/>
      <c r="AB636" s="11"/>
      <c r="AC636" s="11" t="s">
        <v>2759</v>
      </c>
      <c r="AD636" s="11"/>
      <c r="AE636" s="11" t="s">
        <v>2762</v>
      </c>
      <c r="AF636" s="39">
        <v>0</v>
      </c>
      <c r="AG636" s="39">
        <v>0</v>
      </c>
      <c r="AH636" s="39">
        <v>0</v>
      </c>
      <c r="AI636" s="39">
        <v>0</v>
      </c>
      <c r="AJ636" s="39">
        <v>0</v>
      </c>
      <c r="AK636" s="39">
        <v>0</v>
      </c>
      <c r="AL636" s="39">
        <v>25584</v>
      </c>
      <c r="AM636" s="39">
        <v>0</v>
      </c>
      <c r="AN636" s="39">
        <v>0</v>
      </c>
      <c r="AO636" s="39">
        <v>0</v>
      </c>
      <c r="AP636" s="39">
        <v>0</v>
      </c>
      <c r="AQ636" s="11"/>
      <c r="AR636" s="12"/>
      <c r="AS636" s="11"/>
      <c r="AT636" s="39">
        <v>0</v>
      </c>
    </row>
    <row r="637" spans="1:46" x14ac:dyDescent="0.2">
      <c r="A637" s="11">
        <v>891480000</v>
      </c>
      <c r="B637" s="11" t="s">
        <v>15</v>
      </c>
      <c r="C637" s="11" t="s">
        <v>1968</v>
      </c>
      <c r="D637" s="11" t="s">
        <v>4489</v>
      </c>
      <c r="E637" s="11" t="s">
        <v>4774</v>
      </c>
      <c r="F637" s="11" t="s">
        <v>6066</v>
      </c>
      <c r="G637" s="12">
        <v>45565</v>
      </c>
      <c r="H637" s="13">
        <v>1457747</v>
      </c>
      <c r="I637" s="11" t="s">
        <v>20</v>
      </c>
      <c r="J637" s="11"/>
      <c r="K637" s="34" t="s">
        <v>2710</v>
      </c>
      <c r="L637" s="11" t="s">
        <v>2709</v>
      </c>
      <c r="M637" s="39">
        <v>0</v>
      </c>
      <c r="N637" s="11"/>
      <c r="O637" s="11"/>
      <c r="P637" s="11"/>
      <c r="Q637" s="11"/>
      <c r="R637" s="11" t="s">
        <v>2756</v>
      </c>
      <c r="S637" s="12">
        <v>45532</v>
      </c>
      <c r="T637" s="12">
        <v>45749</v>
      </c>
      <c r="U637" s="12">
        <v>45749</v>
      </c>
      <c r="V637" s="12"/>
      <c r="W637" s="41">
        <v>-2</v>
      </c>
      <c r="X637" s="41" t="s">
        <v>4729</v>
      </c>
      <c r="Y637" s="39">
        <v>1457747</v>
      </c>
      <c r="Z637" s="11" t="s">
        <v>2688</v>
      </c>
      <c r="AA637" s="11" t="s">
        <v>4490</v>
      </c>
      <c r="AB637" s="11" t="s">
        <v>2802</v>
      </c>
      <c r="AC637" s="11" t="s">
        <v>2782</v>
      </c>
      <c r="AD637" s="11" t="s">
        <v>2781</v>
      </c>
      <c r="AE637" s="11" t="s">
        <v>2762</v>
      </c>
      <c r="AF637" s="39">
        <v>0</v>
      </c>
      <c r="AG637" s="39">
        <v>0</v>
      </c>
      <c r="AH637" s="39">
        <v>0</v>
      </c>
      <c r="AI637" s="39">
        <v>0</v>
      </c>
      <c r="AJ637" s="39">
        <v>0</v>
      </c>
      <c r="AK637" s="39">
        <v>0</v>
      </c>
      <c r="AL637" s="39">
        <v>1457747</v>
      </c>
      <c r="AM637" s="39">
        <v>0</v>
      </c>
      <c r="AN637" s="39">
        <v>0</v>
      </c>
      <c r="AO637" s="39">
        <v>0</v>
      </c>
      <c r="AP637" s="39">
        <v>0</v>
      </c>
      <c r="AQ637" s="11"/>
      <c r="AR637" s="12"/>
      <c r="AS637" s="11"/>
      <c r="AT637" s="39">
        <v>0</v>
      </c>
    </row>
    <row r="638" spans="1:46" x14ac:dyDescent="0.2">
      <c r="A638" s="11">
        <v>891480000</v>
      </c>
      <c r="B638" s="11" t="s">
        <v>15</v>
      </c>
      <c r="C638" s="11" t="s">
        <v>1963</v>
      </c>
      <c r="D638" s="11" t="s">
        <v>2775</v>
      </c>
      <c r="E638" s="11" t="s">
        <v>5040</v>
      </c>
      <c r="F638" s="11" t="s">
        <v>6089</v>
      </c>
      <c r="G638" s="12">
        <v>45565</v>
      </c>
      <c r="H638" s="13">
        <v>4082155</v>
      </c>
      <c r="I638" s="11" t="s">
        <v>20</v>
      </c>
      <c r="J638" s="11"/>
      <c r="K638" s="34" t="s">
        <v>2714</v>
      </c>
      <c r="L638" s="11" t="s">
        <v>2714</v>
      </c>
      <c r="M638" s="39">
        <v>0</v>
      </c>
      <c r="N638" s="11"/>
      <c r="O638" s="11"/>
      <c r="P638" s="11"/>
      <c r="Q638" s="11"/>
      <c r="R638" s="11" t="s">
        <v>2776</v>
      </c>
      <c r="S638" s="12">
        <v>45544</v>
      </c>
      <c r="T638" s="12">
        <v>45631</v>
      </c>
      <c r="U638" s="12">
        <v>45652</v>
      </c>
      <c r="V638" s="12"/>
      <c r="W638" s="41">
        <v>95</v>
      </c>
      <c r="X638" s="41" t="s">
        <v>4722</v>
      </c>
      <c r="Y638" s="39">
        <v>4082155</v>
      </c>
      <c r="Z638" s="11" t="s">
        <v>2778</v>
      </c>
      <c r="AA638" s="11" t="s">
        <v>2779</v>
      </c>
      <c r="AB638" s="11" t="s">
        <v>2780</v>
      </c>
      <c r="AC638" s="11" t="s">
        <v>2782</v>
      </c>
      <c r="AD638" s="11" t="s">
        <v>2781</v>
      </c>
      <c r="AE638" s="11" t="s">
        <v>2762</v>
      </c>
      <c r="AF638" s="39">
        <v>0</v>
      </c>
      <c r="AG638" s="39">
        <v>0</v>
      </c>
      <c r="AH638" s="39">
        <v>0</v>
      </c>
      <c r="AI638" s="39">
        <v>0</v>
      </c>
      <c r="AJ638" s="39">
        <v>0</v>
      </c>
      <c r="AK638" s="39">
        <v>4082155</v>
      </c>
      <c r="AL638" s="39">
        <v>0</v>
      </c>
      <c r="AM638" s="39">
        <v>0</v>
      </c>
      <c r="AN638" s="39">
        <v>0</v>
      </c>
      <c r="AO638" s="39">
        <v>43596121</v>
      </c>
      <c r="AP638" s="39">
        <v>0</v>
      </c>
      <c r="AQ638" s="11">
        <v>4800067284</v>
      </c>
      <c r="AR638" s="12">
        <v>45701</v>
      </c>
      <c r="AS638" s="11" t="s">
        <v>4727</v>
      </c>
      <c r="AT638" s="39">
        <v>370798363</v>
      </c>
    </row>
    <row r="639" spans="1:46" x14ac:dyDescent="0.2">
      <c r="A639" s="11">
        <v>891480000</v>
      </c>
      <c r="B639" s="11" t="s">
        <v>15</v>
      </c>
      <c r="C639" s="11" t="s">
        <v>1979</v>
      </c>
      <c r="D639" s="11" t="s">
        <v>3798</v>
      </c>
      <c r="E639" s="11" t="s">
        <v>4780</v>
      </c>
      <c r="F639" s="11" t="s">
        <v>5410</v>
      </c>
      <c r="G639" s="12">
        <v>45580</v>
      </c>
      <c r="H639" s="13">
        <v>271435</v>
      </c>
      <c r="I639" s="11" t="s">
        <v>20</v>
      </c>
      <c r="J639" s="11"/>
      <c r="K639" s="34" t="s">
        <v>2710</v>
      </c>
      <c r="L639" s="11" t="s">
        <v>2710</v>
      </c>
      <c r="M639" s="39">
        <v>0</v>
      </c>
      <c r="N639" s="11"/>
      <c r="O639" s="11"/>
      <c r="P639" s="11"/>
      <c r="Q639" s="11"/>
      <c r="R639" s="11" t="s">
        <v>2810</v>
      </c>
      <c r="S639" s="12">
        <v>45482</v>
      </c>
      <c r="T639" s="12">
        <v>45580</v>
      </c>
      <c r="U639" s="12"/>
      <c r="V639" s="12">
        <v>45582</v>
      </c>
      <c r="W639" s="41">
        <v>165</v>
      </c>
      <c r="X639" s="41" t="s">
        <v>4722</v>
      </c>
      <c r="Y639" s="39">
        <v>306706</v>
      </c>
      <c r="Z639" s="11" t="s">
        <v>2688</v>
      </c>
      <c r="AA639" s="11" t="s">
        <v>3800</v>
      </c>
      <c r="AB639" s="11" t="s">
        <v>2837</v>
      </c>
      <c r="AC639" s="11" t="s">
        <v>2759</v>
      </c>
      <c r="AD639" s="11" t="s">
        <v>2807</v>
      </c>
      <c r="AE639" s="11"/>
      <c r="AF639" s="39">
        <v>0</v>
      </c>
      <c r="AG639" s="39">
        <v>271435</v>
      </c>
      <c r="AH639" s="39">
        <v>0</v>
      </c>
      <c r="AI639" s="39">
        <v>0</v>
      </c>
      <c r="AJ639" s="39">
        <v>0</v>
      </c>
      <c r="AK639" s="39">
        <v>0</v>
      </c>
      <c r="AL639" s="39">
        <v>0</v>
      </c>
      <c r="AM639" s="39">
        <v>0</v>
      </c>
      <c r="AN639" s="39">
        <v>0</v>
      </c>
      <c r="AO639" s="39">
        <v>0</v>
      </c>
      <c r="AP639" s="39">
        <v>0</v>
      </c>
      <c r="AQ639" s="11"/>
      <c r="AR639" s="12"/>
      <c r="AS639" s="11"/>
      <c r="AT639" s="39">
        <v>0</v>
      </c>
    </row>
    <row r="640" spans="1:46" x14ac:dyDescent="0.2">
      <c r="A640" s="11">
        <v>891480000</v>
      </c>
      <c r="B640" s="11" t="s">
        <v>15</v>
      </c>
      <c r="C640" s="11" t="s">
        <v>1980</v>
      </c>
      <c r="D640" s="11" t="s">
        <v>3092</v>
      </c>
      <c r="E640" s="11" t="s">
        <v>4804</v>
      </c>
      <c r="F640" s="11" t="s">
        <v>5411</v>
      </c>
      <c r="G640" s="12">
        <v>45580</v>
      </c>
      <c r="H640" s="13">
        <v>354622</v>
      </c>
      <c r="I640" s="11" t="s">
        <v>20</v>
      </c>
      <c r="J640" s="11"/>
      <c r="K640" s="34" t="s">
        <v>2710</v>
      </c>
      <c r="L640" s="11" t="s">
        <v>2710</v>
      </c>
      <c r="M640" s="39">
        <v>0</v>
      </c>
      <c r="N640" s="11"/>
      <c r="O640" s="11"/>
      <c r="P640" s="11"/>
      <c r="Q640" s="11"/>
      <c r="R640" s="11" t="s">
        <v>2810</v>
      </c>
      <c r="S640" s="12">
        <v>45472</v>
      </c>
      <c r="T640" s="12">
        <v>45660</v>
      </c>
      <c r="U640" s="12"/>
      <c r="V640" s="12">
        <v>45665</v>
      </c>
      <c r="W640" s="41">
        <v>82</v>
      </c>
      <c r="X640" s="41" t="s">
        <v>4718</v>
      </c>
      <c r="Y640" s="39">
        <v>354622</v>
      </c>
      <c r="Z640" s="11" t="s">
        <v>2688</v>
      </c>
      <c r="AA640" s="11" t="s">
        <v>3093</v>
      </c>
      <c r="AB640" s="11" t="s">
        <v>2837</v>
      </c>
      <c r="AC640" s="11" t="s">
        <v>2782</v>
      </c>
      <c r="AD640" s="11" t="s">
        <v>2781</v>
      </c>
      <c r="AE640" s="11"/>
      <c r="AF640" s="39">
        <v>0</v>
      </c>
      <c r="AG640" s="39">
        <v>354622</v>
      </c>
      <c r="AH640" s="39">
        <v>0</v>
      </c>
      <c r="AI640" s="39">
        <v>0</v>
      </c>
      <c r="AJ640" s="39">
        <v>0</v>
      </c>
      <c r="AK640" s="39">
        <v>0</v>
      </c>
      <c r="AL640" s="39">
        <v>0</v>
      </c>
      <c r="AM640" s="39">
        <v>0</v>
      </c>
      <c r="AN640" s="39">
        <v>0</v>
      </c>
      <c r="AO640" s="39">
        <v>0</v>
      </c>
      <c r="AP640" s="39">
        <v>0</v>
      </c>
      <c r="AQ640" s="11"/>
      <c r="AR640" s="12"/>
      <c r="AS640" s="11"/>
      <c r="AT640" s="39">
        <v>0</v>
      </c>
    </row>
    <row r="641" spans="1:46" x14ac:dyDescent="0.2">
      <c r="A641" s="11">
        <v>891480000</v>
      </c>
      <c r="B641" s="11" t="s">
        <v>15</v>
      </c>
      <c r="C641" s="11" t="s">
        <v>1989</v>
      </c>
      <c r="D641" s="11" t="s">
        <v>3538</v>
      </c>
      <c r="E641" s="11" t="s">
        <v>5042</v>
      </c>
      <c r="F641" s="11" t="s">
        <v>5412</v>
      </c>
      <c r="G641" s="12">
        <v>45580</v>
      </c>
      <c r="H641" s="13">
        <v>443052</v>
      </c>
      <c r="I641" s="11" t="s">
        <v>20</v>
      </c>
      <c r="J641" s="11"/>
      <c r="K641" s="34" t="s">
        <v>2710</v>
      </c>
      <c r="L641" s="11" t="s">
        <v>2710</v>
      </c>
      <c r="M641" s="39">
        <v>0</v>
      </c>
      <c r="N641" s="11"/>
      <c r="O641" s="11"/>
      <c r="P641" s="11"/>
      <c r="Q641" s="11"/>
      <c r="R641" s="11" t="s">
        <v>2810</v>
      </c>
      <c r="S641" s="12">
        <v>45542</v>
      </c>
      <c r="T641" s="12">
        <v>45580</v>
      </c>
      <c r="U641" s="12"/>
      <c r="V641" s="12">
        <v>45593</v>
      </c>
      <c r="W641" s="41">
        <v>154</v>
      </c>
      <c r="X641" s="41" t="s">
        <v>4722</v>
      </c>
      <c r="Y641" s="39">
        <v>443052</v>
      </c>
      <c r="Z641" s="11" t="s">
        <v>2688</v>
      </c>
      <c r="AA641" s="11" t="s">
        <v>3540</v>
      </c>
      <c r="AB641" s="11" t="s">
        <v>2814</v>
      </c>
      <c r="AC641" s="11" t="s">
        <v>2782</v>
      </c>
      <c r="AD641" s="11" t="s">
        <v>2781</v>
      </c>
      <c r="AE641" s="11"/>
      <c r="AF641" s="39">
        <v>0</v>
      </c>
      <c r="AG641" s="39">
        <v>443052</v>
      </c>
      <c r="AH641" s="39">
        <v>0</v>
      </c>
      <c r="AI641" s="39">
        <v>0</v>
      </c>
      <c r="AJ641" s="39">
        <v>0</v>
      </c>
      <c r="AK641" s="39">
        <v>0</v>
      </c>
      <c r="AL641" s="39">
        <v>0</v>
      </c>
      <c r="AM641" s="39">
        <v>0</v>
      </c>
      <c r="AN641" s="39">
        <v>0</v>
      </c>
      <c r="AO641" s="39">
        <v>0</v>
      </c>
      <c r="AP641" s="39">
        <v>0</v>
      </c>
      <c r="AQ641" s="11"/>
      <c r="AR641" s="12"/>
      <c r="AS641" s="11"/>
      <c r="AT641" s="39">
        <v>0</v>
      </c>
    </row>
    <row r="642" spans="1:46" x14ac:dyDescent="0.2">
      <c r="A642" s="11">
        <v>891480000</v>
      </c>
      <c r="B642" s="11" t="s">
        <v>15</v>
      </c>
      <c r="C642" s="11" t="s">
        <v>1990</v>
      </c>
      <c r="D642" s="11" t="s">
        <v>4282</v>
      </c>
      <c r="E642" s="11" t="s">
        <v>5049</v>
      </c>
      <c r="F642" s="11" t="s">
        <v>5413</v>
      </c>
      <c r="G642" s="12">
        <v>45580</v>
      </c>
      <c r="H642" s="13">
        <v>227639</v>
      </c>
      <c r="I642" s="11" t="s">
        <v>20</v>
      </c>
      <c r="J642" s="11"/>
      <c r="K642" s="34" t="s">
        <v>2710</v>
      </c>
      <c r="L642" s="11" t="s">
        <v>2710</v>
      </c>
      <c r="M642" s="39">
        <v>0</v>
      </c>
      <c r="N642" s="11"/>
      <c r="O642" s="11"/>
      <c r="P642" s="11"/>
      <c r="Q642" s="11"/>
      <c r="R642" s="11" t="s">
        <v>2810</v>
      </c>
      <c r="S642" s="12">
        <v>45545</v>
      </c>
      <c r="T642" s="12">
        <v>45580</v>
      </c>
      <c r="U642" s="12"/>
      <c r="V642" s="12">
        <v>45582</v>
      </c>
      <c r="W642" s="41">
        <v>165</v>
      </c>
      <c r="X642" s="41" t="s">
        <v>4722</v>
      </c>
      <c r="Y642" s="39">
        <v>227639</v>
      </c>
      <c r="Z642" s="11" t="s">
        <v>2688</v>
      </c>
      <c r="AA642" s="11" t="s">
        <v>4283</v>
      </c>
      <c r="AB642" s="11" t="s">
        <v>2814</v>
      </c>
      <c r="AC642" s="11" t="s">
        <v>2782</v>
      </c>
      <c r="AD642" s="11" t="s">
        <v>2781</v>
      </c>
      <c r="AE642" s="11"/>
      <c r="AF642" s="39">
        <v>0</v>
      </c>
      <c r="AG642" s="39">
        <v>227639</v>
      </c>
      <c r="AH642" s="39">
        <v>0</v>
      </c>
      <c r="AI642" s="39">
        <v>0</v>
      </c>
      <c r="AJ642" s="39">
        <v>0</v>
      </c>
      <c r="AK642" s="39">
        <v>0</v>
      </c>
      <c r="AL642" s="39">
        <v>0</v>
      </c>
      <c r="AM642" s="39">
        <v>0</v>
      </c>
      <c r="AN642" s="39">
        <v>0</v>
      </c>
      <c r="AO642" s="39">
        <v>0</v>
      </c>
      <c r="AP642" s="39">
        <v>0</v>
      </c>
      <c r="AQ642" s="11"/>
      <c r="AR642" s="12"/>
      <c r="AS642" s="11"/>
      <c r="AT642" s="39">
        <v>0</v>
      </c>
    </row>
    <row r="643" spans="1:46" x14ac:dyDescent="0.2">
      <c r="A643" s="11">
        <v>891480000</v>
      </c>
      <c r="B643" s="11" t="s">
        <v>15</v>
      </c>
      <c r="C643" s="11" t="s">
        <v>1994</v>
      </c>
      <c r="D643" s="11" t="s">
        <v>3341</v>
      </c>
      <c r="E643" s="11" t="s">
        <v>4797</v>
      </c>
      <c r="F643" s="11" t="s">
        <v>5414</v>
      </c>
      <c r="G643" s="12">
        <v>45580</v>
      </c>
      <c r="H643" s="13">
        <v>1401232</v>
      </c>
      <c r="I643" s="11" t="s">
        <v>20</v>
      </c>
      <c r="J643" s="11"/>
      <c r="K643" s="34" t="s">
        <v>2710</v>
      </c>
      <c r="L643" s="11" t="s">
        <v>2710</v>
      </c>
      <c r="M643" s="39">
        <v>0</v>
      </c>
      <c r="N643" s="11"/>
      <c r="O643" s="11"/>
      <c r="P643" s="11"/>
      <c r="Q643" s="11"/>
      <c r="R643" s="11" t="s">
        <v>2810</v>
      </c>
      <c r="S643" s="12">
        <v>45553</v>
      </c>
      <c r="T643" s="12">
        <v>45580</v>
      </c>
      <c r="U643" s="12"/>
      <c r="V643" s="12">
        <v>45582</v>
      </c>
      <c r="W643" s="41">
        <v>165</v>
      </c>
      <c r="X643" s="41" t="s">
        <v>4722</v>
      </c>
      <c r="Y643" s="39">
        <v>1401232</v>
      </c>
      <c r="Z643" s="11" t="s">
        <v>2688</v>
      </c>
      <c r="AA643" s="11" t="s">
        <v>3342</v>
      </c>
      <c r="AB643" s="11" t="s">
        <v>2814</v>
      </c>
      <c r="AC643" s="11" t="s">
        <v>2782</v>
      </c>
      <c r="AD643" s="11" t="s">
        <v>2781</v>
      </c>
      <c r="AE643" s="11"/>
      <c r="AF643" s="39">
        <v>0</v>
      </c>
      <c r="AG643" s="39">
        <v>1401232</v>
      </c>
      <c r="AH643" s="39">
        <v>0</v>
      </c>
      <c r="AI643" s="39">
        <v>0</v>
      </c>
      <c r="AJ643" s="39">
        <v>0</v>
      </c>
      <c r="AK643" s="39">
        <v>0</v>
      </c>
      <c r="AL643" s="39">
        <v>0</v>
      </c>
      <c r="AM643" s="39">
        <v>0</v>
      </c>
      <c r="AN643" s="39">
        <v>0</v>
      </c>
      <c r="AO643" s="39">
        <v>0</v>
      </c>
      <c r="AP643" s="39">
        <v>0</v>
      </c>
      <c r="AQ643" s="11"/>
      <c r="AR643" s="12"/>
      <c r="AS643" s="11"/>
      <c r="AT643" s="39">
        <v>0</v>
      </c>
    </row>
    <row r="644" spans="1:46" x14ac:dyDescent="0.2">
      <c r="A644" s="11">
        <v>891480000</v>
      </c>
      <c r="B644" s="11" t="s">
        <v>15</v>
      </c>
      <c r="C644" s="11" t="s">
        <v>1987</v>
      </c>
      <c r="D644" s="11" t="s">
        <v>2829</v>
      </c>
      <c r="E644" s="11" t="s">
        <v>4799</v>
      </c>
      <c r="F644" s="11" t="s">
        <v>5491</v>
      </c>
      <c r="G644" s="12">
        <v>45580</v>
      </c>
      <c r="H644" s="13">
        <v>2991913</v>
      </c>
      <c r="I644" s="11" t="s">
        <v>20</v>
      </c>
      <c r="J644" s="11"/>
      <c r="K644" s="34" t="s">
        <v>2709</v>
      </c>
      <c r="L644" s="11" t="s">
        <v>2709</v>
      </c>
      <c r="M644" s="39">
        <v>2991913</v>
      </c>
      <c r="N644" s="11">
        <v>1222544758</v>
      </c>
      <c r="O644" s="11"/>
      <c r="P644" s="11"/>
      <c r="Q644" s="11"/>
      <c r="R644" s="11" t="s">
        <v>2756</v>
      </c>
      <c r="S644" s="12">
        <v>45448</v>
      </c>
      <c r="T644" s="12">
        <v>45580</v>
      </c>
      <c r="U644" s="12">
        <v>45677</v>
      </c>
      <c r="V644" s="12"/>
      <c r="W644" s="41">
        <v>70</v>
      </c>
      <c r="X644" s="41" t="s">
        <v>4718</v>
      </c>
      <c r="Y644" s="39">
        <v>0</v>
      </c>
      <c r="Z644" s="11"/>
      <c r="AA644" s="11"/>
      <c r="AB644" s="11"/>
      <c r="AC644" s="11" t="s">
        <v>2782</v>
      </c>
      <c r="AD644" s="11"/>
      <c r="AE644" s="11" t="s">
        <v>2762</v>
      </c>
      <c r="AF644" s="39">
        <v>0</v>
      </c>
      <c r="AG644" s="39">
        <v>0</v>
      </c>
      <c r="AH644" s="39">
        <v>0</v>
      </c>
      <c r="AI644" s="39">
        <v>0</v>
      </c>
      <c r="AJ644" s="39">
        <v>0</v>
      </c>
      <c r="AK644" s="39">
        <v>0</v>
      </c>
      <c r="AL644" s="39">
        <v>2991913</v>
      </c>
      <c r="AM644" s="39">
        <v>0</v>
      </c>
      <c r="AN644" s="39">
        <v>0</v>
      </c>
      <c r="AO644" s="39">
        <v>0</v>
      </c>
      <c r="AP644" s="39">
        <v>0</v>
      </c>
      <c r="AQ644" s="11"/>
      <c r="AR644" s="12"/>
      <c r="AS644" s="11"/>
      <c r="AT644" s="39">
        <v>0</v>
      </c>
    </row>
    <row r="645" spans="1:46" x14ac:dyDescent="0.2">
      <c r="A645" s="11">
        <v>891480000</v>
      </c>
      <c r="B645" s="11" t="s">
        <v>15</v>
      </c>
      <c r="C645" s="11" t="s">
        <v>1991</v>
      </c>
      <c r="D645" s="11" t="s">
        <v>4314</v>
      </c>
      <c r="E645" s="11" t="s">
        <v>5049</v>
      </c>
      <c r="F645" s="11" t="s">
        <v>5633</v>
      </c>
      <c r="G645" s="12">
        <v>45580</v>
      </c>
      <c r="H645" s="13">
        <v>670999</v>
      </c>
      <c r="I645" s="11" t="s">
        <v>20</v>
      </c>
      <c r="J645" s="11"/>
      <c r="K645" s="34" t="s">
        <v>2709</v>
      </c>
      <c r="L645" s="11" t="s">
        <v>2709</v>
      </c>
      <c r="M645" s="39">
        <v>670999</v>
      </c>
      <c r="N645" s="11">
        <v>1222528546</v>
      </c>
      <c r="O645" s="11"/>
      <c r="P645" s="11"/>
      <c r="Q645" s="11"/>
      <c r="R645" s="11" t="s">
        <v>2756</v>
      </c>
      <c r="S645" s="12">
        <v>45565</v>
      </c>
      <c r="T645" s="12">
        <v>45580</v>
      </c>
      <c r="U645" s="12">
        <v>45582</v>
      </c>
      <c r="V645" s="12"/>
      <c r="W645" s="41">
        <v>165</v>
      </c>
      <c r="X645" s="41" t="s">
        <v>4722</v>
      </c>
      <c r="Y645" s="39">
        <v>0</v>
      </c>
      <c r="Z645" s="11"/>
      <c r="AA645" s="11"/>
      <c r="AB645" s="11"/>
      <c r="AC645" s="11" t="s">
        <v>2782</v>
      </c>
      <c r="AD645" s="11"/>
      <c r="AE645" s="11" t="s">
        <v>2762</v>
      </c>
      <c r="AF645" s="39">
        <v>0</v>
      </c>
      <c r="AG645" s="39">
        <v>0</v>
      </c>
      <c r="AH645" s="39">
        <v>0</v>
      </c>
      <c r="AI645" s="39">
        <v>0</v>
      </c>
      <c r="AJ645" s="39">
        <v>0</v>
      </c>
      <c r="AK645" s="39">
        <v>0</v>
      </c>
      <c r="AL645" s="39">
        <v>670999</v>
      </c>
      <c r="AM645" s="39">
        <v>0</v>
      </c>
      <c r="AN645" s="39">
        <v>0</v>
      </c>
      <c r="AO645" s="39">
        <v>0</v>
      </c>
      <c r="AP645" s="39">
        <v>0</v>
      </c>
      <c r="AQ645" s="11"/>
      <c r="AR645" s="12"/>
      <c r="AS645" s="11"/>
      <c r="AT645" s="39">
        <v>0</v>
      </c>
    </row>
    <row r="646" spans="1:46" x14ac:dyDescent="0.2">
      <c r="A646" s="11">
        <v>891480000</v>
      </c>
      <c r="B646" s="11" t="s">
        <v>15</v>
      </c>
      <c r="C646" s="11" t="s">
        <v>1986</v>
      </c>
      <c r="D646" s="11" t="s">
        <v>4636</v>
      </c>
      <c r="E646" s="11" t="s">
        <v>4811</v>
      </c>
      <c r="F646" s="11" t="s">
        <v>5650</v>
      </c>
      <c r="G646" s="12">
        <v>45580</v>
      </c>
      <c r="H646" s="13">
        <v>400039</v>
      </c>
      <c r="I646" s="11" t="s">
        <v>20</v>
      </c>
      <c r="J646" s="11"/>
      <c r="K646" s="34" t="s">
        <v>2709</v>
      </c>
      <c r="L646" s="11" t="s">
        <v>2709</v>
      </c>
      <c r="M646" s="39">
        <v>400039</v>
      </c>
      <c r="N646" s="11">
        <v>1222528543</v>
      </c>
      <c r="O646" s="11"/>
      <c r="P646" s="11"/>
      <c r="Q646" s="11"/>
      <c r="R646" s="11" t="s">
        <v>2756</v>
      </c>
      <c r="S646" s="12">
        <v>45570</v>
      </c>
      <c r="T646" s="12">
        <v>45580</v>
      </c>
      <c r="U646" s="12">
        <v>45582</v>
      </c>
      <c r="V646" s="12"/>
      <c r="W646" s="41">
        <v>165</v>
      </c>
      <c r="X646" s="41" t="s">
        <v>4722</v>
      </c>
      <c r="Y646" s="39">
        <v>0</v>
      </c>
      <c r="Z646" s="11"/>
      <c r="AA646" s="11"/>
      <c r="AB646" s="11"/>
      <c r="AC646" s="11" t="s">
        <v>2782</v>
      </c>
      <c r="AD646" s="11"/>
      <c r="AE646" s="11" t="s">
        <v>2762</v>
      </c>
      <c r="AF646" s="39">
        <v>0</v>
      </c>
      <c r="AG646" s="39">
        <v>0</v>
      </c>
      <c r="AH646" s="39">
        <v>0</v>
      </c>
      <c r="AI646" s="39">
        <v>0</v>
      </c>
      <c r="AJ646" s="39">
        <v>0</v>
      </c>
      <c r="AK646" s="39">
        <v>0</v>
      </c>
      <c r="AL646" s="39">
        <v>400039</v>
      </c>
      <c r="AM646" s="39">
        <v>0</v>
      </c>
      <c r="AN646" s="39">
        <v>0</v>
      </c>
      <c r="AO646" s="39">
        <v>0</v>
      </c>
      <c r="AP646" s="39">
        <v>0</v>
      </c>
      <c r="AQ646" s="11"/>
      <c r="AR646" s="12"/>
      <c r="AS646" s="11"/>
      <c r="AT646" s="39">
        <v>0</v>
      </c>
    </row>
    <row r="647" spans="1:46" x14ac:dyDescent="0.2">
      <c r="A647" s="11">
        <v>891480000</v>
      </c>
      <c r="B647" s="11" t="s">
        <v>15</v>
      </c>
      <c r="C647" s="11" t="s">
        <v>1993</v>
      </c>
      <c r="D647" s="11" t="s">
        <v>4011</v>
      </c>
      <c r="E647" s="11" t="s">
        <v>4797</v>
      </c>
      <c r="F647" s="11" t="s">
        <v>5664</v>
      </c>
      <c r="G647" s="12">
        <v>45580</v>
      </c>
      <c r="H647" s="13">
        <v>316180</v>
      </c>
      <c r="I647" s="11" t="s">
        <v>20</v>
      </c>
      <c r="J647" s="11"/>
      <c r="K647" s="34" t="s">
        <v>2709</v>
      </c>
      <c r="L647" s="11" t="s">
        <v>2709</v>
      </c>
      <c r="M647" s="39">
        <v>316180</v>
      </c>
      <c r="N647" s="11">
        <v>1222528541</v>
      </c>
      <c r="O647" s="11"/>
      <c r="P647" s="11"/>
      <c r="Q647" s="11"/>
      <c r="R647" s="11" t="s">
        <v>2756</v>
      </c>
      <c r="S647" s="12">
        <v>45553</v>
      </c>
      <c r="T647" s="12">
        <v>45580</v>
      </c>
      <c r="U647" s="12">
        <v>45582</v>
      </c>
      <c r="V647" s="12"/>
      <c r="W647" s="41">
        <v>165</v>
      </c>
      <c r="X647" s="41" t="s">
        <v>4722</v>
      </c>
      <c r="Y647" s="39">
        <v>0</v>
      </c>
      <c r="Z647" s="11"/>
      <c r="AA647" s="11"/>
      <c r="AB647" s="11"/>
      <c r="AC647" s="11" t="s">
        <v>2782</v>
      </c>
      <c r="AD647" s="11"/>
      <c r="AE647" s="11" t="s">
        <v>2762</v>
      </c>
      <c r="AF647" s="39">
        <v>0</v>
      </c>
      <c r="AG647" s="39">
        <v>0</v>
      </c>
      <c r="AH647" s="39">
        <v>0</v>
      </c>
      <c r="AI647" s="39">
        <v>0</v>
      </c>
      <c r="AJ647" s="39">
        <v>0</v>
      </c>
      <c r="AK647" s="39">
        <v>0</v>
      </c>
      <c r="AL647" s="39">
        <v>316180</v>
      </c>
      <c r="AM647" s="39">
        <v>0</v>
      </c>
      <c r="AN647" s="39">
        <v>0</v>
      </c>
      <c r="AO647" s="39">
        <v>0</v>
      </c>
      <c r="AP647" s="39">
        <v>0</v>
      </c>
      <c r="AQ647" s="11"/>
      <c r="AR647" s="12"/>
      <c r="AS647" s="11"/>
      <c r="AT647" s="39">
        <v>0</v>
      </c>
    </row>
    <row r="648" spans="1:46" x14ac:dyDescent="0.2">
      <c r="A648" s="11">
        <v>891480000</v>
      </c>
      <c r="B648" s="11" t="s">
        <v>15</v>
      </c>
      <c r="C648" s="11" t="s">
        <v>1992</v>
      </c>
      <c r="D648" s="11" t="s">
        <v>4261</v>
      </c>
      <c r="E648" s="11" t="s">
        <v>4797</v>
      </c>
      <c r="F648" s="11" t="s">
        <v>5582</v>
      </c>
      <c r="G648" s="12">
        <v>45580</v>
      </c>
      <c r="H648" s="13">
        <v>288761</v>
      </c>
      <c r="I648" s="11" t="s">
        <v>20</v>
      </c>
      <c r="J648" s="11"/>
      <c r="K648" s="34" t="s">
        <v>2709</v>
      </c>
      <c r="L648" s="11" t="s">
        <v>2709</v>
      </c>
      <c r="M648" s="39">
        <v>288761</v>
      </c>
      <c r="N648" s="11">
        <v>1222528540</v>
      </c>
      <c r="O648" s="11"/>
      <c r="P648" s="11"/>
      <c r="Q648" s="11"/>
      <c r="R648" s="11" t="s">
        <v>2756</v>
      </c>
      <c r="S648" s="12">
        <v>45547</v>
      </c>
      <c r="T648" s="12">
        <v>45580</v>
      </c>
      <c r="U648" s="12">
        <v>45582</v>
      </c>
      <c r="V648" s="12"/>
      <c r="W648" s="41">
        <v>165</v>
      </c>
      <c r="X648" s="41" t="s">
        <v>4722</v>
      </c>
      <c r="Y648" s="39">
        <v>0</v>
      </c>
      <c r="Z648" s="11"/>
      <c r="AA648" s="11"/>
      <c r="AB648" s="11"/>
      <c r="AC648" s="11" t="s">
        <v>2782</v>
      </c>
      <c r="AD648" s="11"/>
      <c r="AE648" s="11" t="s">
        <v>2762</v>
      </c>
      <c r="AF648" s="39">
        <v>0</v>
      </c>
      <c r="AG648" s="39">
        <v>0</v>
      </c>
      <c r="AH648" s="39">
        <v>0</v>
      </c>
      <c r="AI648" s="39">
        <v>0</v>
      </c>
      <c r="AJ648" s="39">
        <v>0</v>
      </c>
      <c r="AK648" s="39">
        <v>0</v>
      </c>
      <c r="AL648" s="39">
        <v>288761</v>
      </c>
      <c r="AM648" s="39">
        <v>0</v>
      </c>
      <c r="AN648" s="39">
        <v>0</v>
      </c>
      <c r="AO648" s="39">
        <v>0</v>
      </c>
      <c r="AP648" s="39">
        <v>0</v>
      </c>
      <c r="AQ648" s="11"/>
      <c r="AR648" s="12"/>
      <c r="AS648" s="11"/>
      <c r="AT648" s="39">
        <v>0</v>
      </c>
    </row>
    <row r="649" spans="1:46" x14ac:dyDescent="0.2">
      <c r="A649" s="11">
        <v>891480000</v>
      </c>
      <c r="B649" s="11" t="s">
        <v>15</v>
      </c>
      <c r="C649" s="11" t="s">
        <v>1985</v>
      </c>
      <c r="D649" s="11" t="s">
        <v>3069</v>
      </c>
      <c r="E649" s="11" t="s">
        <v>5182</v>
      </c>
      <c r="F649" s="11" t="s">
        <v>4986</v>
      </c>
      <c r="G649" s="12">
        <v>45580</v>
      </c>
      <c r="H649" s="13">
        <v>230159</v>
      </c>
      <c r="I649" s="11" t="s">
        <v>20</v>
      </c>
      <c r="J649" s="11"/>
      <c r="K649" s="34" t="s">
        <v>2709</v>
      </c>
      <c r="L649" s="11" t="s">
        <v>2709</v>
      </c>
      <c r="M649" s="39">
        <v>230159</v>
      </c>
      <c r="N649" s="11">
        <v>1222528537</v>
      </c>
      <c r="O649" s="11"/>
      <c r="P649" s="11"/>
      <c r="Q649" s="11"/>
      <c r="R649" s="11" t="s">
        <v>2756</v>
      </c>
      <c r="S649" s="12">
        <v>45569</v>
      </c>
      <c r="T649" s="12">
        <v>45580</v>
      </c>
      <c r="U649" s="12">
        <v>45582</v>
      </c>
      <c r="V649" s="12"/>
      <c r="W649" s="41">
        <v>165</v>
      </c>
      <c r="X649" s="41" t="s">
        <v>4722</v>
      </c>
      <c r="Y649" s="39">
        <v>0</v>
      </c>
      <c r="Z649" s="11"/>
      <c r="AA649" s="11"/>
      <c r="AB649" s="11"/>
      <c r="AC649" s="11" t="s">
        <v>2782</v>
      </c>
      <c r="AD649" s="11"/>
      <c r="AE649" s="11" t="s">
        <v>2762</v>
      </c>
      <c r="AF649" s="39">
        <v>0</v>
      </c>
      <c r="AG649" s="39">
        <v>0</v>
      </c>
      <c r="AH649" s="39">
        <v>0</v>
      </c>
      <c r="AI649" s="39">
        <v>0</v>
      </c>
      <c r="AJ649" s="39">
        <v>0</v>
      </c>
      <c r="AK649" s="39">
        <v>0</v>
      </c>
      <c r="AL649" s="39">
        <v>230159</v>
      </c>
      <c r="AM649" s="39">
        <v>0</v>
      </c>
      <c r="AN649" s="39">
        <v>0</v>
      </c>
      <c r="AO649" s="39">
        <v>0</v>
      </c>
      <c r="AP649" s="39">
        <v>0</v>
      </c>
      <c r="AQ649" s="11"/>
      <c r="AR649" s="12"/>
      <c r="AS649" s="11"/>
      <c r="AT649" s="39">
        <v>0</v>
      </c>
    </row>
    <row r="650" spans="1:46" x14ac:dyDescent="0.2">
      <c r="A650" s="11">
        <v>891480000</v>
      </c>
      <c r="B650" s="11" t="s">
        <v>15</v>
      </c>
      <c r="C650" s="11" t="s">
        <v>1983</v>
      </c>
      <c r="D650" s="11" t="s">
        <v>3558</v>
      </c>
      <c r="E650" s="11" t="s">
        <v>4804</v>
      </c>
      <c r="F650" s="11" t="s">
        <v>5720</v>
      </c>
      <c r="G650" s="12">
        <v>45580</v>
      </c>
      <c r="H650" s="13">
        <v>195692</v>
      </c>
      <c r="I650" s="11" t="s">
        <v>20</v>
      </c>
      <c r="J650" s="11"/>
      <c r="K650" s="34" t="s">
        <v>2709</v>
      </c>
      <c r="L650" s="11" t="s">
        <v>2709</v>
      </c>
      <c r="M650" s="39">
        <v>195692</v>
      </c>
      <c r="N650" s="11">
        <v>1222528534</v>
      </c>
      <c r="O650" s="11"/>
      <c r="P650" s="11"/>
      <c r="Q650" s="11"/>
      <c r="R650" s="11" t="s">
        <v>2756</v>
      </c>
      <c r="S650" s="12">
        <v>45557</v>
      </c>
      <c r="T650" s="12">
        <v>45580</v>
      </c>
      <c r="U650" s="12">
        <v>45582</v>
      </c>
      <c r="V650" s="12"/>
      <c r="W650" s="41">
        <v>165</v>
      </c>
      <c r="X650" s="41" t="s">
        <v>4722</v>
      </c>
      <c r="Y650" s="39">
        <v>0</v>
      </c>
      <c r="Z650" s="11"/>
      <c r="AA650" s="11"/>
      <c r="AB650" s="11"/>
      <c r="AC650" s="11" t="s">
        <v>2782</v>
      </c>
      <c r="AD650" s="11"/>
      <c r="AE650" s="11" t="s">
        <v>2762</v>
      </c>
      <c r="AF650" s="39">
        <v>0</v>
      </c>
      <c r="AG650" s="39">
        <v>0</v>
      </c>
      <c r="AH650" s="39">
        <v>0</v>
      </c>
      <c r="AI650" s="39">
        <v>0</v>
      </c>
      <c r="AJ650" s="39">
        <v>0</v>
      </c>
      <c r="AK650" s="39">
        <v>0</v>
      </c>
      <c r="AL650" s="39">
        <v>195692</v>
      </c>
      <c r="AM650" s="39">
        <v>0</v>
      </c>
      <c r="AN650" s="39">
        <v>0</v>
      </c>
      <c r="AO650" s="39">
        <v>0</v>
      </c>
      <c r="AP650" s="39">
        <v>0</v>
      </c>
      <c r="AQ650" s="11"/>
      <c r="AR650" s="12"/>
      <c r="AS650" s="11"/>
      <c r="AT650" s="39">
        <v>0</v>
      </c>
    </row>
    <row r="651" spans="1:46" x14ac:dyDescent="0.2">
      <c r="A651" s="11">
        <v>891480000</v>
      </c>
      <c r="B651" s="11" t="s">
        <v>15</v>
      </c>
      <c r="C651" s="11" t="s">
        <v>1984</v>
      </c>
      <c r="D651" s="11" t="s">
        <v>4097</v>
      </c>
      <c r="E651" s="11" t="s">
        <v>4804</v>
      </c>
      <c r="F651" s="11" t="s">
        <v>5721</v>
      </c>
      <c r="G651" s="12">
        <v>45580</v>
      </c>
      <c r="H651" s="13">
        <v>195679</v>
      </c>
      <c r="I651" s="11" t="s">
        <v>20</v>
      </c>
      <c r="J651" s="11"/>
      <c r="K651" s="34" t="s">
        <v>2709</v>
      </c>
      <c r="L651" s="11" t="s">
        <v>2709</v>
      </c>
      <c r="M651" s="39">
        <v>195679</v>
      </c>
      <c r="N651" s="11">
        <v>1222528533</v>
      </c>
      <c r="O651" s="11"/>
      <c r="P651" s="11"/>
      <c r="Q651" s="11"/>
      <c r="R651" s="11" t="s">
        <v>2756</v>
      </c>
      <c r="S651" s="12">
        <v>45558</v>
      </c>
      <c r="T651" s="12">
        <v>45580</v>
      </c>
      <c r="U651" s="12">
        <v>45582</v>
      </c>
      <c r="V651" s="12"/>
      <c r="W651" s="41">
        <v>165</v>
      </c>
      <c r="X651" s="41" t="s">
        <v>4722</v>
      </c>
      <c r="Y651" s="39">
        <v>0</v>
      </c>
      <c r="Z651" s="11"/>
      <c r="AA651" s="11"/>
      <c r="AB651" s="11"/>
      <c r="AC651" s="11" t="s">
        <v>2782</v>
      </c>
      <c r="AD651" s="11"/>
      <c r="AE651" s="11" t="s">
        <v>2762</v>
      </c>
      <c r="AF651" s="39">
        <v>0</v>
      </c>
      <c r="AG651" s="39">
        <v>0</v>
      </c>
      <c r="AH651" s="39">
        <v>0</v>
      </c>
      <c r="AI651" s="39">
        <v>0</v>
      </c>
      <c r="AJ651" s="39">
        <v>0</v>
      </c>
      <c r="AK651" s="39">
        <v>0</v>
      </c>
      <c r="AL651" s="39">
        <v>195679</v>
      </c>
      <c r="AM651" s="39">
        <v>0</v>
      </c>
      <c r="AN651" s="39">
        <v>0</v>
      </c>
      <c r="AO651" s="39">
        <v>0</v>
      </c>
      <c r="AP651" s="39">
        <v>0</v>
      </c>
      <c r="AQ651" s="11"/>
      <c r="AR651" s="12"/>
      <c r="AS651" s="11"/>
      <c r="AT651" s="39">
        <v>0</v>
      </c>
    </row>
    <row r="652" spans="1:46" x14ac:dyDescent="0.2">
      <c r="A652" s="11">
        <v>891480000</v>
      </c>
      <c r="B652" s="11" t="s">
        <v>15</v>
      </c>
      <c r="C652" s="11" t="s">
        <v>1982</v>
      </c>
      <c r="D652" s="11" t="s">
        <v>4338</v>
      </c>
      <c r="E652" s="11" t="s">
        <v>4804</v>
      </c>
      <c r="F652" s="11" t="s">
        <v>5676</v>
      </c>
      <c r="G652" s="12">
        <v>45580</v>
      </c>
      <c r="H652" s="13">
        <v>146926</v>
      </c>
      <c r="I652" s="11" t="s">
        <v>20</v>
      </c>
      <c r="J652" s="11"/>
      <c r="K652" s="34" t="s">
        <v>2709</v>
      </c>
      <c r="L652" s="11" t="s">
        <v>2709</v>
      </c>
      <c r="M652" s="39">
        <v>146926</v>
      </c>
      <c r="N652" s="11">
        <v>1222528532</v>
      </c>
      <c r="O652" s="11"/>
      <c r="P652" s="11"/>
      <c r="Q652" s="11"/>
      <c r="R652" s="11" t="s">
        <v>2756</v>
      </c>
      <c r="S652" s="12">
        <v>45557</v>
      </c>
      <c r="T652" s="12">
        <v>45580</v>
      </c>
      <c r="U652" s="12">
        <v>45582</v>
      </c>
      <c r="V652" s="12"/>
      <c r="W652" s="41">
        <v>165</v>
      </c>
      <c r="X652" s="41" t="s">
        <v>4722</v>
      </c>
      <c r="Y652" s="39">
        <v>0</v>
      </c>
      <c r="Z652" s="11"/>
      <c r="AA652" s="11"/>
      <c r="AB652" s="11"/>
      <c r="AC652" s="11" t="s">
        <v>2782</v>
      </c>
      <c r="AD652" s="11"/>
      <c r="AE652" s="11" t="s">
        <v>2762</v>
      </c>
      <c r="AF652" s="39">
        <v>0</v>
      </c>
      <c r="AG652" s="39">
        <v>0</v>
      </c>
      <c r="AH652" s="39">
        <v>0</v>
      </c>
      <c r="AI652" s="39">
        <v>0</v>
      </c>
      <c r="AJ652" s="39">
        <v>0</v>
      </c>
      <c r="AK652" s="39">
        <v>0</v>
      </c>
      <c r="AL652" s="39">
        <v>146926</v>
      </c>
      <c r="AM652" s="39">
        <v>0</v>
      </c>
      <c r="AN652" s="39">
        <v>0</v>
      </c>
      <c r="AO652" s="39">
        <v>0</v>
      </c>
      <c r="AP652" s="39">
        <v>0</v>
      </c>
      <c r="AQ652" s="11"/>
      <c r="AR652" s="12"/>
      <c r="AS652" s="11"/>
      <c r="AT652" s="39">
        <v>0</v>
      </c>
    </row>
    <row r="653" spans="1:46" x14ac:dyDescent="0.2">
      <c r="A653" s="11">
        <v>891480000</v>
      </c>
      <c r="B653" s="11" t="s">
        <v>15</v>
      </c>
      <c r="C653" s="11" t="s">
        <v>1981</v>
      </c>
      <c r="D653" s="11" t="s">
        <v>3190</v>
      </c>
      <c r="E653" s="11" t="s">
        <v>4804</v>
      </c>
      <c r="F653" s="11" t="s">
        <v>5753</v>
      </c>
      <c r="G653" s="12">
        <v>45580</v>
      </c>
      <c r="H653" s="13">
        <v>138296</v>
      </c>
      <c r="I653" s="11" t="s">
        <v>20</v>
      </c>
      <c r="J653" s="11"/>
      <c r="K653" s="34" t="s">
        <v>2709</v>
      </c>
      <c r="L653" s="11" t="s">
        <v>2709</v>
      </c>
      <c r="M653" s="39">
        <v>138296</v>
      </c>
      <c r="N653" s="11">
        <v>1222528531</v>
      </c>
      <c r="O653" s="11"/>
      <c r="P653" s="11"/>
      <c r="Q653" s="11"/>
      <c r="R653" s="11" t="s">
        <v>2756</v>
      </c>
      <c r="S653" s="12">
        <v>45547</v>
      </c>
      <c r="T653" s="12">
        <v>45580</v>
      </c>
      <c r="U653" s="12">
        <v>45582</v>
      </c>
      <c r="V653" s="12"/>
      <c r="W653" s="41">
        <v>165</v>
      </c>
      <c r="X653" s="41" t="s">
        <v>4722</v>
      </c>
      <c r="Y653" s="39">
        <v>0</v>
      </c>
      <c r="Z653" s="11"/>
      <c r="AA653" s="11"/>
      <c r="AB653" s="11"/>
      <c r="AC653" s="11" t="s">
        <v>2782</v>
      </c>
      <c r="AD653" s="11"/>
      <c r="AE653" s="11" t="s">
        <v>2762</v>
      </c>
      <c r="AF653" s="39">
        <v>0</v>
      </c>
      <c r="AG653" s="39">
        <v>0</v>
      </c>
      <c r="AH653" s="39">
        <v>0</v>
      </c>
      <c r="AI653" s="39">
        <v>0</v>
      </c>
      <c r="AJ653" s="39">
        <v>0</v>
      </c>
      <c r="AK653" s="39">
        <v>0</v>
      </c>
      <c r="AL653" s="39">
        <v>138296</v>
      </c>
      <c r="AM653" s="39">
        <v>0</v>
      </c>
      <c r="AN653" s="39">
        <v>0</v>
      </c>
      <c r="AO653" s="39">
        <v>0</v>
      </c>
      <c r="AP653" s="39">
        <v>0</v>
      </c>
      <c r="AQ653" s="11"/>
      <c r="AR653" s="12"/>
      <c r="AS653" s="11"/>
      <c r="AT653" s="39">
        <v>0</v>
      </c>
    </row>
    <row r="654" spans="1:46" x14ac:dyDescent="0.2">
      <c r="A654" s="11">
        <v>891480000</v>
      </c>
      <c r="B654" s="11" t="s">
        <v>15</v>
      </c>
      <c r="C654" s="11" t="s">
        <v>1988</v>
      </c>
      <c r="D654" s="11" t="s">
        <v>3502</v>
      </c>
      <c r="E654" s="11" t="s">
        <v>4776</v>
      </c>
      <c r="F654" s="11" t="s">
        <v>5910</v>
      </c>
      <c r="G654" s="12">
        <v>45580</v>
      </c>
      <c r="H654" s="13">
        <v>63740</v>
      </c>
      <c r="I654" s="11" t="s">
        <v>20</v>
      </c>
      <c r="J654" s="11"/>
      <c r="K654" s="34" t="s">
        <v>2709</v>
      </c>
      <c r="L654" s="11" t="s">
        <v>2709</v>
      </c>
      <c r="M654" s="39">
        <v>63740</v>
      </c>
      <c r="N654" s="11">
        <v>1222528530</v>
      </c>
      <c r="O654" s="11"/>
      <c r="P654" s="11"/>
      <c r="Q654" s="11"/>
      <c r="R654" s="11" t="s">
        <v>2756</v>
      </c>
      <c r="S654" s="12">
        <v>45562</v>
      </c>
      <c r="T654" s="12">
        <v>45580</v>
      </c>
      <c r="U654" s="12">
        <v>45582</v>
      </c>
      <c r="V654" s="12"/>
      <c r="W654" s="41">
        <v>165</v>
      </c>
      <c r="X654" s="41" t="s">
        <v>4722</v>
      </c>
      <c r="Y654" s="39">
        <v>0</v>
      </c>
      <c r="Z654" s="11"/>
      <c r="AA654" s="11"/>
      <c r="AB654" s="11"/>
      <c r="AC654" s="11" t="s">
        <v>2782</v>
      </c>
      <c r="AD654" s="11"/>
      <c r="AE654" s="11" t="s">
        <v>2762</v>
      </c>
      <c r="AF654" s="39">
        <v>0</v>
      </c>
      <c r="AG654" s="39">
        <v>0</v>
      </c>
      <c r="AH654" s="39">
        <v>0</v>
      </c>
      <c r="AI654" s="39">
        <v>0</v>
      </c>
      <c r="AJ654" s="39">
        <v>0</v>
      </c>
      <c r="AK654" s="39">
        <v>0</v>
      </c>
      <c r="AL654" s="39">
        <v>63740</v>
      </c>
      <c r="AM654" s="39">
        <v>0</v>
      </c>
      <c r="AN654" s="39">
        <v>0</v>
      </c>
      <c r="AO654" s="39">
        <v>0</v>
      </c>
      <c r="AP654" s="39">
        <v>0</v>
      </c>
      <c r="AQ654" s="11"/>
      <c r="AR654" s="12"/>
      <c r="AS654" s="11"/>
      <c r="AT654" s="39">
        <v>0</v>
      </c>
    </row>
    <row r="655" spans="1:46" x14ac:dyDescent="0.2">
      <c r="A655" s="11">
        <v>891480000</v>
      </c>
      <c r="B655" s="11" t="s">
        <v>15</v>
      </c>
      <c r="C655" s="11" t="s">
        <v>2006</v>
      </c>
      <c r="D655" s="11" t="s">
        <v>3298</v>
      </c>
      <c r="E655" s="11" t="s">
        <v>4783</v>
      </c>
      <c r="F655" s="11" t="s">
        <v>5415</v>
      </c>
      <c r="G655" s="12">
        <v>45595</v>
      </c>
      <c r="H655" s="13">
        <v>83761</v>
      </c>
      <c r="I655" s="11" t="s">
        <v>20</v>
      </c>
      <c r="J655" s="11"/>
      <c r="K655" s="34" t="s">
        <v>2710</v>
      </c>
      <c r="L655" s="11" t="s">
        <v>2710</v>
      </c>
      <c r="M655" s="39">
        <v>0</v>
      </c>
      <c r="N655" s="11"/>
      <c r="O655" s="11"/>
      <c r="P655" s="11"/>
      <c r="Q655" s="11"/>
      <c r="R655" s="11" t="s">
        <v>2810</v>
      </c>
      <c r="S655" s="12">
        <v>45561</v>
      </c>
      <c r="T655" s="12">
        <v>45597</v>
      </c>
      <c r="U655" s="12"/>
      <c r="V655" s="12">
        <v>45618</v>
      </c>
      <c r="W655" s="41">
        <v>129</v>
      </c>
      <c r="X655" s="41" t="s">
        <v>4722</v>
      </c>
      <c r="Y655" s="39">
        <v>83761</v>
      </c>
      <c r="Z655" s="11" t="s">
        <v>2688</v>
      </c>
      <c r="AA655" s="11" t="s">
        <v>3300</v>
      </c>
      <c r="AB655" s="11" t="s">
        <v>2814</v>
      </c>
      <c r="AC655" s="11" t="s">
        <v>2759</v>
      </c>
      <c r="AD655" s="11" t="s">
        <v>2807</v>
      </c>
      <c r="AE655" s="11"/>
      <c r="AF655" s="39">
        <v>0</v>
      </c>
      <c r="AG655" s="39">
        <v>83761</v>
      </c>
      <c r="AH655" s="39">
        <v>0</v>
      </c>
      <c r="AI655" s="39">
        <v>0</v>
      </c>
      <c r="AJ655" s="39">
        <v>0</v>
      </c>
      <c r="AK655" s="39">
        <v>0</v>
      </c>
      <c r="AL655" s="39">
        <v>0</v>
      </c>
      <c r="AM655" s="39">
        <v>0</v>
      </c>
      <c r="AN655" s="39">
        <v>0</v>
      </c>
      <c r="AO655" s="39">
        <v>0</v>
      </c>
      <c r="AP655" s="39">
        <v>0</v>
      </c>
      <c r="AQ655" s="11"/>
      <c r="AR655" s="12"/>
      <c r="AS655" s="11"/>
      <c r="AT655" s="39">
        <v>0</v>
      </c>
    </row>
    <row r="656" spans="1:46" x14ac:dyDescent="0.2">
      <c r="A656" s="11">
        <v>891480000</v>
      </c>
      <c r="B656" s="11" t="s">
        <v>15</v>
      </c>
      <c r="C656" s="11" t="s">
        <v>2011</v>
      </c>
      <c r="D656" s="11" t="s">
        <v>3583</v>
      </c>
      <c r="E656" s="11" t="s">
        <v>4799</v>
      </c>
      <c r="F656" s="11" t="s">
        <v>5416</v>
      </c>
      <c r="G656" s="12">
        <v>45595</v>
      </c>
      <c r="H656" s="13">
        <v>13578804</v>
      </c>
      <c r="I656" s="11" t="s">
        <v>20</v>
      </c>
      <c r="J656" s="11"/>
      <c r="K656" s="34" t="s">
        <v>2710</v>
      </c>
      <c r="L656" s="11" t="s">
        <v>2710</v>
      </c>
      <c r="M656" s="39">
        <v>0</v>
      </c>
      <c r="N656" s="11"/>
      <c r="O656" s="11"/>
      <c r="P656" s="11"/>
      <c r="Q656" s="11"/>
      <c r="R656" s="11" t="s">
        <v>2810</v>
      </c>
      <c r="S656" s="12">
        <v>45574</v>
      </c>
      <c r="T656" s="12">
        <v>45597</v>
      </c>
      <c r="U656" s="12"/>
      <c r="V656" s="12">
        <v>45621</v>
      </c>
      <c r="W656" s="41">
        <v>126</v>
      </c>
      <c r="X656" s="41" t="s">
        <v>4722</v>
      </c>
      <c r="Y656" s="39">
        <v>13578804</v>
      </c>
      <c r="Z656" s="11" t="s">
        <v>2688</v>
      </c>
      <c r="AA656" s="11" t="s">
        <v>3584</v>
      </c>
      <c r="AB656" s="11" t="s">
        <v>2802</v>
      </c>
      <c r="AC656" s="11" t="s">
        <v>2782</v>
      </c>
      <c r="AD656" s="11" t="s">
        <v>2781</v>
      </c>
      <c r="AE656" s="11"/>
      <c r="AF656" s="39">
        <v>0</v>
      </c>
      <c r="AG656" s="39">
        <v>13578804</v>
      </c>
      <c r="AH656" s="39">
        <v>0</v>
      </c>
      <c r="AI656" s="39">
        <v>0</v>
      </c>
      <c r="AJ656" s="39">
        <v>0</v>
      </c>
      <c r="AK656" s="39">
        <v>0</v>
      </c>
      <c r="AL656" s="39">
        <v>0</v>
      </c>
      <c r="AM656" s="39">
        <v>0</v>
      </c>
      <c r="AN656" s="39">
        <v>0</v>
      </c>
      <c r="AO656" s="39">
        <v>0</v>
      </c>
      <c r="AP656" s="39">
        <v>0</v>
      </c>
      <c r="AQ656" s="11"/>
      <c r="AR656" s="12"/>
      <c r="AS656" s="11"/>
      <c r="AT656" s="39">
        <v>0</v>
      </c>
    </row>
    <row r="657" spans="1:46" x14ac:dyDescent="0.2">
      <c r="A657" s="11">
        <v>891480000</v>
      </c>
      <c r="B657" s="11" t="s">
        <v>15</v>
      </c>
      <c r="C657" s="11" t="s">
        <v>2012</v>
      </c>
      <c r="D657" s="11" t="s">
        <v>3032</v>
      </c>
      <c r="E657" s="11" t="s">
        <v>4799</v>
      </c>
      <c r="F657" s="11" t="s">
        <v>5417</v>
      </c>
      <c r="G657" s="12">
        <v>45595</v>
      </c>
      <c r="H657" s="13">
        <v>26881774</v>
      </c>
      <c r="I657" s="11" t="s">
        <v>20</v>
      </c>
      <c r="J657" s="11"/>
      <c r="K657" s="34" t="s">
        <v>2710</v>
      </c>
      <c r="L657" s="11" t="s">
        <v>2710</v>
      </c>
      <c r="M657" s="39">
        <v>0</v>
      </c>
      <c r="N657" s="11"/>
      <c r="O657" s="11"/>
      <c r="P657" s="11"/>
      <c r="Q657" s="11"/>
      <c r="R657" s="11" t="s">
        <v>2810</v>
      </c>
      <c r="S657" s="12">
        <v>45586</v>
      </c>
      <c r="T657" s="12">
        <v>45597</v>
      </c>
      <c r="U657" s="12"/>
      <c r="V657" s="12">
        <v>45621</v>
      </c>
      <c r="W657" s="41">
        <v>126</v>
      </c>
      <c r="X657" s="41" t="s">
        <v>4722</v>
      </c>
      <c r="Y657" s="39">
        <v>26881774</v>
      </c>
      <c r="Z657" s="11" t="s">
        <v>2688</v>
      </c>
      <c r="AA657" s="11" t="s">
        <v>3034</v>
      </c>
      <c r="AB657" s="11" t="s">
        <v>2802</v>
      </c>
      <c r="AC657" s="11" t="s">
        <v>2782</v>
      </c>
      <c r="AD657" s="11" t="s">
        <v>2781</v>
      </c>
      <c r="AE657" s="11"/>
      <c r="AF657" s="39">
        <v>0</v>
      </c>
      <c r="AG657" s="39">
        <v>26881774</v>
      </c>
      <c r="AH657" s="39">
        <v>0</v>
      </c>
      <c r="AI657" s="39">
        <v>0</v>
      </c>
      <c r="AJ657" s="39">
        <v>0</v>
      </c>
      <c r="AK657" s="39">
        <v>0</v>
      </c>
      <c r="AL657" s="39">
        <v>0</v>
      </c>
      <c r="AM657" s="39">
        <v>0</v>
      </c>
      <c r="AN657" s="39">
        <v>0</v>
      </c>
      <c r="AO657" s="39">
        <v>0</v>
      </c>
      <c r="AP657" s="39">
        <v>0</v>
      </c>
      <c r="AQ657" s="11"/>
      <c r="AR657" s="12"/>
      <c r="AS657" s="11"/>
      <c r="AT657" s="39">
        <v>0</v>
      </c>
    </row>
    <row r="658" spans="1:46" x14ac:dyDescent="0.2">
      <c r="A658" s="11">
        <v>891480000</v>
      </c>
      <c r="B658" s="11" t="s">
        <v>15</v>
      </c>
      <c r="C658" s="11" t="s">
        <v>2021</v>
      </c>
      <c r="D658" s="11" t="s">
        <v>3239</v>
      </c>
      <c r="E658" s="11" t="s">
        <v>4789</v>
      </c>
      <c r="F658" s="11" t="s">
        <v>5418</v>
      </c>
      <c r="G658" s="12">
        <v>45595</v>
      </c>
      <c r="H658" s="13">
        <v>253606</v>
      </c>
      <c r="I658" s="11" t="s">
        <v>20</v>
      </c>
      <c r="J658" s="11"/>
      <c r="K658" s="34" t="s">
        <v>2710</v>
      </c>
      <c r="L658" s="11" t="s">
        <v>2710</v>
      </c>
      <c r="M658" s="39">
        <v>0</v>
      </c>
      <c r="N658" s="11"/>
      <c r="O658" s="11"/>
      <c r="P658" s="11"/>
      <c r="Q658" s="11"/>
      <c r="R658" s="11" t="s">
        <v>2810</v>
      </c>
      <c r="S658" s="12">
        <v>45576</v>
      </c>
      <c r="T658" s="12">
        <v>45597</v>
      </c>
      <c r="U658" s="12"/>
      <c r="V658" s="12">
        <v>45621</v>
      </c>
      <c r="W658" s="41">
        <v>126</v>
      </c>
      <c r="X658" s="41" t="s">
        <v>4722</v>
      </c>
      <c r="Y658" s="39">
        <v>306706</v>
      </c>
      <c r="Z658" s="11" t="s">
        <v>2688</v>
      </c>
      <c r="AA658" s="11" t="s">
        <v>3241</v>
      </c>
      <c r="AB658" s="11" t="s">
        <v>2814</v>
      </c>
      <c r="AC658" s="11" t="s">
        <v>2759</v>
      </c>
      <c r="AD658" s="11" t="s">
        <v>2807</v>
      </c>
      <c r="AE658" s="11"/>
      <c r="AF658" s="39">
        <v>0</v>
      </c>
      <c r="AG658" s="39">
        <v>253606</v>
      </c>
      <c r="AH658" s="39">
        <v>0</v>
      </c>
      <c r="AI658" s="39">
        <v>0</v>
      </c>
      <c r="AJ658" s="39">
        <v>0</v>
      </c>
      <c r="AK658" s="39">
        <v>0</v>
      </c>
      <c r="AL658" s="39">
        <v>0</v>
      </c>
      <c r="AM658" s="39">
        <v>0</v>
      </c>
      <c r="AN658" s="39">
        <v>0</v>
      </c>
      <c r="AO658" s="39">
        <v>0</v>
      </c>
      <c r="AP658" s="39">
        <v>0</v>
      </c>
      <c r="AQ658" s="11"/>
      <c r="AR658" s="12"/>
      <c r="AS658" s="11"/>
      <c r="AT658" s="39">
        <v>0</v>
      </c>
    </row>
    <row r="659" spans="1:46" x14ac:dyDescent="0.2">
      <c r="A659" s="11">
        <v>891480000</v>
      </c>
      <c r="B659" s="11" t="s">
        <v>15</v>
      </c>
      <c r="C659" s="11" t="s">
        <v>2013</v>
      </c>
      <c r="D659" s="11" t="s">
        <v>3536</v>
      </c>
      <c r="E659" s="11" t="s">
        <v>5049</v>
      </c>
      <c r="F659" s="11" t="s">
        <v>5525</v>
      </c>
      <c r="G659" s="12">
        <v>45595</v>
      </c>
      <c r="H659" s="13">
        <v>6607144</v>
      </c>
      <c r="I659" s="11" t="s">
        <v>20</v>
      </c>
      <c r="J659" s="11"/>
      <c r="K659" s="34" t="s">
        <v>2709</v>
      </c>
      <c r="L659" s="11" t="s">
        <v>2709</v>
      </c>
      <c r="M659" s="39">
        <v>6607144</v>
      </c>
      <c r="N659" s="11">
        <v>1222539983</v>
      </c>
      <c r="O659" s="11"/>
      <c r="P659" s="11"/>
      <c r="Q659" s="11"/>
      <c r="R659" s="11" t="s">
        <v>2756</v>
      </c>
      <c r="S659" s="12">
        <v>45572</v>
      </c>
      <c r="T659" s="12">
        <v>45597</v>
      </c>
      <c r="U659" s="12">
        <v>45621</v>
      </c>
      <c r="V659" s="12"/>
      <c r="W659" s="41">
        <v>126</v>
      </c>
      <c r="X659" s="41" t="s">
        <v>4722</v>
      </c>
      <c r="Y659" s="39">
        <v>0</v>
      </c>
      <c r="Z659" s="11"/>
      <c r="AA659" s="11"/>
      <c r="AB659" s="11"/>
      <c r="AC659" s="11" t="s">
        <v>2782</v>
      </c>
      <c r="AD659" s="11"/>
      <c r="AE659" s="11" t="s">
        <v>2762</v>
      </c>
      <c r="AF659" s="39">
        <v>0</v>
      </c>
      <c r="AG659" s="39">
        <v>0</v>
      </c>
      <c r="AH659" s="39">
        <v>0</v>
      </c>
      <c r="AI659" s="39">
        <v>0</v>
      </c>
      <c r="AJ659" s="39">
        <v>0</v>
      </c>
      <c r="AK659" s="39">
        <v>0</v>
      </c>
      <c r="AL659" s="39">
        <v>6607144</v>
      </c>
      <c r="AM659" s="39">
        <v>0</v>
      </c>
      <c r="AN659" s="39">
        <v>0</v>
      </c>
      <c r="AO659" s="39">
        <v>0</v>
      </c>
      <c r="AP659" s="39">
        <v>0</v>
      </c>
      <c r="AQ659" s="11"/>
      <c r="AR659" s="12"/>
      <c r="AS659" s="11"/>
      <c r="AT659" s="39">
        <v>0</v>
      </c>
    </row>
    <row r="660" spans="1:46" x14ac:dyDescent="0.2">
      <c r="A660" s="11">
        <v>891480000</v>
      </c>
      <c r="B660" s="11" t="s">
        <v>15</v>
      </c>
      <c r="C660" s="11" t="s">
        <v>2014</v>
      </c>
      <c r="D660" s="11" t="s">
        <v>4638</v>
      </c>
      <c r="E660" s="11" t="s">
        <v>5049</v>
      </c>
      <c r="F660" s="11" t="s">
        <v>5625</v>
      </c>
      <c r="G660" s="12">
        <v>45595</v>
      </c>
      <c r="H660" s="13">
        <v>759034</v>
      </c>
      <c r="I660" s="11" t="s">
        <v>20</v>
      </c>
      <c r="J660" s="11"/>
      <c r="K660" s="34" t="s">
        <v>2709</v>
      </c>
      <c r="L660" s="11" t="s">
        <v>2709</v>
      </c>
      <c r="M660" s="39">
        <v>759034</v>
      </c>
      <c r="N660" s="11">
        <v>1222536301</v>
      </c>
      <c r="O660" s="11"/>
      <c r="P660" s="11"/>
      <c r="Q660" s="11"/>
      <c r="R660" s="11" t="s">
        <v>2756</v>
      </c>
      <c r="S660" s="12">
        <v>45581</v>
      </c>
      <c r="T660" s="12">
        <v>45597</v>
      </c>
      <c r="U660" s="12">
        <v>45609</v>
      </c>
      <c r="V660" s="12"/>
      <c r="W660" s="41">
        <v>138</v>
      </c>
      <c r="X660" s="41" t="s">
        <v>4722</v>
      </c>
      <c r="Y660" s="39">
        <v>0</v>
      </c>
      <c r="Z660" s="11"/>
      <c r="AA660" s="11"/>
      <c r="AB660" s="11"/>
      <c r="AC660" s="11" t="s">
        <v>2782</v>
      </c>
      <c r="AD660" s="11"/>
      <c r="AE660" s="11" t="s">
        <v>2762</v>
      </c>
      <c r="AF660" s="39">
        <v>0</v>
      </c>
      <c r="AG660" s="39">
        <v>0</v>
      </c>
      <c r="AH660" s="39">
        <v>0</v>
      </c>
      <c r="AI660" s="39">
        <v>0</v>
      </c>
      <c r="AJ660" s="39">
        <v>0</v>
      </c>
      <c r="AK660" s="39">
        <v>0</v>
      </c>
      <c r="AL660" s="39">
        <v>759034</v>
      </c>
      <c r="AM660" s="39">
        <v>0</v>
      </c>
      <c r="AN660" s="39">
        <v>0</v>
      </c>
      <c r="AO660" s="39">
        <v>0</v>
      </c>
      <c r="AP660" s="39">
        <v>0</v>
      </c>
      <c r="AQ660" s="11"/>
      <c r="AR660" s="12"/>
      <c r="AS660" s="11"/>
      <c r="AT660" s="39">
        <v>0</v>
      </c>
    </row>
    <row r="661" spans="1:46" x14ac:dyDescent="0.2">
      <c r="A661" s="11">
        <v>891480000</v>
      </c>
      <c r="B661" s="11" t="s">
        <v>15</v>
      </c>
      <c r="C661" s="11" t="s">
        <v>2015</v>
      </c>
      <c r="D661" s="11" t="s">
        <v>3367</v>
      </c>
      <c r="E661" s="11" t="s">
        <v>5107</v>
      </c>
      <c r="F661" s="11" t="s">
        <v>5672</v>
      </c>
      <c r="G661" s="12">
        <v>45595</v>
      </c>
      <c r="H661" s="13">
        <v>306706</v>
      </c>
      <c r="I661" s="11" t="s">
        <v>20</v>
      </c>
      <c r="J661" s="11"/>
      <c r="K661" s="34" t="s">
        <v>2709</v>
      </c>
      <c r="L661" s="11" t="s">
        <v>2709</v>
      </c>
      <c r="M661" s="39">
        <v>306706</v>
      </c>
      <c r="N661" s="11">
        <v>1222545582</v>
      </c>
      <c r="O661" s="11"/>
      <c r="P661" s="11"/>
      <c r="Q661" s="11"/>
      <c r="R661" s="11" t="s">
        <v>2756</v>
      </c>
      <c r="S661" s="12">
        <v>45569</v>
      </c>
      <c r="T661" s="12">
        <v>45597</v>
      </c>
      <c r="U661" s="12">
        <v>45609</v>
      </c>
      <c r="V661" s="12"/>
      <c r="W661" s="41">
        <v>138</v>
      </c>
      <c r="X661" s="41" t="s">
        <v>4722</v>
      </c>
      <c r="Y661" s="39">
        <v>0</v>
      </c>
      <c r="Z661" s="11"/>
      <c r="AA661" s="11"/>
      <c r="AB661" s="11"/>
      <c r="AC661" s="11" t="s">
        <v>2759</v>
      </c>
      <c r="AD661" s="11"/>
      <c r="AE661" s="11" t="s">
        <v>2762</v>
      </c>
      <c r="AF661" s="39">
        <v>0</v>
      </c>
      <c r="AG661" s="39">
        <v>0</v>
      </c>
      <c r="AH661" s="39">
        <v>0</v>
      </c>
      <c r="AI661" s="39">
        <v>0</v>
      </c>
      <c r="AJ661" s="39">
        <v>0</v>
      </c>
      <c r="AK661" s="39">
        <v>0</v>
      </c>
      <c r="AL661" s="39">
        <v>306706</v>
      </c>
      <c r="AM661" s="39">
        <v>0</v>
      </c>
      <c r="AN661" s="39">
        <v>0</v>
      </c>
      <c r="AO661" s="39">
        <v>0</v>
      </c>
      <c r="AP661" s="39">
        <v>0</v>
      </c>
      <c r="AQ661" s="11"/>
      <c r="AR661" s="12"/>
      <c r="AS661" s="11"/>
      <c r="AT661" s="39">
        <v>0</v>
      </c>
    </row>
    <row r="662" spans="1:46" x14ac:dyDescent="0.2">
      <c r="A662" s="11">
        <v>891480000</v>
      </c>
      <c r="B662" s="11" t="s">
        <v>15</v>
      </c>
      <c r="C662" s="11" t="s">
        <v>2002</v>
      </c>
      <c r="D662" s="11" t="s">
        <v>3903</v>
      </c>
      <c r="E662" s="11" t="s">
        <v>4778</v>
      </c>
      <c r="F662" s="11" t="s">
        <v>5670</v>
      </c>
      <c r="G662" s="12">
        <v>45595</v>
      </c>
      <c r="H662" s="13">
        <v>143173</v>
      </c>
      <c r="I662" s="11" t="s">
        <v>20</v>
      </c>
      <c r="J662" s="11"/>
      <c r="K662" s="34" t="s">
        <v>2709</v>
      </c>
      <c r="L662" s="11" t="s">
        <v>2709</v>
      </c>
      <c r="M662" s="39">
        <v>143173</v>
      </c>
      <c r="N662" s="11">
        <v>1222545581</v>
      </c>
      <c r="O662" s="11"/>
      <c r="P662" s="11"/>
      <c r="Q662" s="11"/>
      <c r="R662" s="11" t="s">
        <v>2756</v>
      </c>
      <c r="S662" s="12">
        <v>45574</v>
      </c>
      <c r="T662" s="12">
        <v>45597</v>
      </c>
      <c r="U662" s="12">
        <v>45609</v>
      </c>
      <c r="V662" s="12"/>
      <c r="W662" s="41">
        <v>138</v>
      </c>
      <c r="X662" s="41" t="s">
        <v>4722</v>
      </c>
      <c r="Y662" s="39">
        <v>0</v>
      </c>
      <c r="Z662" s="11"/>
      <c r="AA662" s="11"/>
      <c r="AB662" s="11"/>
      <c r="AC662" s="11" t="s">
        <v>2759</v>
      </c>
      <c r="AD662" s="11"/>
      <c r="AE662" s="11" t="s">
        <v>2762</v>
      </c>
      <c r="AF662" s="39">
        <v>0</v>
      </c>
      <c r="AG662" s="39">
        <v>0</v>
      </c>
      <c r="AH662" s="39">
        <v>0</v>
      </c>
      <c r="AI662" s="39">
        <v>0</v>
      </c>
      <c r="AJ662" s="39">
        <v>0</v>
      </c>
      <c r="AK662" s="39">
        <v>0</v>
      </c>
      <c r="AL662" s="39">
        <v>143173</v>
      </c>
      <c r="AM662" s="39">
        <v>0</v>
      </c>
      <c r="AN662" s="39">
        <v>0</v>
      </c>
      <c r="AO662" s="39">
        <v>0</v>
      </c>
      <c r="AP662" s="39">
        <v>0</v>
      </c>
      <c r="AQ662" s="11"/>
      <c r="AR662" s="12"/>
      <c r="AS662" s="11"/>
      <c r="AT662" s="39">
        <v>0</v>
      </c>
    </row>
    <row r="663" spans="1:46" x14ac:dyDescent="0.2">
      <c r="A663" s="11">
        <v>891480000</v>
      </c>
      <c r="B663" s="11" t="s">
        <v>15</v>
      </c>
      <c r="C663" s="11" t="s">
        <v>1996</v>
      </c>
      <c r="D663" s="11" t="s">
        <v>3981</v>
      </c>
      <c r="E663" s="11" t="s">
        <v>4778</v>
      </c>
      <c r="F663" s="11" t="s">
        <v>5752</v>
      </c>
      <c r="G663" s="12">
        <v>45595</v>
      </c>
      <c r="H663" s="13">
        <v>141911</v>
      </c>
      <c r="I663" s="11" t="s">
        <v>20</v>
      </c>
      <c r="J663" s="11"/>
      <c r="K663" s="34" t="s">
        <v>2709</v>
      </c>
      <c r="L663" s="11" t="s">
        <v>2709</v>
      </c>
      <c r="M663" s="39">
        <v>141911</v>
      </c>
      <c r="N663" s="11">
        <v>1222536295</v>
      </c>
      <c r="O663" s="11"/>
      <c r="P663" s="11"/>
      <c r="Q663" s="11"/>
      <c r="R663" s="11" t="s">
        <v>2756</v>
      </c>
      <c r="S663" s="12">
        <v>45565</v>
      </c>
      <c r="T663" s="12">
        <v>45597</v>
      </c>
      <c r="U663" s="12">
        <v>45609</v>
      </c>
      <c r="V663" s="12"/>
      <c r="W663" s="41">
        <v>138</v>
      </c>
      <c r="X663" s="41" t="s">
        <v>4722</v>
      </c>
      <c r="Y663" s="39">
        <v>0</v>
      </c>
      <c r="Z663" s="11"/>
      <c r="AA663" s="11"/>
      <c r="AB663" s="11"/>
      <c r="AC663" s="11" t="s">
        <v>2759</v>
      </c>
      <c r="AD663" s="11"/>
      <c r="AE663" s="11" t="s">
        <v>2762</v>
      </c>
      <c r="AF663" s="39">
        <v>0</v>
      </c>
      <c r="AG663" s="39">
        <v>0</v>
      </c>
      <c r="AH663" s="39">
        <v>0</v>
      </c>
      <c r="AI663" s="39">
        <v>0</v>
      </c>
      <c r="AJ663" s="39">
        <v>0</v>
      </c>
      <c r="AK663" s="39">
        <v>0</v>
      </c>
      <c r="AL663" s="39">
        <v>141911</v>
      </c>
      <c r="AM663" s="39">
        <v>0</v>
      </c>
      <c r="AN663" s="39">
        <v>0</v>
      </c>
      <c r="AO663" s="39">
        <v>0</v>
      </c>
      <c r="AP663" s="39">
        <v>0</v>
      </c>
      <c r="AQ663" s="11"/>
      <c r="AR663" s="12"/>
      <c r="AS663" s="11"/>
      <c r="AT663" s="39">
        <v>0</v>
      </c>
    </row>
    <row r="664" spans="1:46" x14ac:dyDescent="0.2">
      <c r="A664" s="11">
        <v>891480000</v>
      </c>
      <c r="B664" s="11" t="s">
        <v>15</v>
      </c>
      <c r="C664" s="11" t="s">
        <v>2000</v>
      </c>
      <c r="D664" s="11" t="s">
        <v>2754</v>
      </c>
      <c r="E664" s="11" t="s">
        <v>4778</v>
      </c>
      <c r="F664" s="11" t="s">
        <v>5770</v>
      </c>
      <c r="G664" s="12">
        <v>45595</v>
      </c>
      <c r="H664" s="13">
        <v>108000</v>
      </c>
      <c r="I664" s="11" t="s">
        <v>20</v>
      </c>
      <c r="J664" s="11"/>
      <c r="K664" s="34" t="s">
        <v>2709</v>
      </c>
      <c r="L664" s="11" t="s">
        <v>2709</v>
      </c>
      <c r="M664" s="39">
        <v>108000</v>
      </c>
      <c r="N664" s="11">
        <v>1222545576</v>
      </c>
      <c r="O664" s="11"/>
      <c r="P664" s="11"/>
      <c r="Q664" s="11"/>
      <c r="R664" s="11" t="s">
        <v>2756</v>
      </c>
      <c r="S664" s="12">
        <v>45572</v>
      </c>
      <c r="T664" s="12">
        <v>45597</v>
      </c>
      <c r="U664" s="12">
        <v>45677</v>
      </c>
      <c r="V664" s="12"/>
      <c r="W664" s="41">
        <v>70</v>
      </c>
      <c r="X664" s="41" t="s">
        <v>4718</v>
      </c>
      <c r="Y664" s="39">
        <v>0</v>
      </c>
      <c r="Z664" s="11"/>
      <c r="AA664" s="11"/>
      <c r="AB664" s="11"/>
      <c r="AC664" s="11" t="s">
        <v>2759</v>
      </c>
      <c r="AD664" s="11"/>
      <c r="AE664" s="11" t="s">
        <v>2762</v>
      </c>
      <c r="AF664" s="39">
        <v>0</v>
      </c>
      <c r="AG664" s="39">
        <v>0</v>
      </c>
      <c r="AH664" s="39">
        <v>0</v>
      </c>
      <c r="AI664" s="39">
        <v>0</v>
      </c>
      <c r="AJ664" s="39">
        <v>0</v>
      </c>
      <c r="AK664" s="39">
        <v>0</v>
      </c>
      <c r="AL664" s="39">
        <v>108000</v>
      </c>
      <c r="AM664" s="39">
        <v>0</v>
      </c>
      <c r="AN664" s="39">
        <v>0</v>
      </c>
      <c r="AO664" s="39">
        <v>0</v>
      </c>
      <c r="AP664" s="39">
        <v>0</v>
      </c>
      <c r="AQ664" s="11"/>
      <c r="AR664" s="12"/>
      <c r="AS664" s="11"/>
      <c r="AT664" s="39">
        <v>0</v>
      </c>
    </row>
    <row r="665" spans="1:46" x14ac:dyDescent="0.2">
      <c r="A665" s="11">
        <v>891480000</v>
      </c>
      <c r="B665" s="11" t="s">
        <v>15</v>
      </c>
      <c r="C665" s="11" t="s">
        <v>2019</v>
      </c>
      <c r="D665" s="11" t="s">
        <v>2884</v>
      </c>
      <c r="E665" s="11" t="s">
        <v>4789</v>
      </c>
      <c r="F665" s="11" t="s">
        <v>5771</v>
      </c>
      <c r="G665" s="12">
        <v>45595</v>
      </c>
      <c r="H665" s="13">
        <v>108000</v>
      </c>
      <c r="I665" s="11" t="s">
        <v>20</v>
      </c>
      <c r="J665" s="11"/>
      <c r="K665" s="34" t="s">
        <v>2709</v>
      </c>
      <c r="L665" s="11" t="s">
        <v>2709</v>
      </c>
      <c r="M665" s="39">
        <v>108000</v>
      </c>
      <c r="N665" s="11">
        <v>1222536273</v>
      </c>
      <c r="O665" s="11"/>
      <c r="P665" s="11"/>
      <c r="Q665" s="11"/>
      <c r="R665" s="11" t="s">
        <v>2756</v>
      </c>
      <c r="S665" s="12">
        <v>45572</v>
      </c>
      <c r="T665" s="12">
        <v>45597</v>
      </c>
      <c r="U665" s="12">
        <v>45677</v>
      </c>
      <c r="V665" s="12"/>
      <c r="W665" s="41">
        <v>70</v>
      </c>
      <c r="X665" s="41" t="s">
        <v>4718</v>
      </c>
      <c r="Y665" s="39">
        <v>0</v>
      </c>
      <c r="Z665" s="11"/>
      <c r="AA665" s="11"/>
      <c r="AB665" s="11"/>
      <c r="AC665" s="11" t="s">
        <v>2759</v>
      </c>
      <c r="AD665" s="11"/>
      <c r="AE665" s="11" t="s">
        <v>2762</v>
      </c>
      <c r="AF665" s="39">
        <v>0</v>
      </c>
      <c r="AG665" s="39">
        <v>0</v>
      </c>
      <c r="AH665" s="39">
        <v>0</v>
      </c>
      <c r="AI665" s="39">
        <v>0</v>
      </c>
      <c r="AJ665" s="39">
        <v>0</v>
      </c>
      <c r="AK665" s="39">
        <v>0</v>
      </c>
      <c r="AL665" s="39">
        <v>108000</v>
      </c>
      <c r="AM665" s="39">
        <v>0</v>
      </c>
      <c r="AN665" s="39">
        <v>0</v>
      </c>
      <c r="AO665" s="39">
        <v>0</v>
      </c>
      <c r="AP665" s="39">
        <v>0</v>
      </c>
      <c r="AQ665" s="11"/>
      <c r="AR665" s="12"/>
      <c r="AS665" s="11"/>
      <c r="AT665" s="39">
        <v>0</v>
      </c>
    </row>
    <row r="666" spans="1:46" x14ac:dyDescent="0.2">
      <c r="A666" s="11">
        <v>891480000</v>
      </c>
      <c r="B666" s="11" t="s">
        <v>15</v>
      </c>
      <c r="C666" s="11" t="s">
        <v>2009</v>
      </c>
      <c r="D666" s="11" t="s">
        <v>4017</v>
      </c>
      <c r="E666" s="11" t="s">
        <v>4783</v>
      </c>
      <c r="F666" s="11" t="s">
        <v>5796</v>
      </c>
      <c r="G666" s="12">
        <v>45595</v>
      </c>
      <c r="H666" s="13">
        <v>94796</v>
      </c>
      <c r="I666" s="11" t="s">
        <v>20</v>
      </c>
      <c r="J666" s="11"/>
      <c r="K666" s="34" t="s">
        <v>2709</v>
      </c>
      <c r="L666" s="11" t="s">
        <v>2709</v>
      </c>
      <c r="M666" s="39">
        <v>94796</v>
      </c>
      <c r="N666" s="11">
        <v>1222546536</v>
      </c>
      <c r="O666" s="11"/>
      <c r="P666" s="11"/>
      <c r="Q666" s="11"/>
      <c r="R666" s="11" t="s">
        <v>2756</v>
      </c>
      <c r="S666" s="12">
        <v>45575</v>
      </c>
      <c r="T666" s="12">
        <v>45597</v>
      </c>
      <c r="U666" s="12">
        <v>45618</v>
      </c>
      <c r="V666" s="12"/>
      <c r="W666" s="41">
        <v>129</v>
      </c>
      <c r="X666" s="41" t="s">
        <v>4722</v>
      </c>
      <c r="Y666" s="39">
        <v>0</v>
      </c>
      <c r="Z666" s="11"/>
      <c r="AA666" s="11"/>
      <c r="AB666" s="11"/>
      <c r="AC666" s="11" t="s">
        <v>2759</v>
      </c>
      <c r="AD666" s="11"/>
      <c r="AE666" s="11" t="s">
        <v>2762</v>
      </c>
      <c r="AF666" s="39">
        <v>0</v>
      </c>
      <c r="AG666" s="39">
        <v>0</v>
      </c>
      <c r="AH666" s="39">
        <v>0</v>
      </c>
      <c r="AI666" s="39">
        <v>0</v>
      </c>
      <c r="AJ666" s="39">
        <v>0</v>
      </c>
      <c r="AK666" s="39">
        <v>0</v>
      </c>
      <c r="AL666" s="39">
        <v>94796</v>
      </c>
      <c r="AM666" s="39">
        <v>0</v>
      </c>
      <c r="AN666" s="39">
        <v>0</v>
      </c>
      <c r="AO666" s="39">
        <v>0</v>
      </c>
      <c r="AP666" s="39">
        <v>0</v>
      </c>
      <c r="AQ666" s="11"/>
      <c r="AR666" s="12"/>
      <c r="AS666" s="11"/>
      <c r="AT666" s="39">
        <v>0</v>
      </c>
    </row>
    <row r="667" spans="1:46" x14ac:dyDescent="0.2">
      <c r="A667" s="11">
        <v>891480000</v>
      </c>
      <c r="B667" s="11" t="s">
        <v>15</v>
      </c>
      <c r="C667" s="11" t="s">
        <v>2018</v>
      </c>
      <c r="D667" s="11" t="s">
        <v>4405</v>
      </c>
      <c r="E667" s="11" t="s">
        <v>4789</v>
      </c>
      <c r="F667" s="11" t="s">
        <v>5827</v>
      </c>
      <c r="G667" s="12">
        <v>45595</v>
      </c>
      <c r="H667" s="13">
        <v>81716</v>
      </c>
      <c r="I667" s="11" t="s">
        <v>20</v>
      </c>
      <c r="J667" s="11"/>
      <c r="K667" s="34" t="s">
        <v>2709</v>
      </c>
      <c r="L667" s="11" t="s">
        <v>2709</v>
      </c>
      <c r="M667" s="39">
        <v>81716</v>
      </c>
      <c r="N667" s="11">
        <v>1222545780</v>
      </c>
      <c r="O667" s="11"/>
      <c r="P667" s="11"/>
      <c r="Q667" s="11"/>
      <c r="R667" s="11" t="s">
        <v>2756</v>
      </c>
      <c r="S667" s="12">
        <v>45566</v>
      </c>
      <c r="T667" s="12">
        <v>45597</v>
      </c>
      <c r="U667" s="12">
        <v>45610</v>
      </c>
      <c r="V667" s="12"/>
      <c r="W667" s="41">
        <v>137</v>
      </c>
      <c r="X667" s="41" t="s">
        <v>4722</v>
      </c>
      <c r="Y667" s="39">
        <v>0</v>
      </c>
      <c r="Z667" s="11"/>
      <c r="AA667" s="11"/>
      <c r="AB667" s="11"/>
      <c r="AC667" s="11" t="s">
        <v>2759</v>
      </c>
      <c r="AD667" s="11"/>
      <c r="AE667" s="11" t="s">
        <v>2762</v>
      </c>
      <c r="AF667" s="39">
        <v>0</v>
      </c>
      <c r="AG667" s="39">
        <v>0</v>
      </c>
      <c r="AH667" s="39">
        <v>0</v>
      </c>
      <c r="AI667" s="39">
        <v>0</v>
      </c>
      <c r="AJ667" s="39">
        <v>0</v>
      </c>
      <c r="AK667" s="39">
        <v>0</v>
      </c>
      <c r="AL667" s="39">
        <v>81716</v>
      </c>
      <c r="AM667" s="39">
        <v>0</v>
      </c>
      <c r="AN667" s="39">
        <v>0</v>
      </c>
      <c r="AO667" s="39">
        <v>0</v>
      </c>
      <c r="AP667" s="39">
        <v>0</v>
      </c>
      <c r="AQ667" s="11"/>
      <c r="AR667" s="12"/>
      <c r="AS667" s="11"/>
      <c r="AT667" s="39">
        <v>0</v>
      </c>
    </row>
    <row r="668" spans="1:46" x14ac:dyDescent="0.2">
      <c r="A668" s="11">
        <v>891480000</v>
      </c>
      <c r="B668" s="11" t="s">
        <v>15</v>
      </c>
      <c r="C668" s="11" t="s">
        <v>2007</v>
      </c>
      <c r="D668" s="11" t="s">
        <v>3172</v>
      </c>
      <c r="E668" s="11" t="s">
        <v>4783</v>
      </c>
      <c r="F668" s="11" t="s">
        <v>5850</v>
      </c>
      <c r="G668" s="12">
        <v>45595</v>
      </c>
      <c r="H668" s="13">
        <v>66900</v>
      </c>
      <c r="I668" s="11" t="s">
        <v>20</v>
      </c>
      <c r="J668" s="11"/>
      <c r="K668" s="34" t="s">
        <v>2709</v>
      </c>
      <c r="L668" s="11" t="s">
        <v>2709</v>
      </c>
      <c r="M668" s="39">
        <v>66900</v>
      </c>
      <c r="N668" s="11">
        <v>1222546276</v>
      </c>
      <c r="O668" s="11"/>
      <c r="P668" s="11"/>
      <c r="Q668" s="11"/>
      <c r="R668" s="11" t="s">
        <v>2756</v>
      </c>
      <c r="S668" s="12">
        <v>45565</v>
      </c>
      <c r="T668" s="12">
        <v>45597</v>
      </c>
      <c r="U668" s="12">
        <v>45612</v>
      </c>
      <c r="V668" s="12"/>
      <c r="W668" s="41">
        <v>135</v>
      </c>
      <c r="X668" s="41" t="s">
        <v>4722</v>
      </c>
      <c r="Y668" s="39">
        <v>0</v>
      </c>
      <c r="Z668" s="11"/>
      <c r="AA668" s="11"/>
      <c r="AB668" s="11"/>
      <c r="AC668" s="11" t="s">
        <v>2759</v>
      </c>
      <c r="AD668" s="11"/>
      <c r="AE668" s="11" t="s">
        <v>2762</v>
      </c>
      <c r="AF668" s="39">
        <v>0</v>
      </c>
      <c r="AG668" s="39">
        <v>0</v>
      </c>
      <c r="AH668" s="39">
        <v>0</v>
      </c>
      <c r="AI668" s="39">
        <v>0</v>
      </c>
      <c r="AJ668" s="39">
        <v>0</v>
      </c>
      <c r="AK668" s="39">
        <v>0</v>
      </c>
      <c r="AL668" s="39">
        <v>66900</v>
      </c>
      <c r="AM668" s="39">
        <v>0</v>
      </c>
      <c r="AN668" s="39">
        <v>0</v>
      </c>
      <c r="AO668" s="39">
        <v>0</v>
      </c>
      <c r="AP668" s="39">
        <v>0</v>
      </c>
      <c r="AQ668" s="11"/>
      <c r="AR668" s="12"/>
      <c r="AS668" s="11"/>
      <c r="AT668" s="39">
        <v>0</v>
      </c>
    </row>
    <row r="669" spans="1:46" x14ac:dyDescent="0.2">
      <c r="A669" s="11">
        <v>891480000</v>
      </c>
      <c r="B669" s="11" t="s">
        <v>15</v>
      </c>
      <c r="C669" s="11" t="s">
        <v>2010</v>
      </c>
      <c r="D669" s="11" t="s">
        <v>4697</v>
      </c>
      <c r="E669" s="11" t="s">
        <v>4855</v>
      </c>
      <c r="F669" s="11" t="s">
        <v>5891</v>
      </c>
      <c r="G669" s="12">
        <v>45595</v>
      </c>
      <c r="H669" s="13">
        <v>65661</v>
      </c>
      <c r="I669" s="11" t="s">
        <v>20</v>
      </c>
      <c r="J669" s="11"/>
      <c r="K669" s="34" t="s">
        <v>2709</v>
      </c>
      <c r="L669" s="11" t="s">
        <v>2709</v>
      </c>
      <c r="M669" s="39">
        <v>65661</v>
      </c>
      <c r="N669" s="11">
        <v>1222545852</v>
      </c>
      <c r="O669" s="11"/>
      <c r="P669" s="11"/>
      <c r="Q669" s="11"/>
      <c r="R669" s="11" t="s">
        <v>2756</v>
      </c>
      <c r="S669" s="12">
        <v>45589</v>
      </c>
      <c r="T669" s="12">
        <v>45597</v>
      </c>
      <c r="U669" s="12">
        <v>45610</v>
      </c>
      <c r="V669" s="12"/>
      <c r="W669" s="41">
        <v>137</v>
      </c>
      <c r="X669" s="41" t="s">
        <v>4722</v>
      </c>
      <c r="Y669" s="39">
        <v>0</v>
      </c>
      <c r="Z669" s="11"/>
      <c r="AA669" s="11"/>
      <c r="AB669" s="11"/>
      <c r="AC669" s="11" t="s">
        <v>2979</v>
      </c>
      <c r="AD669" s="11"/>
      <c r="AE669" s="11" t="s">
        <v>2762</v>
      </c>
      <c r="AF669" s="39">
        <v>0</v>
      </c>
      <c r="AG669" s="39">
        <v>0</v>
      </c>
      <c r="AH669" s="39">
        <v>0</v>
      </c>
      <c r="AI669" s="39">
        <v>0</v>
      </c>
      <c r="AJ669" s="39">
        <v>0</v>
      </c>
      <c r="AK669" s="39">
        <v>0</v>
      </c>
      <c r="AL669" s="39">
        <v>65661</v>
      </c>
      <c r="AM669" s="39">
        <v>0</v>
      </c>
      <c r="AN669" s="39">
        <v>0</v>
      </c>
      <c r="AO669" s="39">
        <v>0</v>
      </c>
      <c r="AP669" s="39">
        <v>0</v>
      </c>
      <c r="AQ669" s="11"/>
      <c r="AR669" s="12"/>
      <c r="AS669" s="11"/>
      <c r="AT669" s="39">
        <v>0</v>
      </c>
    </row>
    <row r="670" spans="1:46" x14ac:dyDescent="0.2">
      <c r="A670" s="11">
        <v>891480000</v>
      </c>
      <c r="B670" s="11" t="s">
        <v>15</v>
      </c>
      <c r="C670" s="11" t="s">
        <v>1995</v>
      </c>
      <c r="D670" s="11" t="s">
        <v>3302</v>
      </c>
      <c r="E670" s="11" t="s">
        <v>4778</v>
      </c>
      <c r="F670" s="11" t="s">
        <v>5941</v>
      </c>
      <c r="G670" s="12">
        <v>45595</v>
      </c>
      <c r="H670" s="13">
        <v>62400</v>
      </c>
      <c r="I670" s="11" t="s">
        <v>20</v>
      </c>
      <c r="J670" s="11"/>
      <c r="K670" s="34" t="s">
        <v>2709</v>
      </c>
      <c r="L670" s="11" t="s">
        <v>2709</v>
      </c>
      <c r="M670" s="39">
        <v>62400</v>
      </c>
      <c r="N670" s="11">
        <v>1222545779</v>
      </c>
      <c r="O670" s="11"/>
      <c r="P670" s="11"/>
      <c r="Q670" s="11"/>
      <c r="R670" s="11" t="s">
        <v>2756</v>
      </c>
      <c r="S670" s="12">
        <v>45561</v>
      </c>
      <c r="T670" s="12">
        <v>45597</v>
      </c>
      <c r="U670" s="12">
        <v>45610</v>
      </c>
      <c r="V670" s="12"/>
      <c r="W670" s="41">
        <v>137</v>
      </c>
      <c r="X670" s="41" t="s">
        <v>4722</v>
      </c>
      <c r="Y670" s="39">
        <v>0</v>
      </c>
      <c r="Z670" s="11"/>
      <c r="AA670" s="11"/>
      <c r="AB670" s="11"/>
      <c r="AC670" s="11" t="s">
        <v>2759</v>
      </c>
      <c r="AD670" s="11"/>
      <c r="AE670" s="11" t="s">
        <v>2762</v>
      </c>
      <c r="AF670" s="39">
        <v>0</v>
      </c>
      <c r="AG670" s="39">
        <v>0</v>
      </c>
      <c r="AH670" s="39">
        <v>0</v>
      </c>
      <c r="AI670" s="39">
        <v>0</v>
      </c>
      <c r="AJ670" s="39">
        <v>0</v>
      </c>
      <c r="AK670" s="39">
        <v>0</v>
      </c>
      <c r="AL670" s="39">
        <v>62400</v>
      </c>
      <c r="AM670" s="39">
        <v>0</v>
      </c>
      <c r="AN670" s="39">
        <v>0</v>
      </c>
      <c r="AO670" s="39">
        <v>0</v>
      </c>
      <c r="AP670" s="39">
        <v>0</v>
      </c>
      <c r="AQ670" s="11"/>
      <c r="AR670" s="12"/>
      <c r="AS670" s="11"/>
      <c r="AT670" s="39">
        <v>0</v>
      </c>
    </row>
    <row r="671" spans="1:46" x14ac:dyDescent="0.2">
      <c r="A671" s="11">
        <v>891480000</v>
      </c>
      <c r="B671" s="11" t="s">
        <v>15</v>
      </c>
      <c r="C671" s="11" t="s">
        <v>1997</v>
      </c>
      <c r="D671" s="11" t="s">
        <v>4308</v>
      </c>
      <c r="E671" s="11" t="s">
        <v>4778</v>
      </c>
      <c r="F671" s="11" t="s">
        <v>5942</v>
      </c>
      <c r="G671" s="12">
        <v>45595</v>
      </c>
      <c r="H671" s="13">
        <v>62400</v>
      </c>
      <c r="I671" s="11" t="s">
        <v>20</v>
      </c>
      <c r="J671" s="11"/>
      <c r="K671" s="34" t="s">
        <v>2709</v>
      </c>
      <c r="L671" s="11" t="s">
        <v>2709</v>
      </c>
      <c r="M671" s="39">
        <v>62400</v>
      </c>
      <c r="N671" s="11">
        <v>1222545781</v>
      </c>
      <c r="O671" s="11"/>
      <c r="P671" s="11"/>
      <c r="Q671" s="11"/>
      <c r="R671" s="11" t="s">
        <v>2756</v>
      </c>
      <c r="S671" s="12">
        <v>45566</v>
      </c>
      <c r="T671" s="12">
        <v>45597</v>
      </c>
      <c r="U671" s="12">
        <v>45610</v>
      </c>
      <c r="V671" s="12"/>
      <c r="W671" s="41">
        <v>137</v>
      </c>
      <c r="X671" s="41" t="s">
        <v>4722</v>
      </c>
      <c r="Y671" s="39">
        <v>0</v>
      </c>
      <c r="Z671" s="11"/>
      <c r="AA671" s="11"/>
      <c r="AB671" s="11"/>
      <c r="AC671" s="11" t="s">
        <v>2759</v>
      </c>
      <c r="AD671" s="11"/>
      <c r="AE671" s="11" t="s">
        <v>2762</v>
      </c>
      <c r="AF671" s="39">
        <v>0</v>
      </c>
      <c r="AG671" s="39">
        <v>0</v>
      </c>
      <c r="AH671" s="39">
        <v>0</v>
      </c>
      <c r="AI671" s="39">
        <v>0</v>
      </c>
      <c r="AJ671" s="39">
        <v>0</v>
      </c>
      <c r="AK671" s="39">
        <v>0</v>
      </c>
      <c r="AL671" s="39">
        <v>62400</v>
      </c>
      <c r="AM671" s="39">
        <v>0</v>
      </c>
      <c r="AN671" s="39">
        <v>0</v>
      </c>
      <c r="AO671" s="39">
        <v>0</v>
      </c>
      <c r="AP671" s="39">
        <v>0</v>
      </c>
      <c r="AQ671" s="11"/>
      <c r="AR671" s="12"/>
      <c r="AS671" s="11"/>
      <c r="AT671" s="39">
        <v>0</v>
      </c>
    </row>
    <row r="672" spans="1:46" x14ac:dyDescent="0.2">
      <c r="A672" s="11">
        <v>891480000</v>
      </c>
      <c r="B672" s="11" t="s">
        <v>15</v>
      </c>
      <c r="C672" s="11" t="s">
        <v>2001</v>
      </c>
      <c r="D672" s="11" t="s">
        <v>3219</v>
      </c>
      <c r="E672" s="11" t="s">
        <v>4778</v>
      </c>
      <c r="F672" s="11" t="s">
        <v>5943</v>
      </c>
      <c r="G672" s="12">
        <v>45595</v>
      </c>
      <c r="H672" s="13">
        <v>62400</v>
      </c>
      <c r="I672" s="11" t="s">
        <v>20</v>
      </c>
      <c r="J672" s="11"/>
      <c r="K672" s="34" t="s">
        <v>2709</v>
      </c>
      <c r="L672" s="11" t="s">
        <v>2709</v>
      </c>
      <c r="M672" s="39">
        <v>62400</v>
      </c>
      <c r="N672" s="11">
        <v>1222545787</v>
      </c>
      <c r="O672" s="11"/>
      <c r="P672" s="11"/>
      <c r="Q672" s="11"/>
      <c r="R672" s="11" t="s">
        <v>2756</v>
      </c>
      <c r="S672" s="12">
        <v>45573</v>
      </c>
      <c r="T672" s="12">
        <v>45597</v>
      </c>
      <c r="U672" s="12">
        <v>45610</v>
      </c>
      <c r="V672" s="12"/>
      <c r="W672" s="41">
        <v>137</v>
      </c>
      <c r="X672" s="41" t="s">
        <v>4722</v>
      </c>
      <c r="Y672" s="39">
        <v>0</v>
      </c>
      <c r="Z672" s="11"/>
      <c r="AA672" s="11"/>
      <c r="AB672" s="11"/>
      <c r="AC672" s="11" t="s">
        <v>2759</v>
      </c>
      <c r="AD672" s="11"/>
      <c r="AE672" s="11" t="s">
        <v>2762</v>
      </c>
      <c r="AF672" s="39">
        <v>0</v>
      </c>
      <c r="AG672" s="39">
        <v>0</v>
      </c>
      <c r="AH672" s="39">
        <v>0</v>
      </c>
      <c r="AI672" s="39">
        <v>0</v>
      </c>
      <c r="AJ672" s="39">
        <v>0</v>
      </c>
      <c r="AK672" s="39">
        <v>0</v>
      </c>
      <c r="AL672" s="39">
        <v>62400</v>
      </c>
      <c r="AM672" s="39">
        <v>0</v>
      </c>
      <c r="AN672" s="39">
        <v>0</v>
      </c>
      <c r="AO672" s="39">
        <v>0</v>
      </c>
      <c r="AP672" s="39">
        <v>0</v>
      </c>
      <c r="AQ672" s="11"/>
      <c r="AR672" s="12"/>
      <c r="AS672" s="11"/>
      <c r="AT672" s="39">
        <v>0</v>
      </c>
    </row>
    <row r="673" spans="1:46" x14ac:dyDescent="0.2">
      <c r="A673" s="11">
        <v>891480000</v>
      </c>
      <c r="B673" s="11" t="s">
        <v>15</v>
      </c>
      <c r="C673" s="11" t="s">
        <v>2020</v>
      </c>
      <c r="D673" s="11" t="s">
        <v>3850</v>
      </c>
      <c r="E673" s="11" t="s">
        <v>4789</v>
      </c>
      <c r="F673" s="11" t="s">
        <v>5944</v>
      </c>
      <c r="G673" s="12">
        <v>45595</v>
      </c>
      <c r="H673" s="13">
        <v>62400</v>
      </c>
      <c r="I673" s="11" t="s">
        <v>20</v>
      </c>
      <c r="J673" s="11"/>
      <c r="K673" s="34" t="s">
        <v>2709</v>
      </c>
      <c r="L673" s="11" t="s">
        <v>2709</v>
      </c>
      <c r="M673" s="39">
        <v>62400</v>
      </c>
      <c r="N673" s="11">
        <v>1222545788</v>
      </c>
      <c r="O673" s="11"/>
      <c r="P673" s="11"/>
      <c r="Q673" s="11"/>
      <c r="R673" s="11" t="s">
        <v>2756</v>
      </c>
      <c r="S673" s="12">
        <v>45574</v>
      </c>
      <c r="T673" s="12">
        <v>45597</v>
      </c>
      <c r="U673" s="12">
        <v>45610</v>
      </c>
      <c r="V673" s="12"/>
      <c r="W673" s="41">
        <v>137</v>
      </c>
      <c r="X673" s="41" t="s">
        <v>4722</v>
      </c>
      <c r="Y673" s="39">
        <v>0</v>
      </c>
      <c r="Z673" s="11"/>
      <c r="AA673" s="11"/>
      <c r="AB673" s="11"/>
      <c r="AC673" s="11" t="s">
        <v>2759</v>
      </c>
      <c r="AD673" s="11"/>
      <c r="AE673" s="11" t="s">
        <v>2762</v>
      </c>
      <c r="AF673" s="39">
        <v>0</v>
      </c>
      <c r="AG673" s="39">
        <v>0</v>
      </c>
      <c r="AH673" s="39">
        <v>0</v>
      </c>
      <c r="AI673" s="39">
        <v>0</v>
      </c>
      <c r="AJ673" s="39">
        <v>0</v>
      </c>
      <c r="AK673" s="39">
        <v>0</v>
      </c>
      <c r="AL673" s="39">
        <v>62400</v>
      </c>
      <c r="AM673" s="39">
        <v>0</v>
      </c>
      <c r="AN673" s="39">
        <v>0</v>
      </c>
      <c r="AO673" s="39">
        <v>0</v>
      </c>
      <c r="AP673" s="39">
        <v>0</v>
      </c>
      <c r="AQ673" s="11"/>
      <c r="AR673" s="12"/>
      <c r="AS673" s="11"/>
      <c r="AT673" s="39">
        <v>0</v>
      </c>
    </row>
    <row r="674" spans="1:46" x14ac:dyDescent="0.2">
      <c r="A674" s="11">
        <v>891480000</v>
      </c>
      <c r="B674" s="11" t="s">
        <v>15</v>
      </c>
      <c r="C674" s="11" t="s">
        <v>2017</v>
      </c>
      <c r="D674" s="11" t="s">
        <v>3153</v>
      </c>
      <c r="E674" s="11" t="s">
        <v>4823</v>
      </c>
      <c r="F674" s="11" t="s">
        <v>5963</v>
      </c>
      <c r="G674" s="12">
        <v>45595</v>
      </c>
      <c r="H674" s="13">
        <v>60893</v>
      </c>
      <c r="I674" s="11" t="s">
        <v>20</v>
      </c>
      <c r="J674" s="11"/>
      <c r="K674" s="34" t="s">
        <v>2709</v>
      </c>
      <c r="L674" s="11" t="s">
        <v>2709</v>
      </c>
      <c r="M674" s="39">
        <v>60893</v>
      </c>
      <c r="N674" s="11">
        <v>1222545786</v>
      </c>
      <c r="O674" s="11"/>
      <c r="P674" s="11"/>
      <c r="Q674" s="11"/>
      <c r="R674" s="11" t="s">
        <v>2756</v>
      </c>
      <c r="S674" s="12">
        <v>45572</v>
      </c>
      <c r="T674" s="12">
        <v>45597</v>
      </c>
      <c r="U674" s="12">
        <v>45610</v>
      </c>
      <c r="V674" s="12"/>
      <c r="W674" s="41">
        <v>137</v>
      </c>
      <c r="X674" s="41" t="s">
        <v>4722</v>
      </c>
      <c r="Y674" s="39">
        <v>0</v>
      </c>
      <c r="Z674" s="11"/>
      <c r="AA674" s="11"/>
      <c r="AB674" s="11"/>
      <c r="AC674" s="11" t="s">
        <v>2979</v>
      </c>
      <c r="AD674" s="11"/>
      <c r="AE674" s="11" t="s">
        <v>2762</v>
      </c>
      <c r="AF674" s="39">
        <v>0</v>
      </c>
      <c r="AG674" s="39">
        <v>0</v>
      </c>
      <c r="AH674" s="39">
        <v>0</v>
      </c>
      <c r="AI674" s="39">
        <v>0</v>
      </c>
      <c r="AJ674" s="39">
        <v>0</v>
      </c>
      <c r="AK674" s="39">
        <v>0</v>
      </c>
      <c r="AL674" s="39">
        <v>60893</v>
      </c>
      <c r="AM674" s="39">
        <v>0</v>
      </c>
      <c r="AN674" s="39">
        <v>0</v>
      </c>
      <c r="AO674" s="39">
        <v>0</v>
      </c>
      <c r="AP674" s="39">
        <v>0</v>
      </c>
      <c r="AQ674" s="11"/>
      <c r="AR674" s="12"/>
      <c r="AS674" s="11"/>
      <c r="AT674" s="39">
        <v>0</v>
      </c>
    </row>
    <row r="675" spans="1:46" x14ac:dyDescent="0.2">
      <c r="A675" s="11">
        <v>891480000</v>
      </c>
      <c r="B675" s="11" t="s">
        <v>15</v>
      </c>
      <c r="C675" s="11" t="s">
        <v>1998</v>
      </c>
      <c r="D675" s="11" t="s">
        <v>4177</v>
      </c>
      <c r="E675" s="11" t="s">
        <v>4778</v>
      </c>
      <c r="F675" s="11" t="s">
        <v>5974</v>
      </c>
      <c r="G675" s="12">
        <v>45595</v>
      </c>
      <c r="H675" s="13">
        <v>60805</v>
      </c>
      <c r="I675" s="11" t="s">
        <v>20</v>
      </c>
      <c r="J675" s="11"/>
      <c r="K675" s="34" t="s">
        <v>2709</v>
      </c>
      <c r="L675" s="11" t="s">
        <v>2709</v>
      </c>
      <c r="M675" s="39">
        <v>60805</v>
      </c>
      <c r="N675" s="11">
        <v>1222545782</v>
      </c>
      <c r="O675" s="11"/>
      <c r="P675" s="11"/>
      <c r="Q675" s="11"/>
      <c r="R675" s="11" t="s">
        <v>2756</v>
      </c>
      <c r="S675" s="12">
        <v>45568</v>
      </c>
      <c r="T675" s="12">
        <v>45597</v>
      </c>
      <c r="U675" s="12">
        <v>45610</v>
      </c>
      <c r="V675" s="12"/>
      <c r="W675" s="41">
        <v>137</v>
      </c>
      <c r="X675" s="41" t="s">
        <v>4722</v>
      </c>
      <c r="Y675" s="39">
        <v>0</v>
      </c>
      <c r="Z675" s="11"/>
      <c r="AA675" s="11"/>
      <c r="AB675" s="11"/>
      <c r="AC675" s="11" t="s">
        <v>2759</v>
      </c>
      <c r="AD675" s="11"/>
      <c r="AE675" s="11" t="s">
        <v>2762</v>
      </c>
      <c r="AF675" s="39">
        <v>0</v>
      </c>
      <c r="AG675" s="39">
        <v>0</v>
      </c>
      <c r="AH675" s="39">
        <v>0</v>
      </c>
      <c r="AI675" s="39">
        <v>0</v>
      </c>
      <c r="AJ675" s="39">
        <v>0</v>
      </c>
      <c r="AK675" s="39">
        <v>0</v>
      </c>
      <c r="AL675" s="39">
        <v>60805</v>
      </c>
      <c r="AM675" s="39">
        <v>0</v>
      </c>
      <c r="AN675" s="39">
        <v>0</v>
      </c>
      <c r="AO675" s="39">
        <v>0</v>
      </c>
      <c r="AP675" s="39">
        <v>0</v>
      </c>
      <c r="AQ675" s="11"/>
      <c r="AR675" s="12"/>
      <c r="AS675" s="11"/>
      <c r="AT675" s="39">
        <v>0</v>
      </c>
    </row>
    <row r="676" spans="1:46" x14ac:dyDescent="0.2">
      <c r="A676" s="11">
        <v>891480000</v>
      </c>
      <c r="B676" s="11" t="s">
        <v>15</v>
      </c>
      <c r="C676" s="11" t="s">
        <v>2003</v>
      </c>
      <c r="D676" s="11" t="s">
        <v>4215</v>
      </c>
      <c r="E676" s="11" t="s">
        <v>4778</v>
      </c>
      <c r="F676" s="11" t="s">
        <v>5975</v>
      </c>
      <c r="G676" s="12">
        <v>45595</v>
      </c>
      <c r="H676" s="13">
        <v>60805</v>
      </c>
      <c r="I676" s="11" t="s">
        <v>20</v>
      </c>
      <c r="J676" s="11"/>
      <c r="K676" s="34" t="s">
        <v>2709</v>
      </c>
      <c r="L676" s="11" t="s">
        <v>2709</v>
      </c>
      <c r="M676" s="39">
        <v>60805</v>
      </c>
      <c r="N676" s="11">
        <v>1222545789</v>
      </c>
      <c r="O676" s="11"/>
      <c r="P676" s="11"/>
      <c r="Q676" s="11"/>
      <c r="R676" s="11" t="s">
        <v>2756</v>
      </c>
      <c r="S676" s="12">
        <v>45575</v>
      </c>
      <c r="T676" s="12">
        <v>45597</v>
      </c>
      <c r="U676" s="12">
        <v>45610</v>
      </c>
      <c r="V676" s="12"/>
      <c r="W676" s="41">
        <v>137</v>
      </c>
      <c r="X676" s="41" t="s">
        <v>4722</v>
      </c>
      <c r="Y676" s="39">
        <v>0</v>
      </c>
      <c r="Z676" s="11"/>
      <c r="AA676" s="11"/>
      <c r="AB676" s="11"/>
      <c r="AC676" s="11" t="s">
        <v>2759</v>
      </c>
      <c r="AD676" s="11"/>
      <c r="AE676" s="11" t="s">
        <v>2762</v>
      </c>
      <c r="AF676" s="39">
        <v>0</v>
      </c>
      <c r="AG676" s="39">
        <v>0</v>
      </c>
      <c r="AH676" s="39">
        <v>0</v>
      </c>
      <c r="AI676" s="39">
        <v>0</v>
      </c>
      <c r="AJ676" s="39">
        <v>0</v>
      </c>
      <c r="AK676" s="39">
        <v>0</v>
      </c>
      <c r="AL676" s="39">
        <v>60805</v>
      </c>
      <c r="AM676" s="39">
        <v>0</v>
      </c>
      <c r="AN676" s="39">
        <v>0</v>
      </c>
      <c r="AO676" s="39">
        <v>0</v>
      </c>
      <c r="AP676" s="39">
        <v>0</v>
      </c>
      <c r="AQ676" s="11"/>
      <c r="AR676" s="12"/>
      <c r="AS676" s="11"/>
      <c r="AT676" s="39">
        <v>0</v>
      </c>
    </row>
    <row r="677" spans="1:46" x14ac:dyDescent="0.2">
      <c r="A677" s="11">
        <v>891480000</v>
      </c>
      <c r="B677" s="11" t="s">
        <v>15</v>
      </c>
      <c r="C677" s="11" t="s">
        <v>2005</v>
      </c>
      <c r="D677" s="11" t="s">
        <v>3465</v>
      </c>
      <c r="E677" s="11" t="s">
        <v>4783</v>
      </c>
      <c r="F677" s="11" t="s">
        <v>5976</v>
      </c>
      <c r="G677" s="12">
        <v>45595</v>
      </c>
      <c r="H677" s="13">
        <v>60805</v>
      </c>
      <c r="I677" s="11" t="s">
        <v>20</v>
      </c>
      <c r="J677" s="11"/>
      <c r="K677" s="34" t="s">
        <v>2709</v>
      </c>
      <c r="L677" s="11" t="s">
        <v>2709</v>
      </c>
      <c r="M677" s="39">
        <v>60805</v>
      </c>
      <c r="N677" s="11">
        <v>1222545778</v>
      </c>
      <c r="O677" s="11"/>
      <c r="P677" s="11"/>
      <c r="Q677" s="11"/>
      <c r="R677" s="11" t="s">
        <v>2756</v>
      </c>
      <c r="S677" s="12">
        <v>45561</v>
      </c>
      <c r="T677" s="12">
        <v>45597</v>
      </c>
      <c r="U677" s="12">
        <v>45610</v>
      </c>
      <c r="V677" s="12"/>
      <c r="W677" s="41">
        <v>137</v>
      </c>
      <c r="X677" s="41" t="s">
        <v>4722</v>
      </c>
      <c r="Y677" s="39">
        <v>0</v>
      </c>
      <c r="Z677" s="11"/>
      <c r="AA677" s="11"/>
      <c r="AB677" s="11"/>
      <c r="AC677" s="11" t="s">
        <v>2759</v>
      </c>
      <c r="AD677" s="11"/>
      <c r="AE677" s="11" t="s">
        <v>2762</v>
      </c>
      <c r="AF677" s="39">
        <v>0</v>
      </c>
      <c r="AG677" s="39">
        <v>0</v>
      </c>
      <c r="AH677" s="39">
        <v>0</v>
      </c>
      <c r="AI677" s="39">
        <v>0</v>
      </c>
      <c r="AJ677" s="39">
        <v>0</v>
      </c>
      <c r="AK677" s="39">
        <v>0</v>
      </c>
      <c r="AL677" s="39">
        <v>60805</v>
      </c>
      <c r="AM677" s="39">
        <v>0</v>
      </c>
      <c r="AN677" s="39">
        <v>0</v>
      </c>
      <c r="AO677" s="39">
        <v>0</v>
      </c>
      <c r="AP677" s="39">
        <v>0</v>
      </c>
      <c r="AQ677" s="11"/>
      <c r="AR677" s="12"/>
      <c r="AS677" s="11"/>
      <c r="AT677" s="39">
        <v>0</v>
      </c>
    </row>
    <row r="678" spans="1:46" x14ac:dyDescent="0.2">
      <c r="A678" s="11">
        <v>891480000</v>
      </c>
      <c r="B678" s="11" t="s">
        <v>15</v>
      </c>
      <c r="C678" s="11" t="s">
        <v>2016</v>
      </c>
      <c r="D678" s="11" t="s">
        <v>3838</v>
      </c>
      <c r="E678" s="11" t="s">
        <v>4832</v>
      </c>
      <c r="F678" s="11" t="s">
        <v>5383</v>
      </c>
      <c r="G678" s="12">
        <v>45595</v>
      </c>
      <c r="H678" s="13">
        <v>60805</v>
      </c>
      <c r="I678" s="11" t="s">
        <v>20</v>
      </c>
      <c r="J678" s="11"/>
      <c r="K678" s="34" t="s">
        <v>2709</v>
      </c>
      <c r="L678" s="11" t="s">
        <v>2709</v>
      </c>
      <c r="M678" s="39">
        <v>60805</v>
      </c>
      <c r="N678" s="11">
        <v>1222545785</v>
      </c>
      <c r="O678" s="11"/>
      <c r="P678" s="11"/>
      <c r="Q678" s="11"/>
      <c r="R678" s="11" t="s">
        <v>2756</v>
      </c>
      <c r="S678" s="12">
        <v>45572</v>
      </c>
      <c r="T678" s="12">
        <v>45597</v>
      </c>
      <c r="U678" s="12">
        <v>45610</v>
      </c>
      <c r="V678" s="12"/>
      <c r="W678" s="41">
        <v>137</v>
      </c>
      <c r="X678" s="41" t="s">
        <v>4722</v>
      </c>
      <c r="Y678" s="39">
        <v>0</v>
      </c>
      <c r="Z678" s="11"/>
      <c r="AA678" s="11"/>
      <c r="AB678" s="11"/>
      <c r="AC678" s="11" t="s">
        <v>2759</v>
      </c>
      <c r="AD678" s="11"/>
      <c r="AE678" s="11" t="s">
        <v>2762</v>
      </c>
      <c r="AF678" s="39">
        <v>0</v>
      </c>
      <c r="AG678" s="39">
        <v>0</v>
      </c>
      <c r="AH678" s="39">
        <v>0</v>
      </c>
      <c r="AI678" s="39">
        <v>0</v>
      </c>
      <c r="AJ678" s="39">
        <v>0</v>
      </c>
      <c r="AK678" s="39">
        <v>0</v>
      </c>
      <c r="AL678" s="39">
        <v>60805</v>
      </c>
      <c r="AM678" s="39">
        <v>0</v>
      </c>
      <c r="AN678" s="39">
        <v>0</v>
      </c>
      <c r="AO678" s="39">
        <v>0</v>
      </c>
      <c r="AP678" s="39">
        <v>0</v>
      </c>
      <c r="AQ678" s="11"/>
      <c r="AR678" s="12"/>
      <c r="AS678" s="11"/>
      <c r="AT678" s="39">
        <v>0</v>
      </c>
    </row>
    <row r="679" spans="1:46" x14ac:dyDescent="0.2">
      <c r="A679" s="11">
        <v>891480000</v>
      </c>
      <c r="B679" s="11" t="s">
        <v>15</v>
      </c>
      <c r="C679" s="11" t="s">
        <v>1999</v>
      </c>
      <c r="D679" s="11" t="s">
        <v>4171</v>
      </c>
      <c r="E679" s="11" t="s">
        <v>4778</v>
      </c>
      <c r="F679" s="11" t="s">
        <v>5988</v>
      </c>
      <c r="G679" s="12">
        <v>45595</v>
      </c>
      <c r="H679" s="13">
        <v>60000</v>
      </c>
      <c r="I679" s="11" t="s">
        <v>20</v>
      </c>
      <c r="J679" s="11"/>
      <c r="K679" s="34" t="s">
        <v>2709</v>
      </c>
      <c r="L679" s="11" t="s">
        <v>2709</v>
      </c>
      <c r="M679" s="39">
        <v>60000</v>
      </c>
      <c r="N679" s="11">
        <v>1222545784</v>
      </c>
      <c r="O679" s="11"/>
      <c r="P679" s="11"/>
      <c r="Q679" s="11"/>
      <c r="R679" s="11" t="s">
        <v>2756</v>
      </c>
      <c r="S679" s="12">
        <v>45570</v>
      </c>
      <c r="T679" s="12">
        <v>45597</v>
      </c>
      <c r="U679" s="12">
        <v>45610</v>
      </c>
      <c r="V679" s="12"/>
      <c r="W679" s="41">
        <v>137</v>
      </c>
      <c r="X679" s="41" t="s">
        <v>4722</v>
      </c>
      <c r="Y679" s="39">
        <v>0</v>
      </c>
      <c r="Z679" s="11"/>
      <c r="AA679" s="11"/>
      <c r="AB679" s="11"/>
      <c r="AC679" s="11" t="s">
        <v>2759</v>
      </c>
      <c r="AD679" s="11"/>
      <c r="AE679" s="11" t="s">
        <v>2762</v>
      </c>
      <c r="AF679" s="39">
        <v>0</v>
      </c>
      <c r="AG679" s="39">
        <v>0</v>
      </c>
      <c r="AH679" s="39">
        <v>0</v>
      </c>
      <c r="AI679" s="39">
        <v>0</v>
      </c>
      <c r="AJ679" s="39">
        <v>0</v>
      </c>
      <c r="AK679" s="39">
        <v>0</v>
      </c>
      <c r="AL679" s="39">
        <v>60000</v>
      </c>
      <c r="AM679" s="39">
        <v>0</v>
      </c>
      <c r="AN679" s="39">
        <v>0</v>
      </c>
      <c r="AO679" s="39">
        <v>0</v>
      </c>
      <c r="AP679" s="39">
        <v>0</v>
      </c>
      <c r="AQ679" s="11"/>
      <c r="AR679" s="12"/>
      <c r="AS679" s="11"/>
      <c r="AT679" s="39">
        <v>0</v>
      </c>
    </row>
    <row r="680" spans="1:46" x14ac:dyDescent="0.2">
      <c r="A680" s="11">
        <v>891480000</v>
      </c>
      <c r="B680" s="11" t="s">
        <v>15</v>
      </c>
      <c r="C680" s="11" t="s">
        <v>2004</v>
      </c>
      <c r="D680" s="11" t="s">
        <v>4682</v>
      </c>
      <c r="E680" s="11" t="s">
        <v>4780</v>
      </c>
      <c r="F680" s="11" t="s">
        <v>6010</v>
      </c>
      <c r="G680" s="12">
        <v>45595</v>
      </c>
      <c r="H680" s="13">
        <v>39284</v>
      </c>
      <c r="I680" s="11" t="s">
        <v>20</v>
      </c>
      <c r="J680" s="11"/>
      <c r="K680" s="34" t="s">
        <v>2709</v>
      </c>
      <c r="L680" s="11" t="s">
        <v>2709</v>
      </c>
      <c r="M680" s="39">
        <v>39284</v>
      </c>
      <c r="N680" s="11">
        <v>1222545565</v>
      </c>
      <c r="O680" s="11"/>
      <c r="P680" s="11"/>
      <c r="Q680" s="11"/>
      <c r="R680" s="11" t="s">
        <v>2756</v>
      </c>
      <c r="S680" s="12">
        <v>45562</v>
      </c>
      <c r="T680" s="12">
        <v>45597</v>
      </c>
      <c r="U680" s="12">
        <v>45609</v>
      </c>
      <c r="V680" s="12"/>
      <c r="W680" s="41">
        <v>138</v>
      </c>
      <c r="X680" s="41" t="s">
        <v>4722</v>
      </c>
      <c r="Y680" s="39">
        <v>0</v>
      </c>
      <c r="Z680" s="11"/>
      <c r="AA680" s="11"/>
      <c r="AB680" s="11"/>
      <c r="AC680" s="11" t="s">
        <v>2759</v>
      </c>
      <c r="AD680" s="11"/>
      <c r="AE680" s="11" t="s">
        <v>2762</v>
      </c>
      <c r="AF680" s="39">
        <v>0</v>
      </c>
      <c r="AG680" s="39">
        <v>0</v>
      </c>
      <c r="AH680" s="39">
        <v>0</v>
      </c>
      <c r="AI680" s="39">
        <v>0</v>
      </c>
      <c r="AJ680" s="39">
        <v>0</v>
      </c>
      <c r="AK680" s="39">
        <v>0</v>
      </c>
      <c r="AL680" s="39">
        <v>39284</v>
      </c>
      <c r="AM680" s="39">
        <v>0</v>
      </c>
      <c r="AN680" s="39">
        <v>0</v>
      </c>
      <c r="AO680" s="39">
        <v>0</v>
      </c>
      <c r="AP680" s="39">
        <v>0</v>
      </c>
      <c r="AQ680" s="11"/>
      <c r="AR680" s="12"/>
      <c r="AS680" s="11"/>
      <c r="AT680" s="39">
        <v>0</v>
      </c>
    </row>
    <row r="681" spans="1:46" x14ac:dyDescent="0.2">
      <c r="A681" s="11">
        <v>891480000</v>
      </c>
      <c r="B681" s="11" t="s">
        <v>15</v>
      </c>
      <c r="C681" s="11" t="s">
        <v>2008</v>
      </c>
      <c r="D681" s="11" t="s">
        <v>3721</v>
      </c>
      <c r="E681" s="11" t="s">
        <v>4783</v>
      </c>
      <c r="F681" s="11" t="s">
        <v>6011</v>
      </c>
      <c r="G681" s="12">
        <v>45595</v>
      </c>
      <c r="H681" s="13">
        <v>39284</v>
      </c>
      <c r="I681" s="11" t="s">
        <v>20</v>
      </c>
      <c r="J681" s="11"/>
      <c r="K681" s="34" t="s">
        <v>2709</v>
      </c>
      <c r="L681" s="11" t="s">
        <v>2709</v>
      </c>
      <c r="M681" s="39">
        <v>39284</v>
      </c>
      <c r="N681" s="11">
        <v>1222545563</v>
      </c>
      <c r="O681" s="11"/>
      <c r="P681" s="11"/>
      <c r="Q681" s="11"/>
      <c r="R681" s="11" t="s">
        <v>2756</v>
      </c>
      <c r="S681" s="12">
        <v>45572</v>
      </c>
      <c r="T681" s="12">
        <v>45597</v>
      </c>
      <c r="U681" s="12">
        <v>45609</v>
      </c>
      <c r="V681" s="12"/>
      <c r="W681" s="41">
        <v>138</v>
      </c>
      <c r="X681" s="41" t="s">
        <v>4722</v>
      </c>
      <c r="Y681" s="39">
        <v>0</v>
      </c>
      <c r="Z681" s="11"/>
      <c r="AA681" s="11"/>
      <c r="AB681" s="11"/>
      <c r="AC681" s="11" t="s">
        <v>2759</v>
      </c>
      <c r="AD681" s="11"/>
      <c r="AE681" s="11" t="s">
        <v>2762</v>
      </c>
      <c r="AF681" s="39">
        <v>0</v>
      </c>
      <c r="AG681" s="39">
        <v>0</v>
      </c>
      <c r="AH681" s="39">
        <v>0</v>
      </c>
      <c r="AI681" s="39">
        <v>0</v>
      </c>
      <c r="AJ681" s="39">
        <v>0</v>
      </c>
      <c r="AK681" s="39">
        <v>0</v>
      </c>
      <c r="AL681" s="39">
        <v>39284</v>
      </c>
      <c r="AM681" s="39">
        <v>0</v>
      </c>
      <c r="AN681" s="39">
        <v>0</v>
      </c>
      <c r="AO681" s="39">
        <v>0</v>
      </c>
      <c r="AP681" s="39">
        <v>0</v>
      </c>
      <c r="AQ681" s="11"/>
      <c r="AR681" s="12"/>
      <c r="AS681" s="11"/>
      <c r="AT681" s="39">
        <v>0</v>
      </c>
    </row>
    <row r="682" spans="1:46" x14ac:dyDescent="0.2">
      <c r="A682" s="11">
        <v>891480000</v>
      </c>
      <c r="B682" s="11" t="s">
        <v>15</v>
      </c>
      <c r="C682" s="11" t="s">
        <v>2022</v>
      </c>
      <c r="D682" s="11" t="s">
        <v>3113</v>
      </c>
      <c r="E682" s="11" t="s">
        <v>4804</v>
      </c>
      <c r="F682" s="11" t="s">
        <v>5419</v>
      </c>
      <c r="G682" s="12">
        <v>45610</v>
      </c>
      <c r="H682" s="13">
        <v>40046</v>
      </c>
      <c r="I682" s="11" t="s">
        <v>20</v>
      </c>
      <c r="J682" s="11"/>
      <c r="K682" s="34" t="s">
        <v>2710</v>
      </c>
      <c r="L682" s="11" t="s">
        <v>2710</v>
      </c>
      <c r="M682" s="39">
        <v>0</v>
      </c>
      <c r="N682" s="11"/>
      <c r="O682" s="11"/>
      <c r="P682" s="11"/>
      <c r="Q682" s="11"/>
      <c r="R682" s="11" t="s">
        <v>2810</v>
      </c>
      <c r="S682" s="12">
        <v>45456</v>
      </c>
      <c r="T682" s="12">
        <v>45610</v>
      </c>
      <c r="U682" s="12"/>
      <c r="V682" s="12">
        <v>45612</v>
      </c>
      <c r="W682" s="41">
        <v>135</v>
      </c>
      <c r="X682" s="41" t="s">
        <v>4722</v>
      </c>
      <c r="Y682" s="39">
        <v>40046</v>
      </c>
      <c r="Z682" s="11" t="s">
        <v>2688</v>
      </c>
      <c r="AA682" s="11" t="s">
        <v>3114</v>
      </c>
      <c r="AB682" s="11" t="s">
        <v>2802</v>
      </c>
      <c r="AC682" s="11" t="s">
        <v>2782</v>
      </c>
      <c r="AD682" s="11" t="s">
        <v>2781</v>
      </c>
      <c r="AE682" s="11"/>
      <c r="AF682" s="39">
        <v>0</v>
      </c>
      <c r="AG682" s="39">
        <v>40046</v>
      </c>
      <c r="AH682" s="39">
        <v>0</v>
      </c>
      <c r="AI682" s="39">
        <v>0</v>
      </c>
      <c r="AJ682" s="39">
        <v>0</v>
      </c>
      <c r="AK682" s="39">
        <v>0</v>
      </c>
      <c r="AL682" s="39">
        <v>0</v>
      </c>
      <c r="AM682" s="39">
        <v>0</v>
      </c>
      <c r="AN682" s="39">
        <v>0</v>
      </c>
      <c r="AO682" s="39">
        <v>0</v>
      </c>
      <c r="AP682" s="39">
        <v>0</v>
      </c>
      <c r="AQ682" s="11"/>
      <c r="AR682" s="12"/>
      <c r="AS682" s="11"/>
      <c r="AT682" s="39">
        <v>0</v>
      </c>
    </row>
    <row r="683" spans="1:46" x14ac:dyDescent="0.2">
      <c r="A683" s="11">
        <v>891480000</v>
      </c>
      <c r="B683" s="11" t="s">
        <v>15</v>
      </c>
      <c r="C683" s="11" t="s">
        <v>2023</v>
      </c>
      <c r="D683" s="11" t="s">
        <v>4047</v>
      </c>
      <c r="E683" s="11" t="s">
        <v>4804</v>
      </c>
      <c r="F683" s="11" t="s">
        <v>5420</v>
      </c>
      <c r="G683" s="12">
        <v>45610</v>
      </c>
      <c r="H683" s="13">
        <v>39736</v>
      </c>
      <c r="I683" s="11" t="s">
        <v>20</v>
      </c>
      <c r="J683" s="11"/>
      <c r="K683" s="34" t="s">
        <v>2710</v>
      </c>
      <c r="L683" s="11" t="s">
        <v>2710</v>
      </c>
      <c r="M683" s="39">
        <v>0</v>
      </c>
      <c r="N683" s="11"/>
      <c r="O683" s="11"/>
      <c r="P683" s="11"/>
      <c r="Q683" s="11"/>
      <c r="R683" s="11" t="s">
        <v>2810</v>
      </c>
      <c r="S683" s="12">
        <v>45557</v>
      </c>
      <c r="T683" s="12">
        <v>45610</v>
      </c>
      <c r="U683" s="12"/>
      <c r="V683" s="12">
        <v>45621</v>
      </c>
      <c r="W683" s="41">
        <v>126</v>
      </c>
      <c r="X683" s="41" t="s">
        <v>4722</v>
      </c>
      <c r="Y683" s="39">
        <v>39736</v>
      </c>
      <c r="Z683" s="11" t="s">
        <v>2688</v>
      </c>
      <c r="AA683" s="11" t="s">
        <v>4048</v>
      </c>
      <c r="AB683" s="11" t="s">
        <v>2814</v>
      </c>
      <c r="AC683" s="11" t="s">
        <v>2782</v>
      </c>
      <c r="AD683" s="11" t="s">
        <v>2781</v>
      </c>
      <c r="AE683" s="11"/>
      <c r="AF683" s="39">
        <v>0</v>
      </c>
      <c r="AG683" s="39">
        <v>39736</v>
      </c>
      <c r="AH683" s="39">
        <v>0</v>
      </c>
      <c r="AI683" s="39">
        <v>0</v>
      </c>
      <c r="AJ683" s="39">
        <v>0</v>
      </c>
      <c r="AK683" s="39">
        <v>0</v>
      </c>
      <c r="AL683" s="39">
        <v>0</v>
      </c>
      <c r="AM683" s="39">
        <v>0</v>
      </c>
      <c r="AN683" s="39">
        <v>0</v>
      </c>
      <c r="AO683" s="39">
        <v>0</v>
      </c>
      <c r="AP683" s="39">
        <v>0</v>
      </c>
      <c r="AQ683" s="11"/>
      <c r="AR683" s="12"/>
      <c r="AS683" s="11"/>
      <c r="AT683" s="39">
        <v>0</v>
      </c>
    </row>
    <row r="684" spans="1:46" x14ac:dyDescent="0.2">
      <c r="A684" s="11">
        <v>891480000</v>
      </c>
      <c r="B684" s="11" t="s">
        <v>15</v>
      </c>
      <c r="C684" s="11" t="s">
        <v>2024</v>
      </c>
      <c r="D684" s="11" t="s">
        <v>3518</v>
      </c>
      <c r="E684" s="11" t="s">
        <v>4804</v>
      </c>
      <c r="F684" s="11" t="s">
        <v>5421</v>
      </c>
      <c r="G684" s="12">
        <v>45610</v>
      </c>
      <c r="H684" s="13">
        <v>48650</v>
      </c>
      <c r="I684" s="11" t="s">
        <v>20</v>
      </c>
      <c r="J684" s="11"/>
      <c r="K684" s="34" t="s">
        <v>2710</v>
      </c>
      <c r="L684" s="11" t="s">
        <v>2710</v>
      </c>
      <c r="M684" s="39">
        <v>0</v>
      </c>
      <c r="N684" s="11"/>
      <c r="O684" s="11"/>
      <c r="P684" s="11"/>
      <c r="Q684" s="11"/>
      <c r="R684" s="11" t="s">
        <v>2810</v>
      </c>
      <c r="S684" s="12">
        <v>45591</v>
      </c>
      <c r="T684" s="12">
        <v>45610</v>
      </c>
      <c r="U684" s="12"/>
      <c r="V684" s="12">
        <v>45612</v>
      </c>
      <c r="W684" s="41">
        <v>135</v>
      </c>
      <c r="X684" s="41" t="s">
        <v>4722</v>
      </c>
      <c r="Y684" s="39">
        <v>48650</v>
      </c>
      <c r="Z684" s="11" t="s">
        <v>2688</v>
      </c>
      <c r="AA684" s="11" t="s">
        <v>3519</v>
      </c>
      <c r="AB684" s="11" t="s">
        <v>2802</v>
      </c>
      <c r="AC684" s="11" t="s">
        <v>2782</v>
      </c>
      <c r="AD684" s="11" t="s">
        <v>2781</v>
      </c>
      <c r="AE684" s="11"/>
      <c r="AF684" s="39">
        <v>0</v>
      </c>
      <c r="AG684" s="39">
        <v>48650</v>
      </c>
      <c r="AH684" s="39">
        <v>0</v>
      </c>
      <c r="AI684" s="39">
        <v>0</v>
      </c>
      <c r="AJ684" s="39">
        <v>0</v>
      </c>
      <c r="AK684" s="39">
        <v>0</v>
      </c>
      <c r="AL684" s="39">
        <v>0</v>
      </c>
      <c r="AM684" s="39">
        <v>0</v>
      </c>
      <c r="AN684" s="39">
        <v>0</v>
      </c>
      <c r="AO684" s="39">
        <v>0</v>
      </c>
      <c r="AP684" s="39">
        <v>0</v>
      </c>
      <c r="AQ684" s="11"/>
      <c r="AR684" s="12"/>
      <c r="AS684" s="11"/>
      <c r="AT684" s="39">
        <v>0</v>
      </c>
    </row>
    <row r="685" spans="1:46" x14ac:dyDescent="0.2">
      <c r="A685" s="11">
        <v>891480000</v>
      </c>
      <c r="B685" s="11" t="s">
        <v>15</v>
      </c>
      <c r="C685" s="11" t="s">
        <v>2026</v>
      </c>
      <c r="D685" s="11" t="s">
        <v>3740</v>
      </c>
      <c r="E685" s="11" t="s">
        <v>4804</v>
      </c>
      <c r="F685" s="11" t="s">
        <v>5422</v>
      </c>
      <c r="G685" s="12">
        <v>45610</v>
      </c>
      <c r="H685" s="13">
        <v>291624</v>
      </c>
      <c r="I685" s="11" t="s">
        <v>20</v>
      </c>
      <c r="J685" s="11"/>
      <c r="K685" s="34" t="s">
        <v>2710</v>
      </c>
      <c r="L685" s="11" t="s">
        <v>2710</v>
      </c>
      <c r="M685" s="39">
        <v>0</v>
      </c>
      <c r="N685" s="11"/>
      <c r="O685" s="11"/>
      <c r="P685" s="11"/>
      <c r="Q685" s="11"/>
      <c r="R685" s="11" t="s">
        <v>2810</v>
      </c>
      <c r="S685" s="12">
        <v>45595</v>
      </c>
      <c r="T685" s="12">
        <v>45610</v>
      </c>
      <c r="U685" s="12"/>
      <c r="V685" s="12">
        <v>45621</v>
      </c>
      <c r="W685" s="41">
        <v>126</v>
      </c>
      <c r="X685" s="41" t="s">
        <v>4722</v>
      </c>
      <c r="Y685" s="39">
        <v>291624</v>
      </c>
      <c r="Z685" s="11" t="s">
        <v>2688</v>
      </c>
      <c r="AA685" s="11" t="s">
        <v>3742</v>
      </c>
      <c r="AB685" s="11" t="s">
        <v>2814</v>
      </c>
      <c r="AC685" s="11" t="s">
        <v>2782</v>
      </c>
      <c r="AD685" s="11" t="s">
        <v>2781</v>
      </c>
      <c r="AE685" s="11"/>
      <c r="AF685" s="39">
        <v>0</v>
      </c>
      <c r="AG685" s="39">
        <v>291624</v>
      </c>
      <c r="AH685" s="39">
        <v>0</v>
      </c>
      <c r="AI685" s="39">
        <v>0</v>
      </c>
      <c r="AJ685" s="39">
        <v>0</v>
      </c>
      <c r="AK685" s="39">
        <v>0</v>
      </c>
      <c r="AL685" s="39">
        <v>0</v>
      </c>
      <c r="AM685" s="39">
        <v>0</v>
      </c>
      <c r="AN685" s="39">
        <v>0</v>
      </c>
      <c r="AO685" s="39">
        <v>0</v>
      </c>
      <c r="AP685" s="39">
        <v>0</v>
      </c>
      <c r="AQ685" s="11"/>
      <c r="AR685" s="12"/>
      <c r="AS685" s="11"/>
      <c r="AT685" s="39">
        <v>0</v>
      </c>
    </row>
    <row r="686" spans="1:46" x14ac:dyDescent="0.2">
      <c r="A686" s="11">
        <v>891480000</v>
      </c>
      <c r="B686" s="11" t="s">
        <v>15</v>
      </c>
      <c r="C686" s="11" t="s">
        <v>2030</v>
      </c>
      <c r="D686" s="11" t="s">
        <v>4158</v>
      </c>
      <c r="E686" s="11" t="s">
        <v>4811</v>
      </c>
      <c r="F686" s="11" t="s">
        <v>5423</v>
      </c>
      <c r="G686" s="12">
        <v>45610</v>
      </c>
      <c r="H686" s="13">
        <v>25525</v>
      </c>
      <c r="I686" s="11" t="s">
        <v>20</v>
      </c>
      <c r="J686" s="11"/>
      <c r="K686" s="34" t="s">
        <v>2710</v>
      </c>
      <c r="L686" s="11" t="s">
        <v>2710</v>
      </c>
      <c r="M686" s="39">
        <v>0</v>
      </c>
      <c r="N686" s="11"/>
      <c r="O686" s="11"/>
      <c r="P686" s="11"/>
      <c r="Q686" s="11"/>
      <c r="R686" s="11" t="s">
        <v>2810</v>
      </c>
      <c r="S686" s="12">
        <v>45573</v>
      </c>
      <c r="T686" s="12">
        <v>45610</v>
      </c>
      <c r="U686" s="12"/>
      <c r="V686" s="12">
        <v>45621</v>
      </c>
      <c r="W686" s="41">
        <v>126</v>
      </c>
      <c r="X686" s="41" t="s">
        <v>4722</v>
      </c>
      <c r="Y686" s="39">
        <v>25525</v>
      </c>
      <c r="Z686" s="11" t="s">
        <v>2688</v>
      </c>
      <c r="AA686" s="11" t="s">
        <v>4159</v>
      </c>
      <c r="AB686" s="11" t="s">
        <v>2814</v>
      </c>
      <c r="AC686" s="11" t="s">
        <v>2782</v>
      </c>
      <c r="AD686" s="11" t="s">
        <v>2781</v>
      </c>
      <c r="AE686" s="11"/>
      <c r="AF686" s="39">
        <v>0</v>
      </c>
      <c r="AG686" s="39">
        <v>25525</v>
      </c>
      <c r="AH686" s="39">
        <v>0</v>
      </c>
      <c r="AI686" s="39">
        <v>0</v>
      </c>
      <c r="AJ686" s="39">
        <v>0</v>
      </c>
      <c r="AK686" s="39">
        <v>0</v>
      </c>
      <c r="AL686" s="39">
        <v>0</v>
      </c>
      <c r="AM686" s="39">
        <v>0</v>
      </c>
      <c r="AN686" s="39">
        <v>0</v>
      </c>
      <c r="AO686" s="39">
        <v>0</v>
      </c>
      <c r="AP686" s="39">
        <v>0</v>
      </c>
      <c r="AQ686" s="11"/>
      <c r="AR686" s="12"/>
      <c r="AS686" s="11"/>
      <c r="AT686" s="39">
        <v>0</v>
      </c>
    </row>
    <row r="687" spans="1:46" x14ac:dyDescent="0.2">
      <c r="A687" s="11">
        <v>891480000</v>
      </c>
      <c r="B687" s="11" t="s">
        <v>15</v>
      </c>
      <c r="C687" s="11" t="s">
        <v>2041</v>
      </c>
      <c r="D687" s="11" t="s">
        <v>4620</v>
      </c>
      <c r="E687" s="11" t="s">
        <v>5056</v>
      </c>
      <c r="F687" s="11" t="s">
        <v>5424</v>
      </c>
      <c r="G687" s="12">
        <v>45610</v>
      </c>
      <c r="H687" s="13">
        <v>4680240</v>
      </c>
      <c r="I687" s="11" t="s">
        <v>20</v>
      </c>
      <c r="J687" s="11"/>
      <c r="K687" s="34" t="s">
        <v>2710</v>
      </c>
      <c r="L687" s="11" t="s">
        <v>2710</v>
      </c>
      <c r="M687" s="39">
        <v>0</v>
      </c>
      <c r="N687" s="11"/>
      <c r="O687" s="11"/>
      <c r="P687" s="11"/>
      <c r="Q687" s="11"/>
      <c r="R687" s="11" t="s">
        <v>2810</v>
      </c>
      <c r="S687" s="12">
        <v>45582</v>
      </c>
      <c r="T687" s="12">
        <v>45610</v>
      </c>
      <c r="U687" s="12"/>
      <c r="V687" s="12">
        <v>45621</v>
      </c>
      <c r="W687" s="41">
        <v>126</v>
      </c>
      <c r="X687" s="41" t="s">
        <v>4722</v>
      </c>
      <c r="Y687" s="39">
        <v>4680240</v>
      </c>
      <c r="Z687" s="11" t="s">
        <v>2688</v>
      </c>
      <c r="AA687" s="11" t="s">
        <v>4621</v>
      </c>
      <c r="AB687" s="11" t="s">
        <v>2802</v>
      </c>
      <c r="AC687" s="11" t="s">
        <v>2782</v>
      </c>
      <c r="AD687" s="11" t="s">
        <v>2781</v>
      </c>
      <c r="AE687" s="11"/>
      <c r="AF687" s="39">
        <v>0</v>
      </c>
      <c r="AG687" s="39">
        <v>4680240</v>
      </c>
      <c r="AH687" s="39">
        <v>0</v>
      </c>
      <c r="AI687" s="39">
        <v>0</v>
      </c>
      <c r="AJ687" s="39">
        <v>0</v>
      </c>
      <c r="AK687" s="39">
        <v>0</v>
      </c>
      <c r="AL687" s="39">
        <v>0</v>
      </c>
      <c r="AM687" s="39">
        <v>0</v>
      </c>
      <c r="AN687" s="39">
        <v>0</v>
      </c>
      <c r="AO687" s="39">
        <v>0</v>
      </c>
      <c r="AP687" s="39">
        <v>0</v>
      </c>
      <c r="AQ687" s="11"/>
      <c r="AR687" s="12"/>
      <c r="AS687" s="11"/>
      <c r="AT687" s="39">
        <v>0</v>
      </c>
    </row>
    <row r="688" spans="1:46" x14ac:dyDescent="0.2">
      <c r="A688" s="11">
        <v>891480000</v>
      </c>
      <c r="B688" s="11" t="s">
        <v>15</v>
      </c>
      <c r="C688" s="11" t="s">
        <v>2043</v>
      </c>
      <c r="D688" s="11" t="s">
        <v>4392</v>
      </c>
      <c r="E688" s="11" t="s">
        <v>4792</v>
      </c>
      <c r="F688" s="11" t="s">
        <v>5425</v>
      </c>
      <c r="G688" s="12">
        <v>45610</v>
      </c>
      <c r="H688" s="13">
        <v>958498</v>
      </c>
      <c r="I688" s="11" t="s">
        <v>20</v>
      </c>
      <c r="J688" s="11"/>
      <c r="K688" s="34" t="s">
        <v>2710</v>
      </c>
      <c r="L688" s="11" t="s">
        <v>2710</v>
      </c>
      <c r="M688" s="39">
        <v>0</v>
      </c>
      <c r="N688" s="11"/>
      <c r="O688" s="11"/>
      <c r="P688" s="11"/>
      <c r="Q688" s="11"/>
      <c r="R688" s="11" t="s">
        <v>2810</v>
      </c>
      <c r="S688" s="12">
        <v>45526</v>
      </c>
      <c r="T688" s="12">
        <v>45610</v>
      </c>
      <c r="U688" s="12"/>
      <c r="V688" s="12">
        <v>45621</v>
      </c>
      <c r="W688" s="41">
        <v>126</v>
      </c>
      <c r="X688" s="41" t="s">
        <v>4722</v>
      </c>
      <c r="Y688" s="39">
        <v>958498</v>
      </c>
      <c r="Z688" s="11" t="s">
        <v>2688</v>
      </c>
      <c r="AA688" s="11" t="s">
        <v>4394</v>
      </c>
      <c r="AB688" s="11" t="s">
        <v>2814</v>
      </c>
      <c r="AC688" s="11" t="s">
        <v>2782</v>
      </c>
      <c r="AD688" s="11" t="s">
        <v>2781</v>
      </c>
      <c r="AE688" s="11"/>
      <c r="AF688" s="39">
        <v>0</v>
      </c>
      <c r="AG688" s="39">
        <v>958498</v>
      </c>
      <c r="AH688" s="39">
        <v>0</v>
      </c>
      <c r="AI688" s="39">
        <v>0</v>
      </c>
      <c r="AJ688" s="39">
        <v>0</v>
      </c>
      <c r="AK688" s="39">
        <v>0</v>
      </c>
      <c r="AL688" s="39">
        <v>0</v>
      </c>
      <c r="AM688" s="39">
        <v>0</v>
      </c>
      <c r="AN688" s="39">
        <v>0</v>
      </c>
      <c r="AO688" s="39">
        <v>0</v>
      </c>
      <c r="AP688" s="39">
        <v>0</v>
      </c>
      <c r="AQ688" s="11"/>
      <c r="AR688" s="12"/>
      <c r="AS688" s="11"/>
      <c r="AT688" s="39">
        <v>0</v>
      </c>
    </row>
    <row r="689" spans="1:46" x14ac:dyDescent="0.2">
      <c r="A689" s="11">
        <v>891480000</v>
      </c>
      <c r="B689" s="11" t="s">
        <v>15</v>
      </c>
      <c r="C689" s="11" t="s">
        <v>2045</v>
      </c>
      <c r="D689" s="11" t="s">
        <v>4643</v>
      </c>
      <c r="E689" s="11" t="s">
        <v>5426</v>
      </c>
      <c r="F689" s="11" t="s">
        <v>5427</v>
      </c>
      <c r="G689" s="12">
        <v>45610</v>
      </c>
      <c r="H689" s="13">
        <v>236126</v>
      </c>
      <c r="I689" s="11" t="s">
        <v>20</v>
      </c>
      <c r="J689" s="11"/>
      <c r="K689" s="34" t="e">
        <v>#N/A</v>
      </c>
      <c r="L689" s="11" t="s">
        <v>2710</v>
      </c>
      <c r="M689" s="39">
        <v>0</v>
      </c>
      <c r="N689" s="11"/>
      <c r="O689" s="11"/>
      <c r="P689" s="11"/>
      <c r="Q689" s="11"/>
      <c r="R689" s="11" t="s">
        <v>2810</v>
      </c>
      <c r="S689" s="12">
        <v>45526</v>
      </c>
      <c r="T689" s="12">
        <v>45610</v>
      </c>
      <c r="U689" s="12"/>
      <c r="V689" s="12">
        <v>45621</v>
      </c>
      <c r="W689" s="41">
        <v>126</v>
      </c>
      <c r="X689" s="41" t="s">
        <v>4722</v>
      </c>
      <c r="Y689" s="39">
        <v>236126</v>
      </c>
      <c r="Z689" s="11" t="s">
        <v>2688</v>
      </c>
      <c r="AA689" s="11" t="s">
        <v>4645</v>
      </c>
      <c r="AB689" s="11" t="s">
        <v>2814</v>
      </c>
      <c r="AC689" s="11" t="s">
        <v>2782</v>
      </c>
      <c r="AD689" s="11" t="s">
        <v>2781</v>
      </c>
      <c r="AE689" s="11"/>
      <c r="AF689" s="39">
        <v>0</v>
      </c>
      <c r="AG689" s="39">
        <v>236126</v>
      </c>
      <c r="AH689" s="39">
        <v>0</v>
      </c>
      <c r="AI689" s="39">
        <v>0</v>
      </c>
      <c r="AJ689" s="39">
        <v>0</v>
      </c>
      <c r="AK689" s="39">
        <v>0</v>
      </c>
      <c r="AL689" s="39">
        <v>0</v>
      </c>
      <c r="AM689" s="39">
        <v>0</v>
      </c>
      <c r="AN689" s="39">
        <v>0</v>
      </c>
      <c r="AO689" s="39">
        <v>0</v>
      </c>
      <c r="AP689" s="39">
        <v>0</v>
      </c>
      <c r="AQ689" s="11"/>
      <c r="AR689" s="12"/>
      <c r="AS689" s="11"/>
      <c r="AT689" s="39">
        <v>0</v>
      </c>
    </row>
    <row r="690" spans="1:46" x14ac:dyDescent="0.2">
      <c r="A690" s="11">
        <v>891480000</v>
      </c>
      <c r="B690" s="11" t="s">
        <v>15</v>
      </c>
      <c r="C690" s="11" t="s">
        <v>2046</v>
      </c>
      <c r="D690" s="11" t="s">
        <v>3103</v>
      </c>
      <c r="E690" s="11" t="s">
        <v>5426</v>
      </c>
      <c r="F690" s="11" t="s">
        <v>5428</v>
      </c>
      <c r="G690" s="12">
        <v>45610</v>
      </c>
      <c r="H690" s="13">
        <v>71461</v>
      </c>
      <c r="I690" s="11" t="s">
        <v>20</v>
      </c>
      <c r="J690" s="11"/>
      <c r="K690" s="34" t="e">
        <v>#N/A</v>
      </c>
      <c r="L690" s="11" t="s">
        <v>2710</v>
      </c>
      <c r="M690" s="39">
        <v>0</v>
      </c>
      <c r="N690" s="11"/>
      <c r="O690" s="11"/>
      <c r="P690" s="11"/>
      <c r="Q690" s="11"/>
      <c r="R690" s="11" t="s">
        <v>2810</v>
      </c>
      <c r="S690" s="12">
        <v>45588</v>
      </c>
      <c r="T690" s="12">
        <v>45610</v>
      </c>
      <c r="U690" s="12"/>
      <c r="V690" s="12">
        <v>45621</v>
      </c>
      <c r="W690" s="41">
        <v>126</v>
      </c>
      <c r="X690" s="41" t="s">
        <v>4722</v>
      </c>
      <c r="Y690" s="39">
        <v>71461</v>
      </c>
      <c r="Z690" s="11" t="s">
        <v>2688</v>
      </c>
      <c r="AA690" s="11" t="s">
        <v>3104</v>
      </c>
      <c r="AB690" s="11" t="s">
        <v>2814</v>
      </c>
      <c r="AC690" s="11" t="s">
        <v>2782</v>
      </c>
      <c r="AD690" s="11" t="s">
        <v>2781</v>
      </c>
      <c r="AE690" s="11"/>
      <c r="AF690" s="39">
        <v>0</v>
      </c>
      <c r="AG690" s="39">
        <v>71461</v>
      </c>
      <c r="AH690" s="39">
        <v>0</v>
      </c>
      <c r="AI690" s="39">
        <v>0</v>
      </c>
      <c r="AJ690" s="39">
        <v>0</v>
      </c>
      <c r="AK690" s="39">
        <v>0</v>
      </c>
      <c r="AL690" s="39">
        <v>0</v>
      </c>
      <c r="AM690" s="39">
        <v>0</v>
      </c>
      <c r="AN690" s="39">
        <v>0</v>
      </c>
      <c r="AO690" s="39">
        <v>0</v>
      </c>
      <c r="AP690" s="39">
        <v>0</v>
      </c>
      <c r="AQ690" s="11"/>
      <c r="AR690" s="12"/>
      <c r="AS690" s="11"/>
      <c r="AT690" s="39">
        <v>0</v>
      </c>
    </row>
    <row r="691" spans="1:46" x14ac:dyDescent="0.2">
      <c r="A691" s="11">
        <v>891480000</v>
      </c>
      <c r="B691" s="11" t="s">
        <v>15</v>
      </c>
      <c r="C691" s="11" t="s">
        <v>2051</v>
      </c>
      <c r="D691" s="11" t="s">
        <v>4266</v>
      </c>
      <c r="E691" s="11" t="s">
        <v>5426</v>
      </c>
      <c r="F691" s="11" t="s">
        <v>5429</v>
      </c>
      <c r="G691" s="12">
        <v>45610</v>
      </c>
      <c r="H691" s="13">
        <v>228608</v>
      </c>
      <c r="I691" s="11" t="s">
        <v>20</v>
      </c>
      <c r="J691" s="11"/>
      <c r="K691" s="34" t="e">
        <v>#N/A</v>
      </c>
      <c r="L691" s="11" t="s">
        <v>2710</v>
      </c>
      <c r="M691" s="39">
        <v>0</v>
      </c>
      <c r="N691" s="11"/>
      <c r="O691" s="11"/>
      <c r="P691" s="11"/>
      <c r="Q691" s="11"/>
      <c r="R691" s="11" t="s">
        <v>2810</v>
      </c>
      <c r="S691" s="12">
        <v>45561</v>
      </c>
      <c r="T691" s="12">
        <v>45610</v>
      </c>
      <c r="U691" s="12"/>
      <c r="V691" s="12">
        <v>45621</v>
      </c>
      <c r="W691" s="41">
        <v>126</v>
      </c>
      <c r="X691" s="41" t="s">
        <v>4722</v>
      </c>
      <c r="Y691" s="39">
        <v>228608</v>
      </c>
      <c r="Z691" s="11" t="s">
        <v>2688</v>
      </c>
      <c r="AA691" s="11" t="s">
        <v>4268</v>
      </c>
      <c r="AB691" s="11" t="s">
        <v>2814</v>
      </c>
      <c r="AC691" s="11" t="s">
        <v>2782</v>
      </c>
      <c r="AD691" s="11" t="s">
        <v>2781</v>
      </c>
      <c r="AE691" s="11"/>
      <c r="AF691" s="39">
        <v>0</v>
      </c>
      <c r="AG691" s="39">
        <v>228608</v>
      </c>
      <c r="AH691" s="39">
        <v>0</v>
      </c>
      <c r="AI691" s="39">
        <v>0</v>
      </c>
      <c r="AJ691" s="39">
        <v>0</v>
      </c>
      <c r="AK691" s="39">
        <v>0</v>
      </c>
      <c r="AL691" s="39">
        <v>0</v>
      </c>
      <c r="AM691" s="39">
        <v>0</v>
      </c>
      <c r="AN691" s="39">
        <v>0</v>
      </c>
      <c r="AO691" s="39">
        <v>0</v>
      </c>
      <c r="AP691" s="39">
        <v>0</v>
      </c>
      <c r="AQ691" s="11"/>
      <c r="AR691" s="12"/>
      <c r="AS691" s="11"/>
      <c r="AT691" s="39">
        <v>0</v>
      </c>
    </row>
    <row r="692" spans="1:46" x14ac:dyDescent="0.2">
      <c r="A692" s="11">
        <v>891480000</v>
      </c>
      <c r="B692" s="11" t="s">
        <v>15</v>
      </c>
      <c r="C692" s="11" t="s">
        <v>2052</v>
      </c>
      <c r="D692" s="11" t="s">
        <v>3844</v>
      </c>
      <c r="E692" s="11" t="s">
        <v>5426</v>
      </c>
      <c r="F692" s="11" t="s">
        <v>5430</v>
      </c>
      <c r="G692" s="12">
        <v>45610</v>
      </c>
      <c r="H692" s="13">
        <v>40876</v>
      </c>
      <c r="I692" s="11" t="s">
        <v>20</v>
      </c>
      <c r="J692" s="11"/>
      <c r="K692" s="34" t="e">
        <v>#N/A</v>
      </c>
      <c r="L692" s="11" t="s">
        <v>2710</v>
      </c>
      <c r="M692" s="39">
        <v>0</v>
      </c>
      <c r="N692" s="11"/>
      <c r="O692" s="11"/>
      <c r="P692" s="11"/>
      <c r="Q692" s="11"/>
      <c r="R692" s="11" t="s">
        <v>2810</v>
      </c>
      <c r="S692" s="12">
        <v>45589</v>
      </c>
      <c r="T692" s="12">
        <v>45610</v>
      </c>
      <c r="U692" s="12"/>
      <c r="V692" s="12">
        <v>45615</v>
      </c>
      <c r="W692" s="41">
        <v>132</v>
      </c>
      <c r="X692" s="41" t="s">
        <v>4722</v>
      </c>
      <c r="Y692" s="39">
        <v>40876</v>
      </c>
      <c r="Z692" s="11" t="s">
        <v>2688</v>
      </c>
      <c r="AA692" s="11" t="s">
        <v>3845</v>
      </c>
      <c r="AB692" s="11" t="s">
        <v>2814</v>
      </c>
      <c r="AC692" s="11" t="s">
        <v>2782</v>
      </c>
      <c r="AD692" s="11" t="s">
        <v>2781</v>
      </c>
      <c r="AE692" s="11"/>
      <c r="AF692" s="39">
        <v>0</v>
      </c>
      <c r="AG692" s="39">
        <v>40876</v>
      </c>
      <c r="AH692" s="39">
        <v>0</v>
      </c>
      <c r="AI692" s="39">
        <v>0</v>
      </c>
      <c r="AJ692" s="39">
        <v>0</v>
      </c>
      <c r="AK692" s="39">
        <v>0</v>
      </c>
      <c r="AL692" s="39">
        <v>0</v>
      </c>
      <c r="AM692" s="39">
        <v>0</v>
      </c>
      <c r="AN692" s="39">
        <v>0</v>
      </c>
      <c r="AO692" s="39">
        <v>0</v>
      </c>
      <c r="AP692" s="39">
        <v>0</v>
      </c>
      <c r="AQ692" s="11"/>
      <c r="AR692" s="12"/>
      <c r="AS692" s="11"/>
      <c r="AT692" s="39">
        <v>0</v>
      </c>
    </row>
    <row r="693" spans="1:46" x14ac:dyDescent="0.2">
      <c r="A693" s="11">
        <v>891480000</v>
      </c>
      <c r="B693" s="11" t="s">
        <v>15</v>
      </c>
      <c r="C693" s="11" t="s">
        <v>2057</v>
      </c>
      <c r="D693" s="11" t="s">
        <v>3132</v>
      </c>
      <c r="E693" s="11" t="s">
        <v>5426</v>
      </c>
      <c r="F693" s="11" t="s">
        <v>5431</v>
      </c>
      <c r="G693" s="12">
        <v>45610</v>
      </c>
      <c r="H693" s="13">
        <v>212700</v>
      </c>
      <c r="I693" s="11" t="s">
        <v>20</v>
      </c>
      <c r="J693" s="11"/>
      <c r="K693" s="34" t="e">
        <v>#N/A</v>
      </c>
      <c r="L693" s="11" t="s">
        <v>2710</v>
      </c>
      <c r="M693" s="39">
        <v>0</v>
      </c>
      <c r="N693" s="11"/>
      <c r="O693" s="11"/>
      <c r="P693" s="11"/>
      <c r="Q693" s="11"/>
      <c r="R693" s="11" t="s">
        <v>2810</v>
      </c>
      <c r="S693" s="12">
        <v>45498</v>
      </c>
      <c r="T693" s="12">
        <v>45610</v>
      </c>
      <c r="U693" s="12"/>
      <c r="V693" s="12">
        <v>45621</v>
      </c>
      <c r="W693" s="41">
        <v>126</v>
      </c>
      <c r="X693" s="41" t="s">
        <v>4722</v>
      </c>
      <c r="Y693" s="39">
        <v>212700</v>
      </c>
      <c r="Z693" s="11" t="s">
        <v>2688</v>
      </c>
      <c r="AA693" s="11" t="s">
        <v>3134</v>
      </c>
      <c r="AB693" s="11" t="s">
        <v>2814</v>
      </c>
      <c r="AC693" s="11" t="s">
        <v>2782</v>
      </c>
      <c r="AD693" s="11" t="s">
        <v>2781</v>
      </c>
      <c r="AE693" s="11"/>
      <c r="AF693" s="39">
        <v>0</v>
      </c>
      <c r="AG693" s="39">
        <v>212700</v>
      </c>
      <c r="AH693" s="39">
        <v>0</v>
      </c>
      <c r="AI693" s="39">
        <v>0</v>
      </c>
      <c r="AJ693" s="39">
        <v>0</v>
      </c>
      <c r="AK693" s="39">
        <v>0</v>
      </c>
      <c r="AL693" s="39">
        <v>0</v>
      </c>
      <c r="AM693" s="39">
        <v>0</v>
      </c>
      <c r="AN693" s="39">
        <v>0</v>
      </c>
      <c r="AO693" s="39">
        <v>0</v>
      </c>
      <c r="AP693" s="39">
        <v>0</v>
      </c>
      <c r="AQ693" s="11"/>
      <c r="AR693" s="12"/>
      <c r="AS693" s="11"/>
      <c r="AT693" s="39">
        <v>0</v>
      </c>
    </row>
    <row r="694" spans="1:46" x14ac:dyDescent="0.2">
      <c r="A694" s="11">
        <v>891480000</v>
      </c>
      <c r="B694" s="11" t="s">
        <v>15</v>
      </c>
      <c r="C694" s="11" t="s">
        <v>2063</v>
      </c>
      <c r="D694" s="11" t="s">
        <v>3439</v>
      </c>
      <c r="E694" s="11" t="s">
        <v>5426</v>
      </c>
      <c r="F694" s="11" t="s">
        <v>5432</v>
      </c>
      <c r="G694" s="12">
        <v>45610</v>
      </c>
      <c r="H694" s="13">
        <v>25402</v>
      </c>
      <c r="I694" s="11" t="s">
        <v>20</v>
      </c>
      <c r="J694" s="11"/>
      <c r="K694" s="34" t="e">
        <v>#N/A</v>
      </c>
      <c r="L694" s="11" t="s">
        <v>2710</v>
      </c>
      <c r="M694" s="39">
        <v>0</v>
      </c>
      <c r="N694" s="11"/>
      <c r="O694" s="11"/>
      <c r="P694" s="11"/>
      <c r="Q694" s="11"/>
      <c r="R694" s="11" t="s">
        <v>2810</v>
      </c>
      <c r="S694" s="12">
        <v>45498</v>
      </c>
      <c r="T694" s="12">
        <v>45610</v>
      </c>
      <c r="U694" s="12"/>
      <c r="V694" s="12">
        <v>45615</v>
      </c>
      <c r="W694" s="41">
        <v>132</v>
      </c>
      <c r="X694" s="41" t="s">
        <v>4722</v>
      </c>
      <c r="Y694" s="39">
        <v>25402</v>
      </c>
      <c r="Z694" s="11" t="s">
        <v>2688</v>
      </c>
      <c r="AA694" s="11" t="s">
        <v>3441</v>
      </c>
      <c r="AB694" s="11" t="s">
        <v>2814</v>
      </c>
      <c r="AC694" s="11" t="s">
        <v>2782</v>
      </c>
      <c r="AD694" s="11" t="s">
        <v>2781</v>
      </c>
      <c r="AE694" s="11"/>
      <c r="AF694" s="39">
        <v>0</v>
      </c>
      <c r="AG694" s="39">
        <v>25402</v>
      </c>
      <c r="AH694" s="39">
        <v>0</v>
      </c>
      <c r="AI694" s="39">
        <v>0</v>
      </c>
      <c r="AJ694" s="39">
        <v>0</v>
      </c>
      <c r="AK694" s="39">
        <v>0</v>
      </c>
      <c r="AL694" s="39">
        <v>0</v>
      </c>
      <c r="AM694" s="39">
        <v>0</v>
      </c>
      <c r="AN694" s="39">
        <v>0</v>
      </c>
      <c r="AO694" s="39">
        <v>0</v>
      </c>
      <c r="AP694" s="39">
        <v>0</v>
      </c>
      <c r="AQ694" s="11"/>
      <c r="AR694" s="12"/>
      <c r="AS694" s="11"/>
      <c r="AT694" s="39">
        <v>0</v>
      </c>
    </row>
    <row r="695" spans="1:46" x14ac:dyDescent="0.2">
      <c r="A695" s="11">
        <v>891480000</v>
      </c>
      <c r="B695" s="11" t="s">
        <v>15</v>
      </c>
      <c r="C695" s="11" t="s">
        <v>2064</v>
      </c>
      <c r="D695" s="11" t="s">
        <v>3156</v>
      </c>
      <c r="E695" s="11" t="s">
        <v>5426</v>
      </c>
      <c r="F695" s="11" t="s">
        <v>5433</v>
      </c>
      <c r="G695" s="12">
        <v>45610</v>
      </c>
      <c r="H695" s="13">
        <v>24142</v>
      </c>
      <c r="I695" s="11" t="s">
        <v>20</v>
      </c>
      <c r="J695" s="11"/>
      <c r="K695" s="34" t="e">
        <v>#N/A</v>
      </c>
      <c r="L695" s="11" t="s">
        <v>2710</v>
      </c>
      <c r="M695" s="39">
        <v>0</v>
      </c>
      <c r="N695" s="11"/>
      <c r="O695" s="11"/>
      <c r="P695" s="11"/>
      <c r="Q695" s="11"/>
      <c r="R695" s="11" t="s">
        <v>2810</v>
      </c>
      <c r="S695" s="12">
        <v>45498</v>
      </c>
      <c r="T695" s="12">
        <v>45610</v>
      </c>
      <c r="U695" s="12"/>
      <c r="V695" s="12">
        <v>45615</v>
      </c>
      <c r="W695" s="41">
        <v>132</v>
      </c>
      <c r="X695" s="41" t="s">
        <v>4722</v>
      </c>
      <c r="Y695" s="39">
        <v>24142</v>
      </c>
      <c r="Z695" s="11" t="s">
        <v>2688</v>
      </c>
      <c r="AA695" s="11" t="s">
        <v>3158</v>
      </c>
      <c r="AB695" s="11" t="s">
        <v>2814</v>
      </c>
      <c r="AC695" s="11" t="s">
        <v>2782</v>
      </c>
      <c r="AD695" s="11" t="s">
        <v>2781</v>
      </c>
      <c r="AE695" s="11"/>
      <c r="AF695" s="39">
        <v>0</v>
      </c>
      <c r="AG695" s="39">
        <v>24142</v>
      </c>
      <c r="AH695" s="39">
        <v>0</v>
      </c>
      <c r="AI695" s="39">
        <v>0</v>
      </c>
      <c r="AJ695" s="39">
        <v>0</v>
      </c>
      <c r="AK695" s="39">
        <v>0</v>
      </c>
      <c r="AL695" s="39">
        <v>0</v>
      </c>
      <c r="AM695" s="39">
        <v>0</v>
      </c>
      <c r="AN695" s="39">
        <v>0</v>
      </c>
      <c r="AO695" s="39">
        <v>0</v>
      </c>
      <c r="AP695" s="39">
        <v>0</v>
      </c>
      <c r="AQ695" s="11"/>
      <c r="AR695" s="12"/>
      <c r="AS695" s="11"/>
      <c r="AT695" s="39">
        <v>0</v>
      </c>
    </row>
    <row r="696" spans="1:46" x14ac:dyDescent="0.2">
      <c r="A696" s="11">
        <v>891480000</v>
      </c>
      <c r="B696" s="11" t="s">
        <v>15</v>
      </c>
      <c r="C696" s="11" t="s">
        <v>2037</v>
      </c>
      <c r="D696" s="11" t="s">
        <v>3385</v>
      </c>
      <c r="E696" s="11" t="s">
        <v>4797</v>
      </c>
      <c r="F696" s="11" t="s">
        <v>5526</v>
      </c>
      <c r="G696" s="12">
        <v>45610</v>
      </c>
      <c r="H696" s="13">
        <v>6048034</v>
      </c>
      <c r="I696" s="11" t="s">
        <v>20</v>
      </c>
      <c r="J696" s="11"/>
      <c r="K696" s="34" t="s">
        <v>2709</v>
      </c>
      <c r="L696" s="11" t="s">
        <v>2709</v>
      </c>
      <c r="M696" s="39">
        <v>6048034</v>
      </c>
      <c r="N696" s="11">
        <v>1222578923</v>
      </c>
      <c r="O696" s="11"/>
      <c r="P696" s="11"/>
      <c r="Q696" s="11"/>
      <c r="R696" s="11" t="s">
        <v>2756</v>
      </c>
      <c r="S696" s="12">
        <v>45594</v>
      </c>
      <c r="T696" s="12">
        <v>45610</v>
      </c>
      <c r="U696" s="12">
        <v>45653</v>
      </c>
      <c r="V696" s="12"/>
      <c r="W696" s="41">
        <v>94</v>
      </c>
      <c r="X696" s="41" t="s">
        <v>4722</v>
      </c>
      <c r="Y696" s="39">
        <v>0</v>
      </c>
      <c r="Z696" s="11"/>
      <c r="AA696" s="11"/>
      <c r="AB696" s="11"/>
      <c r="AC696" s="11" t="s">
        <v>2782</v>
      </c>
      <c r="AD696" s="11"/>
      <c r="AE696" s="11" t="s">
        <v>2762</v>
      </c>
      <c r="AF696" s="39">
        <v>0</v>
      </c>
      <c r="AG696" s="39">
        <v>0</v>
      </c>
      <c r="AH696" s="39">
        <v>0</v>
      </c>
      <c r="AI696" s="39">
        <v>0</v>
      </c>
      <c r="AJ696" s="39">
        <v>0</v>
      </c>
      <c r="AK696" s="39">
        <v>0</v>
      </c>
      <c r="AL696" s="39">
        <v>6048034</v>
      </c>
      <c r="AM696" s="39">
        <v>0</v>
      </c>
      <c r="AN696" s="39">
        <v>0</v>
      </c>
      <c r="AO696" s="39">
        <v>0</v>
      </c>
      <c r="AP696" s="39">
        <v>0</v>
      </c>
      <c r="AQ696" s="11"/>
      <c r="AR696" s="12"/>
      <c r="AS696" s="11"/>
      <c r="AT696" s="39">
        <v>0</v>
      </c>
    </row>
    <row r="697" spans="1:46" x14ac:dyDescent="0.2">
      <c r="A697" s="11">
        <v>891480000</v>
      </c>
      <c r="B697" s="11" t="s">
        <v>15</v>
      </c>
      <c r="C697" s="11" t="s">
        <v>2042</v>
      </c>
      <c r="D697" s="11" t="s">
        <v>4688</v>
      </c>
      <c r="E697" s="11" t="s">
        <v>4826</v>
      </c>
      <c r="F697" s="11" t="s">
        <v>5541</v>
      </c>
      <c r="G697" s="12">
        <v>45610</v>
      </c>
      <c r="H697" s="13">
        <v>3229746</v>
      </c>
      <c r="I697" s="11" t="s">
        <v>20</v>
      </c>
      <c r="J697" s="11"/>
      <c r="K697" s="34" t="s">
        <v>2709</v>
      </c>
      <c r="L697" s="11" t="s">
        <v>2709</v>
      </c>
      <c r="M697" s="39">
        <v>3229746</v>
      </c>
      <c r="N697" s="11">
        <v>1222546636</v>
      </c>
      <c r="O697" s="11"/>
      <c r="P697" s="11"/>
      <c r="Q697" s="11"/>
      <c r="R697" s="11" t="s">
        <v>2756</v>
      </c>
      <c r="S697" s="12">
        <v>45590</v>
      </c>
      <c r="T697" s="12">
        <v>45610</v>
      </c>
      <c r="U697" s="12">
        <v>45621</v>
      </c>
      <c r="V697" s="12"/>
      <c r="W697" s="41">
        <v>126</v>
      </c>
      <c r="X697" s="41" t="s">
        <v>4722</v>
      </c>
      <c r="Y697" s="39">
        <v>0</v>
      </c>
      <c r="Z697" s="11"/>
      <c r="AA697" s="11"/>
      <c r="AB697" s="11"/>
      <c r="AC697" s="11" t="s">
        <v>2782</v>
      </c>
      <c r="AD697" s="11"/>
      <c r="AE697" s="11" t="s">
        <v>2762</v>
      </c>
      <c r="AF697" s="39">
        <v>0</v>
      </c>
      <c r="AG697" s="39">
        <v>0</v>
      </c>
      <c r="AH697" s="39">
        <v>0</v>
      </c>
      <c r="AI697" s="39">
        <v>0</v>
      </c>
      <c r="AJ697" s="39">
        <v>0</v>
      </c>
      <c r="AK697" s="39">
        <v>0</v>
      </c>
      <c r="AL697" s="39">
        <v>3229746</v>
      </c>
      <c r="AM697" s="39">
        <v>0</v>
      </c>
      <c r="AN697" s="39">
        <v>0</v>
      </c>
      <c r="AO697" s="39">
        <v>0</v>
      </c>
      <c r="AP697" s="39">
        <v>0</v>
      </c>
      <c r="AQ697" s="11"/>
      <c r="AR697" s="12"/>
      <c r="AS697" s="11"/>
      <c r="AT697" s="39">
        <v>0</v>
      </c>
    </row>
    <row r="698" spans="1:46" x14ac:dyDescent="0.2">
      <c r="A698" s="11">
        <v>891480000</v>
      </c>
      <c r="B698" s="11" t="s">
        <v>15</v>
      </c>
      <c r="C698" s="11" t="s">
        <v>2039</v>
      </c>
      <c r="D698" s="11" t="s">
        <v>3191</v>
      </c>
      <c r="E698" s="11" t="s">
        <v>5056</v>
      </c>
      <c r="F698" s="11" t="s">
        <v>5554</v>
      </c>
      <c r="G698" s="12">
        <v>45610</v>
      </c>
      <c r="H698" s="13">
        <v>2283307</v>
      </c>
      <c r="I698" s="11" t="s">
        <v>20</v>
      </c>
      <c r="J698" s="11"/>
      <c r="K698" s="34" t="s">
        <v>2709</v>
      </c>
      <c r="L698" s="11" t="s">
        <v>2709</v>
      </c>
      <c r="M698" s="39">
        <v>2283307</v>
      </c>
      <c r="N698" s="11">
        <v>1222539691</v>
      </c>
      <c r="O698" s="11"/>
      <c r="P698" s="11"/>
      <c r="Q698" s="11"/>
      <c r="R698" s="11" t="s">
        <v>2756</v>
      </c>
      <c r="S698" s="12">
        <v>45572</v>
      </c>
      <c r="T698" s="12">
        <v>45610</v>
      </c>
      <c r="U698" s="12">
        <v>45621</v>
      </c>
      <c r="V698" s="12"/>
      <c r="W698" s="41">
        <v>126</v>
      </c>
      <c r="X698" s="41" t="s">
        <v>4722</v>
      </c>
      <c r="Y698" s="39">
        <v>0</v>
      </c>
      <c r="Z698" s="11"/>
      <c r="AA698" s="11"/>
      <c r="AB698" s="11"/>
      <c r="AC698" s="11" t="s">
        <v>2782</v>
      </c>
      <c r="AD698" s="11"/>
      <c r="AE698" s="11" t="s">
        <v>2762</v>
      </c>
      <c r="AF698" s="39">
        <v>0</v>
      </c>
      <c r="AG698" s="39">
        <v>0</v>
      </c>
      <c r="AH698" s="39">
        <v>0</v>
      </c>
      <c r="AI698" s="39">
        <v>0</v>
      </c>
      <c r="AJ698" s="39">
        <v>0</v>
      </c>
      <c r="AK698" s="39">
        <v>0</v>
      </c>
      <c r="AL698" s="39">
        <v>2283307</v>
      </c>
      <c r="AM698" s="39">
        <v>0</v>
      </c>
      <c r="AN698" s="39">
        <v>0</v>
      </c>
      <c r="AO698" s="39">
        <v>0</v>
      </c>
      <c r="AP698" s="39">
        <v>0</v>
      </c>
      <c r="AQ698" s="11"/>
      <c r="AR698" s="12"/>
      <c r="AS698" s="11"/>
      <c r="AT698" s="39">
        <v>0</v>
      </c>
    </row>
    <row r="699" spans="1:46" x14ac:dyDescent="0.2">
      <c r="A699" s="11">
        <v>891480000</v>
      </c>
      <c r="B699" s="11" t="s">
        <v>15</v>
      </c>
      <c r="C699" s="11" t="s">
        <v>2038</v>
      </c>
      <c r="D699" s="11" t="s">
        <v>4182</v>
      </c>
      <c r="E699" s="11" t="s">
        <v>4774</v>
      </c>
      <c r="F699" s="11" t="s">
        <v>5562</v>
      </c>
      <c r="G699" s="12">
        <v>45610</v>
      </c>
      <c r="H699" s="13">
        <v>2041296</v>
      </c>
      <c r="I699" s="11" t="s">
        <v>20</v>
      </c>
      <c r="J699" s="11"/>
      <c r="K699" s="34" t="s">
        <v>2709</v>
      </c>
      <c r="L699" s="11" t="s">
        <v>2709</v>
      </c>
      <c r="M699" s="39">
        <v>2041296</v>
      </c>
      <c r="N699" s="11">
        <v>1222539690</v>
      </c>
      <c r="O699" s="11"/>
      <c r="P699" s="11"/>
      <c r="Q699" s="11"/>
      <c r="R699" s="11" t="s">
        <v>2756</v>
      </c>
      <c r="S699" s="12">
        <v>45595</v>
      </c>
      <c r="T699" s="12">
        <v>45610</v>
      </c>
      <c r="U699" s="12">
        <v>45621</v>
      </c>
      <c r="V699" s="12"/>
      <c r="W699" s="41">
        <v>126</v>
      </c>
      <c r="X699" s="41" t="s">
        <v>4722</v>
      </c>
      <c r="Y699" s="39">
        <v>0</v>
      </c>
      <c r="Z699" s="11"/>
      <c r="AA699" s="11"/>
      <c r="AB699" s="11"/>
      <c r="AC699" s="11" t="s">
        <v>2782</v>
      </c>
      <c r="AD699" s="11"/>
      <c r="AE699" s="11" t="s">
        <v>2762</v>
      </c>
      <c r="AF699" s="39">
        <v>0</v>
      </c>
      <c r="AG699" s="39">
        <v>0</v>
      </c>
      <c r="AH699" s="39">
        <v>0</v>
      </c>
      <c r="AI699" s="39">
        <v>0</v>
      </c>
      <c r="AJ699" s="39">
        <v>0</v>
      </c>
      <c r="AK699" s="39">
        <v>0</v>
      </c>
      <c r="AL699" s="39">
        <v>2041296</v>
      </c>
      <c r="AM699" s="39">
        <v>0</v>
      </c>
      <c r="AN699" s="39">
        <v>0</v>
      </c>
      <c r="AO699" s="39">
        <v>0</v>
      </c>
      <c r="AP699" s="39">
        <v>0</v>
      </c>
      <c r="AQ699" s="11"/>
      <c r="AR699" s="12"/>
      <c r="AS699" s="11"/>
      <c r="AT699" s="39">
        <v>0</v>
      </c>
    </row>
    <row r="700" spans="1:46" x14ac:dyDescent="0.2">
      <c r="A700" s="11">
        <v>891480000</v>
      </c>
      <c r="B700" s="11" t="s">
        <v>15</v>
      </c>
      <c r="C700" s="11" t="s">
        <v>2040</v>
      </c>
      <c r="D700" s="11" t="s">
        <v>3865</v>
      </c>
      <c r="E700" s="11" t="s">
        <v>5056</v>
      </c>
      <c r="F700" s="11" t="s">
        <v>5659</v>
      </c>
      <c r="G700" s="12">
        <v>45610</v>
      </c>
      <c r="H700" s="13">
        <v>341354</v>
      </c>
      <c r="I700" s="11" t="s">
        <v>20</v>
      </c>
      <c r="J700" s="11"/>
      <c r="K700" s="34" t="s">
        <v>2709</v>
      </c>
      <c r="L700" s="11" t="s">
        <v>2709</v>
      </c>
      <c r="M700" s="39">
        <v>341354</v>
      </c>
      <c r="N700" s="11">
        <v>1222539657</v>
      </c>
      <c r="O700" s="11"/>
      <c r="P700" s="11"/>
      <c r="Q700" s="11"/>
      <c r="R700" s="11" t="s">
        <v>2756</v>
      </c>
      <c r="S700" s="12">
        <v>45581</v>
      </c>
      <c r="T700" s="12">
        <v>45610</v>
      </c>
      <c r="U700" s="12">
        <v>45619</v>
      </c>
      <c r="V700" s="12"/>
      <c r="W700" s="41">
        <v>128</v>
      </c>
      <c r="X700" s="41" t="s">
        <v>4722</v>
      </c>
      <c r="Y700" s="39">
        <v>0</v>
      </c>
      <c r="Z700" s="11"/>
      <c r="AA700" s="11"/>
      <c r="AB700" s="11"/>
      <c r="AC700" s="11" t="s">
        <v>2782</v>
      </c>
      <c r="AD700" s="11"/>
      <c r="AE700" s="11" t="s">
        <v>2762</v>
      </c>
      <c r="AF700" s="39">
        <v>0</v>
      </c>
      <c r="AG700" s="39">
        <v>0</v>
      </c>
      <c r="AH700" s="39">
        <v>0</v>
      </c>
      <c r="AI700" s="39">
        <v>0</v>
      </c>
      <c r="AJ700" s="39">
        <v>0</v>
      </c>
      <c r="AK700" s="39">
        <v>0</v>
      </c>
      <c r="AL700" s="39">
        <v>341354</v>
      </c>
      <c r="AM700" s="39">
        <v>0</v>
      </c>
      <c r="AN700" s="39">
        <v>0</v>
      </c>
      <c r="AO700" s="39">
        <v>0</v>
      </c>
      <c r="AP700" s="39">
        <v>0</v>
      </c>
      <c r="AQ700" s="11"/>
      <c r="AR700" s="12"/>
      <c r="AS700" s="11"/>
      <c r="AT700" s="39">
        <v>0</v>
      </c>
    </row>
    <row r="701" spans="1:46" x14ac:dyDescent="0.2">
      <c r="A701" s="11">
        <v>891480000</v>
      </c>
      <c r="B701" s="11" t="s">
        <v>15</v>
      </c>
      <c r="C701" s="11" t="s">
        <v>2033</v>
      </c>
      <c r="D701" s="11" t="s">
        <v>3443</v>
      </c>
      <c r="E701" s="11" t="s">
        <v>4776</v>
      </c>
      <c r="F701" s="11" t="s">
        <v>5661</v>
      </c>
      <c r="G701" s="12">
        <v>45610</v>
      </c>
      <c r="H701" s="13">
        <v>318669</v>
      </c>
      <c r="I701" s="11" t="s">
        <v>20</v>
      </c>
      <c r="J701" s="11"/>
      <c r="K701" s="34" t="s">
        <v>2709</v>
      </c>
      <c r="L701" s="11" t="s">
        <v>2709</v>
      </c>
      <c r="M701" s="39">
        <v>318669</v>
      </c>
      <c r="N701" s="11">
        <v>1222539655</v>
      </c>
      <c r="O701" s="11"/>
      <c r="P701" s="11"/>
      <c r="Q701" s="11"/>
      <c r="R701" s="11" t="s">
        <v>2756</v>
      </c>
      <c r="S701" s="12">
        <v>45589</v>
      </c>
      <c r="T701" s="12">
        <v>45610</v>
      </c>
      <c r="U701" s="12">
        <v>45619</v>
      </c>
      <c r="V701" s="12"/>
      <c r="W701" s="41">
        <v>128</v>
      </c>
      <c r="X701" s="41" t="s">
        <v>4722</v>
      </c>
      <c r="Y701" s="39">
        <v>0</v>
      </c>
      <c r="Z701" s="11"/>
      <c r="AA701" s="11"/>
      <c r="AB701" s="11"/>
      <c r="AC701" s="11" t="s">
        <v>2782</v>
      </c>
      <c r="AD701" s="11"/>
      <c r="AE701" s="11" t="s">
        <v>2762</v>
      </c>
      <c r="AF701" s="39">
        <v>0</v>
      </c>
      <c r="AG701" s="39">
        <v>0</v>
      </c>
      <c r="AH701" s="39">
        <v>0</v>
      </c>
      <c r="AI701" s="39">
        <v>0</v>
      </c>
      <c r="AJ701" s="39">
        <v>0</v>
      </c>
      <c r="AK701" s="39">
        <v>0</v>
      </c>
      <c r="AL701" s="39">
        <v>318669</v>
      </c>
      <c r="AM701" s="39">
        <v>0</v>
      </c>
      <c r="AN701" s="39">
        <v>0</v>
      </c>
      <c r="AO701" s="39">
        <v>0</v>
      </c>
      <c r="AP701" s="39">
        <v>0</v>
      </c>
      <c r="AQ701" s="11"/>
      <c r="AR701" s="12"/>
      <c r="AS701" s="11"/>
      <c r="AT701" s="39">
        <v>0</v>
      </c>
    </row>
    <row r="702" spans="1:46" x14ac:dyDescent="0.2">
      <c r="A702" s="11">
        <v>891480000</v>
      </c>
      <c r="B702" s="11" t="s">
        <v>15</v>
      </c>
      <c r="C702" s="11" t="s">
        <v>2034</v>
      </c>
      <c r="D702" s="11" t="s">
        <v>3586</v>
      </c>
      <c r="E702" s="11" t="s">
        <v>4794</v>
      </c>
      <c r="F702" s="11" t="s">
        <v>5676</v>
      </c>
      <c r="G702" s="12">
        <v>45610</v>
      </c>
      <c r="H702" s="13">
        <v>298954</v>
      </c>
      <c r="I702" s="11" t="s">
        <v>20</v>
      </c>
      <c r="J702" s="11"/>
      <c r="K702" s="34" t="s">
        <v>2709</v>
      </c>
      <c r="L702" s="11" t="s">
        <v>2709</v>
      </c>
      <c r="M702" s="39">
        <v>298954</v>
      </c>
      <c r="N702" s="11">
        <v>1222539651</v>
      </c>
      <c r="O702" s="11"/>
      <c r="P702" s="11"/>
      <c r="Q702" s="11"/>
      <c r="R702" s="11" t="s">
        <v>2756</v>
      </c>
      <c r="S702" s="12">
        <v>45591</v>
      </c>
      <c r="T702" s="12">
        <v>45610</v>
      </c>
      <c r="U702" s="12">
        <v>45619</v>
      </c>
      <c r="V702" s="12"/>
      <c r="W702" s="41">
        <v>128</v>
      </c>
      <c r="X702" s="41" t="s">
        <v>4722</v>
      </c>
      <c r="Y702" s="39">
        <v>0</v>
      </c>
      <c r="Z702" s="11"/>
      <c r="AA702" s="11"/>
      <c r="AB702" s="11"/>
      <c r="AC702" s="11" t="s">
        <v>2782</v>
      </c>
      <c r="AD702" s="11"/>
      <c r="AE702" s="11" t="s">
        <v>2762</v>
      </c>
      <c r="AF702" s="39">
        <v>0</v>
      </c>
      <c r="AG702" s="39">
        <v>0</v>
      </c>
      <c r="AH702" s="39">
        <v>0</v>
      </c>
      <c r="AI702" s="39">
        <v>0</v>
      </c>
      <c r="AJ702" s="39">
        <v>0</v>
      </c>
      <c r="AK702" s="39">
        <v>0</v>
      </c>
      <c r="AL702" s="39">
        <v>298954</v>
      </c>
      <c r="AM702" s="39">
        <v>0</v>
      </c>
      <c r="AN702" s="39">
        <v>0</v>
      </c>
      <c r="AO702" s="39">
        <v>0</v>
      </c>
      <c r="AP702" s="39">
        <v>0</v>
      </c>
      <c r="AQ702" s="11"/>
      <c r="AR702" s="12"/>
      <c r="AS702" s="11"/>
      <c r="AT702" s="39">
        <v>0</v>
      </c>
    </row>
    <row r="703" spans="1:46" x14ac:dyDescent="0.2">
      <c r="A703" s="11">
        <v>891480000</v>
      </c>
      <c r="B703" s="11" t="s">
        <v>15</v>
      </c>
      <c r="C703" s="11" t="s">
        <v>2027</v>
      </c>
      <c r="D703" s="11" t="s">
        <v>3100</v>
      </c>
      <c r="E703" s="11" t="s">
        <v>5182</v>
      </c>
      <c r="F703" s="11" t="s">
        <v>5681</v>
      </c>
      <c r="G703" s="12">
        <v>45610</v>
      </c>
      <c r="H703" s="13">
        <v>288804</v>
      </c>
      <c r="I703" s="11" t="s">
        <v>20</v>
      </c>
      <c r="J703" s="11"/>
      <c r="K703" s="34" t="s">
        <v>2709</v>
      </c>
      <c r="L703" s="11" t="s">
        <v>2709</v>
      </c>
      <c r="M703" s="39">
        <v>288804</v>
      </c>
      <c r="N703" s="11">
        <v>1222539650</v>
      </c>
      <c r="O703" s="11"/>
      <c r="P703" s="11"/>
      <c r="Q703" s="11"/>
      <c r="R703" s="11" t="s">
        <v>2756</v>
      </c>
      <c r="S703" s="12">
        <v>45571</v>
      </c>
      <c r="T703" s="12">
        <v>45610</v>
      </c>
      <c r="U703" s="12">
        <v>45619</v>
      </c>
      <c r="V703" s="12"/>
      <c r="W703" s="41">
        <v>128</v>
      </c>
      <c r="X703" s="41" t="s">
        <v>4722</v>
      </c>
      <c r="Y703" s="39">
        <v>0</v>
      </c>
      <c r="Z703" s="11"/>
      <c r="AA703" s="11"/>
      <c r="AB703" s="11"/>
      <c r="AC703" s="11" t="s">
        <v>2782</v>
      </c>
      <c r="AD703" s="11"/>
      <c r="AE703" s="11" t="s">
        <v>2762</v>
      </c>
      <c r="AF703" s="39">
        <v>0</v>
      </c>
      <c r="AG703" s="39">
        <v>0</v>
      </c>
      <c r="AH703" s="39">
        <v>0</v>
      </c>
      <c r="AI703" s="39">
        <v>0</v>
      </c>
      <c r="AJ703" s="39">
        <v>0</v>
      </c>
      <c r="AK703" s="39">
        <v>0</v>
      </c>
      <c r="AL703" s="39">
        <v>288804</v>
      </c>
      <c r="AM703" s="39">
        <v>0</v>
      </c>
      <c r="AN703" s="39">
        <v>0</v>
      </c>
      <c r="AO703" s="39">
        <v>0</v>
      </c>
      <c r="AP703" s="39">
        <v>0</v>
      </c>
      <c r="AQ703" s="11"/>
      <c r="AR703" s="12"/>
      <c r="AS703" s="11"/>
      <c r="AT703" s="39">
        <v>0</v>
      </c>
    </row>
    <row r="704" spans="1:46" x14ac:dyDescent="0.2">
      <c r="A704" s="11">
        <v>891480000</v>
      </c>
      <c r="B704" s="11" t="s">
        <v>15</v>
      </c>
      <c r="C704" s="11" t="s">
        <v>2061</v>
      </c>
      <c r="D704" s="11" t="s">
        <v>4294</v>
      </c>
      <c r="E704" s="11" t="s">
        <v>5426</v>
      </c>
      <c r="F704" s="11" t="s">
        <v>5757</v>
      </c>
      <c r="G704" s="12">
        <v>45610</v>
      </c>
      <c r="H704" s="13">
        <v>127820</v>
      </c>
      <c r="I704" s="11" t="s">
        <v>20</v>
      </c>
      <c r="J704" s="11"/>
      <c r="K704" s="34" t="e">
        <v>#N/A</v>
      </c>
      <c r="L704" s="11" t="s">
        <v>2709</v>
      </c>
      <c r="M704" s="39">
        <v>127820</v>
      </c>
      <c r="N704" s="11">
        <v>1222538057</v>
      </c>
      <c r="O704" s="11"/>
      <c r="P704" s="11"/>
      <c r="Q704" s="11"/>
      <c r="R704" s="11" t="s">
        <v>2756</v>
      </c>
      <c r="S704" s="12">
        <v>45589</v>
      </c>
      <c r="T704" s="12">
        <v>45610</v>
      </c>
      <c r="U704" s="12">
        <v>45618</v>
      </c>
      <c r="V704" s="12"/>
      <c r="W704" s="41">
        <v>129</v>
      </c>
      <c r="X704" s="41" t="s">
        <v>4722</v>
      </c>
      <c r="Y704" s="39">
        <v>0</v>
      </c>
      <c r="Z704" s="11"/>
      <c r="AA704" s="11"/>
      <c r="AB704" s="11"/>
      <c r="AC704" s="11" t="s">
        <v>2782</v>
      </c>
      <c r="AD704" s="11"/>
      <c r="AE704" s="11" t="s">
        <v>2762</v>
      </c>
      <c r="AF704" s="39">
        <v>0</v>
      </c>
      <c r="AG704" s="39">
        <v>0</v>
      </c>
      <c r="AH704" s="39">
        <v>0</v>
      </c>
      <c r="AI704" s="39">
        <v>0</v>
      </c>
      <c r="AJ704" s="39">
        <v>0</v>
      </c>
      <c r="AK704" s="39">
        <v>0</v>
      </c>
      <c r="AL704" s="39">
        <v>127820</v>
      </c>
      <c r="AM704" s="39">
        <v>0</v>
      </c>
      <c r="AN704" s="39">
        <v>0</v>
      </c>
      <c r="AO704" s="39">
        <v>0</v>
      </c>
      <c r="AP704" s="39">
        <v>0</v>
      </c>
      <c r="AQ704" s="11"/>
      <c r="AR704" s="12"/>
      <c r="AS704" s="11"/>
      <c r="AT704" s="39">
        <v>0</v>
      </c>
    </row>
    <row r="705" spans="1:46" x14ac:dyDescent="0.2">
      <c r="A705" s="11">
        <v>891480000</v>
      </c>
      <c r="B705" s="11" t="s">
        <v>15</v>
      </c>
      <c r="C705" s="11" t="s">
        <v>2068</v>
      </c>
      <c r="D705" s="11" t="s">
        <v>4200</v>
      </c>
      <c r="E705" s="11" t="s">
        <v>5426</v>
      </c>
      <c r="F705" s="11" t="s">
        <v>5048</v>
      </c>
      <c r="G705" s="12">
        <v>45610</v>
      </c>
      <c r="H705" s="13">
        <v>125834</v>
      </c>
      <c r="I705" s="11" t="s">
        <v>20</v>
      </c>
      <c r="J705" s="11"/>
      <c r="K705" s="34" t="e">
        <v>#N/A</v>
      </c>
      <c r="L705" s="11" t="s">
        <v>2709</v>
      </c>
      <c r="M705" s="39">
        <v>125834</v>
      </c>
      <c r="N705" s="11">
        <v>1222537902</v>
      </c>
      <c r="O705" s="11"/>
      <c r="P705" s="11"/>
      <c r="Q705" s="11"/>
      <c r="R705" s="11" t="s">
        <v>2756</v>
      </c>
      <c r="S705" s="12">
        <v>45498</v>
      </c>
      <c r="T705" s="12">
        <v>45610</v>
      </c>
      <c r="U705" s="12">
        <v>45615</v>
      </c>
      <c r="V705" s="12"/>
      <c r="W705" s="41">
        <v>132</v>
      </c>
      <c r="X705" s="41" t="s">
        <v>4722</v>
      </c>
      <c r="Y705" s="39">
        <v>0</v>
      </c>
      <c r="Z705" s="11"/>
      <c r="AA705" s="11"/>
      <c r="AB705" s="11"/>
      <c r="AC705" s="11" t="s">
        <v>2782</v>
      </c>
      <c r="AD705" s="11"/>
      <c r="AE705" s="11" t="s">
        <v>2762</v>
      </c>
      <c r="AF705" s="39">
        <v>0</v>
      </c>
      <c r="AG705" s="39">
        <v>0</v>
      </c>
      <c r="AH705" s="39">
        <v>0</v>
      </c>
      <c r="AI705" s="39">
        <v>0</v>
      </c>
      <c r="AJ705" s="39">
        <v>0</v>
      </c>
      <c r="AK705" s="39">
        <v>0</v>
      </c>
      <c r="AL705" s="39">
        <v>125834</v>
      </c>
      <c r="AM705" s="39">
        <v>0</v>
      </c>
      <c r="AN705" s="39">
        <v>0</v>
      </c>
      <c r="AO705" s="39">
        <v>0</v>
      </c>
      <c r="AP705" s="39">
        <v>0</v>
      </c>
      <c r="AQ705" s="11"/>
      <c r="AR705" s="12"/>
      <c r="AS705" s="11"/>
      <c r="AT705" s="39">
        <v>0</v>
      </c>
    </row>
    <row r="706" spans="1:46" x14ac:dyDescent="0.2">
      <c r="A706" s="11">
        <v>891480000</v>
      </c>
      <c r="B706" s="11" t="s">
        <v>15</v>
      </c>
      <c r="C706" s="11" t="s">
        <v>2055</v>
      </c>
      <c r="D706" s="11" t="s">
        <v>3552</v>
      </c>
      <c r="E706" s="11" t="s">
        <v>5426</v>
      </c>
      <c r="F706" s="11" t="s">
        <v>5774</v>
      </c>
      <c r="G706" s="12">
        <v>45610</v>
      </c>
      <c r="H706" s="13">
        <v>105947</v>
      </c>
      <c r="I706" s="11" t="s">
        <v>20</v>
      </c>
      <c r="J706" s="11"/>
      <c r="K706" s="34" t="e">
        <v>#N/A</v>
      </c>
      <c r="L706" s="11" t="s">
        <v>2709</v>
      </c>
      <c r="M706" s="39">
        <v>105947</v>
      </c>
      <c r="N706" s="11">
        <v>1222537899</v>
      </c>
      <c r="O706" s="11"/>
      <c r="P706" s="11"/>
      <c r="Q706" s="11"/>
      <c r="R706" s="11" t="s">
        <v>2756</v>
      </c>
      <c r="S706" s="12">
        <v>45568</v>
      </c>
      <c r="T706" s="12">
        <v>45610</v>
      </c>
      <c r="U706" s="12">
        <v>45615</v>
      </c>
      <c r="V706" s="12"/>
      <c r="W706" s="41">
        <v>132</v>
      </c>
      <c r="X706" s="41" t="s">
        <v>4722</v>
      </c>
      <c r="Y706" s="39">
        <v>0</v>
      </c>
      <c r="Z706" s="11"/>
      <c r="AA706" s="11"/>
      <c r="AB706" s="11"/>
      <c r="AC706" s="11" t="s">
        <v>2782</v>
      </c>
      <c r="AD706" s="11"/>
      <c r="AE706" s="11" t="s">
        <v>2762</v>
      </c>
      <c r="AF706" s="39">
        <v>0</v>
      </c>
      <c r="AG706" s="39">
        <v>0</v>
      </c>
      <c r="AH706" s="39">
        <v>0</v>
      </c>
      <c r="AI706" s="39">
        <v>0</v>
      </c>
      <c r="AJ706" s="39">
        <v>0</v>
      </c>
      <c r="AK706" s="39">
        <v>0</v>
      </c>
      <c r="AL706" s="39">
        <v>105947</v>
      </c>
      <c r="AM706" s="39">
        <v>0</v>
      </c>
      <c r="AN706" s="39">
        <v>0</v>
      </c>
      <c r="AO706" s="39">
        <v>0</v>
      </c>
      <c r="AP706" s="39">
        <v>0</v>
      </c>
      <c r="AQ706" s="11"/>
      <c r="AR706" s="12"/>
      <c r="AS706" s="11"/>
      <c r="AT706" s="39">
        <v>0</v>
      </c>
    </row>
    <row r="707" spans="1:46" x14ac:dyDescent="0.2">
      <c r="A707" s="11">
        <v>891480000</v>
      </c>
      <c r="B707" s="11" t="s">
        <v>15</v>
      </c>
      <c r="C707" s="11" t="s">
        <v>2058</v>
      </c>
      <c r="D707" s="11" t="s">
        <v>4155</v>
      </c>
      <c r="E707" s="11" t="s">
        <v>5426</v>
      </c>
      <c r="F707" s="11" t="s">
        <v>5778</v>
      </c>
      <c r="G707" s="12">
        <v>45610</v>
      </c>
      <c r="H707" s="13">
        <v>102648</v>
      </c>
      <c r="I707" s="11" t="s">
        <v>20</v>
      </c>
      <c r="J707" s="11"/>
      <c r="K707" s="34" t="e">
        <v>#N/A</v>
      </c>
      <c r="L707" s="11" t="s">
        <v>2709</v>
      </c>
      <c r="M707" s="39">
        <v>102648</v>
      </c>
      <c r="N707" s="11">
        <v>1222537898</v>
      </c>
      <c r="O707" s="11"/>
      <c r="P707" s="11"/>
      <c r="Q707" s="11"/>
      <c r="R707" s="11" t="s">
        <v>2756</v>
      </c>
      <c r="S707" s="12">
        <v>45582</v>
      </c>
      <c r="T707" s="12">
        <v>45610</v>
      </c>
      <c r="U707" s="12">
        <v>45615</v>
      </c>
      <c r="V707" s="12"/>
      <c r="W707" s="41">
        <v>132</v>
      </c>
      <c r="X707" s="41" t="s">
        <v>4722</v>
      </c>
      <c r="Y707" s="39">
        <v>0</v>
      </c>
      <c r="Z707" s="11"/>
      <c r="AA707" s="11"/>
      <c r="AB707" s="11"/>
      <c r="AC707" s="11" t="s">
        <v>2782</v>
      </c>
      <c r="AD707" s="11"/>
      <c r="AE707" s="11" t="s">
        <v>2762</v>
      </c>
      <c r="AF707" s="39">
        <v>0</v>
      </c>
      <c r="AG707" s="39">
        <v>0</v>
      </c>
      <c r="AH707" s="39">
        <v>0</v>
      </c>
      <c r="AI707" s="39">
        <v>0</v>
      </c>
      <c r="AJ707" s="39">
        <v>0</v>
      </c>
      <c r="AK707" s="39">
        <v>0</v>
      </c>
      <c r="AL707" s="39">
        <v>102648</v>
      </c>
      <c r="AM707" s="39">
        <v>0</v>
      </c>
      <c r="AN707" s="39">
        <v>0</v>
      </c>
      <c r="AO707" s="39">
        <v>0</v>
      </c>
      <c r="AP707" s="39">
        <v>0</v>
      </c>
      <c r="AQ707" s="11"/>
      <c r="AR707" s="12"/>
      <c r="AS707" s="11"/>
      <c r="AT707" s="39">
        <v>0</v>
      </c>
    </row>
    <row r="708" spans="1:46" x14ac:dyDescent="0.2">
      <c r="A708" s="11">
        <v>891480000</v>
      </c>
      <c r="B708" s="11" t="s">
        <v>15</v>
      </c>
      <c r="C708" s="11" t="s">
        <v>2035</v>
      </c>
      <c r="D708" s="11" t="s">
        <v>3333</v>
      </c>
      <c r="E708" s="11" t="s">
        <v>5042</v>
      </c>
      <c r="F708" s="11" t="s">
        <v>5798</v>
      </c>
      <c r="G708" s="12">
        <v>45610</v>
      </c>
      <c r="H708" s="13">
        <v>92827</v>
      </c>
      <c r="I708" s="11" t="s">
        <v>20</v>
      </c>
      <c r="J708" s="11"/>
      <c r="K708" s="34" t="s">
        <v>2709</v>
      </c>
      <c r="L708" s="11" t="s">
        <v>2709</v>
      </c>
      <c r="M708" s="39">
        <v>92827</v>
      </c>
      <c r="N708" s="11">
        <v>1222537896</v>
      </c>
      <c r="O708" s="11"/>
      <c r="P708" s="11"/>
      <c r="Q708" s="11"/>
      <c r="R708" s="11" t="s">
        <v>2756</v>
      </c>
      <c r="S708" s="12">
        <v>45571</v>
      </c>
      <c r="T708" s="12">
        <v>45610</v>
      </c>
      <c r="U708" s="12">
        <v>45615</v>
      </c>
      <c r="V708" s="12"/>
      <c r="W708" s="41">
        <v>132</v>
      </c>
      <c r="X708" s="41" t="s">
        <v>4722</v>
      </c>
      <c r="Y708" s="39">
        <v>0</v>
      </c>
      <c r="Z708" s="11"/>
      <c r="AA708" s="11"/>
      <c r="AB708" s="11"/>
      <c r="AC708" s="11" t="s">
        <v>2782</v>
      </c>
      <c r="AD708" s="11"/>
      <c r="AE708" s="11" t="s">
        <v>2762</v>
      </c>
      <c r="AF708" s="39">
        <v>0</v>
      </c>
      <c r="AG708" s="39">
        <v>0</v>
      </c>
      <c r="AH708" s="39">
        <v>0</v>
      </c>
      <c r="AI708" s="39">
        <v>0</v>
      </c>
      <c r="AJ708" s="39">
        <v>0</v>
      </c>
      <c r="AK708" s="39">
        <v>0</v>
      </c>
      <c r="AL708" s="39">
        <v>92827</v>
      </c>
      <c r="AM708" s="39">
        <v>0</v>
      </c>
      <c r="AN708" s="39">
        <v>0</v>
      </c>
      <c r="AO708" s="39">
        <v>0</v>
      </c>
      <c r="AP708" s="39">
        <v>0</v>
      </c>
      <c r="AQ708" s="11"/>
      <c r="AR708" s="12"/>
      <c r="AS708" s="11"/>
      <c r="AT708" s="39">
        <v>0</v>
      </c>
    </row>
    <row r="709" spans="1:46" x14ac:dyDescent="0.2">
      <c r="A709" s="11">
        <v>891480000</v>
      </c>
      <c r="B709" s="11" t="s">
        <v>15</v>
      </c>
      <c r="C709" s="11" t="s">
        <v>2031</v>
      </c>
      <c r="D709" s="11" t="s">
        <v>4453</v>
      </c>
      <c r="E709" s="11" t="s">
        <v>4811</v>
      </c>
      <c r="F709" s="11" t="s">
        <v>5435</v>
      </c>
      <c r="G709" s="12">
        <v>45610</v>
      </c>
      <c r="H709" s="13">
        <v>85086</v>
      </c>
      <c r="I709" s="11" t="s">
        <v>20</v>
      </c>
      <c r="J709" s="11"/>
      <c r="K709" s="34" t="s">
        <v>2709</v>
      </c>
      <c r="L709" s="11" t="s">
        <v>2709</v>
      </c>
      <c r="M709" s="39">
        <v>85086</v>
      </c>
      <c r="N709" s="11">
        <v>1222537894</v>
      </c>
      <c r="O709" s="11"/>
      <c r="P709" s="11"/>
      <c r="Q709" s="11"/>
      <c r="R709" s="11" t="s">
        <v>2756</v>
      </c>
      <c r="S709" s="12">
        <v>45591</v>
      </c>
      <c r="T709" s="12">
        <v>45610</v>
      </c>
      <c r="U709" s="12">
        <v>45615</v>
      </c>
      <c r="V709" s="12"/>
      <c r="W709" s="41">
        <v>132</v>
      </c>
      <c r="X709" s="41" t="s">
        <v>4722</v>
      </c>
      <c r="Y709" s="39">
        <v>0</v>
      </c>
      <c r="Z709" s="11"/>
      <c r="AA709" s="11"/>
      <c r="AB709" s="11"/>
      <c r="AC709" s="11" t="s">
        <v>2782</v>
      </c>
      <c r="AD709" s="11"/>
      <c r="AE709" s="11" t="s">
        <v>2762</v>
      </c>
      <c r="AF709" s="39">
        <v>0</v>
      </c>
      <c r="AG709" s="39">
        <v>0</v>
      </c>
      <c r="AH709" s="39">
        <v>0</v>
      </c>
      <c r="AI709" s="39">
        <v>0</v>
      </c>
      <c r="AJ709" s="39">
        <v>0</v>
      </c>
      <c r="AK709" s="39">
        <v>0</v>
      </c>
      <c r="AL709" s="39">
        <v>85086</v>
      </c>
      <c r="AM709" s="39">
        <v>0</v>
      </c>
      <c r="AN709" s="39">
        <v>0</v>
      </c>
      <c r="AO709" s="39">
        <v>0</v>
      </c>
      <c r="AP709" s="39">
        <v>0</v>
      </c>
      <c r="AQ709" s="11"/>
      <c r="AR709" s="12"/>
      <c r="AS709" s="11"/>
      <c r="AT709" s="39">
        <v>0</v>
      </c>
    </row>
    <row r="710" spans="1:46" x14ac:dyDescent="0.2">
      <c r="A710" s="11">
        <v>891480000</v>
      </c>
      <c r="B710" s="11" t="s">
        <v>15</v>
      </c>
      <c r="C710" s="11" t="s">
        <v>2053</v>
      </c>
      <c r="D710" s="11" t="s">
        <v>3872</v>
      </c>
      <c r="E710" s="11" t="s">
        <v>5426</v>
      </c>
      <c r="F710" s="11" t="s">
        <v>5816</v>
      </c>
      <c r="G710" s="12">
        <v>45610</v>
      </c>
      <c r="H710" s="13">
        <v>84496</v>
      </c>
      <c r="I710" s="11" t="s">
        <v>20</v>
      </c>
      <c r="J710" s="11"/>
      <c r="K710" s="34" t="e">
        <v>#N/A</v>
      </c>
      <c r="L710" s="11" t="s">
        <v>2709</v>
      </c>
      <c r="M710" s="39">
        <v>84496</v>
      </c>
      <c r="N710" s="11">
        <v>1222537893</v>
      </c>
      <c r="O710" s="11"/>
      <c r="P710" s="11"/>
      <c r="Q710" s="11"/>
      <c r="R710" s="11" t="s">
        <v>2756</v>
      </c>
      <c r="S710" s="12">
        <v>45589</v>
      </c>
      <c r="T710" s="12">
        <v>45610</v>
      </c>
      <c r="U710" s="12">
        <v>45615</v>
      </c>
      <c r="V710" s="12"/>
      <c r="W710" s="41">
        <v>132</v>
      </c>
      <c r="X710" s="41" t="s">
        <v>4722</v>
      </c>
      <c r="Y710" s="39">
        <v>0</v>
      </c>
      <c r="Z710" s="11"/>
      <c r="AA710" s="11"/>
      <c r="AB710" s="11"/>
      <c r="AC710" s="11" t="s">
        <v>2782</v>
      </c>
      <c r="AD710" s="11"/>
      <c r="AE710" s="11" t="s">
        <v>2762</v>
      </c>
      <c r="AF710" s="39">
        <v>0</v>
      </c>
      <c r="AG710" s="39">
        <v>0</v>
      </c>
      <c r="AH710" s="39">
        <v>0</v>
      </c>
      <c r="AI710" s="39">
        <v>0</v>
      </c>
      <c r="AJ710" s="39">
        <v>0</v>
      </c>
      <c r="AK710" s="39">
        <v>0</v>
      </c>
      <c r="AL710" s="39">
        <v>84496</v>
      </c>
      <c r="AM710" s="39">
        <v>0</v>
      </c>
      <c r="AN710" s="39">
        <v>0</v>
      </c>
      <c r="AO710" s="39">
        <v>0</v>
      </c>
      <c r="AP710" s="39">
        <v>0</v>
      </c>
      <c r="AQ710" s="11"/>
      <c r="AR710" s="12"/>
      <c r="AS710" s="11"/>
      <c r="AT710" s="39">
        <v>0</v>
      </c>
    </row>
    <row r="711" spans="1:46" x14ac:dyDescent="0.2">
      <c r="A711" s="11">
        <v>891480000</v>
      </c>
      <c r="B711" s="11" t="s">
        <v>15</v>
      </c>
      <c r="C711" s="11" t="s">
        <v>2047</v>
      </c>
      <c r="D711" s="11" t="s">
        <v>3476</v>
      </c>
      <c r="E711" s="11" t="s">
        <v>5426</v>
      </c>
      <c r="F711" s="11" t="s">
        <v>5825</v>
      </c>
      <c r="G711" s="12">
        <v>45610</v>
      </c>
      <c r="H711" s="13">
        <v>82575</v>
      </c>
      <c r="I711" s="11" t="s">
        <v>20</v>
      </c>
      <c r="J711" s="11"/>
      <c r="K711" s="34" t="e">
        <v>#N/A</v>
      </c>
      <c r="L711" s="11" t="s">
        <v>2709</v>
      </c>
      <c r="M711" s="39">
        <v>82575</v>
      </c>
      <c r="N711" s="11">
        <v>1222537891</v>
      </c>
      <c r="O711" s="11"/>
      <c r="P711" s="11"/>
      <c r="Q711" s="11"/>
      <c r="R711" s="11" t="s">
        <v>2756</v>
      </c>
      <c r="S711" s="12">
        <v>45526</v>
      </c>
      <c r="T711" s="12">
        <v>45610</v>
      </c>
      <c r="U711" s="12">
        <v>45615</v>
      </c>
      <c r="V711" s="12"/>
      <c r="W711" s="41">
        <v>132</v>
      </c>
      <c r="X711" s="41" t="s">
        <v>4722</v>
      </c>
      <c r="Y711" s="39">
        <v>0</v>
      </c>
      <c r="Z711" s="11"/>
      <c r="AA711" s="11"/>
      <c r="AB711" s="11"/>
      <c r="AC711" s="11" t="s">
        <v>2782</v>
      </c>
      <c r="AD711" s="11"/>
      <c r="AE711" s="11" t="s">
        <v>2762</v>
      </c>
      <c r="AF711" s="39">
        <v>0</v>
      </c>
      <c r="AG711" s="39">
        <v>0</v>
      </c>
      <c r="AH711" s="39">
        <v>0</v>
      </c>
      <c r="AI711" s="39">
        <v>0</v>
      </c>
      <c r="AJ711" s="39">
        <v>0</v>
      </c>
      <c r="AK711" s="39">
        <v>0</v>
      </c>
      <c r="AL711" s="39">
        <v>82575</v>
      </c>
      <c r="AM711" s="39">
        <v>0</v>
      </c>
      <c r="AN711" s="39">
        <v>0</v>
      </c>
      <c r="AO711" s="39">
        <v>0</v>
      </c>
      <c r="AP711" s="39">
        <v>0</v>
      </c>
      <c r="AQ711" s="11"/>
      <c r="AR711" s="12"/>
      <c r="AS711" s="11"/>
      <c r="AT711" s="39">
        <v>0</v>
      </c>
    </row>
    <row r="712" spans="1:46" x14ac:dyDescent="0.2">
      <c r="A712" s="11">
        <v>891480000</v>
      </c>
      <c r="B712" s="11" t="s">
        <v>15</v>
      </c>
      <c r="C712" s="11" t="s">
        <v>2050</v>
      </c>
      <c r="D712" s="11" t="s">
        <v>4526</v>
      </c>
      <c r="E712" s="11" t="s">
        <v>5426</v>
      </c>
      <c r="F712" s="11" t="s">
        <v>5834</v>
      </c>
      <c r="G712" s="12">
        <v>45610</v>
      </c>
      <c r="H712" s="13">
        <v>79004</v>
      </c>
      <c r="I712" s="11" t="s">
        <v>20</v>
      </c>
      <c r="J712" s="11"/>
      <c r="K712" s="34" t="e">
        <v>#N/A</v>
      </c>
      <c r="L712" s="11" t="s">
        <v>2709</v>
      </c>
      <c r="M712" s="39">
        <v>79004</v>
      </c>
      <c r="N712" s="11">
        <v>1222537890</v>
      </c>
      <c r="O712" s="11"/>
      <c r="P712" s="11"/>
      <c r="Q712" s="11"/>
      <c r="R712" s="11" t="s">
        <v>2756</v>
      </c>
      <c r="S712" s="12">
        <v>45561</v>
      </c>
      <c r="T712" s="12">
        <v>45610</v>
      </c>
      <c r="U712" s="12">
        <v>45615</v>
      </c>
      <c r="V712" s="12"/>
      <c r="W712" s="41">
        <v>132</v>
      </c>
      <c r="X712" s="41" t="s">
        <v>4722</v>
      </c>
      <c r="Y712" s="39">
        <v>0</v>
      </c>
      <c r="Z712" s="11"/>
      <c r="AA712" s="11"/>
      <c r="AB712" s="11"/>
      <c r="AC712" s="11" t="s">
        <v>2782</v>
      </c>
      <c r="AD712" s="11"/>
      <c r="AE712" s="11" t="s">
        <v>2762</v>
      </c>
      <c r="AF712" s="39">
        <v>0</v>
      </c>
      <c r="AG712" s="39">
        <v>0</v>
      </c>
      <c r="AH712" s="39">
        <v>0</v>
      </c>
      <c r="AI712" s="39">
        <v>0</v>
      </c>
      <c r="AJ712" s="39">
        <v>0</v>
      </c>
      <c r="AK712" s="39">
        <v>0</v>
      </c>
      <c r="AL712" s="39">
        <v>79004</v>
      </c>
      <c r="AM712" s="39">
        <v>0</v>
      </c>
      <c r="AN712" s="39">
        <v>0</v>
      </c>
      <c r="AO712" s="39">
        <v>0</v>
      </c>
      <c r="AP712" s="39">
        <v>0</v>
      </c>
      <c r="AQ712" s="11"/>
      <c r="AR712" s="12"/>
      <c r="AS712" s="11"/>
      <c r="AT712" s="39">
        <v>0</v>
      </c>
    </row>
    <row r="713" spans="1:46" x14ac:dyDescent="0.2">
      <c r="A713" s="11">
        <v>891480000</v>
      </c>
      <c r="B713" s="11" t="s">
        <v>15</v>
      </c>
      <c r="C713" s="11" t="s">
        <v>2028</v>
      </c>
      <c r="D713" s="11" t="s">
        <v>4210</v>
      </c>
      <c r="E713" s="11" t="s">
        <v>5184</v>
      </c>
      <c r="F713" s="11" t="s">
        <v>5835</v>
      </c>
      <c r="G713" s="12">
        <v>45610</v>
      </c>
      <c r="H713" s="13">
        <v>78724</v>
      </c>
      <c r="I713" s="11" t="s">
        <v>20</v>
      </c>
      <c r="J713" s="11"/>
      <c r="K713" s="34" t="s">
        <v>2709</v>
      </c>
      <c r="L713" s="11" t="s">
        <v>2709</v>
      </c>
      <c r="M713" s="39">
        <v>78724</v>
      </c>
      <c r="N713" s="11">
        <v>1222537889</v>
      </c>
      <c r="O713" s="11"/>
      <c r="P713" s="11"/>
      <c r="Q713" s="11"/>
      <c r="R713" s="11" t="s">
        <v>2756</v>
      </c>
      <c r="S713" s="12">
        <v>45461</v>
      </c>
      <c r="T713" s="12">
        <v>45610</v>
      </c>
      <c r="U713" s="12">
        <v>45615</v>
      </c>
      <c r="V713" s="12"/>
      <c r="W713" s="41">
        <v>132</v>
      </c>
      <c r="X713" s="41" t="s">
        <v>4722</v>
      </c>
      <c r="Y713" s="39">
        <v>0</v>
      </c>
      <c r="Z713" s="11"/>
      <c r="AA713" s="11"/>
      <c r="AB713" s="11"/>
      <c r="AC713" s="11" t="s">
        <v>2782</v>
      </c>
      <c r="AD713" s="11"/>
      <c r="AE713" s="11" t="s">
        <v>2762</v>
      </c>
      <c r="AF713" s="39">
        <v>0</v>
      </c>
      <c r="AG713" s="39">
        <v>0</v>
      </c>
      <c r="AH713" s="39">
        <v>0</v>
      </c>
      <c r="AI713" s="39">
        <v>0</v>
      </c>
      <c r="AJ713" s="39">
        <v>0</v>
      </c>
      <c r="AK713" s="39">
        <v>0</v>
      </c>
      <c r="AL713" s="39">
        <v>78724</v>
      </c>
      <c r="AM713" s="39">
        <v>0</v>
      </c>
      <c r="AN713" s="39">
        <v>0</v>
      </c>
      <c r="AO713" s="39">
        <v>0</v>
      </c>
      <c r="AP713" s="39">
        <v>0</v>
      </c>
      <c r="AQ713" s="11"/>
      <c r="AR713" s="12"/>
      <c r="AS713" s="11"/>
      <c r="AT713" s="39">
        <v>0</v>
      </c>
    </row>
    <row r="714" spans="1:46" x14ac:dyDescent="0.2">
      <c r="A714" s="11">
        <v>891480000</v>
      </c>
      <c r="B714" s="11" t="s">
        <v>15</v>
      </c>
      <c r="C714" s="11" t="s">
        <v>2048</v>
      </c>
      <c r="D714" s="11" t="s">
        <v>3237</v>
      </c>
      <c r="E714" s="11" t="s">
        <v>5426</v>
      </c>
      <c r="F714" s="11" t="s">
        <v>5837</v>
      </c>
      <c r="G714" s="12">
        <v>45610</v>
      </c>
      <c r="H714" s="13">
        <v>77894</v>
      </c>
      <c r="I714" s="11" t="s">
        <v>20</v>
      </c>
      <c r="J714" s="11"/>
      <c r="K714" s="34" t="e">
        <v>#N/A</v>
      </c>
      <c r="L714" s="11" t="s">
        <v>2709</v>
      </c>
      <c r="M714" s="39">
        <v>77894</v>
      </c>
      <c r="N714" s="11">
        <v>1222537888</v>
      </c>
      <c r="O714" s="11"/>
      <c r="P714" s="11"/>
      <c r="Q714" s="11"/>
      <c r="R714" s="11" t="s">
        <v>2756</v>
      </c>
      <c r="S714" s="12">
        <v>45588</v>
      </c>
      <c r="T714" s="12">
        <v>45610</v>
      </c>
      <c r="U714" s="12">
        <v>45615</v>
      </c>
      <c r="V714" s="12"/>
      <c r="W714" s="41">
        <v>132</v>
      </c>
      <c r="X714" s="41" t="s">
        <v>4722</v>
      </c>
      <c r="Y714" s="39">
        <v>0</v>
      </c>
      <c r="Z714" s="11"/>
      <c r="AA714" s="11"/>
      <c r="AB714" s="11"/>
      <c r="AC714" s="11" t="s">
        <v>2782</v>
      </c>
      <c r="AD714" s="11"/>
      <c r="AE714" s="11" t="s">
        <v>2762</v>
      </c>
      <c r="AF714" s="39">
        <v>0</v>
      </c>
      <c r="AG714" s="39">
        <v>0</v>
      </c>
      <c r="AH714" s="39">
        <v>0</v>
      </c>
      <c r="AI714" s="39">
        <v>0</v>
      </c>
      <c r="AJ714" s="39">
        <v>0</v>
      </c>
      <c r="AK714" s="39">
        <v>0</v>
      </c>
      <c r="AL714" s="39">
        <v>77894</v>
      </c>
      <c r="AM714" s="39">
        <v>0</v>
      </c>
      <c r="AN714" s="39">
        <v>0</v>
      </c>
      <c r="AO714" s="39">
        <v>0</v>
      </c>
      <c r="AP714" s="39">
        <v>0</v>
      </c>
      <c r="AQ714" s="11"/>
      <c r="AR714" s="12"/>
      <c r="AS714" s="11"/>
      <c r="AT714" s="39">
        <v>0</v>
      </c>
    </row>
    <row r="715" spans="1:46" x14ac:dyDescent="0.2">
      <c r="A715" s="11">
        <v>891480000</v>
      </c>
      <c r="B715" s="11" t="s">
        <v>15</v>
      </c>
      <c r="C715" s="11" t="s">
        <v>2066</v>
      </c>
      <c r="D715" s="11" t="s">
        <v>4055</v>
      </c>
      <c r="E715" s="11" t="s">
        <v>5426</v>
      </c>
      <c r="F715" s="11" t="s">
        <v>5838</v>
      </c>
      <c r="G715" s="12">
        <v>45610</v>
      </c>
      <c r="H715" s="13">
        <v>76059</v>
      </c>
      <c r="I715" s="11" t="s">
        <v>20</v>
      </c>
      <c r="J715" s="11"/>
      <c r="K715" s="34" t="e">
        <v>#N/A</v>
      </c>
      <c r="L715" s="11" t="s">
        <v>2709</v>
      </c>
      <c r="M715" s="39">
        <v>76059</v>
      </c>
      <c r="N715" s="11">
        <v>1222537886</v>
      </c>
      <c r="O715" s="11"/>
      <c r="P715" s="11"/>
      <c r="Q715" s="11"/>
      <c r="R715" s="11" t="s">
        <v>2756</v>
      </c>
      <c r="S715" s="12">
        <v>45498</v>
      </c>
      <c r="T715" s="12">
        <v>45610</v>
      </c>
      <c r="U715" s="12">
        <v>45615</v>
      </c>
      <c r="V715" s="12"/>
      <c r="W715" s="41">
        <v>132</v>
      </c>
      <c r="X715" s="41" t="s">
        <v>4722</v>
      </c>
      <c r="Y715" s="39">
        <v>0</v>
      </c>
      <c r="Z715" s="11"/>
      <c r="AA715" s="11"/>
      <c r="AB715" s="11"/>
      <c r="AC715" s="11" t="s">
        <v>2782</v>
      </c>
      <c r="AD715" s="11"/>
      <c r="AE715" s="11" t="s">
        <v>2762</v>
      </c>
      <c r="AF715" s="39">
        <v>0</v>
      </c>
      <c r="AG715" s="39">
        <v>0</v>
      </c>
      <c r="AH715" s="39">
        <v>0</v>
      </c>
      <c r="AI715" s="39">
        <v>0</v>
      </c>
      <c r="AJ715" s="39">
        <v>0</v>
      </c>
      <c r="AK715" s="39">
        <v>0</v>
      </c>
      <c r="AL715" s="39">
        <v>76059</v>
      </c>
      <c r="AM715" s="39">
        <v>0</v>
      </c>
      <c r="AN715" s="39">
        <v>0</v>
      </c>
      <c r="AO715" s="39">
        <v>0</v>
      </c>
      <c r="AP715" s="39">
        <v>0</v>
      </c>
      <c r="AQ715" s="11"/>
      <c r="AR715" s="12"/>
      <c r="AS715" s="11"/>
      <c r="AT715" s="39">
        <v>0</v>
      </c>
    </row>
    <row r="716" spans="1:46" x14ac:dyDescent="0.2">
      <c r="A716" s="11">
        <v>891480000</v>
      </c>
      <c r="B716" s="11" t="s">
        <v>15</v>
      </c>
      <c r="C716" s="11" t="s">
        <v>2069</v>
      </c>
      <c r="D716" s="11" t="s">
        <v>3365</v>
      </c>
      <c r="E716" s="11" t="s">
        <v>5426</v>
      </c>
      <c r="F716" s="11" t="s">
        <v>5615</v>
      </c>
      <c r="G716" s="12">
        <v>45610</v>
      </c>
      <c r="H716" s="13">
        <v>69346</v>
      </c>
      <c r="I716" s="11" t="s">
        <v>20</v>
      </c>
      <c r="J716" s="11"/>
      <c r="K716" s="34" t="e">
        <v>#N/A</v>
      </c>
      <c r="L716" s="11" t="s">
        <v>2709</v>
      </c>
      <c r="M716" s="39">
        <v>69346</v>
      </c>
      <c r="N716" s="11">
        <v>1222536689</v>
      </c>
      <c r="O716" s="11"/>
      <c r="P716" s="11"/>
      <c r="Q716" s="11"/>
      <c r="R716" s="11" t="s">
        <v>2756</v>
      </c>
      <c r="S716" s="12">
        <v>45498</v>
      </c>
      <c r="T716" s="12">
        <v>45610</v>
      </c>
      <c r="U716" s="12">
        <v>45612</v>
      </c>
      <c r="V716" s="12"/>
      <c r="W716" s="41">
        <v>135</v>
      </c>
      <c r="X716" s="41" t="s">
        <v>4722</v>
      </c>
      <c r="Y716" s="39">
        <v>0</v>
      </c>
      <c r="Z716" s="11"/>
      <c r="AA716" s="11"/>
      <c r="AB716" s="11"/>
      <c r="AC716" s="11" t="s">
        <v>2782</v>
      </c>
      <c r="AD716" s="11"/>
      <c r="AE716" s="11" t="s">
        <v>2762</v>
      </c>
      <c r="AF716" s="39">
        <v>0</v>
      </c>
      <c r="AG716" s="39">
        <v>0</v>
      </c>
      <c r="AH716" s="39">
        <v>0</v>
      </c>
      <c r="AI716" s="39">
        <v>0</v>
      </c>
      <c r="AJ716" s="39">
        <v>0</v>
      </c>
      <c r="AK716" s="39">
        <v>0</v>
      </c>
      <c r="AL716" s="39">
        <v>69346</v>
      </c>
      <c r="AM716" s="39">
        <v>0</v>
      </c>
      <c r="AN716" s="39">
        <v>0</v>
      </c>
      <c r="AO716" s="39">
        <v>0</v>
      </c>
      <c r="AP716" s="39">
        <v>0</v>
      </c>
      <c r="AQ716" s="11"/>
      <c r="AR716" s="12"/>
      <c r="AS716" s="11"/>
      <c r="AT716" s="39">
        <v>0</v>
      </c>
    </row>
    <row r="717" spans="1:46" x14ac:dyDescent="0.2">
      <c r="A717" s="11">
        <v>891480000</v>
      </c>
      <c r="B717" s="11" t="s">
        <v>15</v>
      </c>
      <c r="C717" s="11" t="s">
        <v>2054</v>
      </c>
      <c r="D717" s="11" t="s">
        <v>3179</v>
      </c>
      <c r="E717" s="11" t="s">
        <v>5426</v>
      </c>
      <c r="F717" s="11" t="s">
        <v>5844</v>
      </c>
      <c r="G717" s="12">
        <v>45610</v>
      </c>
      <c r="H717" s="13">
        <v>66964</v>
      </c>
      <c r="I717" s="11" t="s">
        <v>20</v>
      </c>
      <c r="J717" s="11"/>
      <c r="K717" s="34" t="e">
        <v>#N/A</v>
      </c>
      <c r="L717" s="11" t="s">
        <v>2709</v>
      </c>
      <c r="M717" s="39">
        <v>66964</v>
      </c>
      <c r="N717" s="11">
        <v>1222536688</v>
      </c>
      <c r="O717" s="11"/>
      <c r="P717" s="11"/>
      <c r="Q717" s="11"/>
      <c r="R717" s="11" t="s">
        <v>2756</v>
      </c>
      <c r="S717" s="12">
        <v>45566</v>
      </c>
      <c r="T717" s="12">
        <v>45610</v>
      </c>
      <c r="U717" s="12">
        <v>45612</v>
      </c>
      <c r="V717" s="12"/>
      <c r="W717" s="41">
        <v>135</v>
      </c>
      <c r="X717" s="41" t="s">
        <v>4722</v>
      </c>
      <c r="Y717" s="39">
        <v>0</v>
      </c>
      <c r="Z717" s="11"/>
      <c r="AA717" s="11"/>
      <c r="AB717" s="11"/>
      <c r="AC717" s="11" t="s">
        <v>2782</v>
      </c>
      <c r="AD717" s="11"/>
      <c r="AE717" s="11" t="s">
        <v>2762</v>
      </c>
      <c r="AF717" s="39">
        <v>0</v>
      </c>
      <c r="AG717" s="39">
        <v>0</v>
      </c>
      <c r="AH717" s="39">
        <v>0</v>
      </c>
      <c r="AI717" s="39">
        <v>0</v>
      </c>
      <c r="AJ717" s="39">
        <v>0</v>
      </c>
      <c r="AK717" s="39">
        <v>0</v>
      </c>
      <c r="AL717" s="39">
        <v>66964</v>
      </c>
      <c r="AM717" s="39">
        <v>0</v>
      </c>
      <c r="AN717" s="39">
        <v>0</v>
      </c>
      <c r="AO717" s="39">
        <v>0</v>
      </c>
      <c r="AP717" s="39">
        <v>0</v>
      </c>
      <c r="AQ717" s="11"/>
      <c r="AR717" s="12"/>
      <c r="AS717" s="11"/>
      <c r="AT717" s="39">
        <v>0</v>
      </c>
    </row>
    <row r="718" spans="1:46" x14ac:dyDescent="0.2">
      <c r="A718" s="11">
        <v>891480000</v>
      </c>
      <c r="B718" s="11" t="s">
        <v>15</v>
      </c>
      <c r="C718" s="11" t="s">
        <v>2065</v>
      </c>
      <c r="D718" s="11" t="s">
        <v>3170</v>
      </c>
      <c r="E718" s="11" t="s">
        <v>5426</v>
      </c>
      <c r="F718" s="11" t="s">
        <v>5889</v>
      </c>
      <c r="G718" s="12">
        <v>45610</v>
      </c>
      <c r="H718" s="13">
        <v>66020</v>
      </c>
      <c r="I718" s="11" t="s">
        <v>20</v>
      </c>
      <c r="J718" s="11"/>
      <c r="K718" s="34" t="e">
        <v>#N/A</v>
      </c>
      <c r="L718" s="11" t="s">
        <v>2709</v>
      </c>
      <c r="M718" s="39">
        <v>66020</v>
      </c>
      <c r="N718" s="11">
        <v>1222536687</v>
      </c>
      <c r="O718" s="11"/>
      <c r="P718" s="11"/>
      <c r="Q718" s="11"/>
      <c r="R718" s="11" t="s">
        <v>2756</v>
      </c>
      <c r="S718" s="12">
        <v>45498</v>
      </c>
      <c r="T718" s="12">
        <v>45610</v>
      </c>
      <c r="U718" s="12">
        <v>45612</v>
      </c>
      <c r="V718" s="12"/>
      <c r="W718" s="41">
        <v>135</v>
      </c>
      <c r="X718" s="41" t="s">
        <v>4722</v>
      </c>
      <c r="Y718" s="39">
        <v>0</v>
      </c>
      <c r="Z718" s="11"/>
      <c r="AA718" s="11"/>
      <c r="AB718" s="11"/>
      <c r="AC718" s="11" t="s">
        <v>2782</v>
      </c>
      <c r="AD718" s="11"/>
      <c r="AE718" s="11" t="s">
        <v>2762</v>
      </c>
      <c r="AF718" s="39">
        <v>0</v>
      </c>
      <c r="AG718" s="39">
        <v>0</v>
      </c>
      <c r="AH718" s="39">
        <v>0</v>
      </c>
      <c r="AI718" s="39">
        <v>0</v>
      </c>
      <c r="AJ718" s="39">
        <v>0</v>
      </c>
      <c r="AK718" s="39">
        <v>0</v>
      </c>
      <c r="AL718" s="39">
        <v>66020</v>
      </c>
      <c r="AM718" s="39">
        <v>0</v>
      </c>
      <c r="AN718" s="39">
        <v>0</v>
      </c>
      <c r="AO718" s="39">
        <v>0</v>
      </c>
      <c r="AP718" s="39">
        <v>0</v>
      </c>
      <c r="AQ718" s="11"/>
      <c r="AR718" s="12"/>
      <c r="AS718" s="11"/>
      <c r="AT718" s="39">
        <v>0</v>
      </c>
    </row>
    <row r="719" spans="1:46" x14ac:dyDescent="0.2">
      <c r="A719" s="11">
        <v>891480000</v>
      </c>
      <c r="B719" s="11" t="s">
        <v>15</v>
      </c>
      <c r="C719" s="11" t="s">
        <v>2056</v>
      </c>
      <c r="D719" s="11" t="s">
        <v>4313</v>
      </c>
      <c r="E719" s="11" t="s">
        <v>5426</v>
      </c>
      <c r="F719" s="11" t="s">
        <v>5329</v>
      </c>
      <c r="G719" s="12">
        <v>45610</v>
      </c>
      <c r="H719" s="13">
        <v>59930</v>
      </c>
      <c r="I719" s="11" t="s">
        <v>20</v>
      </c>
      <c r="J719" s="11"/>
      <c r="K719" s="34" t="e">
        <v>#N/A</v>
      </c>
      <c r="L719" s="11" t="s">
        <v>2709</v>
      </c>
      <c r="M719" s="39">
        <v>59930</v>
      </c>
      <c r="N719" s="11">
        <v>1222536684</v>
      </c>
      <c r="O719" s="11"/>
      <c r="P719" s="11"/>
      <c r="Q719" s="11"/>
      <c r="R719" s="11" t="s">
        <v>2756</v>
      </c>
      <c r="S719" s="12">
        <v>45575</v>
      </c>
      <c r="T719" s="12">
        <v>45610</v>
      </c>
      <c r="U719" s="12">
        <v>45612</v>
      </c>
      <c r="V719" s="12"/>
      <c r="W719" s="41">
        <v>135</v>
      </c>
      <c r="X719" s="41" t="s">
        <v>4722</v>
      </c>
      <c r="Y719" s="39">
        <v>0</v>
      </c>
      <c r="Z719" s="11"/>
      <c r="AA719" s="11"/>
      <c r="AB719" s="11"/>
      <c r="AC719" s="11" t="s">
        <v>2782</v>
      </c>
      <c r="AD719" s="11"/>
      <c r="AE719" s="11" t="s">
        <v>2762</v>
      </c>
      <c r="AF719" s="39">
        <v>0</v>
      </c>
      <c r="AG719" s="39">
        <v>0</v>
      </c>
      <c r="AH719" s="39">
        <v>0</v>
      </c>
      <c r="AI719" s="39">
        <v>0</v>
      </c>
      <c r="AJ719" s="39">
        <v>0</v>
      </c>
      <c r="AK719" s="39">
        <v>0</v>
      </c>
      <c r="AL719" s="39">
        <v>59930</v>
      </c>
      <c r="AM719" s="39">
        <v>0</v>
      </c>
      <c r="AN719" s="39">
        <v>0</v>
      </c>
      <c r="AO719" s="39">
        <v>0</v>
      </c>
      <c r="AP719" s="39">
        <v>0</v>
      </c>
      <c r="AQ719" s="11"/>
      <c r="AR719" s="12"/>
      <c r="AS719" s="11"/>
      <c r="AT719" s="39">
        <v>0</v>
      </c>
    </row>
    <row r="720" spans="1:46" x14ac:dyDescent="0.2">
      <c r="A720" s="11">
        <v>891480000</v>
      </c>
      <c r="B720" s="11" t="s">
        <v>15</v>
      </c>
      <c r="C720" s="11" t="s">
        <v>2032</v>
      </c>
      <c r="D720" s="11" t="s">
        <v>3929</v>
      </c>
      <c r="E720" s="11" t="s">
        <v>4776</v>
      </c>
      <c r="F720" s="11" t="s">
        <v>5854</v>
      </c>
      <c r="G720" s="12">
        <v>45610</v>
      </c>
      <c r="H720" s="13">
        <v>48907</v>
      </c>
      <c r="I720" s="11" t="s">
        <v>20</v>
      </c>
      <c r="J720" s="11"/>
      <c r="K720" s="34" t="s">
        <v>2709</v>
      </c>
      <c r="L720" s="11" t="s">
        <v>2709</v>
      </c>
      <c r="M720" s="39">
        <v>48907</v>
      </c>
      <c r="N720" s="11">
        <v>1222536683</v>
      </c>
      <c r="O720" s="11"/>
      <c r="P720" s="11"/>
      <c r="Q720" s="11"/>
      <c r="R720" s="11" t="s">
        <v>2756</v>
      </c>
      <c r="S720" s="12">
        <v>45571</v>
      </c>
      <c r="T720" s="12">
        <v>45610</v>
      </c>
      <c r="U720" s="12">
        <v>45612</v>
      </c>
      <c r="V720" s="12"/>
      <c r="W720" s="41">
        <v>135</v>
      </c>
      <c r="X720" s="41" t="s">
        <v>4722</v>
      </c>
      <c r="Y720" s="39">
        <v>0</v>
      </c>
      <c r="Z720" s="11"/>
      <c r="AA720" s="11"/>
      <c r="AB720" s="11"/>
      <c r="AC720" s="11" t="s">
        <v>2782</v>
      </c>
      <c r="AD720" s="11"/>
      <c r="AE720" s="11" t="s">
        <v>2762</v>
      </c>
      <c r="AF720" s="39">
        <v>0</v>
      </c>
      <c r="AG720" s="39">
        <v>0</v>
      </c>
      <c r="AH720" s="39">
        <v>0</v>
      </c>
      <c r="AI720" s="39">
        <v>0</v>
      </c>
      <c r="AJ720" s="39">
        <v>0</v>
      </c>
      <c r="AK720" s="39">
        <v>0</v>
      </c>
      <c r="AL720" s="39">
        <v>48907</v>
      </c>
      <c r="AM720" s="39">
        <v>0</v>
      </c>
      <c r="AN720" s="39">
        <v>0</v>
      </c>
      <c r="AO720" s="39">
        <v>0</v>
      </c>
      <c r="AP720" s="39">
        <v>0</v>
      </c>
      <c r="AQ720" s="11"/>
      <c r="AR720" s="12"/>
      <c r="AS720" s="11"/>
      <c r="AT720" s="39">
        <v>0</v>
      </c>
    </row>
    <row r="721" spans="1:46" x14ac:dyDescent="0.2">
      <c r="A721" s="11">
        <v>891480000</v>
      </c>
      <c r="B721" s="11" t="s">
        <v>15</v>
      </c>
      <c r="C721" s="11" t="s">
        <v>2060</v>
      </c>
      <c r="D721" s="11" t="s">
        <v>4269</v>
      </c>
      <c r="E721" s="11" t="s">
        <v>5426</v>
      </c>
      <c r="F721" s="11" t="s">
        <v>6000</v>
      </c>
      <c r="G721" s="12">
        <v>45610</v>
      </c>
      <c r="H721" s="13">
        <v>47414</v>
      </c>
      <c r="I721" s="11" t="s">
        <v>20</v>
      </c>
      <c r="J721" s="11"/>
      <c r="K721" s="34" t="e">
        <v>#N/A</v>
      </c>
      <c r="L721" s="11" t="s">
        <v>2709</v>
      </c>
      <c r="M721" s="39">
        <v>47414</v>
      </c>
      <c r="N721" s="11">
        <v>1222536681</v>
      </c>
      <c r="O721" s="11"/>
      <c r="P721" s="11"/>
      <c r="Q721" s="11"/>
      <c r="R721" s="11" t="s">
        <v>2756</v>
      </c>
      <c r="S721" s="12">
        <v>45588</v>
      </c>
      <c r="T721" s="12">
        <v>45610</v>
      </c>
      <c r="U721" s="12">
        <v>45612</v>
      </c>
      <c r="V721" s="12"/>
      <c r="W721" s="41">
        <v>135</v>
      </c>
      <c r="X721" s="41" t="s">
        <v>4722</v>
      </c>
      <c r="Y721" s="39">
        <v>0</v>
      </c>
      <c r="Z721" s="11"/>
      <c r="AA721" s="11"/>
      <c r="AB721" s="11"/>
      <c r="AC721" s="11" t="s">
        <v>2782</v>
      </c>
      <c r="AD721" s="11"/>
      <c r="AE721" s="11" t="s">
        <v>2762</v>
      </c>
      <c r="AF721" s="39">
        <v>0</v>
      </c>
      <c r="AG721" s="39">
        <v>0</v>
      </c>
      <c r="AH721" s="39">
        <v>0</v>
      </c>
      <c r="AI721" s="39">
        <v>0</v>
      </c>
      <c r="AJ721" s="39">
        <v>0</v>
      </c>
      <c r="AK721" s="39">
        <v>0</v>
      </c>
      <c r="AL721" s="39">
        <v>47414</v>
      </c>
      <c r="AM721" s="39">
        <v>0</v>
      </c>
      <c r="AN721" s="39">
        <v>0</v>
      </c>
      <c r="AO721" s="39">
        <v>0</v>
      </c>
      <c r="AP721" s="39">
        <v>0</v>
      </c>
      <c r="AQ721" s="11"/>
      <c r="AR721" s="12"/>
      <c r="AS721" s="11"/>
      <c r="AT721" s="39">
        <v>0</v>
      </c>
    </row>
    <row r="722" spans="1:46" x14ac:dyDescent="0.2">
      <c r="A722" s="11">
        <v>891480000</v>
      </c>
      <c r="B722" s="11" t="s">
        <v>15</v>
      </c>
      <c r="C722" s="11" t="s">
        <v>2029</v>
      </c>
      <c r="D722" s="11" t="s">
        <v>3031</v>
      </c>
      <c r="E722" s="11" t="s">
        <v>4811</v>
      </c>
      <c r="F722" s="11" t="s">
        <v>6025</v>
      </c>
      <c r="G722" s="12">
        <v>45610</v>
      </c>
      <c r="H722" s="13">
        <v>25388</v>
      </c>
      <c r="I722" s="11" t="s">
        <v>20</v>
      </c>
      <c r="J722" s="11"/>
      <c r="K722" s="34" t="s">
        <v>2709</v>
      </c>
      <c r="L722" s="11" t="s">
        <v>2709</v>
      </c>
      <c r="M722" s="39">
        <v>25388</v>
      </c>
      <c r="N722" s="11">
        <v>1222536680</v>
      </c>
      <c r="O722" s="11"/>
      <c r="P722" s="11"/>
      <c r="Q722" s="11"/>
      <c r="R722" s="11" t="s">
        <v>2756</v>
      </c>
      <c r="S722" s="12">
        <v>45471</v>
      </c>
      <c r="T722" s="12">
        <v>45610</v>
      </c>
      <c r="U722" s="12">
        <v>45612</v>
      </c>
      <c r="V722" s="12"/>
      <c r="W722" s="41">
        <v>135</v>
      </c>
      <c r="X722" s="41" t="s">
        <v>4722</v>
      </c>
      <c r="Y722" s="39">
        <v>0</v>
      </c>
      <c r="Z722" s="11"/>
      <c r="AA722" s="11"/>
      <c r="AB722" s="11"/>
      <c r="AC722" s="11" t="s">
        <v>2782</v>
      </c>
      <c r="AD722" s="11"/>
      <c r="AE722" s="11" t="s">
        <v>2762</v>
      </c>
      <c r="AF722" s="39">
        <v>0</v>
      </c>
      <c r="AG722" s="39">
        <v>0</v>
      </c>
      <c r="AH722" s="39">
        <v>0</v>
      </c>
      <c r="AI722" s="39">
        <v>0</v>
      </c>
      <c r="AJ722" s="39">
        <v>0</v>
      </c>
      <c r="AK722" s="39">
        <v>0</v>
      </c>
      <c r="AL722" s="39">
        <v>25388</v>
      </c>
      <c r="AM722" s="39">
        <v>0</v>
      </c>
      <c r="AN722" s="39">
        <v>0</v>
      </c>
      <c r="AO722" s="39">
        <v>0</v>
      </c>
      <c r="AP722" s="39">
        <v>0</v>
      </c>
      <c r="AQ722" s="11"/>
      <c r="AR722" s="12"/>
      <c r="AS722" s="11"/>
      <c r="AT722" s="39">
        <v>0</v>
      </c>
    </row>
    <row r="723" spans="1:46" x14ac:dyDescent="0.2">
      <c r="A723" s="11">
        <v>891480000</v>
      </c>
      <c r="B723" s="11" t="s">
        <v>15</v>
      </c>
      <c r="C723" s="11" t="s">
        <v>2025</v>
      </c>
      <c r="D723" s="11" t="s">
        <v>4513</v>
      </c>
      <c r="E723" s="11" t="s">
        <v>4804</v>
      </c>
      <c r="F723" s="11" t="s">
        <v>6028</v>
      </c>
      <c r="G723" s="12">
        <v>45610</v>
      </c>
      <c r="H723" s="13">
        <v>24360</v>
      </c>
      <c r="I723" s="11" t="s">
        <v>20</v>
      </c>
      <c r="J723" s="11"/>
      <c r="K723" s="34" t="s">
        <v>2709</v>
      </c>
      <c r="L723" s="11" t="s">
        <v>2709</v>
      </c>
      <c r="M723" s="39">
        <v>24360</v>
      </c>
      <c r="N723" s="11">
        <v>1222536679</v>
      </c>
      <c r="O723" s="11"/>
      <c r="P723" s="11"/>
      <c r="Q723" s="11"/>
      <c r="R723" s="11" t="s">
        <v>2756</v>
      </c>
      <c r="S723" s="12">
        <v>45595</v>
      </c>
      <c r="T723" s="12">
        <v>45610</v>
      </c>
      <c r="U723" s="12">
        <v>45612</v>
      </c>
      <c r="V723" s="12"/>
      <c r="W723" s="41">
        <v>135</v>
      </c>
      <c r="X723" s="41" t="s">
        <v>4722</v>
      </c>
      <c r="Y723" s="39">
        <v>0</v>
      </c>
      <c r="Z723" s="11"/>
      <c r="AA723" s="11"/>
      <c r="AB723" s="11"/>
      <c r="AC723" s="11" t="s">
        <v>2782</v>
      </c>
      <c r="AD723" s="11"/>
      <c r="AE723" s="11" t="s">
        <v>2762</v>
      </c>
      <c r="AF723" s="39">
        <v>0</v>
      </c>
      <c r="AG723" s="39">
        <v>0</v>
      </c>
      <c r="AH723" s="39">
        <v>0</v>
      </c>
      <c r="AI723" s="39">
        <v>0</v>
      </c>
      <c r="AJ723" s="39">
        <v>0</v>
      </c>
      <c r="AK723" s="39">
        <v>0</v>
      </c>
      <c r="AL723" s="39">
        <v>24360</v>
      </c>
      <c r="AM723" s="39">
        <v>0</v>
      </c>
      <c r="AN723" s="39">
        <v>0</v>
      </c>
      <c r="AO723" s="39">
        <v>0</v>
      </c>
      <c r="AP723" s="39">
        <v>0</v>
      </c>
      <c r="AQ723" s="11"/>
      <c r="AR723" s="12"/>
      <c r="AS723" s="11"/>
      <c r="AT723" s="39">
        <v>0</v>
      </c>
    </row>
    <row r="724" spans="1:46" x14ac:dyDescent="0.2">
      <c r="A724" s="11">
        <v>891480000</v>
      </c>
      <c r="B724" s="11" t="s">
        <v>15</v>
      </c>
      <c r="C724" s="11" t="s">
        <v>2044</v>
      </c>
      <c r="D724" s="11" t="s">
        <v>3676</v>
      </c>
      <c r="E724" s="11" t="s">
        <v>5426</v>
      </c>
      <c r="F724" s="11" t="s">
        <v>6036</v>
      </c>
      <c r="G724" s="12">
        <v>45610</v>
      </c>
      <c r="H724" s="13">
        <v>24142</v>
      </c>
      <c r="I724" s="11" t="s">
        <v>20</v>
      </c>
      <c r="J724" s="11"/>
      <c r="K724" s="34" t="e">
        <v>#N/A</v>
      </c>
      <c r="L724" s="11" t="s">
        <v>2709</v>
      </c>
      <c r="M724" s="39">
        <v>24142</v>
      </c>
      <c r="N724" s="11">
        <v>1222536676</v>
      </c>
      <c r="O724" s="11"/>
      <c r="P724" s="11"/>
      <c r="Q724" s="11"/>
      <c r="R724" s="11" t="s">
        <v>2756</v>
      </c>
      <c r="S724" s="12">
        <v>45521</v>
      </c>
      <c r="T724" s="12">
        <v>45610</v>
      </c>
      <c r="U724" s="12">
        <v>45612</v>
      </c>
      <c r="V724" s="12"/>
      <c r="W724" s="41">
        <v>135</v>
      </c>
      <c r="X724" s="41" t="s">
        <v>4722</v>
      </c>
      <c r="Y724" s="39">
        <v>0</v>
      </c>
      <c r="Z724" s="11"/>
      <c r="AA724" s="11"/>
      <c r="AB724" s="11"/>
      <c r="AC724" s="11" t="s">
        <v>2782</v>
      </c>
      <c r="AD724" s="11"/>
      <c r="AE724" s="11" t="s">
        <v>2762</v>
      </c>
      <c r="AF724" s="39">
        <v>0</v>
      </c>
      <c r="AG724" s="39">
        <v>0</v>
      </c>
      <c r="AH724" s="39">
        <v>0</v>
      </c>
      <c r="AI724" s="39">
        <v>0</v>
      </c>
      <c r="AJ724" s="39">
        <v>0</v>
      </c>
      <c r="AK724" s="39">
        <v>0</v>
      </c>
      <c r="AL724" s="39">
        <v>24142</v>
      </c>
      <c r="AM724" s="39">
        <v>0</v>
      </c>
      <c r="AN724" s="39">
        <v>0</v>
      </c>
      <c r="AO724" s="39">
        <v>0</v>
      </c>
      <c r="AP724" s="39">
        <v>0</v>
      </c>
      <c r="AQ724" s="11"/>
      <c r="AR724" s="12"/>
      <c r="AS724" s="11"/>
      <c r="AT724" s="39">
        <v>0</v>
      </c>
    </row>
    <row r="725" spans="1:46" x14ac:dyDescent="0.2">
      <c r="A725" s="11">
        <v>891480000</v>
      </c>
      <c r="B725" s="11" t="s">
        <v>15</v>
      </c>
      <c r="C725" s="11" t="s">
        <v>2049</v>
      </c>
      <c r="D725" s="11" t="s">
        <v>4333</v>
      </c>
      <c r="E725" s="11" t="s">
        <v>5426</v>
      </c>
      <c r="F725" s="11" t="s">
        <v>5368</v>
      </c>
      <c r="G725" s="12">
        <v>45610</v>
      </c>
      <c r="H725" s="13">
        <v>24142</v>
      </c>
      <c r="I725" s="11" t="s">
        <v>20</v>
      </c>
      <c r="J725" s="11"/>
      <c r="K725" s="34" t="e">
        <v>#N/A</v>
      </c>
      <c r="L725" s="11" t="s">
        <v>2709</v>
      </c>
      <c r="M725" s="39">
        <v>24142</v>
      </c>
      <c r="N725" s="11">
        <v>1222536675</v>
      </c>
      <c r="O725" s="11"/>
      <c r="P725" s="11"/>
      <c r="Q725" s="11"/>
      <c r="R725" s="11" t="s">
        <v>2756</v>
      </c>
      <c r="S725" s="12">
        <v>45559</v>
      </c>
      <c r="T725" s="12">
        <v>45610</v>
      </c>
      <c r="U725" s="12">
        <v>45612</v>
      </c>
      <c r="V725" s="12"/>
      <c r="W725" s="41">
        <v>135</v>
      </c>
      <c r="X725" s="41" t="s">
        <v>4722</v>
      </c>
      <c r="Y725" s="39">
        <v>0</v>
      </c>
      <c r="Z725" s="11"/>
      <c r="AA725" s="11"/>
      <c r="AB725" s="11"/>
      <c r="AC725" s="11" t="s">
        <v>2782</v>
      </c>
      <c r="AD725" s="11"/>
      <c r="AE725" s="11" t="s">
        <v>2762</v>
      </c>
      <c r="AF725" s="39">
        <v>0</v>
      </c>
      <c r="AG725" s="39">
        <v>0</v>
      </c>
      <c r="AH725" s="39">
        <v>0</v>
      </c>
      <c r="AI725" s="39">
        <v>0</v>
      </c>
      <c r="AJ725" s="39">
        <v>0</v>
      </c>
      <c r="AK725" s="39">
        <v>0</v>
      </c>
      <c r="AL725" s="39">
        <v>24142</v>
      </c>
      <c r="AM725" s="39">
        <v>0</v>
      </c>
      <c r="AN725" s="39">
        <v>0</v>
      </c>
      <c r="AO725" s="39">
        <v>0</v>
      </c>
      <c r="AP725" s="39">
        <v>0</v>
      </c>
      <c r="AQ725" s="11"/>
      <c r="AR725" s="12"/>
      <c r="AS725" s="11"/>
      <c r="AT725" s="39">
        <v>0</v>
      </c>
    </row>
    <row r="726" spans="1:46" x14ac:dyDescent="0.2">
      <c r="A726" s="11">
        <v>891480000</v>
      </c>
      <c r="B726" s="11" t="s">
        <v>15</v>
      </c>
      <c r="C726" s="11" t="s">
        <v>2059</v>
      </c>
      <c r="D726" s="11" t="s">
        <v>4035</v>
      </c>
      <c r="E726" s="11" t="s">
        <v>5426</v>
      </c>
      <c r="F726" s="11" t="s">
        <v>6037</v>
      </c>
      <c r="G726" s="12">
        <v>45610</v>
      </c>
      <c r="H726" s="13">
        <v>24142</v>
      </c>
      <c r="I726" s="11" t="s">
        <v>20</v>
      </c>
      <c r="J726" s="11"/>
      <c r="K726" s="34" t="e">
        <v>#N/A</v>
      </c>
      <c r="L726" s="11" t="s">
        <v>2709</v>
      </c>
      <c r="M726" s="39">
        <v>24142</v>
      </c>
      <c r="N726" s="11">
        <v>1222536674</v>
      </c>
      <c r="O726" s="11"/>
      <c r="P726" s="11"/>
      <c r="Q726" s="11"/>
      <c r="R726" s="11" t="s">
        <v>2756</v>
      </c>
      <c r="S726" s="12">
        <v>45584</v>
      </c>
      <c r="T726" s="12">
        <v>45610</v>
      </c>
      <c r="U726" s="12">
        <v>45612</v>
      </c>
      <c r="V726" s="12"/>
      <c r="W726" s="41">
        <v>135</v>
      </c>
      <c r="X726" s="41" t="s">
        <v>4722</v>
      </c>
      <c r="Y726" s="39">
        <v>0</v>
      </c>
      <c r="Z726" s="11"/>
      <c r="AA726" s="11"/>
      <c r="AB726" s="11"/>
      <c r="AC726" s="11" t="s">
        <v>2782</v>
      </c>
      <c r="AD726" s="11"/>
      <c r="AE726" s="11" t="s">
        <v>2762</v>
      </c>
      <c r="AF726" s="39">
        <v>0</v>
      </c>
      <c r="AG726" s="39">
        <v>0</v>
      </c>
      <c r="AH726" s="39">
        <v>0</v>
      </c>
      <c r="AI726" s="39">
        <v>0</v>
      </c>
      <c r="AJ726" s="39">
        <v>0</v>
      </c>
      <c r="AK726" s="39">
        <v>0</v>
      </c>
      <c r="AL726" s="39">
        <v>24142</v>
      </c>
      <c r="AM726" s="39">
        <v>0</v>
      </c>
      <c r="AN726" s="39">
        <v>0</v>
      </c>
      <c r="AO726" s="39">
        <v>0</v>
      </c>
      <c r="AP726" s="39">
        <v>0</v>
      </c>
      <c r="AQ726" s="11"/>
      <c r="AR726" s="12"/>
      <c r="AS726" s="11"/>
      <c r="AT726" s="39">
        <v>0</v>
      </c>
    </row>
    <row r="727" spans="1:46" x14ac:dyDescent="0.2">
      <c r="A727" s="11">
        <v>891480000</v>
      </c>
      <c r="B727" s="11" t="s">
        <v>15</v>
      </c>
      <c r="C727" s="11" t="s">
        <v>2062</v>
      </c>
      <c r="D727" s="11" t="s">
        <v>3377</v>
      </c>
      <c r="E727" s="11" t="s">
        <v>5426</v>
      </c>
      <c r="F727" s="11" t="s">
        <v>6038</v>
      </c>
      <c r="G727" s="12">
        <v>45610</v>
      </c>
      <c r="H727" s="13">
        <v>24142</v>
      </c>
      <c r="I727" s="11" t="s">
        <v>20</v>
      </c>
      <c r="J727" s="11"/>
      <c r="K727" s="34" t="e">
        <v>#N/A</v>
      </c>
      <c r="L727" s="11" t="s">
        <v>2709</v>
      </c>
      <c r="M727" s="39">
        <v>24142</v>
      </c>
      <c r="N727" s="11">
        <v>1222536672</v>
      </c>
      <c r="O727" s="11"/>
      <c r="P727" s="11"/>
      <c r="Q727" s="11"/>
      <c r="R727" s="11" t="s">
        <v>2756</v>
      </c>
      <c r="S727" s="12">
        <v>45592</v>
      </c>
      <c r="T727" s="12">
        <v>45610</v>
      </c>
      <c r="U727" s="12">
        <v>45612</v>
      </c>
      <c r="V727" s="12"/>
      <c r="W727" s="41">
        <v>135</v>
      </c>
      <c r="X727" s="41" t="s">
        <v>4722</v>
      </c>
      <c r="Y727" s="39">
        <v>0</v>
      </c>
      <c r="Z727" s="11"/>
      <c r="AA727" s="11"/>
      <c r="AB727" s="11"/>
      <c r="AC727" s="11" t="s">
        <v>2782</v>
      </c>
      <c r="AD727" s="11"/>
      <c r="AE727" s="11" t="s">
        <v>2762</v>
      </c>
      <c r="AF727" s="39">
        <v>0</v>
      </c>
      <c r="AG727" s="39">
        <v>0</v>
      </c>
      <c r="AH727" s="39">
        <v>0</v>
      </c>
      <c r="AI727" s="39">
        <v>0</v>
      </c>
      <c r="AJ727" s="39">
        <v>0</v>
      </c>
      <c r="AK727" s="39">
        <v>0</v>
      </c>
      <c r="AL727" s="39">
        <v>24142</v>
      </c>
      <c r="AM727" s="39">
        <v>0</v>
      </c>
      <c r="AN727" s="39">
        <v>0</v>
      </c>
      <c r="AO727" s="39">
        <v>0</v>
      </c>
      <c r="AP727" s="39">
        <v>0</v>
      </c>
      <c r="AQ727" s="11"/>
      <c r="AR727" s="12"/>
      <c r="AS727" s="11"/>
      <c r="AT727" s="39">
        <v>0</v>
      </c>
    </row>
    <row r="728" spans="1:46" x14ac:dyDescent="0.2">
      <c r="A728" s="11">
        <v>891480000</v>
      </c>
      <c r="B728" s="11" t="s">
        <v>15</v>
      </c>
      <c r="C728" s="11" t="s">
        <v>2067</v>
      </c>
      <c r="D728" s="11" t="s">
        <v>3490</v>
      </c>
      <c r="E728" s="11" t="s">
        <v>5426</v>
      </c>
      <c r="F728" s="11" t="s">
        <v>6039</v>
      </c>
      <c r="G728" s="12">
        <v>45610</v>
      </c>
      <c r="H728" s="13">
        <v>24142</v>
      </c>
      <c r="I728" s="11" t="s">
        <v>20</v>
      </c>
      <c r="J728" s="11"/>
      <c r="K728" s="34" t="e">
        <v>#N/A</v>
      </c>
      <c r="L728" s="11" t="s">
        <v>2709</v>
      </c>
      <c r="M728" s="39">
        <v>24142</v>
      </c>
      <c r="N728" s="11">
        <v>1222546275</v>
      </c>
      <c r="O728" s="11"/>
      <c r="P728" s="11"/>
      <c r="Q728" s="11"/>
      <c r="R728" s="11" t="s">
        <v>2756</v>
      </c>
      <c r="S728" s="12">
        <v>45498</v>
      </c>
      <c r="T728" s="12">
        <v>45610</v>
      </c>
      <c r="U728" s="12">
        <v>45612</v>
      </c>
      <c r="V728" s="12"/>
      <c r="W728" s="41">
        <v>135</v>
      </c>
      <c r="X728" s="41" t="s">
        <v>4722</v>
      </c>
      <c r="Y728" s="39">
        <v>0</v>
      </c>
      <c r="Z728" s="11"/>
      <c r="AA728" s="11"/>
      <c r="AB728" s="11"/>
      <c r="AC728" s="11" t="s">
        <v>2782</v>
      </c>
      <c r="AD728" s="11"/>
      <c r="AE728" s="11" t="s">
        <v>2762</v>
      </c>
      <c r="AF728" s="39">
        <v>0</v>
      </c>
      <c r="AG728" s="39">
        <v>0</v>
      </c>
      <c r="AH728" s="39">
        <v>0</v>
      </c>
      <c r="AI728" s="39">
        <v>0</v>
      </c>
      <c r="AJ728" s="39">
        <v>0</v>
      </c>
      <c r="AK728" s="39">
        <v>0</v>
      </c>
      <c r="AL728" s="39">
        <v>24142</v>
      </c>
      <c r="AM728" s="39">
        <v>0</v>
      </c>
      <c r="AN728" s="39">
        <v>0</v>
      </c>
      <c r="AO728" s="39">
        <v>0</v>
      </c>
      <c r="AP728" s="39">
        <v>0</v>
      </c>
      <c r="AQ728" s="11"/>
      <c r="AR728" s="12"/>
      <c r="AS728" s="11"/>
      <c r="AT728" s="39">
        <v>0</v>
      </c>
    </row>
    <row r="729" spans="1:46" x14ac:dyDescent="0.2">
      <c r="A729" s="11">
        <v>891480000</v>
      </c>
      <c r="B729" s="11" t="s">
        <v>15</v>
      </c>
      <c r="C729" s="11" t="s">
        <v>2070</v>
      </c>
      <c r="D729" s="11" t="s">
        <v>3168</v>
      </c>
      <c r="E729" s="11" t="s">
        <v>5426</v>
      </c>
      <c r="F729" s="11" t="s">
        <v>6040</v>
      </c>
      <c r="G729" s="12">
        <v>45610</v>
      </c>
      <c r="H729" s="13">
        <v>24142</v>
      </c>
      <c r="I729" s="11" t="s">
        <v>20</v>
      </c>
      <c r="J729" s="11"/>
      <c r="K729" s="34" t="e">
        <v>#N/A</v>
      </c>
      <c r="L729" s="11" t="s">
        <v>2709</v>
      </c>
      <c r="M729" s="39">
        <v>24142</v>
      </c>
      <c r="N729" s="11">
        <v>1222536677</v>
      </c>
      <c r="O729" s="11"/>
      <c r="P729" s="11"/>
      <c r="Q729" s="11"/>
      <c r="R729" s="11" t="s">
        <v>2756</v>
      </c>
      <c r="S729" s="12">
        <v>45502</v>
      </c>
      <c r="T729" s="12">
        <v>45610</v>
      </c>
      <c r="U729" s="12">
        <v>45612</v>
      </c>
      <c r="V729" s="12"/>
      <c r="W729" s="41">
        <v>135</v>
      </c>
      <c r="X729" s="41" t="s">
        <v>4722</v>
      </c>
      <c r="Y729" s="39">
        <v>0</v>
      </c>
      <c r="Z729" s="11"/>
      <c r="AA729" s="11"/>
      <c r="AB729" s="11"/>
      <c r="AC729" s="11" t="s">
        <v>2782</v>
      </c>
      <c r="AD729" s="11"/>
      <c r="AE729" s="11" t="s">
        <v>2762</v>
      </c>
      <c r="AF729" s="39">
        <v>0</v>
      </c>
      <c r="AG729" s="39">
        <v>0</v>
      </c>
      <c r="AH729" s="39">
        <v>0</v>
      </c>
      <c r="AI729" s="39">
        <v>0</v>
      </c>
      <c r="AJ729" s="39">
        <v>0</v>
      </c>
      <c r="AK729" s="39">
        <v>0</v>
      </c>
      <c r="AL729" s="39">
        <v>24142</v>
      </c>
      <c r="AM729" s="39">
        <v>0</v>
      </c>
      <c r="AN729" s="39">
        <v>0</v>
      </c>
      <c r="AO729" s="39">
        <v>0</v>
      </c>
      <c r="AP729" s="39">
        <v>0</v>
      </c>
      <c r="AQ729" s="11"/>
      <c r="AR729" s="12"/>
      <c r="AS729" s="11"/>
      <c r="AT729" s="39">
        <v>0</v>
      </c>
    </row>
    <row r="730" spans="1:46" x14ac:dyDescent="0.2">
      <c r="A730" s="11">
        <v>891480000</v>
      </c>
      <c r="B730" s="11" t="s">
        <v>15</v>
      </c>
      <c r="C730" s="11" t="s">
        <v>2036</v>
      </c>
      <c r="D730" s="11" t="s">
        <v>4634</v>
      </c>
      <c r="E730" s="11" t="s">
        <v>5042</v>
      </c>
      <c r="F730" s="11" t="s">
        <v>6062</v>
      </c>
      <c r="G730" s="12">
        <v>45610</v>
      </c>
      <c r="H730" s="13">
        <v>1156461</v>
      </c>
      <c r="I730" s="11" t="s">
        <v>20</v>
      </c>
      <c r="J730" s="11"/>
      <c r="K730" s="34" t="s">
        <v>2709</v>
      </c>
      <c r="L730" s="11" t="s">
        <v>2709</v>
      </c>
      <c r="M730" s="39">
        <v>939467</v>
      </c>
      <c r="N730" s="11">
        <v>4800066626</v>
      </c>
      <c r="O730" s="11"/>
      <c r="P730" s="11"/>
      <c r="Q730" s="11"/>
      <c r="R730" s="11" t="s">
        <v>2756</v>
      </c>
      <c r="S730" s="12">
        <v>45595</v>
      </c>
      <c r="T730" s="12">
        <v>45610</v>
      </c>
      <c r="U730" s="12">
        <v>45619</v>
      </c>
      <c r="V730" s="12"/>
      <c r="W730" s="41">
        <v>128</v>
      </c>
      <c r="X730" s="41" t="s">
        <v>4722</v>
      </c>
      <c r="Y730" s="39">
        <v>0</v>
      </c>
      <c r="Z730" s="11"/>
      <c r="AA730" s="11"/>
      <c r="AB730" s="11"/>
      <c r="AC730" s="11" t="s">
        <v>2782</v>
      </c>
      <c r="AD730" s="11"/>
      <c r="AE730" s="11" t="s">
        <v>2762</v>
      </c>
      <c r="AF730" s="39">
        <v>0</v>
      </c>
      <c r="AG730" s="39">
        <v>0</v>
      </c>
      <c r="AH730" s="39">
        <v>0</v>
      </c>
      <c r="AI730" s="39">
        <v>0</v>
      </c>
      <c r="AJ730" s="39">
        <v>0</v>
      </c>
      <c r="AK730" s="39">
        <v>0</v>
      </c>
      <c r="AL730" s="39">
        <v>1156461</v>
      </c>
      <c r="AM730" s="39">
        <v>0</v>
      </c>
      <c r="AN730" s="39">
        <v>0</v>
      </c>
      <c r="AO730" s="39">
        <v>1156461</v>
      </c>
      <c r="AP730" s="39">
        <v>0</v>
      </c>
      <c r="AQ730" s="11">
        <v>4800066626</v>
      </c>
      <c r="AR730" s="12">
        <v>45652</v>
      </c>
      <c r="AS730" s="11" t="s">
        <v>4730</v>
      </c>
      <c r="AT730" s="39">
        <v>216994</v>
      </c>
    </row>
    <row r="731" spans="1:46" x14ac:dyDescent="0.2">
      <c r="A731" s="11">
        <v>891480000</v>
      </c>
      <c r="B731" s="11" t="s">
        <v>15</v>
      </c>
      <c r="C731" s="11" t="s">
        <v>2071</v>
      </c>
      <c r="D731" s="11" t="s">
        <v>3696</v>
      </c>
      <c r="E731" s="11" t="s">
        <v>4778</v>
      </c>
      <c r="F731" s="11" t="s">
        <v>5434</v>
      </c>
      <c r="G731" s="12">
        <v>45611</v>
      </c>
      <c r="H731" s="13">
        <v>64500</v>
      </c>
      <c r="I731" s="11" t="s">
        <v>20</v>
      </c>
      <c r="J731" s="11"/>
      <c r="K731" s="34" t="s">
        <v>2710</v>
      </c>
      <c r="L731" s="11" t="s">
        <v>2710</v>
      </c>
      <c r="M731" s="39">
        <v>0</v>
      </c>
      <c r="N731" s="11"/>
      <c r="O731" s="11"/>
      <c r="P731" s="11"/>
      <c r="Q731" s="11"/>
      <c r="R731" s="11" t="s">
        <v>2810</v>
      </c>
      <c r="S731" s="12">
        <v>45577</v>
      </c>
      <c r="T731" s="12">
        <v>45611</v>
      </c>
      <c r="U731" s="12"/>
      <c r="V731" s="12">
        <v>45613</v>
      </c>
      <c r="W731" s="41">
        <v>134</v>
      </c>
      <c r="X731" s="41" t="s">
        <v>4722</v>
      </c>
      <c r="Y731" s="39">
        <v>64500</v>
      </c>
      <c r="Z731" s="11" t="s">
        <v>2688</v>
      </c>
      <c r="AA731" s="11" t="s">
        <v>3697</v>
      </c>
      <c r="AB731" s="11" t="s">
        <v>2802</v>
      </c>
      <c r="AC731" s="11" t="s">
        <v>2759</v>
      </c>
      <c r="AD731" s="11" t="s">
        <v>2807</v>
      </c>
      <c r="AE731" s="11"/>
      <c r="AF731" s="39">
        <v>0</v>
      </c>
      <c r="AG731" s="39">
        <v>64500</v>
      </c>
      <c r="AH731" s="39">
        <v>0</v>
      </c>
      <c r="AI731" s="39">
        <v>0</v>
      </c>
      <c r="AJ731" s="39">
        <v>0</v>
      </c>
      <c r="AK731" s="39">
        <v>0</v>
      </c>
      <c r="AL731" s="39">
        <v>0</v>
      </c>
      <c r="AM731" s="39">
        <v>0</v>
      </c>
      <c r="AN731" s="39">
        <v>0</v>
      </c>
      <c r="AO731" s="39">
        <v>0</v>
      </c>
      <c r="AP731" s="39">
        <v>0</v>
      </c>
      <c r="AQ731" s="11"/>
      <c r="AR731" s="12"/>
      <c r="AS731" s="11"/>
      <c r="AT731" s="39">
        <v>0</v>
      </c>
    </row>
    <row r="732" spans="1:46" x14ac:dyDescent="0.2">
      <c r="A732" s="11">
        <v>891480000</v>
      </c>
      <c r="B732" s="11" t="s">
        <v>15</v>
      </c>
      <c r="C732" s="11" t="s">
        <v>2072</v>
      </c>
      <c r="D732" s="11" t="s">
        <v>4640</v>
      </c>
      <c r="E732" s="11" t="s">
        <v>4778</v>
      </c>
      <c r="F732" s="11" t="s">
        <v>5435</v>
      </c>
      <c r="G732" s="12">
        <v>45611</v>
      </c>
      <c r="H732" s="13">
        <v>96831</v>
      </c>
      <c r="I732" s="11" t="s">
        <v>20</v>
      </c>
      <c r="J732" s="11"/>
      <c r="K732" s="34" t="s">
        <v>2710</v>
      </c>
      <c r="L732" s="11" t="s">
        <v>2710</v>
      </c>
      <c r="M732" s="39">
        <v>0</v>
      </c>
      <c r="N732" s="11"/>
      <c r="O732" s="11"/>
      <c r="P732" s="11"/>
      <c r="Q732" s="11"/>
      <c r="R732" s="11" t="s">
        <v>2810</v>
      </c>
      <c r="S732" s="12">
        <v>45589</v>
      </c>
      <c r="T732" s="12">
        <v>45611</v>
      </c>
      <c r="U732" s="12"/>
      <c r="V732" s="12">
        <v>45618</v>
      </c>
      <c r="W732" s="41">
        <v>129</v>
      </c>
      <c r="X732" s="41" t="s">
        <v>4722</v>
      </c>
      <c r="Y732" s="39">
        <v>96831</v>
      </c>
      <c r="Z732" s="11" t="s">
        <v>2688</v>
      </c>
      <c r="AA732" s="11" t="s">
        <v>4641</v>
      </c>
      <c r="AB732" s="11" t="s">
        <v>2814</v>
      </c>
      <c r="AC732" s="11" t="s">
        <v>2759</v>
      </c>
      <c r="AD732" s="11" t="s">
        <v>2807</v>
      </c>
      <c r="AE732" s="11"/>
      <c r="AF732" s="39">
        <v>0</v>
      </c>
      <c r="AG732" s="39">
        <v>96831</v>
      </c>
      <c r="AH732" s="39">
        <v>0</v>
      </c>
      <c r="AI732" s="39">
        <v>0</v>
      </c>
      <c r="AJ732" s="39">
        <v>0</v>
      </c>
      <c r="AK732" s="39">
        <v>0</v>
      </c>
      <c r="AL732" s="39">
        <v>0</v>
      </c>
      <c r="AM732" s="39">
        <v>0</v>
      </c>
      <c r="AN732" s="39">
        <v>0</v>
      </c>
      <c r="AO732" s="39">
        <v>0</v>
      </c>
      <c r="AP732" s="39">
        <v>0</v>
      </c>
      <c r="AQ732" s="11"/>
      <c r="AR732" s="12"/>
      <c r="AS732" s="11"/>
      <c r="AT732" s="39">
        <v>0</v>
      </c>
    </row>
    <row r="733" spans="1:46" x14ac:dyDescent="0.2">
      <c r="A733" s="11">
        <v>891480000</v>
      </c>
      <c r="B733" s="11" t="s">
        <v>15</v>
      </c>
      <c r="C733" s="11" t="s">
        <v>2073</v>
      </c>
      <c r="D733" s="11" t="s">
        <v>3405</v>
      </c>
      <c r="E733" s="11" t="s">
        <v>4778</v>
      </c>
      <c r="F733" s="11" t="s">
        <v>5436</v>
      </c>
      <c r="G733" s="12">
        <v>45611</v>
      </c>
      <c r="H733" s="13">
        <v>60805</v>
      </c>
      <c r="I733" s="11" t="s">
        <v>20</v>
      </c>
      <c r="J733" s="11"/>
      <c r="K733" s="34" t="s">
        <v>2710</v>
      </c>
      <c r="L733" s="11" t="s">
        <v>2710</v>
      </c>
      <c r="M733" s="39">
        <v>0</v>
      </c>
      <c r="N733" s="11"/>
      <c r="O733" s="11"/>
      <c r="P733" s="11"/>
      <c r="Q733" s="11"/>
      <c r="R733" s="11" t="s">
        <v>2810</v>
      </c>
      <c r="S733" s="12">
        <v>45589</v>
      </c>
      <c r="T733" s="12">
        <v>45611</v>
      </c>
      <c r="U733" s="12"/>
      <c r="V733" s="12">
        <v>45613</v>
      </c>
      <c r="W733" s="41">
        <v>134</v>
      </c>
      <c r="X733" s="41" t="s">
        <v>4722</v>
      </c>
      <c r="Y733" s="39">
        <v>65305</v>
      </c>
      <c r="Z733" s="11" t="s">
        <v>2688</v>
      </c>
      <c r="AA733" s="11" t="s">
        <v>3406</v>
      </c>
      <c r="AB733" s="11" t="s">
        <v>2802</v>
      </c>
      <c r="AC733" s="11" t="s">
        <v>2759</v>
      </c>
      <c r="AD733" s="11" t="s">
        <v>2807</v>
      </c>
      <c r="AE733" s="11"/>
      <c r="AF733" s="39">
        <v>0</v>
      </c>
      <c r="AG733" s="39">
        <v>60805</v>
      </c>
      <c r="AH733" s="39">
        <v>0</v>
      </c>
      <c r="AI733" s="39">
        <v>0</v>
      </c>
      <c r="AJ733" s="39">
        <v>0</v>
      </c>
      <c r="AK733" s="39">
        <v>0</v>
      </c>
      <c r="AL733" s="39">
        <v>0</v>
      </c>
      <c r="AM733" s="39">
        <v>0</v>
      </c>
      <c r="AN733" s="39">
        <v>0</v>
      </c>
      <c r="AO733" s="39">
        <v>0</v>
      </c>
      <c r="AP733" s="39">
        <v>0</v>
      </c>
      <c r="AQ733" s="11"/>
      <c r="AR733" s="12"/>
      <c r="AS733" s="11"/>
      <c r="AT733" s="39">
        <v>0</v>
      </c>
    </row>
    <row r="734" spans="1:46" x14ac:dyDescent="0.2">
      <c r="A734" s="11">
        <v>891480000</v>
      </c>
      <c r="B734" s="11" t="s">
        <v>15</v>
      </c>
      <c r="C734" s="11" t="s">
        <v>2093</v>
      </c>
      <c r="D734" s="11" t="s">
        <v>4402</v>
      </c>
      <c r="E734" s="11" t="s">
        <v>5042</v>
      </c>
      <c r="F734" s="11" t="s">
        <v>5437</v>
      </c>
      <c r="G734" s="12">
        <v>45611</v>
      </c>
      <c r="H734" s="13">
        <v>519640</v>
      </c>
      <c r="I734" s="11" t="s">
        <v>20</v>
      </c>
      <c r="J734" s="11"/>
      <c r="K734" s="34" t="s">
        <v>2710</v>
      </c>
      <c r="L734" s="11" t="s">
        <v>2710</v>
      </c>
      <c r="M734" s="39">
        <v>0</v>
      </c>
      <c r="N734" s="11"/>
      <c r="O734" s="11"/>
      <c r="P734" s="11"/>
      <c r="Q734" s="11"/>
      <c r="R734" s="11" t="s">
        <v>2810</v>
      </c>
      <c r="S734" s="12">
        <v>45606</v>
      </c>
      <c r="T734" s="12">
        <v>45611</v>
      </c>
      <c r="U734" s="12"/>
      <c r="V734" s="12">
        <v>45619</v>
      </c>
      <c r="W734" s="41">
        <v>128</v>
      </c>
      <c r="X734" s="41" t="s">
        <v>4722</v>
      </c>
      <c r="Y734" s="39">
        <v>519640</v>
      </c>
      <c r="Z734" s="11" t="s">
        <v>2688</v>
      </c>
      <c r="AA734" s="11" t="s">
        <v>4403</v>
      </c>
      <c r="AB734" s="11" t="s">
        <v>2802</v>
      </c>
      <c r="AC734" s="11" t="s">
        <v>2782</v>
      </c>
      <c r="AD734" s="11" t="s">
        <v>2781</v>
      </c>
      <c r="AE734" s="11"/>
      <c r="AF734" s="39">
        <v>0</v>
      </c>
      <c r="AG734" s="39">
        <v>519640</v>
      </c>
      <c r="AH734" s="39">
        <v>0</v>
      </c>
      <c r="AI734" s="39">
        <v>0</v>
      </c>
      <c r="AJ734" s="39">
        <v>0</v>
      </c>
      <c r="AK734" s="39">
        <v>0</v>
      </c>
      <c r="AL734" s="39">
        <v>0</v>
      </c>
      <c r="AM734" s="39">
        <v>0</v>
      </c>
      <c r="AN734" s="39">
        <v>0</v>
      </c>
      <c r="AO734" s="39">
        <v>0</v>
      </c>
      <c r="AP734" s="39">
        <v>0</v>
      </c>
      <c r="AQ734" s="11"/>
      <c r="AR734" s="12"/>
      <c r="AS734" s="11"/>
      <c r="AT734" s="39">
        <v>0</v>
      </c>
    </row>
    <row r="735" spans="1:46" x14ac:dyDescent="0.2">
      <c r="A735" s="11">
        <v>891480000</v>
      </c>
      <c r="B735" s="11" t="s">
        <v>15</v>
      </c>
      <c r="C735" s="11" t="s">
        <v>2099</v>
      </c>
      <c r="D735" s="11" t="s">
        <v>3556</v>
      </c>
      <c r="E735" s="11" t="s">
        <v>4973</v>
      </c>
      <c r="F735" s="11" t="s">
        <v>5641</v>
      </c>
      <c r="G735" s="12">
        <v>45611</v>
      </c>
      <c r="H735" s="13">
        <v>535070</v>
      </c>
      <c r="I735" s="11" t="s">
        <v>20</v>
      </c>
      <c r="J735" s="11"/>
      <c r="K735" s="34" t="s">
        <v>2709</v>
      </c>
      <c r="L735" s="11" t="s">
        <v>2709</v>
      </c>
      <c r="M735" s="39">
        <v>535070</v>
      </c>
      <c r="N735" s="11">
        <v>1222546632</v>
      </c>
      <c r="O735" s="11"/>
      <c r="P735" s="11"/>
      <c r="Q735" s="11"/>
      <c r="R735" s="11" t="s">
        <v>2756</v>
      </c>
      <c r="S735" s="12">
        <v>45584</v>
      </c>
      <c r="T735" s="12">
        <v>45611</v>
      </c>
      <c r="U735" s="12">
        <v>45619</v>
      </c>
      <c r="V735" s="12"/>
      <c r="W735" s="41">
        <v>128</v>
      </c>
      <c r="X735" s="41" t="s">
        <v>4722</v>
      </c>
      <c r="Y735" s="39">
        <v>0</v>
      </c>
      <c r="Z735" s="11"/>
      <c r="AA735" s="11"/>
      <c r="AB735" s="11"/>
      <c r="AC735" s="11" t="s">
        <v>2759</v>
      </c>
      <c r="AD735" s="11"/>
      <c r="AE735" s="11" t="s">
        <v>2762</v>
      </c>
      <c r="AF735" s="39">
        <v>0</v>
      </c>
      <c r="AG735" s="39">
        <v>0</v>
      </c>
      <c r="AH735" s="39">
        <v>0</v>
      </c>
      <c r="AI735" s="39">
        <v>0</v>
      </c>
      <c r="AJ735" s="39">
        <v>0</v>
      </c>
      <c r="AK735" s="39">
        <v>0</v>
      </c>
      <c r="AL735" s="39">
        <v>535070</v>
      </c>
      <c r="AM735" s="39">
        <v>0</v>
      </c>
      <c r="AN735" s="39">
        <v>0</v>
      </c>
      <c r="AO735" s="39">
        <v>0</v>
      </c>
      <c r="AP735" s="39">
        <v>0</v>
      </c>
      <c r="AQ735" s="11"/>
      <c r="AR735" s="12"/>
      <c r="AS735" s="11"/>
      <c r="AT735" s="39">
        <v>0</v>
      </c>
    </row>
    <row r="736" spans="1:46" x14ac:dyDescent="0.2">
      <c r="A736" s="11">
        <v>891480000</v>
      </c>
      <c r="B736" s="11" t="s">
        <v>15</v>
      </c>
      <c r="C736" s="11" t="s">
        <v>2096</v>
      </c>
      <c r="D736" s="11" t="s">
        <v>3466</v>
      </c>
      <c r="E736" s="11" t="s">
        <v>4818</v>
      </c>
      <c r="F736" s="11" t="s">
        <v>5656</v>
      </c>
      <c r="G736" s="12">
        <v>45611</v>
      </c>
      <c r="H736" s="13">
        <v>368780</v>
      </c>
      <c r="I736" s="11" t="s">
        <v>20</v>
      </c>
      <c r="J736" s="11"/>
      <c r="K736" s="34" t="s">
        <v>2709</v>
      </c>
      <c r="L736" s="11" t="s">
        <v>2709</v>
      </c>
      <c r="M736" s="39">
        <v>368780</v>
      </c>
      <c r="N736" s="11">
        <v>1222546630</v>
      </c>
      <c r="O736" s="11"/>
      <c r="P736" s="11"/>
      <c r="Q736" s="11"/>
      <c r="R736" s="11" t="s">
        <v>2756</v>
      </c>
      <c r="S736" s="12">
        <v>45596</v>
      </c>
      <c r="T736" s="12">
        <v>45611</v>
      </c>
      <c r="U736" s="12">
        <v>45619</v>
      </c>
      <c r="V736" s="12"/>
      <c r="W736" s="41">
        <v>128</v>
      </c>
      <c r="X736" s="41" t="s">
        <v>4722</v>
      </c>
      <c r="Y736" s="39">
        <v>0</v>
      </c>
      <c r="Z736" s="11"/>
      <c r="AA736" s="11"/>
      <c r="AB736" s="11"/>
      <c r="AC736" s="11" t="s">
        <v>2759</v>
      </c>
      <c r="AD736" s="11"/>
      <c r="AE736" s="11" t="s">
        <v>2762</v>
      </c>
      <c r="AF736" s="39">
        <v>0</v>
      </c>
      <c r="AG736" s="39">
        <v>0</v>
      </c>
      <c r="AH736" s="39">
        <v>0</v>
      </c>
      <c r="AI736" s="39">
        <v>0</v>
      </c>
      <c r="AJ736" s="39">
        <v>0</v>
      </c>
      <c r="AK736" s="39">
        <v>0</v>
      </c>
      <c r="AL736" s="39">
        <v>368780</v>
      </c>
      <c r="AM736" s="39">
        <v>0</v>
      </c>
      <c r="AN736" s="39">
        <v>0</v>
      </c>
      <c r="AO736" s="39">
        <v>0</v>
      </c>
      <c r="AP736" s="39">
        <v>0</v>
      </c>
      <c r="AQ736" s="11"/>
      <c r="AR736" s="12"/>
      <c r="AS736" s="11"/>
      <c r="AT736" s="39">
        <v>0</v>
      </c>
    </row>
    <row r="737" spans="1:46" x14ac:dyDescent="0.2">
      <c r="A737" s="11">
        <v>891480000</v>
      </c>
      <c r="B737" s="11" t="s">
        <v>15</v>
      </c>
      <c r="C737" s="11" t="s">
        <v>2095</v>
      </c>
      <c r="D737" s="11" t="s">
        <v>4070</v>
      </c>
      <c r="E737" s="11" t="s">
        <v>5107</v>
      </c>
      <c r="F737" s="11" t="s">
        <v>5692</v>
      </c>
      <c r="G737" s="12">
        <v>45611</v>
      </c>
      <c r="H737" s="13">
        <v>271406</v>
      </c>
      <c r="I737" s="11" t="s">
        <v>20</v>
      </c>
      <c r="J737" s="11"/>
      <c r="K737" s="34" t="s">
        <v>2709</v>
      </c>
      <c r="L737" s="11" t="s">
        <v>2709</v>
      </c>
      <c r="M737" s="39">
        <v>271406</v>
      </c>
      <c r="N737" s="11">
        <v>1222546626</v>
      </c>
      <c r="O737" s="11"/>
      <c r="P737" s="11"/>
      <c r="Q737" s="11"/>
      <c r="R737" s="11" t="s">
        <v>2756</v>
      </c>
      <c r="S737" s="12">
        <v>45580</v>
      </c>
      <c r="T737" s="12">
        <v>45611</v>
      </c>
      <c r="U737" s="12">
        <v>45619</v>
      </c>
      <c r="V737" s="12"/>
      <c r="W737" s="41">
        <v>128</v>
      </c>
      <c r="X737" s="41" t="s">
        <v>4722</v>
      </c>
      <c r="Y737" s="39">
        <v>0</v>
      </c>
      <c r="Z737" s="11"/>
      <c r="AA737" s="11"/>
      <c r="AB737" s="11"/>
      <c r="AC737" s="11" t="s">
        <v>2759</v>
      </c>
      <c r="AD737" s="11"/>
      <c r="AE737" s="11" t="s">
        <v>2762</v>
      </c>
      <c r="AF737" s="39">
        <v>0</v>
      </c>
      <c r="AG737" s="39">
        <v>0</v>
      </c>
      <c r="AH737" s="39">
        <v>0</v>
      </c>
      <c r="AI737" s="39">
        <v>0</v>
      </c>
      <c r="AJ737" s="39">
        <v>0</v>
      </c>
      <c r="AK737" s="39">
        <v>0</v>
      </c>
      <c r="AL737" s="39">
        <v>271406</v>
      </c>
      <c r="AM737" s="39">
        <v>0</v>
      </c>
      <c r="AN737" s="39">
        <v>0</v>
      </c>
      <c r="AO737" s="39">
        <v>0</v>
      </c>
      <c r="AP737" s="39">
        <v>0</v>
      </c>
      <c r="AQ737" s="11"/>
      <c r="AR737" s="12"/>
      <c r="AS737" s="11"/>
      <c r="AT737" s="39">
        <v>0</v>
      </c>
    </row>
    <row r="738" spans="1:46" x14ac:dyDescent="0.2">
      <c r="A738" s="11">
        <v>891480000</v>
      </c>
      <c r="B738" s="11" t="s">
        <v>15</v>
      </c>
      <c r="C738" s="11" t="s">
        <v>2075</v>
      </c>
      <c r="D738" s="11" t="s">
        <v>3783</v>
      </c>
      <c r="E738" s="11" t="s">
        <v>4778</v>
      </c>
      <c r="F738" s="11" t="s">
        <v>5717</v>
      </c>
      <c r="G738" s="12">
        <v>45611</v>
      </c>
      <c r="H738" s="13">
        <v>207600</v>
      </c>
      <c r="I738" s="11" t="s">
        <v>20</v>
      </c>
      <c r="J738" s="11"/>
      <c r="K738" s="34" t="s">
        <v>2709</v>
      </c>
      <c r="L738" s="11" t="s">
        <v>2709</v>
      </c>
      <c r="M738" s="39">
        <v>207600</v>
      </c>
      <c r="N738" s="11">
        <v>1222539585</v>
      </c>
      <c r="O738" s="11"/>
      <c r="P738" s="11"/>
      <c r="Q738" s="11"/>
      <c r="R738" s="11" t="s">
        <v>2756</v>
      </c>
      <c r="S738" s="12">
        <v>45593</v>
      </c>
      <c r="T738" s="12">
        <v>45611</v>
      </c>
      <c r="U738" s="12">
        <v>45619</v>
      </c>
      <c r="V738" s="12"/>
      <c r="W738" s="41">
        <v>128</v>
      </c>
      <c r="X738" s="41" t="s">
        <v>4722</v>
      </c>
      <c r="Y738" s="39">
        <v>0</v>
      </c>
      <c r="Z738" s="11"/>
      <c r="AA738" s="11"/>
      <c r="AB738" s="11"/>
      <c r="AC738" s="11" t="s">
        <v>2759</v>
      </c>
      <c r="AD738" s="11"/>
      <c r="AE738" s="11" t="s">
        <v>2762</v>
      </c>
      <c r="AF738" s="39">
        <v>0</v>
      </c>
      <c r="AG738" s="39">
        <v>0</v>
      </c>
      <c r="AH738" s="39">
        <v>0</v>
      </c>
      <c r="AI738" s="39">
        <v>0</v>
      </c>
      <c r="AJ738" s="39">
        <v>0</v>
      </c>
      <c r="AK738" s="39">
        <v>0</v>
      </c>
      <c r="AL738" s="39">
        <v>207600</v>
      </c>
      <c r="AM738" s="39">
        <v>0</v>
      </c>
      <c r="AN738" s="39">
        <v>0</v>
      </c>
      <c r="AO738" s="39">
        <v>0</v>
      </c>
      <c r="AP738" s="39">
        <v>0</v>
      </c>
      <c r="AQ738" s="11"/>
      <c r="AR738" s="12"/>
      <c r="AS738" s="11"/>
      <c r="AT738" s="39">
        <v>0</v>
      </c>
    </row>
    <row r="739" spans="1:46" x14ac:dyDescent="0.2">
      <c r="A739" s="11">
        <v>891480000</v>
      </c>
      <c r="B739" s="11" t="s">
        <v>15</v>
      </c>
      <c r="C739" s="11" t="s">
        <v>2084</v>
      </c>
      <c r="D739" s="11" t="s">
        <v>4227</v>
      </c>
      <c r="E739" s="11" t="s">
        <v>5726</v>
      </c>
      <c r="F739" s="11" t="s">
        <v>5727</v>
      </c>
      <c r="G739" s="12">
        <v>45611</v>
      </c>
      <c r="H739" s="13">
        <v>170100</v>
      </c>
      <c r="I739" s="11" t="s">
        <v>20</v>
      </c>
      <c r="J739" s="11"/>
      <c r="K739" s="34" t="s">
        <v>2715</v>
      </c>
      <c r="L739" s="11" t="s">
        <v>2709</v>
      </c>
      <c r="M739" s="39">
        <v>170100</v>
      </c>
      <c r="N739" s="11">
        <v>1222574312</v>
      </c>
      <c r="O739" s="11"/>
      <c r="P739" s="11"/>
      <c r="Q739" s="11"/>
      <c r="R739" s="11" t="s">
        <v>2756</v>
      </c>
      <c r="S739" s="12">
        <v>45533</v>
      </c>
      <c r="T739" s="12">
        <v>45726</v>
      </c>
      <c r="U739" s="12">
        <v>45727</v>
      </c>
      <c r="V739" s="12"/>
      <c r="W739" s="41">
        <v>20</v>
      </c>
      <c r="X739" s="41" t="s">
        <v>4725</v>
      </c>
      <c r="Y739" s="39">
        <v>0</v>
      </c>
      <c r="Z739" s="11"/>
      <c r="AA739" s="11"/>
      <c r="AB739" s="11"/>
      <c r="AC739" s="11" t="s">
        <v>3011</v>
      </c>
      <c r="AD739" s="11"/>
      <c r="AE739" s="11" t="s">
        <v>2762</v>
      </c>
      <c r="AF739" s="39">
        <v>0</v>
      </c>
      <c r="AG739" s="39">
        <v>0</v>
      </c>
      <c r="AH739" s="39">
        <v>0</v>
      </c>
      <c r="AI739" s="39">
        <v>0</v>
      </c>
      <c r="AJ739" s="39">
        <v>0</v>
      </c>
      <c r="AK739" s="39">
        <v>0</v>
      </c>
      <c r="AL739" s="39">
        <v>170100</v>
      </c>
      <c r="AM739" s="39">
        <v>0</v>
      </c>
      <c r="AN739" s="39">
        <v>0</v>
      </c>
      <c r="AO739" s="39">
        <v>0</v>
      </c>
      <c r="AP739" s="39">
        <v>0</v>
      </c>
      <c r="AQ739" s="11"/>
      <c r="AR739" s="12"/>
      <c r="AS739" s="11"/>
      <c r="AT739" s="39">
        <v>0</v>
      </c>
    </row>
    <row r="740" spans="1:46" x14ac:dyDescent="0.2">
      <c r="A740" s="11">
        <v>891480000</v>
      </c>
      <c r="B740" s="11" t="s">
        <v>15</v>
      </c>
      <c r="C740" s="11" t="s">
        <v>2085</v>
      </c>
      <c r="D740" s="11" t="s">
        <v>4212</v>
      </c>
      <c r="E740" s="11" t="s">
        <v>5726</v>
      </c>
      <c r="F740" s="11" t="s">
        <v>5728</v>
      </c>
      <c r="G740" s="12">
        <v>45611</v>
      </c>
      <c r="H740" s="13">
        <v>170100</v>
      </c>
      <c r="I740" s="11" t="s">
        <v>20</v>
      </c>
      <c r="J740" s="11"/>
      <c r="K740" s="34" t="s">
        <v>2715</v>
      </c>
      <c r="L740" s="11" t="s">
        <v>2709</v>
      </c>
      <c r="M740" s="39">
        <v>170100</v>
      </c>
      <c r="N740" s="11">
        <v>1222574313</v>
      </c>
      <c r="O740" s="11"/>
      <c r="P740" s="11"/>
      <c r="Q740" s="11"/>
      <c r="R740" s="11" t="s">
        <v>2756</v>
      </c>
      <c r="S740" s="12">
        <v>45561</v>
      </c>
      <c r="T740" s="12">
        <v>45726</v>
      </c>
      <c r="U740" s="12">
        <v>45727</v>
      </c>
      <c r="V740" s="12"/>
      <c r="W740" s="41">
        <v>20</v>
      </c>
      <c r="X740" s="41" t="s">
        <v>4725</v>
      </c>
      <c r="Y740" s="39">
        <v>0</v>
      </c>
      <c r="Z740" s="11"/>
      <c r="AA740" s="11"/>
      <c r="AB740" s="11"/>
      <c r="AC740" s="11" t="s">
        <v>3011</v>
      </c>
      <c r="AD740" s="11"/>
      <c r="AE740" s="11" t="s">
        <v>2762</v>
      </c>
      <c r="AF740" s="39">
        <v>0</v>
      </c>
      <c r="AG740" s="39">
        <v>0</v>
      </c>
      <c r="AH740" s="39">
        <v>0</v>
      </c>
      <c r="AI740" s="39">
        <v>0</v>
      </c>
      <c r="AJ740" s="39">
        <v>0</v>
      </c>
      <c r="AK740" s="39">
        <v>0</v>
      </c>
      <c r="AL740" s="39">
        <v>170100</v>
      </c>
      <c r="AM740" s="39">
        <v>0</v>
      </c>
      <c r="AN740" s="39">
        <v>0</v>
      </c>
      <c r="AO740" s="39">
        <v>0</v>
      </c>
      <c r="AP740" s="39">
        <v>0</v>
      </c>
      <c r="AQ740" s="11"/>
      <c r="AR740" s="12"/>
      <c r="AS740" s="11"/>
      <c r="AT740" s="39">
        <v>0</v>
      </c>
    </row>
    <row r="741" spans="1:46" x14ac:dyDescent="0.2">
      <c r="A741" s="11">
        <v>891480000</v>
      </c>
      <c r="B741" s="11" t="s">
        <v>15</v>
      </c>
      <c r="C741" s="11" t="s">
        <v>2076</v>
      </c>
      <c r="D741" s="11" t="s">
        <v>3270</v>
      </c>
      <c r="E741" s="11" t="s">
        <v>4778</v>
      </c>
      <c r="F741" s="11" t="s">
        <v>5396</v>
      </c>
      <c r="G741" s="12">
        <v>45611</v>
      </c>
      <c r="H741" s="13">
        <v>142500</v>
      </c>
      <c r="I741" s="11" t="s">
        <v>20</v>
      </c>
      <c r="J741" s="11"/>
      <c r="K741" s="34" t="s">
        <v>2709</v>
      </c>
      <c r="L741" s="11" t="s">
        <v>2709</v>
      </c>
      <c r="M741" s="39">
        <v>142500</v>
      </c>
      <c r="N741" s="11">
        <v>1222546540</v>
      </c>
      <c r="O741" s="11"/>
      <c r="P741" s="11"/>
      <c r="Q741" s="11"/>
      <c r="R741" s="11" t="s">
        <v>2756</v>
      </c>
      <c r="S741" s="12">
        <v>45595</v>
      </c>
      <c r="T741" s="12">
        <v>45611</v>
      </c>
      <c r="U741" s="12">
        <v>45618</v>
      </c>
      <c r="V741" s="12"/>
      <c r="W741" s="41">
        <v>129</v>
      </c>
      <c r="X741" s="41" t="s">
        <v>4722</v>
      </c>
      <c r="Y741" s="39">
        <v>0</v>
      </c>
      <c r="Z741" s="11"/>
      <c r="AA741" s="11"/>
      <c r="AB741" s="11"/>
      <c r="AC741" s="11" t="s">
        <v>2759</v>
      </c>
      <c r="AD741" s="11"/>
      <c r="AE741" s="11" t="s">
        <v>2762</v>
      </c>
      <c r="AF741" s="39">
        <v>0</v>
      </c>
      <c r="AG741" s="39">
        <v>0</v>
      </c>
      <c r="AH741" s="39">
        <v>0</v>
      </c>
      <c r="AI741" s="39">
        <v>0</v>
      </c>
      <c r="AJ741" s="39">
        <v>0</v>
      </c>
      <c r="AK741" s="39">
        <v>0</v>
      </c>
      <c r="AL741" s="39">
        <v>142500</v>
      </c>
      <c r="AM741" s="39">
        <v>0</v>
      </c>
      <c r="AN741" s="39">
        <v>0</v>
      </c>
      <c r="AO741" s="39">
        <v>0</v>
      </c>
      <c r="AP741" s="39">
        <v>0</v>
      </c>
      <c r="AQ741" s="11"/>
      <c r="AR741" s="12"/>
      <c r="AS741" s="11"/>
      <c r="AT741" s="39">
        <v>0</v>
      </c>
    </row>
    <row r="742" spans="1:46" x14ac:dyDescent="0.2">
      <c r="A742" s="11">
        <v>891480000</v>
      </c>
      <c r="B742" s="11" t="s">
        <v>15</v>
      </c>
      <c r="C742" s="11" t="s">
        <v>2077</v>
      </c>
      <c r="D742" s="11" t="s">
        <v>3071</v>
      </c>
      <c r="E742" s="11" t="s">
        <v>4778</v>
      </c>
      <c r="F742" s="11" t="s">
        <v>5751</v>
      </c>
      <c r="G742" s="12">
        <v>45611</v>
      </c>
      <c r="H742" s="13">
        <v>142500</v>
      </c>
      <c r="I742" s="11" t="s">
        <v>20</v>
      </c>
      <c r="J742" s="11"/>
      <c r="K742" s="34" t="s">
        <v>2709</v>
      </c>
      <c r="L742" s="11" t="s">
        <v>2709</v>
      </c>
      <c r="M742" s="39">
        <v>142500</v>
      </c>
      <c r="N742" s="11">
        <v>1222546539</v>
      </c>
      <c r="O742" s="11"/>
      <c r="P742" s="11"/>
      <c r="Q742" s="11"/>
      <c r="R742" s="11" t="s">
        <v>2756</v>
      </c>
      <c r="S742" s="12">
        <v>45595</v>
      </c>
      <c r="T742" s="12">
        <v>45611</v>
      </c>
      <c r="U742" s="12">
        <v>45618</v>
      </c>
      <c r="V742" s="12"/>
      <c r="W742" s="41">
        <v>129</v>
      </c>
      <c r="X742" s="41" t="s">
        <v>4722</v>
      </c>
      <c r="Y742" s="39">
        <v>0</v>
      </c>
      <c r="Z742" s="11"/>
      <c r="AA742" s="11"/>
      <c r="AB742" s="11"/>
      <c r="AC742" s="11" t="s">
        <v>2759</v>
      </c>
      <c r="AD742" s="11"/>
      <c r="AE742" s="11" t="s">
        <v>2762</v>
      </c>
      <c r="AF742" s="39">
        <v>0</v>
      </c>
      <c r="AG742" s="39">
        <v>0</v>
      </c>
      <c r="AH742" s="39">
        <v>0</v>
      </c>
      <c r="AI742" s="39">
        <v>0</v>
      </c>
      <c r="AJ742" s="39">
        <v>0</v>
      </c>
      <c r="AK742" s="39">
        <v>0</v>
      </c>
      <c r="AL742" s="39">
        <v>142500</v>
      </c>
      <c r="AM742" s="39">
        <v>0</v>
      </c>
      <c r="AN742" s="39">
        <v>0</v>
      </c>
      <c r="AO742" s="39">
        <v>0</v>
      </c>
      <c r="AP742" s="39">
        <v>0</v>
      </c>
      <c r="AQ742" s="11"/>
      <c r="AR742" s="12"/>
      <c r="AS742" s="11"/>
      <c r="AT742" s="39">
        <v>0</v>
      </c>
    </row>
    <row r="743" spans="1:46" x14ac:dyDescent="0.2">
      <c r="A743" s="11">
        <v>891480000</v>
      </c>
      <c r="B743" s="11" t="s">
        <v>15</v>
      </c>
      <c r="C743" s="11" t="s">
        <v>2098</v>
      </c>
      <c r="D743" s="11" t="s">
        <v>4114</v>
      </c>
      <c r="E743" s="11" t="s">
        <v>4789</v>
      </c>
      <c r="F743" s="11" t="s">
        <v>5772</v>
      </c>
      <c r="G743" s="12">
        <v>45611</v>
      </c>
      <c r="H743" s="13">
        <v>108000</v>
      </c>
      <c r="I743" s="11" t="s">
        <v>20</v>
      </c>
      <c r="J743" s="11"/>
      <c r="K743" s="34" t="s">
        <v>2709</v>
      </c>
      <c r="L743" s="11" t="s">
        <v>2709</v>
      </c>
      <c r="M743" s="39">
        <v>108000</v>
      </c>
      <c r="N743" s="11">
        <v>1222537900</v>
      </c>
      <c r="O743" s="11"/>
      <c r="P743" s="11"/>
      <c r="Q743" s="11"/>
      <c r="R743" s="11" t="s">
        <v>2756</v>
      </c>
      <c r="S743" s="12">
        <v>45594</v>
      </c>
      <c r="T743" s="12">
        <v>45611</v>
      </c>
      <c r="U743" s="12">
        <v>45615</v>
      </c>
      <c r="V743" s="12"/>
      <c r="W743" s="41">
        <v>132</v>
      </c>
      <c r="X743" s="41" t="s">
        <v>4722</v>
      </c>
      <c r="Y743" s="39">
        <v>0</v>
      </c>
      <c r="Z743" s="11"/>
      <c r="AA743" s="11"/>
      <c r="AB743" s="11"/>
      <c r="AC743" s="11" t="s">
        <v>2759</v>
      </c>
      <c r="AD743" s="11"/>
      <c r="AE743" s="11" t="s">
        <v>2762</v>
      </c>
      <c r="AF743" s="39">
        <v>0</v>
      </c>
      <c r="AG743" s="39">
        <v>0</v>
      </c>
      <c r="AH743" s="39">
        <v>0</v>
      </c>
      <c r="AI743" s="39">
        <v>0</v>
      </c>
      <c r="AJ743" s="39">
        <v>0</v>
      </c>
      <c r="AK743" s="39">
        <v>0</v>
      </c>
      <c r="AL743" s="39">
        <v>108000</v>
      </c>
      <c r="AM743" s="39">
        <v>0</v>
      </c>
      <c r="AN743" s="39">
        <v>0</v>
      </c>
      <c r="AO743" s="39">
        <v>0</v>
      </c>
      <c r="AP743" s="39">
        <v>0</v>
      </c>
      <c r="AQ743" s="11"/>
      <c r="AR743" s="12"/>
      <c r="AS743" s="11"/>
      <c r="AT743" s="39">
        <v>0</v>
      </c>
    </row>
    <row r="744" spans="1:46" x14ac:dyDescent="0.2">
      <c r="A744" s="11">
        <v>891480000</v>
      </c>
      <c r="B744" s="11" t="s">
        <v>15</v>
      </c>
      <c r="C744" s="11" t="s">
        <v>2089</v>
      </c>
      <c r="D744" s="11" t="s">
        <v>3805</v>
      </c>
      <c r="E744" s="11" t="s">
        <v>4783</v>
      </c>
      <c r="F744" s="11" t="s">
        <v>5804</v>
      </c>
      <c r="G744" s="12">
        <v>45611</v>
      </c>
      <c r="H744" s="13">
        <v>86216</v>
      </c>
      <c r="I744" s="11" t="s">
        <v>20</v>
      </c>
      <c r="J744" s="11"/>
      <c r="K744" s="34" t="s">
        <v>2709</v>
      </c>
      <c r="L744" s="11" t="s">
        <v>2709</v>
      </c>
      <c r="M744" s="39">
        <v>86216</v>
      </c>
      <c r="N744" s="11">
        <v>1222546512</v>
      </c>
      <c r="O744" s="11"/>
      <c r="P744" s="11"/>
      <c r="Q744" s="11"/>
      <c r="R744" s="11" t="s">
        <v>2756</v>
      </c>
      <c r="S744" s="12">
        <v>45587</v>
      </c>
      <c r="T744" s="12">
        <v>45611</v>
      </c>
      <c r="U744" s="12">
        <v>45615</v>
      </c>
      <c r="V744" s="12"/>
      <c r="W744" s="41">
        <v>132</v>
      </c>
      <c r="X744" s="41" t="s">
        <v>4722</v>
      </c>
      <c r="Y744" s="39">
        <v>0</v>
      </c>
      <c r="Z744" s="11"/>
      <c r="AA744" s="11"/>
      <c r="AB744" s="11"/>
      <c r="AC744" s="11" t="s">
        <v>2759</v>
      </c>
      <c r="AD744" s="11"/>
      <c r="AE744" s="11" t="s">
        <v>2762</v>
      </c>
      <c r="AF744" s="39">
        <v>0</v>
      </c>
      <c r="AG744" s="39">
        <v>0</v>
      </c>
      <c r="AH744" s="39">
        <v>0</v>
      </c>
      <c r="AI744" s="39">
        <v>0</v>
      </c>
      <c r="AJ744" s="39">
        <v>0</v>
      </c>
      <c r="AK744" s="39">
        <v>0</v>
      </c>
      <c r="AL744" s="39">
        <v>86216</v>
      </c>
      <c r="AM744" s="39">
        <v>0</v>
      </c>
      <c r="AN744" s="39">
        <v>0</v>
      </c>
      <c r="AO744" s="39">
        <v>0</v>
      </c>
      <c r="AP744" s="39">
        <v>0</v>
      </c>
      <c r="AQ744" s="11"/>
      <c r="AR744" s="12"/>
      <c r="AS744" s="11"/>
      <c r="AT744" s="39">
        <v>0</v>
      </c>
    </row>
    <row r="745" spans="1:46" x14ac:dyDescent="0.2">
      <c r="A745" s="11">
        <v>891480000</v>
      </c>
      <c r="B745" s="11" t="s">
        <v>15</v>
      </c>
      <c r="C745" s="11" t="s">
        <v>2074</v>
      </c>
      <c r="D745" s="11" t="s">
        <v>3506</v>
      </c>
      <c r="E745" s="11" t="s">
        <v>4778</v>
      </c>
      <c r="F745" s="11" t="s">
        <v>5810</v>
      </c>
      <c r="G745" s="12">
        <v>45611</v>
      </c>
      <c r="H745" s="13">
        <v>85859</v>
      </c>
      <c r="I745" s="11" t="s">
        <v>20</v>
      </c>
      <c r="J745" s="11"/>
      <c r="K745" s="34" t="s">
        <v>2709</v>
      </c>
      <c r="L745" s="11" t="s">
        <v>2709</v>
      </c>
      <c r="M745" s="39">
        <v>85859</v>
      </c>
      <c r="N745" s="11">
        <v>1222546510</v>
      </c>
      <c r="O745" s="11"/>
      <c r="P745" s="11"/>
      <c r="Q745" s="11"/>
      <c r="R745" s="11" t="s">
        <v>2756</v>
      </c>
      <c r="S745" s="12">
        <v>45590</v>
      </c>
      <c r="T745" s="12">
        <v>45611</v>
      </c>
      <c r="U745" s="12">
        <v>45615</v>
      </c>
      <c r="V745" s="12"/>
      <c r="W745" s="41">
        <v>132</v>
      </c>
      <c r="X745" s="41" t="s">
        <v>4722</v>
      </c>
      <c r="Y745" s="39">
        <v>0</v>
      </c>
      <c r="Z745" s="11"/>
      <c r="AA745" s="11"/>
      <c r="AB745" s="11"/>
      <c r="AC745" s="11" t="s">
        <v>2759</v>
      </c>
      <c r="AD745" s="11"/>
      <c r="AE745" s="11" t="s">
        <v>2762</v>
      </c>
      <c r="AF745" s="39">
        <v>0</v>
      </c>
      <c r="AG745" s="39">
        <v>0</v>
      </c>
      <c r="AH745" s="39">
        <v>0</v>
      </c>
      <c r="AI745" s="39">
        <v>0</v>
      </c>
      <c r="AJ745" s="39">
        <v>0</v>
      </c>
      <c r="AK745" s="39">
        <v>0</v>
      </c>
      <c r="AL745" s="39">
        <v>85859</v>
      </c>
      <c r="AM745" s="39">
        <v>0</v>
      </c>
      <c r="AN745" s="39">
        <v>0</v>
      </c>
      <c r="AO745" s="39">
        <v>0</v>
      </c>
      <c r="AP745" s="39">
        <v>0</v>
      </c>
      <c r="AQ745" s="11"/>
      <c r="AR745" s="12"/>
      <c r="AS745" s="11"/>
      <c r="AT745" s="39">
        <v>0</v>
      </c>
    </row>
    <row r="746" spans="1:46" x14ac:dyDescent="0.2">
      <c r="A746" s="11">
        <v>891480000</v>
      </c>
      <c r="B746" s="11" t="s">
        <v>15</v>
      </c>
      <c r="C746" s="11" t="s">
        <v>2079</v>
      </c>
      <c r="D746" s="11" t="s">
        <v>3146</v>
      </c>
      <c r="E746" s="11" t="s">
        <v>4780</v>
      </c>
      <c r="F746" s="11" t="s">
        <v>5811</v>
      </c>
      <c r="G746" s="12">
        <v>45611</v>
      </c>
      <c r="H746" s="13">
        <v>85859</v>
      </c>
      <c r="I746" s="11" t="s">
        <v>20</v>
      </c>
      <c r="J746" s="11"/>
      <c r="K746" s="34" t="s">
        <v>2709</v>
      </c>
      <c r="L746" s="11" t="s">
        <v>2709</v>
      </c>
      <c r="M746" s="39">
        <v>85859</v>
      </c>
      <c r="N746" s="11">
        <v>1222546511</v>
      </c>
      <c r="O746" s="11"/>
      <c r="P746" s="11"/>
      <c r="Q746" s="11"/>
      <c r="R746" s="11" t="s">
        <v>2756</v>
      </c>
      <c r="S746" s="12">
        <v>45587</v>
      </c>
      <c r="T746" s="12">
        <v>45611</v>
      </c>
      <c r="U746" s="12">
        <v>45615</v>
      </c>
      <c r="V746" s="12"/>
      <c r="W746" s="41">
        <v>132</v>
      </c>
      <c r="X746" s="41" t="s">
        <v>4722</v>
      </c>
      <c r="Y746" s="39">
        <v>0</v>
      </c>
      <c r="Z746" s="11"/>
      <c r="AA746" s="11"/>
      <c r="AB746" s="11"/>
      <c r="AC746" s="11" t="s">
        <v>2759</v>
      </c>
      <c r="AD746" s="11"/>
      <c r="AE746" s="11" t="s">
        <v>2762</v>
      </c>
      <c r="AF746" s="39">
        <v>0</v>
      </c>
      <c r="AG746" s="39">
        <v>0</v>
      </c>
      <c r="AH746" s="39">
        <v>0</v>
      </c>
      <c r="AI746" s="39">
        <v>0</v>
      </c>
      <c r="AJ746" s="39">
        <v>0</v>
      </c>
      <c r="AK746" s="39">
        <v>0</v>
      </c>
      <c r="AL746" s="39">
        <v>85859</v>
      </c>
      <c r="AM746" s="39">
        <v>0</v>
      </c>
      <c r="AN746" s="39">
        <v>0</v>
      </c>
      <c r="AO746" s="39">
        <v>0</v>
      </c>
      <c r="AP746" s="39">
        <v>0</v>
      </c>
      <c r="AQ746" s="11"/>
      <c r="AR746" s="12"/>
      <c r="AS746" s="11"/>
      <c r="AT746" s="39">
        <v>0</v>
      </c>
    </row>
    <row r="747" spans="1:46" x14ac:dyDescent="0.2">
      <c r="A747" s="11">
        <v>891480000</v>
      </c>
      <c r="B747" s="11" t="s">
        <v>15</v>
      </c>
      <c r="C747" s="11" t="s">
        <v>2082</v>
      </c>
      <c r="D747" s="11" t="s">
        <v>3778</v>
      </c>
      <c r="E747" s="11" t="s">
        <v>5851</v>
      </c>
      <c r="F747" s="11" t="s">
        <v>5852</v>
      </c>
      <c r="G747" s="12">
        <v>45611</v>
      </c>
      <c r="H747" s="13">
        <v>66900</v>
      </c>
      <c r="I747" s="11" t="s">
        <v>20</v>
      </c>
      <c r="J747" s="11"/>
      <c r="K747" s="34" t="s">
        <v>2715</v>
      </c>
      <c r="L747" s="11" t="s">
        <v>2709</v>
      </c>
      <c r="M747" s="39">
        <v>66900</v>
      </c>
      <c r="N747" s="11">
        <v>1222574311</v>
      </c>
      <c r="O747" s="11"/>
      <c r="P747" s="11"/>
      <c r="Q747" s="11"/>
      <c r="R747" s="11" t="s">
        <v>2756</v>
      </c>
      <c r="S747" s="12">
        <v>45518</v>
      </c>
      <c r="T747" s="12">
        <v>45726</v>
      </c>
      <c r="U747" s="12">
        <v>45727</v>
      </c>
      <c r="V747" s="12"/>
      <c r="W747" s="41">
        <v>20</v>
      </c>
      <c r="X747" s="41" t="s">
        <v>4725</v>
      </c>
      <c r="Y747" s="39">
        <v>0</v>
      </c>
      <c r="Z747" s="11"/>
      <c r="AA747" s="11"/>
      <c r="AB747" s="11"/>
      <c r="AC747" s="11" t="s">
        <v>3011</v>
      </c>
      <c r="AD747" s="11"/>
      <c r="AE747" s="11" t="s">
        <v>2762</v>
      </c>
      <c r="AF747" s="39">
        <v>0</v>
      </c>
      <c r="AG747" s="39">
        <v>0</v>
      </c>
      <c r="AH747" s="39">
        <v>0</v>
      </c>
      <c r="AI747" s="39">
        <v>0</v>
      </c>
      <c r="AJ747" s="39">
        <v>0</v>
      </c>
      <c r="AK747" s="39">
        <v>0</v>
      </c>
      <c r="AL747" s="39">
        <v>66900</v>
      </c>
      <c r="AM747" s="39">
        <v>0</v>
      </c>
      <c r="AN747" s="39">
        <v>0</v>
      </c>
      <c r="AO747" s="39">
        <v>0</v>
      </c>
      <c r="AP747" s="39">
        <v>0</v>
      </c>
      <c r="AQ747" s="11"/>
      <c r="AR747" s="12"/>
      <c r="AS747" s="11"/>
      <c r="AT747" s="39">
        <v>0</v>
      </c>
    </row>
    <row r="748" spans="1:46" x14ac:dyDescent="0.2">
      <c r="A748" s="11">
        <v>891480000</v>
      </c>
      <c r="B748" s="11" t="s">
        <v>15</v>
      </c>
      <c r="C748" s="11" t="s">
        <v>2083</v>
      </c>
      <c r="D748" s="11" t="s">
        <v>4543</v>
      </c>
      <c r="E748" s="11" t="s">
        <v>5853</v>
      </c>
      <c r="F748" s="11" t="s">
        <v>4825</v>
      </c>
      <c r="G748" s="12">
        <v>45611</v>
      </c>
      <c r="H748" s="13">
        <v>66900</v>
      </c>
      <c r="I748" s="11" t="s">
        <v>20</v>
      </c>
      <c r="J748" s="11"/>
      <c r="K748" s="34" t="s">
        <v>2715</v>
      </c>
      <c r="L748" s="11" t="s">
        <v>2709</v>
      </c>
      <c r="M748" s="39">
        <v>66900</v>
      </c>
      <c r="N748" s="11">
        <v>1222574310</v>
      </c>
      <c r="O748" s="11"/>
      <c r="P748" s="11"/>
      <c r="Q748" s="11"/>
      <c r="R748" s="11" t="s">
        <v>2756</v>
      </c>
      <c r="S748" s="12">
        <v>45486</v>
      </c>
      <c r="T748" s="12">
        <v>45726</v>
      </c>
      <c r="U748" s="12">
        <v>45726</v>
      </c>
      <c r="V748" s="12"/>
      <c r="W748" s="41">
        <v>21</v>
      </c>
      <c r="X748" s="41" t="s">
        <v>4725</v>
      </c>
      <c r="Y748" s="39">
        <v>0</v>
      </c>
      <c r="Z748" s="11"/>
      <c r="AA748" s="11"/>
      <c r="AB748" s="11"/>
      <c r="AC748" s="11" t="s">
        <v>3011</v>
      </c>
      <c r="AD748" s="11"/>
      <c r="AE748" s="11" t="s">
        <v>2762</v>
      </c>
      <c r="AF748" s="39">
        <v>0</v>
      </c>
      <c r="AG748" s="39">
        <v>0</v>
      </c>
      <c r="AH748" s="39">
        <v>0</v>
      </c>
      <c r="AI748" s="39">
        <v>0</v>
      </c>
      <c r="AJ748" s="39">
        <v>0</v>
      </c>
      <c r="AK748" s="39">
        <v>0</v>
      </c>
      <c r="AL748" s="39">
        <v>66900</v>
      </c>
      <c r="AM748" s="39">
        <v>0</v>
      </c>
      <c r="AN748" s="39">
        <v>0</v>
      </c>
      <c r="AO748" s="39">
        <v>0</v>
      </c>
      <c r="AP748" s="39">
        <v>0</v>
      </c>
      <c r="AQ748" s="11"/>
      <c r="AR748" s="12"/>
      <c r="AS748" s="11"/>
      <c r="AT748" s="39">
        <v>0</v>
      </c>
    </row>
    <row r="749" spans="1:46" x14ac:dyDescent="0.2">
      <c r="A749" s="11">
        <v>891480000</v>
      </c>
      <c r="B749" s="11" t="s">
        <v>15</v>
      </c>
      <c r="C749" s="11" t="s">
        <v>2086</v>
      </c>
      <c r="D749" s="11" t="s">
        <v>3890</v>
      </c>
      <c r="E749" s="11" t="s">
        <v>5726</v>
      </c>
      <c r="F749" s="11" t="s">
        <v>5854</v>
      </c>
      <c r="G749" s="12">
        <v>45611</v>
      </c>
      <c r="H749" s="13">
        <v>66900</v>
      </c>
      <c r="I749" s="11" t="s">
        <v>20</v>
      </c>
      <c r="J749" s="11"/>
      <c r="K749" s="34" t="s">
        <v>2715</v>
      </c>
      <c r="L749" s="11" t="s">
        <v>2709</v>
      </c>
      <c r="M749" s="39">
        <v>66900</v>
      </c>
      <c r="N749" s="11">
        <v>1222578956</v>
      </c>
      <c r="O749" s="11"/>
      <c r="P749" s="11"/>
      <c r="Q749" s="11"/>
      <c r="R749" s="11" t="s">
        <v>2756</v>
      </c>
      <c r="S749" s="12">
        <v>45598</v>
      </c>
      <c r="T749" s="12">
        <v>45726</v>
      </c>
      <c r="U749" s="12">
        <v>45727</v>
      </c>
      <c r="V749" s="12"/>
      <c r="W749" s="41">
        <v>20</v>
      </c>
      <c r="X749" s="41" t="s">
        <v>4725</v>
      </c>
      <c r="Y749" s="39">
        <v>0</v>
      </c>
      <c r="Z749" s="11"/>
      <c r="AA749" s="11"/>
      <c r="AB749" s="11"/>
      <c r="AC749" s="11" t="s">
        <v>3011</v>
      </c>
      <c r="AD749" s="11"/>
      <c r="AE749" s="11" t="s">
        <v>2762</v>
      </c>
      <c r="AF749" s="39">
        <v>0</v>
      </c>
      <c r="AG749" s="39">
        <v>0</v>
      </c>
      <c r="AH749" s="39">
        <v>0</v>
      </c>
      <c r="AI749" s="39">
        <v>0</v>
      </c>
      <c r="AJ749" s="39">
        <v>0</v>
      </c>
      <c r="AK749" s="39">
        <v>0</v>
      </c>
      <c r="AL749" s="39">
        <v>66900</v>
      </c>
      <c r="AM749" s="39">
        <v>0</v>
      </c>
      <c r="AN749" s="39">
        <v>0</v>
      </c>
      <c r="AO749" s="39">
        <v>0</v>
      </c>
      <c r="AP749" s="39">
        <v>0</v>
      </c>
      <c r="AQ749" s="11"/>
      <c r="AR749" s="12"/>
      <c r="AS749" s="11"/>
      <c r="AT749" s="39">
        <v>0</v>
      </c>
    </row>
    <row r="750" spans="1:46" x14ac:dyDescent="0.2">
      <c r="A750" s="11">
        <v>891480000</v>
      </c>
      <c r="B750" s="11" t="s">
        <v>15</v>
      </c>
      <c r="C750" s="11" t="s">
        <v>2094</v>
      </c>
      <c r="D750" s="11" t="s">
        <v>3723</v>
      </c>
      <c r="E750" s="11" t="s">
        <v>4909</v>
      </c>
      <c r="F750" s="11" t="s">
        <v>5895</v>
      </c>
      <c r="G750" s="12">
        <v>45611</v>
      </c>
      <c r="H750" s="13">
        <v>65305</v>
      </c>
      <c r="I750" s="11" t="s">
        <v>20</v>
      </c>
      <c r="J750" s="11"/>
      <c r="K750" s="34" t="s">
        <v>2709</v>
      </c>
      <c r="L750" s="11" t="s">
        <v>2709</v>
      </c>
      <c r="M750" s="39">
        <v>65305</v>
      </c>
      <c r="N750" s="11">
        <v>1222546297</v>
      </c>
      <c r="O750" s="11"/>
      <c r="P750" s="11"/>
      <c r="Q750" s="11"/>
      <c r="R750" s="11" t="s">
        <v>2756</v>
      </c>
      <c r="S750" s="12">
        <v>45595</v>
      </c>
      <c r="T750" s="12">
        <v>45611</v>
      </c>
      <c r="U750" s="12">
        <v>45613</v>
      </c>
      <c r="V750" s="12"/>
      <c r="W750" s="41">
        <v>134</v>
      </c>
      <c r="X750" s="41" t="s">
        <v>4722</v>
      </c>
      <c r="Y750" s="39">
        <v>0</v>
      </c>
      <c r="Z750" s="11"/>
      <c r="AA750" s="11"/>
      <c r="AB750" s="11"/>
      <c r="AC750" s="11" t="s">
        <v>2759</v>
      </c>
      <c r="AD750" s="11"/>
      <c r="AE750" s="11" t="s">
        <v>2762</v>
      </c>
      <c r="AF750" s="39">
        <v>0</v>
      </c>
      <c r="AG750" s="39">
        <v>0</v>
      </c>
      <c r="AH750" s="39">
        <v>0</v>
      </c>
      <c r="AI750" s="39">
        <v>0</v>
      </c>
      <c r="AJ750" s="39">
        <v>0</v>
      </c>
      <c r="AK750" s="39">
        <v>0</v>
      </c>
      <c r="AL750" s="39">
        <v>65305</v>
      </c>
      <c r="AM750" s="39">
        <v>0</v>
      </c>
      <c r="AN750" s="39">
        <v>0</v>
      </c>
      <c r="AO750" s="39">
        <v>0</v>
      </c>
      <c r="AP750" s="39">
        <v>0</v>
      </c>
      <c r="AQ750" s="11"/>
      <c r="AR750" s="12"/>
      <c r="AS750" s="11"/>
      <c r="AT750" s="39">
        <v>0</v>
      </c>
    </row>
    <row r="751" spans="1:46" x14ac:dyDescent="0.2">
      <c r="A751" s="11">
        <v>891480000</v>
      </c>
      <c r="B751" s="11" t="s">
        <v>15</v>
      </c>
      <c r="C751" s="11" t="s">
        <v>2078</v>
      </c>
      <c r="D751" s="11" t="s">
        <v>3386</v>
      </c>
      <c r="E751" s="11" t="s">
        <v>4778</v>
      </c>
      <c r="F751" s="11" t="s">
        <v>5945</v>
      </c>
      <c r="G751" s="12">
        <v>45611</v>
      </c>
      <c r="H751" s="13">
        <v>62400</v>
      </c>
      <c r="I751" s="11" t="s">
        <v>20</v>
      </c>
      <c r="J751" s="11"/>
      <c r="K751" s="34" t="s">
        <v>2709</v>
      </c>
      <c r="L751" s="11" t="s">
        <v>2709</v>
      </c>
      <c r="M751" s="39">
        <v>62400</v>
      </c>
      <c r="N751" s="11">
        <v>1222546291</v>
      </c>
      <c r="O751" s="11"/>
      <c r="P751" s="11"/>
      <c r="Q751" s="11"/>
      <c r="R751" s="11" t="s">
        <v>2756</v>
      </c>
      <c r="S751" s="12">
        <v>45596</v>
      </c>
      <c r="T751" s="12">
        <v>45611</v>
      </c>
      <c r="U751" s="12">
        <v>45613</v>
      </c>
      <c r="V751" s="12"/>
      <c r="W751" s="41">
        <v>134</v>
      </c>
      <c r="X751" s="41" t="s">
        <v>4722</v>
      </c>
      <c r="Y751" s="39">
        <v>0</v>
      </c>
      <c r="Z751" s="11"/>
      <c r="AA751" s="11"/>
      <c r="AB751" s="11"/>
      <c r="AC751" s="11" t="s">
        <v>2759</v>
      </c>
      <c r="AD751" s="11"/>
      <c r="AE751" s="11" t="s">
        <v>2762</v>
      </c>
      <c r="AF751" s="39">
        <v>0</v>
      </c>
      <c r="AG751" s="39">
        <v>0</v>
      </c>
      <c r="AH751" s="39">
        <v>0</v>
      </c>
      <c r="AI751" s="39">
        <v>0</v>
      </c>
      <c r="AJ751" s="39">
        <v>0</v>
      </c>
      <c r="AK751" s="39">
        <v>0</v>
      </c>
      <c r="AL751" s="39">
        <v>62400</v>
      </c>
      <c r="AM751" s="39">
        <v>0</v>
      </c>
      <c r="AN751" s="39">
        <v>0</v>
      </c>
      <c r="AO751" s="39">
        <v>0</v>
      </c>
      <c r="AP751" s="39">
        <v>0</v>
      </c>
      <c r="AQ751" s="11"/>
      <c r="AR751" s="12"/>
      <c r="AS751" s="11"/>
      <c r="AT751" s="39">
        <v>0</v>
      </c>
    </row>
    <row r="752" spans="1:46" x14ac:dyDescent="0.2">
      <c r="A752" s="11">
        <v>891480000</v>
      </c>
      <c r="B752" s="11" t="s">
        <v>15</v>
      </c>
      <c r="C752" s="11" t="s">
        <v>2080</v>
      </c>
      <c r="D752" s="11" t="s">
        <v>3997</v>
      </c>
      <c r="E752" s="11" t="s">
        <v>4780</v>
      </c>
      <c r="F752" s="11" t="s">
        <v>5946</v>
      </c>
      <c r="G752" s="12">
        <v>45611</v>
      </c>
      <c r="H752" s="13">
        <v>62400</v>
      </c>
      <c r="I752" s="11" t="s">
        <v>20</v>
      </c>
      <c r="J752" s="11"/>
      <c r="K752" s="34" t="s">
        <v>2709</v>
      </c>
      <c r="L752" s="11" t="s">
        <v>2709</v>
      </c>
      <c r="M752" s="39">
        <v>62400</v>
      </c>
      <c r="N752" s="11">
        <v>1222546294</v>
      </c>
      <c r="O752" s="11"/>
      <c r="P752" s="11"/>
      <c r="Q752" s="11"/>
      <c r="R752" s="11" t="s">
        <v>2756</v>
      </c>
      <c r="S752" s="12">
        <v>45588</v>
      </c>
      <c r="T752" s="12">
        <v>45611</v>
      </c>
      <c r="U752" s="12">
        <v>45613</v>
      </c>
      <c r="V752" s="12"/>
      <c r="W752" s="41">
        <v>134</v>
      </c>
      <c r="X752" s="41" t="s">
        <v>4722</v>
      </c>
      <c r="Y752" s="39">
        <v>0</v>
      </c>
      <c r="Z752" s="11"/>
      <c r="AA752" s="11"/>
      <c r="AB752" s="11"/>
      <c r="AC752" s="11" t="s">
        <v>2759</v>
      </c>
      <c r="AD752" s="11"/>
      <c r="AE752" s="11" t="s">
        <v>2762</v>
      </c>
      <c r="AF752" s="39">
        <v>0</v>
      </c>
      <c r="AG752" s="39">
        <v>0</v>
      </c>
      <c r="AH752" s="39">
        <v>0</v>
      </c>
      <c r="AI752" s="39">
        <v>0</v>
      </c>
      <c r="AJ752" s="39">
        <v>0</v>
      </c>
      <c r="AK752" s="39">
        <v>0</v>
      </c>
      <c r="AL752" s="39">
        <v>62400</v>
      </c>
      <c r="AM752" s="39">
        <v>0</v>
      </c>
      <c r="AN752" s="39">
        <v>0</v>
      </c>
      <c r="AO752" s="39">
        <v>0</v>
      </c>
      <c r="AP752" s="39">
        <v>0</v>
      </c>
      <c r="AQ752" s="11"/>
      <c r="AR752" s="12"/>
      <c r="AS752" s="11"/>
      <c r="AT752" s="39">
        <v>0</v>
      </c>
    </row>
    <row r="753" spans="1:46" x14ac:dyDescent="0.2">
      <c r="A753" s="11">
        <v>891480000</v>
      </c>
      <c r="B753" s="11" t="s">
        <v>15</v>
      </c>
      <c r="C753" s="11" t="s">
        <v>2088</v>
      </c>
      <c r="D753" s="11" t="s">
        <v>3366</v>
      </c>
      <c r="E753" s="11" t="s">
        <v>4783</v>
      </c>
      <c r="F753" s="11" t="s">
        <v>5947</v>
      </c>
      <c r="G753" s="12">
        <v>45611</v>
      </c>
      <c r="H753" s="13">
        <v>62400</v>
      </c>
      <c r="I753" s="11" t="s">
        <v>20</v>
      </c>
      <c r="J753" s="11"/>
      <c r="K753" s="34" t="s">
        <v>2709</v>
      </c>
      <c r="L753" s="11" t="s">
        <v>2709</v>
      </c>
      <c r="M753" s="39">
        <v>62400</v>
      </c>
      <c r="N753" s="11">
        <v>1222546295</v>
      </c>
      <c r="O753" s="11"/>
      <c r="P753" s="11"/>
      <c r="Q753" s="11"/>
      <c r="R753" s="11" t="s">
        <v>2756</v>
      </c>
      <c r="S753" s="12">
        <v>45587</v>
      </c>
      <c r="T753" s="12">
        <v>45611</v>
      </c>
      <c r="U753" s="12">
        <v>45613</v>
      </c>
      <c r="V753" s="12"/>
      <c r="W753" s="41">
        <v>134</v>
      </c>
      <c r="X753" s="41" t="s">
        <v>4722</v>
      </c>
      <c r="Y753" s="39">
        <v>0</v>
      </c>
      <c r="Z753" s="11"/>
      <c r="AA753" s="11"/>
      <c r="AB753" s="11"/>
      <c r="AC753" s="11" t="s">
        <v>2759</v>
      </c>
      <c r="AD753" s="11"/>
      <c r="AE753" s="11" t="s">
        <v>2762</v>
      </c>
      <c r="AF753" s="39">
        <v>0</v>
      </c>
      <c r="AG753" s="39">
        <v>0</v>
      </c>
      <c r="AH753" s="39">
        <v>0</v>
      </c>
      <c r="AI753" s="39">
        <v>0</v>
      </c>
      <c r="AJ753" s="39">
        <v>0</v>
      </c>
      <c r="AK753" s="39">
        <v>0</v>
      </c>
      <c r="AL753" s="39">
        <v>62400</v>
      </c>
      <c r="AM753" s="39">
        <v>0</v>
      </c>
      <c r="AN753" s="39">
        <v>0</v>
      </c>
      <c r="AO753" s="39">
        <v>0</v>
      </c>
      <c r="AP753" s="39">
        <v>0</v>
      </c>
      <c r="AQ753" s="11"/>
      <c r="AR753" s="12"/>
      <c r="AS753" s="11"/>
      <c r="AT753" s="39">
        <v>0</v>
      </c>
    </row>
    <row r="754" spans="1:46" x14ac:dyDescent="0.2">
      <c r="A754" s="11">
        <v>891480000</v>
      </c>
      <c r="B754" s="11" t="s">
        <v>15</v>
      </c>
      <c r="C754" s="11" t="s">
        <v>2091</v>
      </c>
      <c r="D754" s="11" t="s">
        <v>4217</v>
      </c>
      <c r="E754" s="11" t="s">
        <v>4783</v>
      </c>
      <c r="F754" s="11" t="s">
        <v>5948</v>
      </c>
      <c r="G754" s="12">
        <v>45611</v>
      </c>
      <c r="H754" s="13">
        <v>62400</v>
      </c>
      <c r="I754" s="11" t="s">
        <v>20</v>
      </c>
      <c r="J754" s="11"/>
      <c r="K754" s="34" t="s">
        <v>2709</v>
      </c>
      <c r="L754" s="11" t="s">
        <v>2709</v>
      </c>
      <c r="M754" s="39">
        <v>62400</v>
      </c>
      <c r="N754" s="11">
        <v>1222546293</v>
      </c>
      <c r="O754" s="11"/>
      <c r="P754" s="11"/>
      <c r="Q754" s="11"/>
      <c r="R754" s="11" t="s">
        <v>2756</v>
      </c>
      <c r="S754" s="12">
        <v>45594</v>
      </c>
      <c r="T754" s="12">
        <v>45611</v>
      </c>
      <c r="U754" s="12">
        <v>45613</v>
      </c>
      <c r="V754" s="12"/>
      <c r="W754" s="41">
        <v>134</v>
      </c>
      <c r="X754" s="41" t="s">
        <v>4722</v>
      </c>
      <c r="Y754" s="39">
        <v>0</v>
      </c>
      <c r="Z754" s="11"/>
      <c r="AA754" s="11"/>
      <c r="AB754" s="11"/>
      <c r="AC754" s="11" t="s">
        <v>2759</v>
      </c>
      <c r="AD754" s="11"/>
      <c r="AE754" s="11" t="s">
        <v>2762</v>
      </c>
      <c r="AF754" s="39">
        <v>0</v>
      </c>
      <c r="AG754" s="39">
        <v>0</v>
      </c>
      <c r="AH754" s="39">
        <v>0</v>
      </c>
      <c r="AI754" s="39">
        <v>0</v>
      </c>
      <c r="AJ754" s="39">
        <v>0</v>
      </c>
      <c r="AK754" s="39">
        <v>0</v>
      </c>
      <c r="AL754" s="39">
        <v>62400</v>
      </c>
      <c r="AM754" s="39">
        <v>0</v>
      </c>
      <c r="AN754" s="39">
        <v>0</v>
      </c>
      <c r="AO754" s="39">
        <v>0</v>
      </c>
      <c r="AP754" s="39">
        <v>0</v>
      </c>
      <c r="AQ754" s="11"/>
      <c r="AR754" s="12"/>
      <c r="AS754" s="11"/>
      <c r="AT754" s="39">
        <v>0</v>
      </c>
    </row>
    <row r="755" spans="1:46" x14ac:dyDescent="0.2">
      <c r="A755" s="11">
        <v>891480000</v>
      </c>
      <c r="B755" s="11" t="s">
        <v>15</v>
      </c>
      <c r="C755" s="11" t="s">
        <v>2092</v>
      </c>
      <c r="D755" s="11" t="s">
        <v>3975</v>
      </c>
      <c r="E755" s="11" t="s">
        <v>4783</v>
      </c>
      <c r="F755" s="11" t="s">
        <v>5949</v>
      </c>
      <c r="G755" s="12">
        <v>45611</v>
      </c>
      <c r="H755" s="13">
        <v>62400</v>
      </c>
      <c r="I755" s="11" t="s">
        <v>20</v>
      </c>
      <c r="J755" s="11"/>
      <c r="K755" s="34" t="s">
        <v>2709</v>
      </c>
      <c r="L755" s="11" t="s">
        <v>2709</v>
      </c>
      <c r="M755" s="39">
        <v>62400</v>
      </c>
      <c r="N755" s="11">
        <v>1222546292</v>
      </c>
      <c r="O755" s="11"/>
      <c r="P755" s="11"/>
      <c r="Q755" s="11"/>
      <c r="R755" s="11" t="s">
        <v>2756</v>
      </c>
      <c r="S755" s="12">
        <v>45594</v>
      </c>
      <c r="T755" s="12">
        <v>45611</v>
      </c>
      <c r="U755" s="12">
        <v>45613</v>
      </c>
      <c r="V755" s="12"/>
      <c r="W755" s="41">
        <v>134</v>
      </c>
      <c r="X755" s="41" t="s">
        <v>4722</v>
      </c>
      <c r="Y755" s="39">
        <v>0</v>
      </c>
      <c r="Z755" s="11"/>
      <c r="AA755" s="11"/>
      <c r="AB755" s="11"/>
      <c r="AC755" s="11" t="s">
        <v>2759</v>
      </c>
      <c r="AD755" s="11"/>
      <c r="AE755" s="11" t="s">
        <v>2762</v>
      </c>
      <c r="AF755" s="39">
        <v>0</v>
      </c>
      <c r="AG755" s="39">
        <v>0</v>
      </c>
      <c r="AH755" s="39">
        <v>0</v>
      </c>
      <c r="AI755" s="39">
        <v>0</v>
      </c>
      <c r="AJ755" s="39">
        <v>0</v>
      </c>
      <c r="AK755" s="39">
        <v>0</v>
      </c>
      <c r="AL755" s="39">
        <v>62400</v>
      </c>
      <c r="AM755" s="39">
        <v>0</v>
      </c>
      <c r="AN755" s="39">
        <v>0</v>
      </c>
      <c r="AO755" s="39">
        <v>0</v>
      </c>
      <c r="AP755" s="39">
        <v>0</v>
      </c>
      <c r="AQ755" s="11"/>
      <c r="AR755" s="12"/>
      <c r="AS755" s="11"/>
      <c r="AT755" s="39">
        <v>0</v>
      </c>
    </row>
    <row r="756" spans="1:46" x14ac:dyDescent="0.2">
      <c r="A756" s="11">
        <v>891480000</v>
      </c>
      <c r="B756" s="11" t="s">
        <v>15</v>
      </c>
      <c r="C756" s="11" t="s">
        <v>2097</v>
      </c>
      <c r="D756" s="11" t="s">
        <v>3356</v>
      </c>
      <c r="E756" s="11" t="s">
        <v>5210</v>
      </c>
      <c r="F756" s="11" t="s">
        <v>5950</v>
      </c>
      <c r="G756" s="12">
        <v>45611</v>
      </c>
      <c r="H756" s="13">
        <v>62400</v>
      </c>
      <c r="I756" s="11" t="s">
        <v>20</v>
      </c>
      <c r="J756" s="11"/>
      <c r="K756" s="34" t="s">
        <v>2709</v>
      </c>
      <c r="L756" s="11" t="s">
        <v>2709</v>
      </c>
      <c r="M756" s="39">
        <v>62400</v>
      </c>
      <c r="N756" s="11">
        <v>1222546296</v>
      </c>
      <c r="O756" s="11"/>
      <c r="P756" s="11"/>
      <c r="Q756" s="11"/>
      <c r="R756" s="11" t="s">
        <v>2756</v>
      </c>
      <c r="S756" s="12">
        <v>45582</v>
      </c>
      <c r="T756" s="12">
        <v>45611</v>
      </c>
      <c r="U756" s="12">
        <v>45613</v>
      </c>
      <c r="V756" s="12"/>
      <c r="W756" s="41">
        <v>134</v>
      </c>
      <c r="X756" s="41" t="s">
        <v>4722</v>
      </c>
      <c r="Y756" s="39">
        <v>0</v>
      </c>
      <c r="Z756" s="11"/>
      <c r="AA756" s="11"/>
      <c r="AB756" s="11"/>
      <c r="AC756" s="11" t="s">
        <v>2759</v>
      </c>
      <c r="AD756" s="11"/>
      <c r="AE756" s="11" t="s">
        <v>2762</v>
      </c>
      <c r="AF756" s="39">
        <v>0</v>
      </c>
      <c r="AG756" s="39">
        <v>0</v>
      </c>
      <c r="AH756" s="39">
        <v>0</v>
      </c>
      <c r="AI756" s="39">
        <v>0</v>
      </c>
      <c r="AJ756" s="39">
        <v>0</v>
      </c>
      <c r="AK756" s="39">
        <v>0</v>
      </c>
      <c r="AL756" s="39">
        <v>62400</v>
      </c>
      <c r="AM756" s="39">
        <v>0</v>
      </c>
      <c r="AN756" s="39">
        <v>0</v>
      </c>
      <c r="AO756" s="39">
        <v>0</v>
      </c>
      <c r="AP756" s="39">
        <v>0</v>
      </c>
      <c r="AQ756" s="11"/>
      <c r="AR756" s="12"/>
      <c r="AS756" s="11"/>
      <c r="AT756" s="39">
        <v>0</v>
      </c>
    </row>
    <row r="757" spans="1:46" x14ac:dyDescent="0.2">
      <c r="A757" s="11">
        <v>891480000</v>
      </c>
      <c r="B757" s="11" t="s">
        <v>15</v>
      </c>
      <c r="C757" s="11" t="s">
        <v>2081</v>
      </c>
      <c r="D757" s="11" t="s">
        <v>4172</v>
      </c>
      <c r="E757" s="11" t="s">
        <v>4780</v>
      </c>
      <c r="F757" s="11" t="s">
        <v>5977</v>
      </c>
      <c r="G757" s="12">
        <v>45611</v>
      </c>
      <c r="H757" s="13">
        <v>60805</v>
      </c>
      <c r="I757" s="11" t="s">
        <v>20</v>
      </c>
      <c r="J757" s="11"/>
      <c r="K757" s="34" t="s">
        <v>2709</v>
      </c>
      <c r="L757" s="11" t="s">
        <v>2709</v>
      </c>
      <c r="M757" s="39">
        <v>60805</v>
      </c>
      <c r="N757" s="11">
        <v>1222546289</v>
      </c>
      <c r="O757" s="11"/>
      <c r="P757" s="11"/>
      <c r="Q757" s="11"/>
      <c r="R757" s="11" t="s">
        <v>2756</v>
      </c>
      <c r="S757" s="12">
        <v>45589</v>
      </c>
      <c r="T757" s="12">
        <v>45611</v>
      </c>
      <c r="U757" s="12">
        <v>45613</v>
      </c>
      <c r="V757" s="12"/>
      <c r="W757" s="41">
        <v>134</v>
      </c>
      <c r="X757" s="41" t="s">
        <v>4722</v>
      </c>
      <c r="Y757" s="39">
        <v>0</v>
      </c>
      <c r="Z757" s="11"/>
      <c r="AA757" s="11"/>
      <c r="AB757" s="11"/>
      <c r="AC757" s="11" t="s">
        <v>2759</v>
      </c>
      <c r="AD757" s="11"/>
      <c r="AE757" s="11" t="s">
        <v>2762</v>
      </c>
      <c r="AF757" s="39">
        <v>0</v>
      </c>
      <c r="AG757" s="39">
        <v>0</v>
      </c>
      <c r="AH757" s="39">
        <v>0</v>
      </c>
      <c r="AI757" s="39">
        <v>0</v>
      </c>
      <c r="AJ757" s="39">
        <v>0</v>
      </c>
      <c r="AK757" s="39">
        <v>0</v>
      </c>
      <c r="AL757" s="39">
        <v>60805</v>
      </c>
      <c r="AM757" s="39">
        <v>0</v>
      </c>
      <c r="AN757" s="39">
        <v>0</v>
      </c>
      <c r="AO757" s="39">
        <v>0</v>
      </c>
      <c r="AP757" s="39">
        <v>0</v>
      </c>
      <c r="AQ757" s="11"/>
      <c r="AR757" s="12"/>
      <c r="AS757" s="11"/>
      <c r="AT757" s="39">
        <v>0</v>
      </c>
    </row>
    <row r="758" spans="1:46" x14ac:dyDescent="0.2">
      <c r="A758" s="11">
        <v>891480000</v>
      </c>
      <c r="B758" s="11" t="s">
        <v>15</v>
      </c>
      <c r="C758" s="11" t="s">
        <v>2090</v>
      </c>
      <c r="D758" s="11" t="s">
        <v>3437</v>
      </c>
      <c r="E758" s="11" t="s">
        <v>4783</v>
      </c>
      <c r="F758" s="11" t="s">
        <v>5978</v>
      </c>
      <c r="G758" s="12">
        <v>45611</v>
      </c>
      <c r="H758" s="13">
        <v>60805</v>
      </c>
      <c r="I758" s="11" t="s">
        <v>20</v>
      </c>
      <c r="J758" s="11"/>
      <c r="K758" s="34" t="s">
        <v>2709</v>
      </c>
      <c r="L758" s="11" t="s">
        <v>2709</v>
      </c>
      <c r="M758" s="39">
        <v>60805</v>
      </c>
      <c r="N758" s="11">
        <v>1222546290</v>
      </c>
      <c r="O758" s="11"/>
      <c r="P758" s="11"/>
      <c r="Q758" s="11"/>
      <c r="R758" s="11" t="s">
        <v>2756</v>
      </c>
      <c r="S758" s="12">
        <v>45589</v>
      </c>
      <c r="T758" s="12">
        <v>45611</v>
      </c>
      <c r="U758" s="12">
        <v>45613</v>
      </c>
      <c r="V758" s="12"/>
      <c r="W758" s="41">
        <v>134</v>
      </c>
      <c r="X758" s="41" t="s">
        <v>4722</v>
      </c>
      <c r="Y758" s="39">
        <v>0</v>
      </c>
      <c r="Z758" s="11"/>
      <c r="AA758" s="11"/>
      <c r="AB758" s="11"/>
      <c r="AC758" s="11" t="s">
        <v>2759</v>
      </c>
      <c r="AD758" s="11"/>
      <c r="AE758" s="11" t="s">
        <v>2762</v>
      </c>
      <c r="AF758" s="39">
        <v>0</v>
      </c>
      <c r="AG758" s="39">
        <v>0</v>
      </c>
      <c r="AH758" s="39">
        <v>0</v>
      </c>
      <c r="AI758" s="39">
        <v>0</v>
      </c>
      <c r="AJ758" s="39">
        <v>0</v>
      </c>
      <c r="AK758" s="39">
        <v>0</v>
      </c>
      <c r="AL758" s="39">
        <v>60805</v>
      </c>
      <c r="AM758" s="39">
        <v>0</v>
      </c>
      <c r="AN758" s="39">
        <v>0</v>
      </c>
      <c r="AO758" s="39">
        <v>0</v>
      </c>
      <c r="AP758" s="39">
        <v>0</v>
      </c>
      <c r="AQ758" s="11"/>
      <c r="AR758" s="12"/>
      <c r="AS758" s="11"/>
      <c r="AT758" s="39">
        <v>0</v>
      </c>
    </row>
    <row r="759" spans="1:46" x14ac:dyDescent="0.2">
      <c r="A759" s="11">
        <v>891480000</v>
      </c>
      <c r="B759" s="11" t="s">
        <v>15</v>
      </c>
      <c r="C759" s="11" t="s">
        <v>2087</v>
      </c>
      <c r="D759" s="11" t="s">
        <v>4307</v>
      </c>
      <c r="E759" s="11" t="s">
        <v>6052</v>
      </c>
      <c r="F759" s="11" t="s">
        <v>6053</v>
      </c>
      <c r="G759" s="12">
        <v>45611</v>
      </c>
      <c r="H759" s="13">
        <v>6209</v>
      </c>
      <c r="I759" s="11" t="s">
        <v>20</v>
      </c>
      <c r="J759" s="11"/>
      <c r="K759" s="34" t="s">
        <v>2715</v>
      </c>
      <c r="L759" s="11" t="s">
        <v>2709</v>
      </c>
      <c r="M759" s="39">
        <v>6209</v>
      </c>
      <c r="N759" s="11">
        <v>1222575136</v>
      </c>
      <c r="O759" s="11"/>
      <c r="P759" s="11"/>
      <c r="Q759" s="11"/>
      <c r="R759" s="11" t="s">
        <v>2756</v>
      </c>
      <c r="S759" s="12">
        <v>45481</v>
      </c>
      <c r="T759" s="12">
        <v>45726</v>
      </c>
      <c r="U759" s="12">
        <v>45726</v>
      </c>
      <c r="V759" s="12"/>
      <c r="W759" s="41">
        <v>21</v>
      </c>
      <c r="X759" s="41" t="s">
        <v>4725</v>
      </c>
      <c r="Y759" s="39">
        <v>0</v>
      </c>
      <c r="Z759" s="11"/>
      <c r="AA759" s="11"/>
      <c r="AB759" s="11"/>
      <c r="AC759" s="11" t="s">
        <v>3011</v>
      </c>
      <c r="AD759" s="11"/>
      <c r="AE759" s="11" t="s">
        <v>2762</v>
      </c>
      <c r="AF759" s="39">
        <v>0</v>
      </c>
      <c r="AG759" s="39">
        <v>0</v>
      </c>
      <c r="AH759" s="39">
        <v>0</v>
      </c>
      <c r="AI759" s="39">
        <v>0</v>
      </c>
      <c r="AJ759" s="39">
        <v>0</v>
      </c>
      <c r="AK759" s="39">
        <v>0</v>
      </c>
      <c r="AL759" s="39">
        <v>6209</v>
      </c>
      <c r="AM759" s="39">
        <v>0</v>
      </c>
      <c r="AN759" s="39">
        <v>0</v>
      </c>
      <c r="AO759" s="39">
        <v>0</v>
      </c>
      <c r="AP759" s="39">
        <v>0</v>
      </c>
      <c r="AQ759" s="11"/>
      <c r="AR759" s="12"/>
      <c r="AS759" s="11"/>
      <c r="AT759" s="39">
        <v>0</v>
      </c>
    </row>
    <row r="760" spans="1:46" x14ac:dyDescent="0.2">
      <c r="A760" s="11">
        <v>891480000</v>
      </c>
      <c r="B760" s="11" t="s">
        <v>15</v>
      </c>
      <c r="C760" s="11" t="s">
        <v>2100</v>
      </c>
      <c r="D760" s="11" t="s">
        <v>3220</v>
      </c>
      <c r="E760" s="11" t="s">
        <v>4778</v>
      </c>
      <c r="F760" s="11" t="s">
        <v>5438</v>
      </c>
      <c r="G760" s="12">
        <v>45622</v>
      </c>
      <c r="H760" s="13">
        <v>83761</v>
      </c>
      <c r="I760" s="11" t="s">
        <v>20</v>
      </c>
      <c r="J760" s="11"/>
      <c r="K760" s="34" t="s">
        <v>2710</v>
      </c>
      <c r="L760" s="11" t="s">
        <v>2710</v>
      </c>
      <c r="M760" s="39">
        <v>0</v>
      </c>
      <c r="N760" s="11"/>
      <c r="O760" s="11"/>
      <c r="P760" s="11"/>
      <c r="Q760" s="11"/>
      <c r="R760" s="11" t="s">
        <v>2810</v>
      </c>
      <c r="S760" s="12">
        <v>45609</v>
      </c>
      <c r="T760" s="12">
        <v>45628</v>
      </c>
      <c r="U760" s="12"/>
      <c r="V760" s="12">
        <v>45629</v>
      </c>
      <c r="W760" s="41">
        <v>118</v>
      </c>
      <c r="X760" s="41" t="s">
        <v>4722</v>
      </c>
      <c r="Y760" s="39">
        <v>83761</v>
      </c>
      <c r="Z760" s="11" t="s">
        <v>2688</v>
      </c>
      <c r="AA760" s="11" t="s">
        <v>3222</v>
      </c>
      <c r="AB760" s="11" t="s">
        <v>2837</v>
      </c>
      <c r="AC760" s="11" t="s">
        <v>2759</v>
      </c>
      <c r="AD760" s="11" t="s">
        <v>2807</v>
      </c>
      <c r="AE760" s="11"/>
      <c r="AF760" s="39">
        <v>0</v>
      </c>
      <c r="AG760" s="39">
        <v>83761</v>
      </c>
      <c r="AH760" s="39">
        <v>0</v>
      </c>
      <c r="AI760" s="39">
        <v>0</v>
      </c>
      <c r="AJ760" s="39">
        <v>0</v>
      </c>
      <c r="AK760" s="39">
        <v>0</v>
      </c>
      <c r="AL760" s="39">
        <v>0</v>
      </c>
      <c r="AM760" s="39">
        <v>0</v>
      </c>
      <c r="AN760" s="39">
        <v>0</v>
      </c>
      <c r="AO760" s="39">
        <v>0</v>
      </c>
      <c r="AP760" s="39">
        <v>0</v>
      </c>
      <c r="AQ760" s="11"/>
      <c r="AR760" s="12"/>
      <c r="AS760" s="11"/>
      <c r="AT760" s="39">
        <v>0</v>
      </c>
    </row>
    <row r="761" spans="1:46" x14ac:dyDescent="0.2">
      <c r="A761" s="11">
        <v>891480000</v>
      </c>
      <c r="B761" s="11" t="s">
        <v>15</v>
      </c>
      <c r="C761" s="11" t="s">
        <v>2101</v>
      </c>
      <c r="D761" s="11" t="s">
        <v>3288</v>
      </c>
      <c r="E761" s="11" t="s">
        <v>4780</v>
      </c>
      <c r="F761" s="11" t="s">
        <v>5439</v>
      </c>
      <c r="G761" s="12">
        <v>45622</v>
      </c>
      <c r="H761" s="13">
        <v>90359</v>
      </c>
      <c r="I761" s="11" t="s">
        <v>20</v>
      </c>
      <c r="J761" s="11"/>
      <c r="K761" s="34" t="s">
        <v>2710</v>
      </c>
      <c r="L761" s="11" t="s">
        <v>2710</v>
      </c>
      <c r="M761" s="39">
        <v>0</v>
      </c>
      <c r="N761" s="11"/>
      <c r="O761" s="11"/>
      <c r="P761" s="11"/>
      <c r="Q761" s="11"/>
      <c r="R761" s="11" t="s">
        <v>2810</v>
      </c>
      <c r="S761" s="12">
        <v>45597</v>
      </c>
      <c r="T761" s="12">
        <v>45628</v>
      </c>
      <c r="U761" s="12"/>
      <c r="V761" s="12">
        <v>45629</v>
      </c>
      <c r="W761" s="41">
        <v>118</v>
      </c>
      <c r="X761" s="41" t="s">
        <v>4722</v>
      </c>
      <c r="Y761" s="39">
        <v>90359</v>
      </c>
      <c r="Z761" s="11" t="s">
        <v>2688</v>
      </c>
      <c r="AA761" s="11" t="s">
        <v>3290</v>
      </c>
      <c r="AB761" s="11" t="s">
        <v>2837</v>
      </c>
      <c r="AC761" s="11" t="s">
        <v>2759</v>
      </c>
      <c r="AD761" s="11" t="s">
        <v>2807</v>
      </c>
      <c r="AE761" s="11"/>
      <c r="AF761" s="39">
        <v>0</v>
      </c>
      <c r="AG761" s="39">
        <v>90359</v>
      </c>
      <c r="AH761" s="39">
        <v>0</v>
      </c>
      <c r="AI761" s="39">
        <v>0</v>
      </c>
      <c r="AJ761" s="39">
        <v>0</v>
      </c>
      <c r="AK761" s="39">
        <v>0</v>
      </c>
      <c r="AL761" s="39">
        <v>0</v>
      </c>
      <c r="AM761" s="39">
        <v>0</v>
      </c>
      <c r="AN761" s="39">
        <v>0</v>
      </c>
      <c r="AO761" s="39">
        <v>0</v>
      </c>
      <c r="AP761" s="39">
        <v>0</v>
      </c>
      <c r="AQ761" s="11"/>
      <c r="AR761" s="12"/>
      <c r="AS761" s="11"/>
      <c r="AT761" s="39">
        <v>0</v>
      </c>
    </row>
    <row r="762" spans="1:46" x14ac:dyDescent="0.2">
      <c r="A762" s="11">
        <v>891480000</v>
      </c>
      <c r="B762" s="11" t="s">
        <v>15</v>
      </c>
      <c r="C762" s="11" t="s">
        <v>2102</v>
      </c>
      <c r="D762" s="11" t="s">
        <v>3962</v>
      </c>
      <c r="E762" s="11" t="s">
        <v>4780</v>
      </c>
      <c r="F762" s="11" t="s">
        <v>5440</v>
      </c>
      <c r="G762" s="12">
        <v>45622</v>
      </c>
      <c r="H762" s="13">
        <v>147000</v>
      </c>
      <c r="I762" s="11" t="s">
        <v>20</v>
      </c>
      <c r="J762" s="11"/>
      <c r="K762" s="34" t="s">
        <v>2710</v>
      </c>
      <c r="L762" s="11" t="s">
        <v>2710</v>
      </c>
      <c r="M762" s="39">
        <v>0</v>
      </c>
      <c r="N762" s="11"/>
      <c r="O762" s="11"/>
      <c r="P762" s="11"/>
      <c r="Q762" s="11"/>
      <c r="R762" s="11" t="s">
        <v>2810</v>
      </c>
      <c r="S762" s="12">
        <v>45608</v>
      </c>
      <c r="T762" s="12">
        <v>45628</v>
      </c>
      <c r="U762" s="12"/>
      <c r="V762" s="12">
        <v>45635</v>
      </c>
      <c r="W762" s="41">
        <v>112</v>
      </c>
      <c r="X762" s="41" t="s">
        <v>4722</v>
      </c>
      <c r="Y762" s="39">
        <v>147000</v>
      </c>
      <c r="Z762" s="11" t="s">
        <v>2688</v>
      </c>
      <c r="AA762" s="11" t="s">
        <v>3964</v>
      </c>
      <c r="AB762" s="11" t="s">
        <v>2814</v>
      </c>
      <c r="AC762" s="11" t="s">
        <v>2759</v>
      </c>
      <c r="AD762" s="11" t="s">
        <v>2807</v>
      </c>
      <c r="AE762" s="11"/>
      <c r="AF762" s="39">
        <v>0</v>
      </c>
      <c r="AG762" s="39">
        <v>147000</v>
      </c>
      <c r="AH762" s="39">
        <v>0</v>
      </c>
      <c r="AI762" s="39">
        <v>0</v>
      </c>
      <c r="AJ762" s="39">
        <v>0</v>
      </c>
      <c r="AK762" s="39">
        <v>0</v>
      </c>
      <c r="AL762" s="39">
        <v>0</v>
      </c>
      <c r="AM762" s="39">
        <v>0</v>
      </c>
      <c r="AN762" s="39">
        <v>0</v>
      </c>
      <c r="AO762" s="39">
        <v>0</v>
      </c>
      <c r="AP762" s="39">
        <v>0</v>
      </c>
      <c r="AQ762" s="11"/>
      <c r="AR762" s="12"/>
      <c r="AS762" s="11"/>
      <c r="AT762" s="39">
        <v>0</v>
      </c>
    </row>
    <row r="763" spans="1:46" x14ac:dyDescent="0.2">
      <c r="A763" s="11">
        <v>891480000</v>
      </c>
      <c r="B763" s="11" t="s">
        <v>15</v>
      </c>
      <c r="C763" s="11" t="s">
        <v>2105</v>
      </c>
      <c r="D763" s="11" t="s">
        <v>3397</v>
      </c>
      <c r="E763" s="11" t="s">
        <v>4804</v>
      </c>
      <c r="F763" s="11" t="s">
        <v>5441</v>
      </c>
      <c r="G763" s="12">
        <v>45622</v>
      </c>
      <c r="H763" s="13">
        <v>49232</v>
      </c>
      <c r="I763" s="11" t="s">
        <v>20</v>
      </c>
      <c r="J763" s="11"/>
      <c r="K763" s="34" t="s">
        <v>2710</v>
      </c>
      <c r="L763" s="11" t="s">
        <v>2710</v>
      </c>
      <c r="M763" s="39">
        <v>0</v>
      </c>
      <c r="N763" s="11"/>
      <c r="O763" s="11"/>
      <c r="P763" s="11"/>
      <c r="Q763" s="11"/>
      <c r="R763" s="11" t="s">
        <v>2810</v>
      </c>
      <c r="S763" s="12">
        <v>45608</v>
      </c>
      <c r="T763" s="12">
        <v>45628</v>
      </c>
      <c r="U763" s="12"/>
      <c r="V763" s="12">
        <v>45629</v>
      </c>
      <c r="W763" s="41">
        <v>118</v>
      </c>
      <c r="X763" s="41" t="s">
        <v>4722</v>
      </c>
      <c r="Y763" s="39">
        <v>49232</v>
      </c>
      <c r="Z763" s="11" t="s">
        <v>2688</v>
      </c>
      <c r="AA763" s="11" t="s">
        <v>3399</v>
      </c>
      <c r="AB763" s="11" t="s">
        <v>2837</v>
      </c>
      <c r="AC763" s="11" t="s">
        <v>2782</v>
      </c>
      <c r="AD763" s="11" t="s">
        <v>2781</v>
      </c>
      <c r="AE763" s="11"/>
      <c r="AF763" s="39">
        <v>0</v>
      </c>
      <c r="AG763" s="39">
        <v>49232</v>
      </c>
      <c r="AH763" s="39">
        <v>0</v>
      </c>
      <c r="AI763" s="39">
        <v>0</v>
      </c>
      <c r="AJ763" s="39">
        <v>0</v>
      </c>
      <c r="AK763" s="39">
        <v>0</v>
      </c>
      <c r="AL763" s="39">
        <v>0</v>
      </c>
      <c r="AM763" s="39">
        <v>0</v>
      </c>
      <c r="AN763" s="39">
        <v>0</v>
      </c>
      <c r="AO763" s="39">
        <v>0</v>
      </c>
      <c r="AP763" s="39">
        <v>0</v>
      </c>
      <c r="AQ763" s="11"/>
      <c r="AR763" s="12"/>
      <c r="AS763" s="11"/>
      <c r="AT763" s="39">
        <v>0</v>
      </c>
    </row>
    <row r="764" spans="1:46" x14ac:dyDescent="0.2">
      <c r="A764" s="11">
        <v>891480000</v>
      </c>
      <c r="B764" s="11" t="s">
        <v>15</v>
      </c>
      <c r="C764" s="11" t="s">
        <v>2106</v>
      </c>
      <c r="D764" s="11" t="s">
        <v>4491</v>
      </c>
      <c r="E764" s="11" t="s">
        <v>5172</v>
      </c>
      <c r="F764" s="11" t="s">
        <v>5442</v>
      </c>
      <c r="G764" s="12">
        <v>45622</v>
      </c>
      <c r="H764" s="13">
        <v>374922</v>
      </c>
      <c r="I764" s="11" t="s">
        <v>20</v>
      </c>
      <c r="J764" s="11"/>
      <c r="K764" s="34" t="s">
        <v>2710</v>
      </c>
      <c r="L764" s="11" t="s">
        <v>2710</v>
      </c>
      <c r="M764" s="39">
        <v>0</v>
      </c>
      <c r="N764" s="11"/>
      <c r="O764" s="11"/>
      <c r="P764" s="11"/>
      <c r="Q764" s="11"/>
      <c r="R764" s="11" t="s">
        <v>2810</v>
      </c>
      <c r="S764" s="12">
        <v>45583</v>
      </c>
      <c r="T764" s="12">
        <v>45628</v>
      </c>
      <c r="U764" s="12"/>
      <c r="V764" s="12">
        <v>45629</v>
      </c>
      <c r="W764" s="41">
        <v>118</v>
      </c>
      <c r="X764" s="41" t="s">
        <v>4722</v>
      </c>
      <c r="Y764" s="39">
        <v>374922</v>
      </c>
      <c r="Z764" s="11" t="s">
        <v>2688</v>
      </c>
      <c r="AA764" s="11" t="s">
        <v>4492</v>
      </c>
      <c r="AB764" s="11" t="s">
        <v>2837</v>
      </c>
      <c r="AC764" s="11" t="s">
        <v>2782</v>
      </c>
      <c r="AD764" s="11" t="s">
        <v>2781</v>
      </c>
      <c r="AE764" s="11"/>
      <c r="AF764" s="39">
        <v>0</v>
      </c>
      <c r="AG764" s="39">
        <v>374922</v>
      </c>
      <c r="AH764" s="39">
        <v>0</v>
      </c>
      <c r="AI764" s="39">
        <v>0</v>
      </c>
      <c r="AJ764" s="39">
        <v>0</v>
      </c>
      <c r="AK764" s="39">
        <v>0</v>
      </c>
      <c r="AL764" s="39">
        <v>0</v>
      </c>
      <c r="AM764" s="39">
        <v>0</v>
      </c>
      <c r="AN764" s="39">
        <v>0</v>
      </c>
      <c r="AO764" s="39">
        <v>0</v>
      </c>
      <c r="AP764" s="39">
        <v>0</v>
      </c>
      <c r="AQ764" s="11"/>
      <c r="AR764" s="12"/>
      <c r="AS764" s="11"/>
      <c r="AT764" s="39">
        <v>0</v>
      </c>
    </row>
    <row r="765" spans="1:46" x14ac:dyDescent="0.2">
      <c r="A765" s="11">
        <v>891480000</v>
      </c>
      <c r="B765" s="11" t="s">
        <v>15</v>
      </c>
      <c r="C765" s="11" t="s">
        <v>2108</v>
      </c>
      <c r="D765" s="11" t="s">
        <v>4480</v>
      </c>
      <c r="E765" s="11" t="s">
        <v>5172</v>
      </c>
      <c r="F765" s="11" t="s">
        <v>5443</v>
      </c>
      <c r="G765" s="12">
        <v>45622</v>
      </c>
      <c r="H765" s="13">
        <v>211638</v>
      </c>
      <c r="I765" s="11" t="s">
        <v>20</v>
      </c>
      <c r="J765" s="11"/>
      <c r="K765" s="34" t="s">
        <v>2710</v>
      </c>
      <c r="L765" s="11" t="s">
        <v>2710</v>
      </c>
      <c r="M765" s="39">
        <v>0</v>
      </c>
      <c r="N765" s="11"/>
      <c r="O765" s="11"/>
      <c r="P765" s="11"/>
      <c r="Q765" s="11"/>
      <c r="R765" s="11" t="s">
        <v>2810</v>
      </c>
      <c r="S765" s="12">
        <v>45588</v>
      </c>
      <c r="T765" s="12">
        <v>45628</v>
      </c>
      <c r="U765" s="12"/>
      <c r="V765" s="12">
        <v>45635</v>
      </c>
      <c r="W765" s="41">
        <v>112</v>
      </c>
      <c r="X765" s="41" t="s">
        <v>4722</v>
      </c>
      <c r="Y765" s="39">
        <v>211638</v>
      </c>
      <c r="Z765" s="11" t="s">
        <v>2688</v>
      </c>
      <c r="AA765" s="11" t="s">
        <v>4481</v>
      </c>
      <c r="AB765" s="11" t="s">
        <v>2814</v>
      </c>
      <c r="AC765" s="11" t="s">
        <v>2782</v>
      </c>
      <c r="AD765" s="11" t="s">
        <v>2781</v>
      </c>
      <c r="AE765" s="11"/>
      <c r="AF765" s="39">
        <v>0</v>
      </c>
      <c r="AG765" s="39">
        <v>211638</v>
      </c>
      <c r="AH765" s="39">
        <v>0</v>
      </c>
      <c r="AI765" s="39">
        <v>0</v>
      </c>
      <c r="AJ765" s="39">
        <v>0</v>
      </c>
      <c r="AK765" s="39">
        <v>0</v>
      </c>
      <c r="AL765" s="39">
        <v>0</v>
      </c>
      <c r="AM765" s="39">
        <v>0</v>
      </c>
      <c r="AN765" s="39">
        <v>0</v>
      </c>
      <c r="AO765" s="39">
        <v>0</v>
      </c>
      <c r="AP765" s="39">
        <v>0</v>
      </c>
      <c r="AQ765" s="11"/>
      <c r="AR765" s="12"/>
      <c r="AS765" s="11"/>
      <c r="AT765" s="39">
        <v>0</v>
      </c>
    </row>
    <row r="766" spans="1:46" x14ac:dyDescent="0.2">
      <c r="A766" s="11">
        <v>891480000</v>
      </c>
      <c r="B766" s="11" t="s">
        <v>15</v>
      </c>
      <c r="C766" s="11" t="s">
        <v>2112</v>
      </c>
      <c r="D766" s="11" t="s">
        <v>3908</v>
      </c>
      <c r="E766" s="11" t="s">
        <v>4807</v>
      </c>
      <c r="F766" s="11" t="s">
        <v>5537</v>
      </c>
      <c r="G766" s="12">
        <v>45622</v>
      </c>
      <c r="H766" s="13">
        <v>3345225</v>
      </c>
      <c r="I766" s="11" t="s">
        <v>20</v>
      </c>
      <c r="J766" s="11"/>
      <c r="K766" s="34" t="s">
        <v>2709</v>
      </c>
      <c r="L766" s="11" t="s">
        <v>2709</v>
      </c>
      <c r="M766" s="39">
        <v>3345225</v>
      </c>
      <c r="N766" s="11">
        <v>1222550385</v>
      </c>
      <c r="O766" s="11"/>
      <c r="P766" s="11"/>
      <c r="Q766" s="11"/>
      <c r="R766" s="11" t="s">
        <v>2756</v>
      </c>
      <c r="S766" s="12">
        <v>45608</v>
      </c>
      <c r="T766" s="12">
        <v>45628</v>
      </c>
      <c r="U766" s="12">
        <v>45641</v>
      </c>
      <c r="V766" s="12"/>
      <c r="W766" s="41">
        <v>106</v>
      </c>
      <c r="X766" s="41" t="s">
        <v>4722</v>
      </c>
      <c r="Y766" s="39">
        <v>0</v>
      </c>
      <c r="Z766" s="11"/>
      <c r="AA766" s="11"/>
      <c r="AB766" s="11"/>
      <c r="AC766" s="11" t="s">
        <v>2782</v>
      </c>
      <c r="AD766" s="11"/>
      <c r="AE766" s="11" t="s">
        <v>2762</v>
      </c>
      <c r="AF766" s="39">
        <v>0</v>
      </c>
      <c r="AG766" s="39">
        <v>0</v>
      </c>
      <c r="AH766" s="39">
        <v>0</v>
      </c>
      <c r="AI766" s="39">
        <v>0</v>
      </c>
      <c r="AJ766" s="39">
        <v>0</v>
      </c>
      <c r="AK766" s="39">
        <v>0</v>
      </c>
      <c r="AL766" s="39">
        <v>3345225</v>
      </c>
      <c r="AM766" s="39">
        <v>0</v>
      </c>
      <c r="AN766" s="39">
        <v>0</v>
      </c>
      <c r="AO766" s="39">
        <v>0</v>
      </c>
      <c r="AP766" s="39">
        <v>0</v>
      </c>
      <c r="AQ766" s="11"/>
      <c r="AR766" s="12"/>
      <c r="AS766" s="11"/>
      <c r="AT766" s="39">
        <v>0</v>
      </c>
    </row>
    <row r="767" spans="1:46" x14ac:dyDescent="0.2">
      <c r="A767" s="11">
        <v>891480000</v>
      </c>
      <c r="B767" s="11" t="s">
        <v>15</v>
      </c>
      <c r="C767" s="11" t="s">
        <v>2110</v>
      </c>
      <c r="D767" s="11" t="s">
        <v>3900</v>
      </c>
      <c r="E767" s="11" t="s">
        <v>4794</v>
      </c>
      <c r="F767" s="11" t="s">
        <v>5547</v>
      </c>
      <c r="G767" s="12">
        <v>45622</v>
      </c>
      <c r="H767" s="13">
        <v>2533275</v>
      </c>
      <c r="I767" s="11" t="s">
        <v>20</v>
      </c>
      <c r="J767" s="11"/>
      <c r="K767" s="34" t="s">
        <v>2709</v>
      </c>
      <c r="L767" s="11" t="s">
        <v>2709</v>
      </c>
      <c r="M767" s="39">
        <v>2533275</v>
      </c>
      <c r="N767" s="11">
        <v>1222550384</v>
      </c>
      <c r="O767" s="11"/>
      <c r="P767" s="11"/>
      <c r="Q767" s="11"/>
      <c r="R767" s="11" t="s">
        <v>2756</v>
      </c>
      <c r="S767" s="12">
        <v>45611</v>
      </c>
      <c r="T767" s="12">
        <v>45628</v>
      </c>
      <c r="U767" s="12">
        <v>45641</v>
      </c>
      <c r="V767" s="12"/>
      <c r="W767" s="41">
        <v>106</v>
      </c>
      <c r="X767" s="41" t="s">
        <v>4722</v>
      </c>
      <c r="Y767" s="39">
        <v>0</v>
      </c>
      <c r="Z767" s="11"/>
      <c r="AA767" s="11"/>
      <c r="AB767" s="11"/>
      <c r="AC767" s="11" t="s">
        <v>2782</v>
      </c>
      <c r="AD767" s="11"/>
      <c r="AE767" s="11" t="s">
        <v>2762</v>
      </c>
      <c r="AF767" s="39">
        <v>0</v>
      </c>
      <c r="AG767" s="39">
        <v>0</v>
      </c>
      <c r="AH767" s="39">
        <v>0</v>
      </c>
      <c r="AI767" s="39">
        <v>0</v>
      </c>
      <c r="AJ767" s="39">
        <v>0</v>
      </c>
      <c r="AK767" s="39">
        <v>0</v>
      </c>
      <c r="AL767" s="39">
        <v>2533275</v>
      </c>
      <c r="AM767" s="39">
        <v>0</v>
      </c>
      <c r="AN767" s="39">
        <v>0</v>
      </c>
      <c r="AO767" s="39">
        <v>0</v>
      </c>
      <c r="AP767" s="39">
        <v>0</v>
      </c>
      <c r="AQ767" s="11"/>
      <c r="AR767" s="12"/>
      <c r="AS767" s="11"/>
      <c r="AT767" s="39">
        <v>0</v>
      </c>
    </row>
    <row r="768" spans="1:46" x14ac:dyDescent="0.2">
      <c r="A768" s="11">
        <v>891480000</v>
      </c>
      <c r="B768" s="11" t="s">
        <v>15</v>
      </c>
      <c r="C768" s="11" t="s">
        <v>2116</v>
      </c>
      <c r="D768" s="11" t="s">
        <v>3843</v>
      </c>
      <c r="E768" s="11" t="s">
        <v>4816</v>
      </c>
      <c r="F768" s="11" t="s">
        <v>5636</v>
      </c>
      <c r="G768" s="12">
        <v>45622</v>
      </c>
      <c r="H768" s="13">
        <v>630576</v>
      </c>
      <c r="I768" s="11" t="s">
        <v>20</v>
      </c>
      <c r="J768" s="11"/>
      <c r="K768" s="34" t="s">
        <v>2709</v>
      </c>
      <c r="L768" s="11" t="s">
        <v>2709</v>
      </c>
      <c r="M768" s="39">
        <v>630576</v>
      </c>
      <c r="N768" s="11">
        <v>1222578909</v>
      </c>
      <c r="O768" s="11"/>
      <c r="P768" s="11"/>
      <c r="Q768" s="11"/>
      <c r="R768" s="11" t="s">
        <v>2756</v>
      </c>
      <c r="S768" s="12">
        <v>45553</v>
      </c>
      <c r="T768" s="12">
        <v>45628</v>
      </c>
      <c r="U768" s="12">
        <v>45635</v>
      </c>
      <c r="V768" s="12"/>
      <c r="W768" s="41">
        <v>112</v>
      </c>
      <c r="X768" s="41" t="s">
        <v>4722</v>
      </c>
      <c r="Y768" s="39">
        <v>0</v>
      </c>
      <c r="Z768" s="11"/>
      <c r="AA768" s="11"/>
      <c r="AB768" s="11"/>
      <c r="AC768" s="11" t="s">
        <v>2759</v>
      </c>
      <c r="AD768" s="11"/>
      <c r="AE768" s="11" t="s">
        <v>2762</v>
      </c>
      <c r="AF768" s="39">
        <v>0</v>
      </c>
      <c r="AG768" s="39">
        <v>0</v>
      </c>
      <c r="AH768" s="39">
        <v>0</v>
      </c>
      <c r="AI768" s="39">
        <v>0</v>
      </c>
      <c r="AJ768" s="39">
        <v>0</v>
      </c>
      <c r="AK768" s="39">
        <v>0</v>
      </c>
      <c r="AL768" s="39">
        <v>630576</v>
      </c>
      <c r="AM768" s="39">
        <v>0</v>
      </c>
      <c r="AN768" s="39">
        <v>0</v>
      </c>
      <c r="AO768" s="39">
        <v>0</v>
      </c>
      <c r="AP768" s="39">
        <v>0</v>
      </c>
      <c r="AQ768" s="11"/>
      <c r="AR768" s="12"/>
      <c r="AS768" s="11"/>
      <c r="AT768" s="39">
        <v>0</v>
      </c>
    </row>
    <row r="769" spans="1:46" x14ac:dyDescent="0.2">
      <c r="A769" s="11">
        <v>891480000</v>
      </c>
      <c r="B769" s="11" t="s">
        <v>15</v>
      </c>
      <c r="C769" s="11" t="s">
        <v>2107</v>
      </c>
      <c r="D769" s="11" t="s">
        <v>4493</v>
      </c>
      <c r="E769" s="11" t="s">
        <v>5172</v>
      </c>
      <c r="F769" s="11" t="s">
        <v>5529</v>
      </c>
      <c r="G769" s="12">
        <v>45622</v>
      </c>
      <c r="H769" s="13">
        <v>359495</v>
      </c>
      <c r="I769" s="11" t="s">
        <v>20</v>
      </c>
      <c r="J769" s="11"/>
      <c r="K769" s="34" t="s">
        <v>2709</v>
      </c>
      <c r="L769" s="11" t="s">
        <v>2709</v>
      </c>
      <c r="M769" s="39">
        <v>359495</v>
      </c>
      <c r="N769" s="11">
        <v>1222549844</v>
      </c>
      <c r="O769" s="11"/>
      <c r="P769" s="11"/>
      <c r="Q769" s="11"/>
      <c r="R769" s="11" t="s">
        <v>2756</v>
      </c>
      <c r="S769" s="12">
        <v>45587</v>
      </c>
      <c r="T769" s="12">
        <v>45628</v>
      </c>
      <c r="U769" s="12">
        <v>45635</v>
      </c>
      <c r="V769" s="12"/>
      <c r="W769" s="41">
        <v>112</v>
      </c>
      <c r="X769" s="41" t="s">
        <v>4722</v>
      </c>
      <c r="Y769" s="39">
        <v>0</v>
      </c>
      <c r="Z769" s="11"/>
      <c r="AA769" s="11"/>
      <c r="AB769" s="11"/>
      <c r="AC769" s="11" t="s">
        <v>2782</v>
      </c>
      <c r="AD769" s="11"/>
      <c r="AE769" s="11" t="s">
        <v>2762</v>
      </c>
      <c r="AF769" s="39">
        <v>0</v>
      </c>
      <c r="AG769" s="39">
        <v>0</v>
      </c>
      <c r="AH769" s="39">
        <v>0</v>
      </c>
      <c r="AI769" s="39">
        <v>0</v>
      </c>
      <c r="AJ769" s="39">
        <v>0</v>
      </c>
      <c r="AK769" s="39">
        <v>0</v>
      </c>
      <c r="AL769" s="39">
        <v>359495</v>
      </c>
      <c r="AM769" s="39">
        <v>0</v>
      </c>
      <c r="AN769" s="39">
        <v>0</v>
      </c>
      <c r="AO769" s="39">
        <v>0</v>
      </c>
      <c r="AP769" s="39">
        <v>0</v>
      </c>
      <c r="AQ769" s="11"/>
      <c r="AR769" s="12"/>
      <c r="AS769" s="11"/>
      <c r="AT769" s="39">
        <v>0</v>
      </c>
    </row>
    <row r="770" spans="1:46" x14ac:dyDescent="0.2">
      <c r="A770" s="11">
        <v>891480000</v>
      </c>
      <c r="B770" s="11" t="s">
        <v>15</v>
      </c>
      <c r="C770" s="11" t="s">
        <v>2104</v>
      </c>
      <c r="D770" s="11" t="s">
        <v>4564</v>
      </c>
      <c r="E770" s="11" t="s">
        <v>4804</v>
      </c>
      <c r="F770" s="11" t="s">
        <v>5707</v>
      </c>
      <c r="G770" s="12">
        <v>45622</v>
      </c>
      <c r="H770" s="13">
        <v>229683</v>
      </c>
      <c r="I770" s="11" t="s">
        <v>20</v>
      </c>
      <c r="J770" s="11"/>
      <c r="K770" s="34" t="s">
        <v>2709</v>
      </c>
      <c r="L770" s="11" t="s">
        <v>2709</v>
      </c>
      <c r="M770" s="39">
        <v>229683</v>
      </c>
      <c r="N770" s="11">
        <v>1222549842</v>
      </c>
      <c r="O770" s="11"/>
      <c r="P770" s="11"/>
      <c r="Q770" s="11"/>
      <c r="R770" s="11" t="s">
        <v>2756</v>
      </c>
      <c r="S770" s="12">
        <v>45600</v>
      </c>
      <c r="T770" s="12">
        <v>45628</v>
      </c>
      <c r="U770" s="12">
        <v>45635</v>
      </c>
      <c r="V770" s="12"/>
      <c r="W770" s="41">
        <v>112</v>
      </c>
      <c r="X770" s="41" t="s">
        <v>4722</v>
      </c>
      <c r="Y770" s="39">
        <v>0</v>
      </c>
      <c r="Z770" s="11"/>
      <c r="AA770" s="11"/>
      <c r="AB770" s="11"/>
      <c r="AC770" s="11" t="s">
        <v>2782</v>
      </c>
      <c r="AD770" s="11"/>
      <c r="AE770" s="11" t="s">
        <v>2762</v>
      </c>
      <c r="AF770" s="39">
        <v>0</v>
      </c>
      <c r="AG770" s="39">
        <v>0</v>
      </c>
      <c r="AH770" s="39">
        <v>0</v>
      </c>
      <c r="AI770" s="39">
        <v>0</v>
      </c>
      <c r="AJ770" s="39">
        <v>0</v>
      </c>
      <c r="AK770" s="39">
        <v>0</v>
      </c>
      <c r="AL770" s="39">
        <v>229683</v>
      </c>
      <c r="AM770" s="39">
        <v>0</v>
      </c>
      <c r="AN770" s="39">
        <v>0</v>
      </c>
      <c r="AO770" s="39">
        <v>0</v>
      </c>
      <c r="AP770" s="39">
        <v>0</v>
      </c>
      <c r="AQ770" s="11"/>
      <c r="AR770" s="12"/>
      <c r="AS770" s="11"/>
      <c r="AT770" s="39">
        <v>0</v>
      </c>
    </row>
    <row r="771" spans="1:46" x14ac:dyDescent="0.2">
      <c r="A771" s="11">
        <v>891480000</v>
      </c>
      <c r="B771" s="11" t="s">
        <v>15</v>
      </c>
      <c r="C771" s="11" t="s">
        <v>2114</v>
      </c>
      <c r="D771" s="11" t="s">
        <v>3940</v>
      </c>
      <c r="E771" s="11" t="s">
        <v>5652</v>
      </c>
      <c r="F771" s="11" t="s">
        <v>5729</v>
      </c>
      <c r="G771" s="12">
        <v>45622</v>
      </c>
      <c r="H771" s="13">
        <v>164826</v>
      </c>
      <c r="I771" s="11" t="s">
        <v>20</v>
      </c>
      <c r="J771" s="11"/>
      <c r="K771" s="34" t="s">
        <v>2709</v>
      </c>
      <c r="L771" s="11" t="s">
        <v>2709</v>
      </c>
      <c r="M771" s="39">
        <v>164826</v>
      </c>
      <c r="N771" s="11">
        <v>1222549840</v>
      </c>
      <c r="O771" s="11"/>
      <c r="P771" s="11"/>
      <c r="Q771" s="11"/>
      <c r="R771" s="11" t="s">
        <v>2756</v>
      </c>
      <c r="S771" s="12">
        <v>45595</v>
      </c>
      <c r="T771" s="12">
        <v>45628</v>
      </c>
      <c r="U771" s="12">
        <v>45635</v>
      </c>
      <c r="V771" s="12"/>
      <c r="W771" s="41">
        <v>112</v>
      </c>
      <c r="X771" s="41" t="s">
        <v>4722</v>
      </c>
      <c r="Y771" s="39">
        <v>0</v>
      </c>
      <c r="Z771" s="11"/>
      <c r="AA771" s="11"/>
      <c r="AB771" s="11"/>
      <c r="AC771" s="11" t="s">
        <v>2782</v>
      </c>
      <c r="AD771" s="11"/>
      <c r="AE771" s="11" t="s">
        <v>2762</v>
      </c>
      <c r="AF771" s="39">
        <v>0</v>
      </c>
      <c r="AG771" s="39">
        <v>0</v>
      </c>
      <c r="AH771" s="39">
        <v>0</v>
      </c>
      <c r="AI771" s="39">
        <v>0</v>
      </c>
      <c r="AJ771" s="39">
        <v>0</v>
      </c>
      <c r="AK771" s="39">
        <v>0</v>
      </c>
      <c r="AL771" s="39">
        <v>164826</v>
      </c>
      <c r="AM771" s="39">
        <v>0</v>
      </c>
      <c r="AN771" s="39">
        <v>0</v>
      </c>
      <c r="AO771" s="39">
        <v>0</v>
      </c>
      <c r="AP771" s="39">
        <v>0</v>
      </c>
      <c r="AQ771" s="11"/>
      <c r="AR771" s="12"/>
      <c r="AS771" s="11"/>
      <c r="AT771" s="39">
        <v>0</v>
      </c>
    </row>
    <row r="772" spans="1:46" x14ac:dyDescent="0.2">
      <c r="A772" s="11">
        <v>891480000</v>
      </c>
      <c r="B772" s="11" t="s">
        <v>15</v>
      </c>
      <c r="C772" s="11" t="s">
        <v>2109</v>
      </c>
      <c r="D772" s="11" t="s">
        <v>3344</v>
      </c>
      <c r="E772" s="11" t="s">
        <v>5172</v>
      </c>
      <c r="F772" s="11" t="s">
        <v>5776</v>
      </c>
      <c r="G772" s="12">
        <v>45622</v>
      </c>
      <c r="H772" s="13">
        <v>104932</v>
      </c>
      <c r="I772" s="11" t="s">
        <v>20</v>
      </c>
      <c r="J772" s="11"/>
      <c r="K772" s="34" t="s">
        <v>2709</v>
      </c>
      <c r="L772" s="11" t="s">
        <v>2709</v>
      </c>
      <c r="M772" s="39">
        <v>104932</v>
      </c>
      <c r="N772" s="11">
        <v>1222549836</v>
      </c>
      <c r="O772" s="11"/>
      <c r="P772" s="11"/>
      <c r="Q772" s="11"/>
      <c r="R772" s="11" t="s">
        <v>2756</v>
      </c>
      <c r="S772" s="12">
        <v>45588</v>
      </c>
      <c r="T772" s="12">
        <v>45628</v>
      </c>
      <c r="U772" s="12">
        <v>45631</v>
      </c>
      <c r="V772" s="12"/>
      <c r="W772" s="41">
        <v>116</v>
      </c>
      <c r="X772" s="41" t="s">
        <v>4722</v>
      </c>
      <c r="Y772" s="39">
        <v>0</v>
      </c>
      <c r="Z772" s="11"/>
      <c r="AA772" s="11"/>
      <c r="AB772" s="11"/>
      <c r="AC772" s="11" t="s">
        <v>2782</v>
      </c>
      <c r="AD772" s="11"/>
      <c r="AE772" s="11" t="s">
        <v>2762</v>
      </c>
      <c r="AF772" s="39">
        <v>0</v>
      </c>
      <c r="AG772" s="39">
        <v>0</v>
      </c>
      <c r="AH772" s="39">
        <v>0</v>
      </c>
      <c r="AI772" s="39">
        <v>0</v>
      </c>
      <c r="AJ772" s="39">
        <v>0</v>
      </c>
      <c r="AK772" s="39">
        <v>0</v>
      </c>
      <c r="AL772" s="39">
        <v>104932</v>
      </c>
      <c r="AM772" s="39">
        <v>0</v>
      </c>
      <c r="AN772" s="39">
        <v>0</v>
      </c>
      <c r="AO772" s="39">
        <v>0</v>
      </c>
      <c r="AP772" s="39">
        <v>0</v>
      </c>
      <c r="AQ772" s="11"/>
      <c r="AR772" s="12"/>
      <c r="AS772" s="11"/>
      <c r="AT772" s="39">
        <v>0</v>
      </c>
    </row>
    <row r="773" spans="1:46" x14ac:dyDescent="0.2">
      <c r="A773" s="11">
        <v>891480000</v>
      </c>
      <c r="B773" s="11" t="s">
        <v>15</v>
      </c>
      <c r="C773" s="11" t="s">
        <v>2113</v>
      </c>
      <c r="D773" s="11" t="s">
        <v>3308</v>
      </c>
      <c r="E773" s="11" t="s">
        <v>5652</v>
      </c>
      <c r="F773" s="11" t="s">
        <v>5815</v>
      </c>
      <c r="G773" s="12">
        <v>45622</v>
      </c>
      <c r="H773" s="13">
        <v>85328</v>
      </c>
      <c r="I773" s="11" t="s">
        <v>20</v>
      </c>
      <c r="J773" s="11"/>
      <c r="K773" s="34" t="s">
        <v>2709</v>
      </c>
      <c r="L773" s="11" t="s">
        <v>2709</v>
      </c>
      <c r="M773" s="39">
        <v>85328</v>
      </c>
      <c r="N773" s="11">
        <v>1222549707</v>
      </c>
      <c r="O773" s="11"/>
      <c r="P773" s="11"/>
      <c r="Q773" s="11"/>
      <c r="R773" s="11" t="s">
        <v>2756</v>
      </c>
      <c r="S773" s="12">
        <v>45595</v>
      </c>
      <c r="T773" s="12">
        <v>45628</v>
      </c>
      <c r="U773" s="12">
        <v>45629</v>
      </c>
      <c r="V773" s="12"/>
      <c r="W773" s="41">
        <v>118</v>
      </c>
      <c r="X773" s="41" t="s">
        <v>4722</v>
      </c>
      <c r="Y773" s="39">
        <v>0</v>
      </c>
      <c r="Z773" s="11"/>
      <c r="AA773" s="11"/>
      <c r="AB773" s="11"/>
      <c r="AC773" s="11" t="s">
        <v>2782</v>
      </c>
      <c r="AD773" s="11"/>
      <c r="AE773" s="11" t="s">
        <v>2762</v>
      </c>
      <c r="AF773" s="39">
        <v>0</v>
      </c>
      <c r="AG773" s="39">
        <v>0</v>
      </c>
      <c r="AH773" s="39">
        <v>0</v>
      </c>
      <c r="AI773" s="39">
        <v>0</v>
      </c>
      <c r="AJ773" s="39">
        <v>0</v>
      </c>
      <c r="AK773" s="39">
        <v>0</v>
      </c>
      <c r="AL773" s="39">
        <v>85328</v>
      </c>
      <c r="AM773" s="39">
        <v>0</v>
      </c>
      <c r="AN773" s="39">
        <v>0</v>
      </c>
      <c r="AO773" s="39">
        <v>0</v>
      </c>
      <c r="AP773" s="39">
        <v>0</v>
      </c>
      <c r="AQ773" s="11"/>
      <c r="AR773" s="12"/>
      <c r="AS773" s="11"/>
      <c r="AT773" s="39">
        <v>0</v>
      </c>
    </row>
    <row r="774" spans="1:46" x14ac:dyDescent="0.2">
      <c r="A774" s="11">
        <v>891480000</v>
      </c>
      <c r="B774" s="11" t="s">
        <v>15</v>
      </c>
      <c r="C774" s="11" t="s">
        <v>2103</v>
      </c>
      <c r="D774" s="11" t="s">
        <v>4235</v>
      </c>
      <c r="E774" s="11" t="s">
        <v>4780</v>
      </c>
      <c r="F774" s="11" t="s">
        <v>5821</v>
      </c>
      <c r="G774" s="12">
        <v>45622</v>
      </c>
      <c r="H774" s="13">
        <v>83761</v>
      </c>
      <c r="I774" s="11" t="s">
        <v>20</v>
      </c>
      <c r="J774" s="11"/>
      <c r="K774" s="34" t="s">
        <v>2709</v>
      </c>
      <c r="L774" s="11" t="s">
        <v>2709</v>
      </c>
      <c r="M774" s="39">
        <v>83761</v>
      </c>
      <c r="N774" s="11">
        <v>1222578908</v>
      </c>
      <c r="O774" s="11"/>
      <c r="P774" s="11"/>
      <c r="Q774" s="11"/>
      <c r="R774" s="11" t="s">
        <v>2756</v>
      </c>
      <c r="S774" s="12">
        <v>45609</v>
      </c>
      <c r="T774" s="12">
        <v>45628</v>
      </c>
      <c r="U774" s="12">
        <v>45629</v>
      </c>
      <c r="V774" s="12"/>
      <c r="W774" s="41">
        <v>118</v>
      </c>
      <c r="X774" s="41" t="s">
        <v>4722</v>
      </c>
      <c r="Y774" s="39">
        <v>0</v>
      </c>
      <c r="Z774" s="11"/>
      <c r="AA774" s="11"/>
      <c r="AB774" s="11"/>
      <c r="AC774" s="11" t="s">
        <v>2759</v>
      </c>
      <c r="AD774" s="11"/>
      <c r="AE774" s="11" t="s">
        <v>2762</v>
      </c>
      <c r="AF774" s="39">
        <v>0</v>
      </c>
      <c r="AG774" s="39">
        <v>0</v>
      </c>
      <c r="AH774" s="39">
        <v>0</v>
      </c>
      <c r="AI774" s="39">
        <v>0</v>
      </c>
      <c r="AJ774" s="39">
        <v>0</v>
      </c>
      <c r="AK774" s="39">
        <v>0</v>
      </c>
      <c r="AL774" s="39">
        <v>83761</v>
      </c>
      <c r="AM774" s="39">
        <v>0</v>
      </c>
      <c r="AN774" s="39">
        <v>0</v>
      </c>
      <c r="AO774" s="39">
        <v>0</v>
      </c>
      <c r="AP774" s="39">
        <v>0</v>
      </c>
      <c r="AQ774" s="11"/>
      <c r="AR774" s="12"/>
      <c r="AS774" s="11"/>
      <c r="AT774" s="39">
        <v>0</v>
      </c>
    </row>
    <row r="775" spans="1:46" x14ac:dyDescent="0.2">
      <c r="A775" s="11">
        <v>891480000</v>
      </c>
      <c r="B775" s="11" t="s">
        <v>15</v>
      </c>
      <c r="C775" s="11" t="s">
        <v>2115</v>
      </c>
      <c r="D775" s="11" t="s">
        <v>3384</v>
      </c>
      <c r="E775" s="11" t="s">
        <v>5652</v>
      </c>
      <c r="F775" s="11" t="s">
        <v>6006</v>
      </c>
      <c r="G775" s="12">
        <v>45622</v>
      </c>
      <c r="H775" s="13">
        <v>41847</v>
      </c>
      <c r="I775" s="11" t="s">
        <v>20</v>
      </c>
      <c r="J775" s="11"/>
      <c r="K775" s="34" t="s">
        <v>2709</v>
      </c>
      <c r="L775" s="11" t="s">
        <v>2709</v>
      </c>
      <c r="M775" s="39">
        <v>41847</v>
      </c>
      <c r="N775" s="11">
        <v>1222549701</v>
      </c>
      <c r="O775" s="11"/>
      <c r="P775" s="11"/>
      <c r="Q775" s="11"/>
      <c r="R775" s="11" t="s">
        <v>2756</v>
      </c>
      <c r="S775" s="12">
        <v>45595</v>
      </c>
      <c r="T775" s="12">
        <v>45628</v>
      </c>
      <c r="U775" s="12">
        <v>45629</v>
      </c>
      <c r="V775" s="12"/>
      <c r="W775" s="41">
        <v>118</v>
      </c>
      <c r="X775" s="41" t="s">
        <v>4722</v>
      </c>
      <c r="Y775" s="39">
        <v>0</v>
      </c>
      <c r="Z775" s="11"/>
      <c r="AA775" s="11"/>
      <c r="AB775" s="11"/>
      <c r="AC775" s="11" t="s">
        <v>2782</v>
      </c>
      <c r="AD775" s="11"/>
      <c r="AE775" s="11" t="s">
        <v>2762</v>
      </c>
      <c r="AF775" s="39">
        <v>0</v>
      </c>
      <c r="AG775" s="39">
        <v>0</v>
      </c>
      <c r="AH775" s="39">
        <v>0</v>
      </c>
      <c r="AI775" s="39">
        <v>0</v>
      </c>
      <c r="AJ775" s="39">
        <v>0</v>
      </c>
      <c r="AK775" s="39">
        <v>0</v>
      </c>
      <c r="AL775" s="39">
        <v>41847</v>
      </c>
      <c r="AM775" s="39">
        <v>0</v>
      </c>
      <c r="AN775" s="39">
        <v>0</v>
      </c>
      <c r="AO775" s="39">
        <v>0</v>
      </c>
      <c r="AP775" s="39">
        <v>0</v>
      </c>
      <c r="AQ775" s="11"/>
      <c r="AR775" s="12"/>
      <c r="AS775" s="11"/>
      <c r="AT775" s="39">
        <v>0</v>
      </c>
    </row>
    <row r="776" spans="1:46" x14ac:dyDescent="0.2">
      <c r="A776" s="11">
        <v>891480000</v>
      </c>
      <c r="B776" s="11" t="s">
        <v>15</v>
      </c>
      <c r="C776" s="11" t="s">
        <v>2111</v>
      </c>
      <c r="D776" s="11" t="s">
        <v>2854</v>
      </c>
      <c r="E776" s="11" t="s">
        <v>4797</v>
      </c>
      <c r="F776" s="11" t="s">
        <v>6090</v>
      </c>
      <c r="G776" s="12">
        <v>45622</v>
      </c>
      <c r="H776" s="13">
        <v>1915308</v>
      </c>
      <c r="I776" s="11" t="s">
        <v>20</v>
      </c>
      <c r="J776" s="11"/>
      <c r="K776" s="34" t="s">
        <v>2714</v>
      </c>
      <c r="L776" s="11" t="s">
        <v>2714</v>
      </c>
      <c r="M776" s="39">
        <v>0</v>
      </c>
      <c r="N776" s="11"/>
      <c r="O776" s="11"/>
      <c r="P776" s="11"/>
      <c r="Q776" s="11"/>
      <c r="R776" s="11" t="s">
        <v>2776</v>
      </c>
      <c r="S776" s="12">
        <v>45609</v>
      </c>
      <c r="T776" s="12">
        <v>45628</v>
      </c>
      <c r="U776" s="12">
        <v>45646</v>
      </c>
      <c r="V776" s="12"/>
      <c r="W776" s="41">
        <v>101</v>
      </c>
      <c r="X776" s="41" t="s">
        <v>4722</v>
      </c>
      <c r="Y776" s="39">
        <v>1915308</v>
      </c>
      <c r="Z776" s="11" t="s">
        <v>2778</v>
      </c>
      <c r="AA776" s="11" t="s">
        <v>2856</v>
      </c>
      <c r="AB776" s="11" t="s">
        <v>2780</v>
      </c>
      <c r="AC776" s="11" t="s">
        <v>2782</v>
      </c>
      <c r="AD776" s="11" t="s">
        <v>2781</v>
      </c>
      <c r="AE776" s="11" t="s">
        <v>2762</v>
      </c>
      <c r="AF776" s="39">
        <v>0</v>
      </c>
      <c r="AG776" s="39">
        <v>0</v>
      </c>
      <c r="AH776" s="39">
        <v>0</v>
      </c>
      <c r="AI776" s="39">
        <v>0</v>
      </c>
      <c r="AJ776" s="39">
        <v>0</v>
      </c>
      <c r="AK776" s="39">
        <v>1915308</v>
      </c>
      <c r="AL776" s="39">
        <v>0</v>
      </c>
      <c r="AM776" s="39">
        <v>0</v>
      </c>
      <c r="AN776" s="39">
        <v>0</v>
      </c>
      <c r="AO776" s="39">
        <v>44992205</v>
      </c>
      <c r="AP776" s="39">
        <v>0</v>
      </c>
      <c r="AQ776" s="11">
        <v>4800067284</v>
      </c>
      <c r="AR776" s="12">
        <v>45701</v>
      </c>
      <c r="AS776" s="11" t="s">
        <v>4727</v>
      </c>
      <c r="AT776" s="39">
        <v>370798363</v>
      </c>
    </row>
    <row r="777" spans="1:46" x14ac:dyDescent="0.2">
      <c r="A777" s="11">
        <v>891480000</v>
      </c>
      <c r="B777" s="11" t="s">
        <v>15</v>
      </c>
      <c r="C777" s="11" t="s">
        <v>2117</v>
      </c>
      <c r="D777" s="11" t="s">
        <v>3449</v>
      </c>
      <c r="E777" s="11" t="s">
        <v>4799</v>
      </c>
      <c r="F777" s="11" t="s">
        <v>5470</v>
      </c>
      <c r="G777" s="12">
        <v>45629</v>
      </c>
      <c r="H777" s="13">
        <v>66355683</v>
      </c>
      <c r="I777" s="11" t="s">
        <v>20</v>
      </c>
      <c r="J777" s="11"/>
      <c r="K777" s="34" t="s">
        <v>2710</v>
      </c>
      <c r="L777" s="11" t="s">
        <v>2717</v>
      </c>
      <c r="M777" s="39">
        <v>0</v>
      </c>
      <c r="N777" s="11"/>
      <c r="O777" s="11"/>
      <c r="P777" s="11"/>
      <c r="Q777" s="11"/>
      <c r="R777" s="11" t="s">
        <v>2993</v>
      </c>
      <c r="S777" s="12">
        <v>45621</v>
      </c>
      <c r="T777" s="12">
        <v>45748</v>
      </c>
      <c r="U777" s="12"/>
      <c r="V777" s="12"/>
      <c r="W777" s="41">
        <v>-1</v>
      </c>
      <c r="X777" s="41" t="s">
        <v>4729</v>
      </c>
      <c r="Y777" s="39">
        <v>66693683</v>
      </c>
      <c r="Z777" s="11" t="s">
        <v>2688</v>
      </c>
      <c r="AA777" s="11" t="s">
        <v>3450</v>
      </c>
      <c r="AB777" s="11" t="s">
        <v>2837</v>
      </c>
      <c r="AC777" s="11" t="s">
        <v>2782</v>
      </c>
      <c r="AD777" s="11" t="s">
        <v>2781</v>
      </c>
      <c r="AE777" s="11"/>
      <c r="AF777" s="39">
        <v>0</v>
      </c>
      <c r="AG777" s="39">
        <v>0</v>
      </c>
      <c r="AH777" s="39">
        <v>0</v>
      </c>
      <c r="AI777" s="39">
        <v>0</v>
      </c>
      <c r="AJ777" s="39">
        <v>0</v>
      </c>
      <c r="AK777" s="39">
        <v>0</v>
      </c>
      <c r="AL777" s="39">
        <v>0</v>
      </c>
      <c r="AM777" s="39">
        <v>66355683</v>
      </c>
      <c r="AN777" s="39">
        <v>0</v>
      </c>
      <c r="AO777" s="39">
        <v>0</v>
      </c>
      <c r="AP777" s="39">
        <v>0</v>
      </c>
      <c r="AQ777" s="11"/>
      <c r="AR777" s="12"/>
      <c r="AS777" s="11"/>
      <c r="AT777" s="39">
        <v>0</v>
      </c>
    </row>
    <row r="778" spans="1:46" x14ac:dyDescent="0.2">
      <c r="A778" s="11">
        <v>891480000</v>
      </c>
      <c r="B778" s="11" t="s">
        <v>15</v>
      </c>
      <c r="C778" s="11" t="s">
        <v>2121</v>
      </c>
      <c r="D778" s="11" t="s">
        <v>3612</v>
      </c>
      <c r="E778" s="11" t="s">
        <v>4826</v>
      </c>
      <c r="F778" s="11" t="s">
        <v>5520</v>
      </c>
      <c r="G778" s="12">
        <v>45629</v>
      </c>
      <c r="H778" s="13">
        <v>14031981</v>
      </c>
      <c r="I778" s="11" t="s">
        <v>20</v>
      </c>
      <c r="J778" s="11"/>
      <c r="K778" s="34" t="s">
        <v>2709</v>
      </c>
      <c r="L778" s="11" t="s">
        <v>2709</v>
      </c>
      <c r="M778" s="39">
        <v>14031981</v>
      </c>
      <c r="N778" s="11">
        <v>1222553309</v>
      </c>
      <c r="O778" s="11"/>
      <c r="P778" s="11"/>
      <c r="Q778" s="11"/>
      <c r="R778" s="11" t="s">
        <v>2756</v>
      </c>
      <c r="S778" s="12">
        <v>45609</v>
      </c>
      <c r="T778" s="12">
        <v>45638</v>
      </c>
      <c r="U778" s="12">
        <v>45652</v>
      </c>
      <c r="V778" s="12"/>
      <c r="W778" s="41">
        <v>95</v>
      </c>
      <c r="X778" s="41" t="s">
        <v>4722</v>
      </c>
      <c r="Y778" s="39">
        <v>0</v>
      </c>
      <c r="Z778" s="11"/>
      <c r="AA778" s="11"/>
      <c r="AB778" s="11"/>
      <c r="AC778" s="11" t="s">
        <v>2782</v>
      </c>
      <c r="AD778" s="11"/>
      <c r="AE778" s="11" t="s">
        <v>2762</v>
      </c>
      <c r="AF778" s="39">
        <v>0</v>
      </c>
      <c r="AG778" s="39">
        <v>0</v>
      </c>
      <c r="AH778" s="39">
        <v>0</v>
      </c>
      <c r="AI778" s="39">
        <v>0</v>
      </c>
      <c r="AJ778" s="39">
        <v>0</v>
      </c>
      <c r="AK778" s="39">
        <v>0</v>
      </c>
      <c r="AL778" s="39">
        <v>14031981</v>
      </c>
      <c r="AM778" s="39">
        <v>0</v>
      </c>
      <c r="AN778" s="39">
        <v>0</v>
      </c>
      <c r="AO778" s="39">
        <v>0</v>
      </c>
      <c r="AP778" s="39">
        <v>0</v>
      </c>
      <c r="AQ778" s="11"/>
      <c r="AR778" s="12"/>
      <c r="AS778" s="11"/>
      <c r="AT778" s="39">
        <v>0</v>
      </c>
    </row>
    <row r="779" spans="1:46" x14ac:dyDescent="0.2">
      <c r="A779" s="11">
        <v>891480000</v>
      </c>
      <c r="B779" s="11" t="s">
        <v>15</v>
      </c>
      <c r="C779" s="11" t="s">
        <v>2120</v>
      </c>
      <c r="D779" s="11" t="s">
        <v>3275</v>
      </c>
      <c r="E779" s="11" t="s">
        <v>4797</v>
      </c>
      <c r="F779" s="11" t="s">
        <v>5417</v>
      </c>
      <c r="G779" s="12">
        <v>45629</v>
      </c>
      <c r="H779" s="13">
        <v>1986579</v>
      </c>
      <c r="I779" s="11" t="s">
        <v>20</v>
      </c>
      <c r="J779" s="11"/>
      <c r="K779" s="34" t="s">
        <v>2709</v>
      </c>
      <c r="L779" s="11" t="s">
        <v>2709</v>
      </c>
      <c r="M779" s="39">
        <v>1986579</v>
      </c>
      <c r="N779" s="11">
        <v>1222550355</v>
      </c>
      <c r="O779" s="11"/>
      <c r="P779" s="11"/>
      <c r="Q779" s="11"/>
      <c r="R779" s="11" t="s">
        <v>2756</v>
      </c>
      <c r="S779" s="12">
        <v>45622</v>
      </c>
      <c r="T779" s="12">
        <v>45638</v>
      </c>
      <c r="U779" s="12">
        <v>45639</v>
      </c>
      <c r="V779" s="12"/>
      <c r="W779" s="41">
        <v>108</v>
      </c>
      <c r="X779" s="41" t="s">
        <v>4722</v>
      </c>
      <c r="Y779" s="39">
        <v>0</v>
      </c>
      <c r="Z779" s="11"/>
      <c r="AA779" s="11"/>
      <c r="AB779" s="11"/>
      <c r="AC779" s="11" t="s">
        <v>2782</v>
      </c>
      <c r="AD779" s="11"/>
      <c r="AE779" s="11" t="s">
        <v>2762</v>
      </c>
      <c r="AF779" s="39">
        <v>0</v>
      </c>
      <c r="AG779" s="39">
        <v>0</v>
      </c>
      <c r="AH779" s="39">
        <v>0</v>
      </c>
      <c r="AI779" s="39">
        <v>0</v>
      </c>
      <c r="AJ779" s="39">
        <v>0</v>
      </c>
      <c r="AK779" s="39">
        <v>0</v>
      </c>
      <c r="AL779" s="39">
        <v>1986579</v>
      </c>
      <c r="AM779" s="39">
        <v>0</v>
      </c>
      <c r="AN779" s="39">
        <v>0</v>
      </c>
      <c r="AO779" s="39">
        <v>0</v>
      </c>
      <c r="AP779" s="39">
        <v>0</v>
      </c>
      <c r="AQ779" s="11"/>
      <c r="AR779" s="12"/>
      <c r="AS779" s="11"/>
      <c r="AT779" s="39">
        <v>0</v>
      </c>
    </row>
    <row r="780" spans="1:46" x14ac:dyDescent="0.2">
      <c r="A780" s="11">
        <v>891480000</v>
      </c>
      <c r="B780" s="11" t="s">
        <v>15</v>
      </c>
      <c r="C780" s="11" t="s">
        <v>2118</v>
      </c>
      <c r="D780" s="11" t="s">
        <v>4341</v>
      </c>
      <c r="E780" s="11" t="s">
        <v>5042</v>
      </c>
      <c r="F780" s="11" t="s">
        <v>6068</v>
      </c>
      <c r="G780" s="12">
        <v>45629</v>
      </c>
      <c r="H780" s="13">
        <v>2785747</v>
      </c>
      <c r="I780" s="11" t="s">
        <v>20</v>
      </c>
      <c r="J780" s="11"/>
      <c r="K780" s="34" t="s">
        <v>2710</v>
      </c>
      <c r="L780" s="11" t="s">
        <v>2709</v>
      </c>
      <c r="M780" s="39">
        <v>0</v>
      </c>
      <c r="N780" s="11"/>
      <c r="O780" s="11"/>
      <c r="P780" s="11"/>
      <c r="Q780" s="11"/>
      <c r="R780" s="11" t="s">
        <v>2756</v>
      </c>
      <c r="S780" s="12">
        <v>45620</v>
      </c>
      <c r="T780" s="12">
        <v>45748</v>
      </c>
      <c r="U780" s="12">
        <v>45750</v>
      </c>
      <c r="V780" s="12"/>
      <c r="W780" s="41">
        <v>-3</v>
      </c>
      <c r="X780" s="41" t="s">
        <v>4729</v>
      </c>
      <c r="Y780" s="39">
        <v>0</v>
      </c>
      <c r="Z780" s="11"/>
      <c r="AA780" s="11"/>
      <c r="AB780" s="11"/>
      <c r="AC780" s="11" t="s">
        <v>2782</v>
      </c>
      <c r="AD780" s="11"/>
      <c r="AE780" s="11" t="s">
        <v>2762</v>
      </c>
      <c r="AF780" s="39">
        <v>0</v>
      </c>
      <c r="AG780" s="39">
        <v>0</v>
      </c>
      <c r="AH780" s="39">
        <v>0</v>
      </c>
      <c r="AI780" s="39">
        <v>0</v>
      </c>
      <c r="AJ780" s="39">
        <v>0</v>
      </c>
      <c r="AK780" s="39">
        <v>0</v>
      </c>
      <c r="AL780" s="39">
        <v>2785747</v>
      </c>
      <c r="AM780" s="39">
        <v>0</v>
      </c>
      <c r="AN780" s="39">
        <v>0</v>
      </c>
      <c r="AO780" s="39">
        <v>0</v>
      </c>
      <c r="AP780" s="39">
        <v>0</v>
      </c>
      <c r="AQ780" s="11"/>
      <c r="AR780" s="12"/>
      <c r="AS780" s="11"/>
      <c r="AT780" s="39">
        <v>0</v>
      </c>
    </row>
    <row r="781" spans="1:46" x14ac:dyDescent="0.2">
      <c r="A781" s="11">
        <v>891480000</v>
      </c>
      <c r="B781" s="11" t="s">
        <v>15</v>
      </c>
      <c r="C781" s="11" t="s">
        <v>2119</v>
      </c>
      <c r="D781" s="11" t="s">
        <v>2857</v>
      </c>
      <c r="E781" s="11" t="s">
        <v>4797</v>
      </c>
      <c r="F781" s="11" t="s">
        <v>6091</v>
      </c>
      <c r="G781" s="12">
        <v>45629</v>
      </c>
      <c r="H781" s="13">
        <v>2606472</v>
      </c>
      <c r="I781" s="11" t="s">
        <v>20</v>
      </c>
      <c r="J781" s="11"/>
      <c r="K781" s="34" t="s">
        <v>2718</v>
      </c>
      <c r="L781" s="11" t="s">
        <v>2714</v>
      </c>
      <c r="M781" s="39">
        <v>0</v>
      </c>
      <c r="N781" s="11"/>
      <c r="O781" s="11"/>
      <c r="P781" s="11"/>
      <c r="Q781" s="11"/>
      <c r="R781" s="11" t="s">
        <v>2776</v>
      </c>
      <c r="S781" s="12">
        <v>45621</v>
      </c>
      <c r="T781" s="12">
        <v>45638</v>
      </c>
      <c r="U781" s="12">
        <v>45652</v>
      </c>
      <c r="V781" s="12"/>
      <c r="W781" s="41">
        <v>95</v>
      </c>
      <c r="X781" s="41" t="s">
        <v>4722</v>
      </c>
      <c r="Y781" s="39">
        <v>2606472</v>
      </c>
      <c r="Z781" s="11" t="s">
        <v>2778</v>
      </c>
      <c r="AA781" s="11" t="s">
        <v>2859</v>
      </c>
      <c r="AB781" s="11" t="s">
        <v>2780</v>
      </c>
      <c r="AC781" s="11" t="s">
        <v>2782</v>
      </c>
      <c r="AD781" s="11" t="s">
        <v>2781</v>
      </c>
      <c r="AE781" s="11" t="s">
        <v>2762</v>
      </c>
      <c r="AF781" s="39">
        <v>0</v>
      </c>
      <c r="AG781" s="39">
        <v>0</v>
      </c>
      <c r="AH781" s="39">
        <v>0</v>
      </c>
      <c r="AI781" s="39">
        <v>0</v>
      </c>
      <c r="AJ781" s="39">
        <v>0</v>
      </c>
      <c r="AK781" s="39">
        <v>2606472</v>
      </c>
      <c r="AL781" s="39">
        <v>0</v>
      </c>
      <c r="AM781" s="39">
        <v>0</v>
      </c>
      <c r="AN781" s="39">
        <v>0</v>
      </c>
      <c r="AO781" s="39">
        <v>55285147</v>
      </c>
      <c r="AP781" s="39">
        <v>0</v>
      </c>
      <c r="AQ781" s="11">
        <v>4800067284</v>
      </c>
      <c r="AR781" s="12">
        <v>45701</v>
      </c>
      <c r="AS781" s="11" t="s">
        <v>4727</v>
      </c>
      <c r="AT781" s="39">
        <v>370798363</v>
      </c>
    </row>
    <row r="782" spans="1:46" x14ac:dyDescent="0.2">
      <c r="A782" s="11">
        <v>891480000</v>
      </c>
      <c r="B782" s="11" t="s">
        <v>15</v>
      </c>
      <c r="C782" s="11" t="s">
        <v>2122</v>
      </c>
      <c r="D782" s="11" t="s">
        <v>4606</v>
      </c>
      <c r="E782" s="11" t="s">
        <v>4799</v>
      </c>
      <c r="F782" s="11" t="s">
        <v>5471</v>
      </c>
      <c r="G782" s="12">
        <v>45632</v>
      </c>
      <c r="H782" s="13">
        <v>7730468</v>
      </c>
      <c r="I782" s="11" t="s">
        <v>20</v>
      </c>
      <c r="J782" s="11"/>
      <c r="K782" s="34" t="s">
        <v>2710</v>
      </c>
      <c r="L782" s="11" t="s">
        <v>2717</v>
      </c>
      <c r="M782" s="39">
        <v>0</v>
      </c>
      <c r="N782" s="11"/>
      <c r="O782" s="11"/>
      <c r="P782" s="11"/>
      <c r="Q782" s="11"/>
      <c r="R782" s="11" t="s">
        <v>2993</v>
      </c>
      <c r="S782" s="12">
        <v>45603</v>
      </c>
      <c r="T782" s="12">
        <v>45748</v>
      </c>
      <c r="U782" s="12"/>
      <c r="V782" s="12"/>
      <c r="W782" s="41">
        <v>-1</v>
      </c>
      <c r="X782" s="41" t="s">
        <v>4729</v>
      </c>
      <c r="Y782" s="39">
        <v>7730468</v>
      </c>
      <c r="Z782" s="11" t="s">
        <v>2688</v>
      </c>
      <c r="AA782" s="11" t="s">
        <v>4607</v>
      </c>
      <c r="AB782" s="11" t="s">
        <v>2837</v>
      </c>
      <c r="AC782" s="11" t="s">
        <v>4608</v>
      </c>
      <c r="AD782" s="11" t="s">
        <v>2781</v>
      </c>
      <c r="AE782" s="11"/>
      <c r="AF782" s="39">
        <v>0</v>
      </c>
      <c r="AG782" s="39">
        <v>0</v>
      </c>
      <c r="AH782" s="39">
        <v>0</v>
      </c>
      <c r="AI782" s="39">
        <v>0</v>
      </c>
      <c r="AJ782" s="39">
        <v>0</v>
      </c>
      <c r="AK782" s="39">
        <v>0</v>
      </c>
      <c r="AL782" s="39">
        <v>0</v>
      </c>
      <c r="AM782" s="39">
        <v>7730468</v>
      </c>
      <c r="AN782" s="39">
        <v>0</v>
      </c>
      <c r="AO782" s="39">
        <v>0</v>
      </c>
      <c r="AP782" s="39">
        <v>0</v>
      </c>
      <c r="AQ782" s="11"/>
      <c r="AR782" s="12"/>
      <c r="AS782" s="11"/>
      <c r="AT782" s="39">
        <v>0</v>
      </c>
    </row>
    <row r="783" spans="1:46" x14ac:dyDescent="0.2">
      <c r="A783" s="11">
        <v>891480000</v>
      </c>
      <c r="B783" s="11" t="s">
        <v>15</v>
      </c>
      <c r="C783" s="11" t="s">
        <v>2124</v>
      </c>
      <c r="D783" s="11" t="s">
        <v>3569</v>
      </c>
      <c r="E783" s="11" t="s">
        <v>5056</v>
      </c>
      <c r="F783" s="11" t="s">
        <v>5309</v>
      </c>
      <c r="G783" s="12">
        <v>45632</v>
      </c>
      <c r="H783" s="13">
        <v>7155185</v>
      </c>
      <c r="I783" s="11" t="s">
        <v>20</v>
      </c>
      <c r="J783" s="11"/>
      <c r="K783" s="34" t="s">
        <v>2710</v>
      </c>
      <c r="L783" s="11" t="s">
        <v>2717</v>
      </c>
      <c r="M783" s="39">
        <v>0</v>
      </c>
      <c r="N783" s="11"/>
      <c r="O783" s="11"/>
      <c r="P783" s="11"/>
      <c r="Q783" s="11"/>
      <c r="R783" s="11" t="s">
        <v>2993</v>
      </c>
      <c r="S783" s="12">
        <v>45625</v>
      </c>
      <c r="T783" s="12">
        <v>45748</v>
      </c>
      <c r="U783" s="12"/>
      <c r="V783" s="12"/>
      <c r="W783" s="41">
        <v>-1</v>
      </c>
      <c r="X783" s="41" t="s">
        <v>4729</v>
      </c>
      <c r="Y783" s="39">
        <v>7155185</v>
      </c>
      <c r="Z783" s="11" t="s">
        <v>2688</v>
      </c>
      <c r="AA783" s="11" t="s">
        <v>3570</v>
      </c>
      <c r="AB783" s="11" t="s">
        <v>2837</v>
      </c>
      <c r="AC783" s="11" t="s">
        <v>3571</v>
      </c>
      <c r="AD783" s="11" t="s">
        <v>2781</v>
      </c>
      <c r="AE783" s="11"/>
      <c r="AF783" s="39">
        <v>0</v>
      </c>
      <c r="AG783" s="39">
        <v>0</v>
      </c>
      <c r="AH783" s="39">
        <v>0</v>
      </c>
      <c r="AI783" s="39">
        <v>0</v>
      </c>
      <c r="AJ783" s="39">
        <v>0</v>
      </c>
      <c r="AK783" s="39">
        <v>0</v>
      </c>
      <c r="AL783" s="39">
        <v>0</v>
      </c>
      <c r="AM783" s="39">
        <v>7155185</v>
      </c>
      <c r="AN783" s="39">
        <v>0</v>
      </c>
      <c r="AO783" s="39">
        <v>0</v>
      </c>
      <c r="AP783" s="39">
        <v>0</v>
      </c>
      <c r="AQ783" s="11"/>
      <c r="AR783" s="12"/>
      <c r="AS783" s="11"/>
      <c r="AT783" s="39">
        <v>0</v>
      </c>
    </row>
    <row r="784" spans="1:46" x14ac:dyDescent="0.2">
      <c r="A784" s="11">
        <v>891480000</v>
      </c>
      <c r="B784" s="11" t="s">
        <v>15</v>
      </c>
      <c r="C784" s="11" t="s">
        <v>2123</v>
      </c>
      <c r="D784" s="11" t="s">
        <v>2831</v>
      </c>
      <c r="E784" s="11" t="s">
        <v>4794</v>
      </c>
      <c r="F784" s="11" t="s">
        <v>6092</v>
      </c>
      <c r="G784" s="12">
        <v>45632</v>
      </c>
      <c r="H784" s="13">
        <v>1087221</v>
      </c>
      <c r="I784" s="11" t="s">
        <v>20</v>
      </c>
      <c r="J784" s="11"/>
      <c r="K784" s="34" t="s">
        <v>2718</v>
      </c>
      <c r="L784" s="11" t="s">
        <v>2714</v>
      </c>
      <c r="M784" s="39">
        <v>0</v>
      </c>
      <c r="N784" s="11"/>
      <c r="O784" s="11"/>
      <c r="P784" s="11"/>
      <c r="Q784" s="11"/>
      <c r="R784" s="11" t="s">
        <v>2776</v>
      </c>
      <c r="S784" s="12">
        <v>45625</v>
      </c>
      <c r="T784" s="12">
        <v>45638</v>
      </c>
      <c r="U784" s="12">
        <v>45652</v>
      </c>
      <c r="V784" s="12"/>
      <c r="W784" s="41">
        <v>95</v>
      </c>
      <c r="X784" s="41" t="s">
        <v>4722</v>
      </c>
      <c r="Y784" s="39">
        <v>1087221</v>
      </c>
      <c r="Z784" s="11" t="s">
        <v>2778</v>
      </c>
      <c r="AA784" s="11" t="s">
        <v>2833</v>
      </c>
      <c r="AB784" s="11" t="s">
        <v>2780</v>
      </c>
      <c r="AC784" s="11" t="s">
        <v>2782</v>
      </c>
      <c r="AD784" s="11" t="s">
        <v>2781</v>
      </c>
      <c r="AE784" s="11" t="s">
        <v>2762</v>
      </c>
      <c r="AF784" s="39">
        <v>0</v>
      </c>
      <c r="AG784" s="39">
        <v>0</v>
      </c>
      <c r="AH784" s="39">
        <v>0</v>
      </c>
      <c r="AI784" s="39">
        <v>0</v>
      </c>
      <c r="AJ784" s="39">
        <v>0</v>
      </c>
      <c r="AK784" s="39">
        <v>1087221</v>
      </c>
      <c r="AL784" s="39">
        <v>0</v>
      </c>
      <c r="AM784" s="39">
        <v>0</v>
      </c>
      <c r="AN784" s="39">
        <v>0</v>
      </c>
      <c r="AO784" s="39">
        <v>10050156</v>
      </c>
      <c r="AP784" s="39">
        <v>0</v>
      </c>
      <c r="AQ784" s="11">
        <v>4800067284</v>
      </c>
      <c r="AR784" s="12">
        <v>45701</v>
      </c>
      <c r="AS784" s="11" t="s">
        <v>4727</v>
      </c>
      <c r="AT784" s="39">
        <v>370798363</v>
      </c>
    </row>
    <row r="785" spans="1:46" x14ac:dyDescent="0.2">
      <c r="A785" s="11">
        <v>891480000</v>
      </c>
      <c r="B785" s="11" t="s">
        <v>15</v>
      </c>
      <c r="C785" s="11" t="s">
        <v>2125</v>
      </c>
      <c r="D785" s="11" t="s">
        <v>4237</v>
      </c>
      <c r="E785" s="11" t="s">
        <v>4778</v>
      </c>
      <c r="F785" s="11" t="s">
        <v>5444</v>
      </c>
      <c r="G785" s="12">
        <v>45638</v>
      </c>
      <c r="H785" s="13">
        <v>66900</v>
      </c>
      <c r="I785" s="11" t="s">
        <v>20</v>
      </c>
      <c r="J785" s="11"/>
      <c r="K785" s="34" t="e">
        <v>#N/A</v>
      </c>
      <c r="L785" s="11" t="s">
        <v>2710</v>
      </c>
      <c r="M785" s="39">
        <v>0</v>
      </c>
      <c r="N785" s="11"/>
      <c r="O785" s="11"/>
      <c r="P785" s="11"/>
      <c r="Q785" s="11"/>
      <c r="R785" s="11" t="s">
        <v>2810</v>
      </c>
      <c r="S785" s="12">
        <v>45624</v>
      </c>
      <c r="T785" s="12">
        <v>45638</v>
      </c>
      <c r="U785" s="12"/>
      <c r="V785" s="12">
        <v>45639</v>
      </c>
      <c r="W785" s="41">
        <v>108</v>
      </c>
      <c r="X785" s="41" t="s">
        <v>4722</v>
      </c>
      <c r="Y785" s="39">
        <v>66900</v>
      </c>
      <c r="Z785" s="11" t="s">
        <v>2688</v>
      </c>
      <c r="AA785" s="11" t="s">
        <v>4238</v>
      </c>
      <c r="AB785" s="11" t="s">
        <v>2837</v>
      </c>
      <c r="AC785" s="11" t="s">
        <v>2759</v>
      </c>
      <c r="AD785" s="11" t="s">
        <v>2807</v>
      </c>
      <c r="AE785" s="11"/>
      <c r="AF785" s="39">
        <v>0</v>
      </c>
      <c r="AG785" s="39">
        <v>66900</v>
      </c>
      <c r="AH785" s="39">
        <v>0</v>
      </c>
      <c r="AI785" s="39">
        <v>0</v>
      </c>
      <c r="AJ785" s="39">
        <v>0</v>
      </c>
      <c r="AK785" s="39">
        <v>0</v>
      </c>
      <c r="AL785" s="39">
        <v>0</v>
      </c>
      <c r="AM785" s="39">
        <v>0</v>
      </c>
      <c r="AN785" s="39">
        <v>0</v>
      </c>
      <c r="AO785" s="39">
        <v>0</v>
      </c>
      <c r="AP785" s="39">
        <v>0</v>
      </c>
      <c r="AQ785" s="11"/>
      <c r="AR785" s="12"/>
      <c r="AS785" s="11"/>
      <c r="AT785" s="39">
        <v>0</v>
      </c>
    </row>
    <row r="786" spans="1:46" x14ac:dyDescent="0.2">
      <c r="A786" s="11">
        <v>891480000</v>
      </c>
      <c r="B786" s="11" t="s">
        <v>15</v>
      </c>
      <c r="C786" s="11" t="s">
        <v>2126</v>
      </c>
      <c r="D786" s="11" t="s">
        <v>4552</v>
      </c>
      <c r="E786" s="11" t="s">
        <v>4778</v>
      </c>
      <c r="F786" s="11" t="s">
        <v>5445</v>
      </c>
      <c r="G786" s="12">
        <v>45638</v>
      </c>
      <c r="H786" s="13">
        <v>62400</v>
      </c>
      <c r="I786" s="11" t="s">
        <v>20</v>
      </c>
      <c r="J786" s="11"/>
      <c r="K786" s="34" t="e">
        <v>#N/A</v>
      </c>
      <c r="L786" s="11" t="s">
        <v>2710</v>
      </c>
      <c r="M786" s="39">
        <v>0</v>
      </c>
      <c r="N786" s="11"/>
      <c r="O786" s="11"/>
      <c r="P786" s="11"/>
      <c r="Q786" s="11"/>
      <c r="R786" s="11" t="s">
        <v>2810</v>
      </c>
      <c r="S786" s="12">
        <v>45624</v>
      </c>
      <c r="T786" s="12">
        <v>45638</v>
      </c>
      <c r="U786" s="12"/>
      <c r="V786" s="12">
        <v>45639</v>
      </c>
      <c r="W786" s="41">
        <v>108</v>
      </c>
      <c r="X786" s="41" t="s">
        <v>4722</v>
      </c>
      <c r="Y786" s="39">
        <v>66900</v>
      </c>
      <c r="Z786" s="11" t="s">
        <v>2688</v>
      </c>
      <c r="AA786" s="11" t="s">
        <v>4553</v>
      </c>
      <c r="AB786" s="11" t="s">
        <v>2837</v>
      </c>
      <c r="AC786" s="11" t="s">
        <v>2759</v>
      </c>
      <c r="AD786" s="11" t="s">
        <v>2807</v>
      </c>
      <c r="AE786" s="11"/>
      <c r="AF786" s="39">
        <v>0</v>
      </c>
      <c r="AG786" s="39">
        <v>62400</v>
      </c>
      <c r="AH786" s="39">
        <v>0</v>
      </c>
      <c r="AI786" s="39">
        <v>0</v>
      </c>
      <c r="AJ786" s="39">
        <v>0</v>
      </c>
      <c r="AK786" s="39">
        <v>0</v>
      </c>
      <c r="AL786" s="39">
        <v>0</v>
      </c>
      <c r="AM786" s="39">
        <v>0</v>
      </c>
      <c r="AN786" s="39">
        <v>0</v>
      </c>
      <c r="AO786" s="39">
        <v>0</v>
      </c>
      <c r="AP786" s="39">
        <v>0</v>
      </c>
      <c r="AQ786" s="11"/>
      <c r="AR786" s="12"/>
      <c r="AS786" s="11"/>
      <c r="AT786" s="39">
        <v>0</v>
      </c>
    </row>
    <row r="787" spans="1:46" x14ac:dyDescent="0.2">
      <c r="A787" s="11">
        <v>891480000</v>
      </c>
      <c r="B787" s="11" t="s">
        <v>15</v>
      </c>
      <c r="C787" s="11" t="s">
        <v>2128</v>
      </c>
      <c r="D787" s="11" t="s">
        <v>4425</v>
      </c>
      <c r="E787" s="11" t="s">
        <v>4780</v>
      </c>
      <c r="F787" s="11" t="s">
        <v>5446</v>
      </c>
      <c r="G787" s="12">
        <v>45638</v>
      </c>
      <c r="H787" s="13">
        <v>66900</v>
      </c>
      <c r="I787" s="11" t="s">
        <v>20</v>
      </c>
      <c r="J787" s="11"/>
      <c r="K787" s="34" t="e">
        <v>#N/A</v>
      </c>
      <c r="L787" s="11" t="s">
        <v>2710</v>
      </c>
      <c r="M787" s="39">
        <v>0</v>
      </c>
      <c r="N787" s="11"/>
      <c r="O787" s="11"/>
      <c r="P787" s="11"/>
      <c r="Q787" s="11"/>
      <c r="R787" s="11" t="s">
        <v>2810</v>
      </c>
      <c r="S787" s="12">
        <v>45628</v>
      </c>
      <c r="T787" s="12">
        <v>45638</v>
      </c>
      <c r="U787" s="12"/>
      <c r="V787" s="12">
        <v>45643</v>
      </c>
      <c r="W787" s="41">
        <v>104</v>
      </c>
      <c r="X787" s="41" t="s">
        <v>4722</v>
      </c>
      <c r="Y787" s="39">
        <v>66900</v>
      </c>
      <c r="Z787" s="11" t="s">
        <v>2688</v>
      </c>
      <c r="AA787" s="11" t="s">
        <v>4427</v>
      </c>
      <c r="AB787" s="11" t="s">
        <v>2814</v>
      </c>
      <c r="AC787" s="11" t="s">
        <v>2759</v>
      </c>
      <c r="AD787" s="11" t="s">
        <v>2807</v>
      </c>
      <c r="AE787" s="11"/>
      <c r="AF787" s="39">
        <v>0</v>
      </c>
      <c r="AG787" s="39">
        <v>66900</v>
      </c>
      <c r="AH787" s="39">
        <v>0</v>
      </c>
      <c r="AI787" s="39">
        <v>0</v>
      </c>
      <c r="AJ787" s="39">
        <v>0</v>
      </c>
      <c r="AK787" s="39">
        <v>0</v>
      </c>
      <c r="AL787" s="39">
        <v>0</v>
      </c>
      <c r="AM787" s="39">
        <v>0</v>
      </c>
      <c r="AN787" s="39">
        <v>0</v>
      </c>
      <c r="AO787" s="39">
        <v>0</v>
      </c>
      <c r="AP787" s="39">
        <v>0</v>
      </c>
      <c r="AQ787" s="11"/>
      <c r="AR787" s="12"/>
      <c r="AS787" s="11"/>
      <c r="AT787" s="39">
        <v>0</v>
      </c>
    </row>
    <row r="788" spans="1:46" x14ac:dyDescent="0.2">
      <c r="A788" s="11">
        <v>891480000</v>
      </c>
      <c r="B788" s="11" t="s">
        <v>15</v>
      </c>
      <c r="C788" s="11" t="s">
        <v>2130</v>
      </c>
      <c r="D788" s="11" t="s">
        <v>3472</v>
      </c>
      <c r="E788" s="11" t="s">
        <v>5172</v>
      </c>
      <c r="F788" s="11" t="s">
        <v>5264</v>
      </c>
      <c r="G788" s="12">
        <v>45638</v>
      </c>
      <c r="H788" s="13">
        <v>68705</v>
      </c>
      <c r="I788" s="11" t="s">
        <v>20</v>
      </c>
      <c r="J788" s="11"/>
      <c r="K788" s="34" t="e">
        <v>#N/A</v>
      </c>
      <c r="L788" s="11" t="s">
        <v>2710</v>
      </c>
      <c r="M788" s="39">
        <v>0</v>
      </c>
      <c r="N788" s="11"/>
      <c r="O788" s="11"/>
      <c r="P788" s="11"/>
      <c r="Q788" s="11"/>
      <c r="R788" s="11" t="s">
        <v>2810</v>
      </c>
      <c r="S788" s="12">
        <v>45524</v>
      </c>
      <c r="T788" s="12">
        <v>45638</v>
      </c>
      <c r="U788" s="12"/>
      <c r="V788" s="12">
        <v>45639</v>
      </c>
      <c r="W788" s="41">
        <v>108</v>
      </c>
      <c r="X788" s="41" t="s">
        <v>4722</v>
      </c>
      <c r="Y788" s="39">
        <v>68705</v>
      </c>
      <c r="Z788" s="11" t="s">
        <v>2688</v>
      </c>
      <c r="AA788" s="11" t="s">
        <v>3474</v>
      </c>
      <c r="AB788" s="11" t="s">
        <v>2837</v>
      </c>
      <c r="AC788" s="11" t="s">
        <v>2782</v>
      </c>
      <c r="AD788" s="11" t="s">
        <v>2781</v>
      </c>
      <c r="AE788" s="11"/>
      <c r="AF788" s="39">
        <v>0</v>
      </c>
      <c r="AG788" s="39">
        <v>68705</v>
      </c>
      <c r="AH788" s="39">
        <v>0</v>
      </c>
      <c r="AI788" s="39">
        <v>0</v>
      </c>
      <c r="AJ788" s="39">
        <v>0</v>
      </c>
      <c r="AK788" s="39">
        <v>0</v>
      </c>
      <c r="AL788" s="39">
        <v>0</v>
      </c>
      <c r="AM788" s="39">
        <v>0</v>
      </c>
      <c r="AN788" s="39">
        <v>0</v>
      </c>
      <c r="AO788" s="39">
        <v>0</v>
      </c>
      <c r="AP788" s="39">
        <v>0</v>
      </c>
      <c r="AQ788" s="11"/>
      <c r="AR788" s="12"/>
      <c r="AS788" s="11"/>
      <c r="AT788" s="39">
        <v>0</v>
      </c>
    </row>
    <row r="789" spans="1:46" x14ac:dyDescent="0.2">
      <c r="A789" s="11">
        <v>891480000</v>
      </c>
      <c r="B789" s="11" t="s">
        <v>15</v>
      </c>
      <c r="C789" s="11" t="s">
        <v>2131</v>
      </c>
      <c r="D789" s="11" t="s">
        <v>4460</v>
      </c>
      <c r="E789" s="11" t="s">
        <v>5184</v>
      </c>
      <c r="F789" s="11" t="s">
        <v>5447</v>
      </c>
      <c r="G789" s="12">
        <v>45638</v>
      </c>
      <c r="H789" s="13">
        <v>643318</v>
      </c>
      <c r="I789" s="11" t="s">
        <v>20</v>
      </c>
      <c r="J789" s="11"/>
      <c r="K789" s="34" t="e">
        <v>#N/A</v>
      </c>
      <c r="L789" s="11" t="s">
        <v>2710</v>
      </c>
      <c r="M789" s="39">
        <v>0</v>
      </c>
      <c r="N789" s="11"/>
      <c r="O789" s="11"/>
      <c r="P789" s="11"/>
      <c r="Q789" s="11"/>
      <c r="R789" s="11" t="s">
        <v>2810</v>
      </c>
      <c r="S789" s="12">
        <v>45608</v>
      </c>
      <c r="T789" s="12">
        <v>45638</v>
      </c>
      <c r="U789" s="12"/>
      <c r="V789" s="12">
        <v>45645</v>
      </c>
      <c r="W789" s="41">
        <v>102</v>
      </c>
      <c r="X789" s="41" t="s">
        <v>4722</v>
      </c>
      <c r="Y789" s="39">
        <v>643318</v>
      </c>
      <c r="Z789" s="11" t="s">
        <v>2688</v>
      </c>
      <c r="AA789" s="11" t="s">
        <v>4461</v>
      </c>
      <c r="AB789" s="11" t="s">
        <v>2837</v>
      </c>
      <c r="AC789" s="11" t="s">
        <v>2782</v>
      </c>
      <c r="AD789" s="11" t="s">
        <v>2781</v>
      </c>
      <c r="AE789" s="11"/>
      <c r="AF789" s="39">
        <v>0</v>
      </c>
      <c r="AG789" s="39">
        <v>643318</v>
      </c>
      <c r="AH789" s="39">
        <v>0</v>
      </c>
      <c r="AI789" s="39">
        <v>0</v>
      </c>
      <c r="AJ789" s="39">
        <v>0</v>
      </c>
      <c r="AK789" s="39">
        <v>0</v>
      </c>
      <c r="AL789" s="39">
        <v>0</v>
      </c>
      <c r="AM789" s="39">
        <v>0</v>
      </c>
      <c r="AN789" s="39">
        <v>0</v>
      </c>
      <c r="AO789" s="39">
        <v>0</v>
      </c>
      <c r="AP789" s="39">
        <v>0</v>
      </c>
      <c r="AQ789" s="11"/>
      <c r="AR789" s="12"/>
      <c r="AS789" s="11"/>
      <c r="AT789" s="39">
        <v>0</v>
      </c>
    </row>
    <row r="790" spans="1:46" x14ac:dyDescent="0.2">
      <c r="A790" s="11">
        <v>891480000</v>
      </c>
      <c r="B790" s="11" t="s">
        <v>15</v>
      </c>
      <c r="C790" s="11" t="s">
        <v>2133</v>
      </c>
      <c r="D790" s="11" t="s">
        <v>3401</v>
      </c>
      <c r="E790" s="11" t="s">
        <v>4799</v>
      </c>
      <c r="F790" s="11" t="s">
        <v>5448</v>
      </c>
      <c r="G790" s="12">
        <v>45638</v>
      </c>
      <c r="H790" s="13">
        <v>34942733</v>
      </c>
      <c r="I790" s="11" t="s">
        <v>20</v>
      </c>
      <c r="J790" s="11"/>
      <c r="K790" s="34" t="e">
        <v>#N/A</v>
      </c>
      <c r="L790" s="11" t="s">
        <v>2710</v>
      </c>
      <c r="M790" s="39">
        <v>0</v>
      </c>
      <c r="N790" s="11"/>
      <c r="O790" s="11"/>
      <c r="P790" s="11"/>
      <c r="Q790" s="11"/>
      <c r="R790" s="11" t="s">
        <v>2810</v>
      </c>
      <c r="S790" s="12">
        <v>45623</v>
      </c>
      <c r="T790" s="12">
        <v>45638</v>
      </c>
      <c r="U790" s="12"/>
      <c r="V790" s="12">
        <v>45646</v>
      </c>
      <c r="W790" s="41">
        <v>101</v>
      </c>
      <c r="X790" s="41" t="s">
        <v>4722</v>
      </c>
      <c r="Y790" s="39">
        <v>34942733</v>
      </c>
      <c r="Z790" s="11" t="s">
        <v>2688</v>
      </c>
      <c r="AA790" s="11" t="s">
        <v>3403</v>
      </c>
      <c r="AB790" s="11" t="s">
        <v>2837</v>
      </c>
      <c r="AC790" s="11" t="s">
        <v>2782</v>
      </c>
      <c r="AD790" s="11" t="s">
        <v>2781</v>
      </c>
      <c r="AE790" s="11"/>
      <c r="AF790" s="39">
        <v>0</v>
      </c>
      <c r="AG790" s="39">
        <v>34942733</v>
      </c>
      <c r="AH790" s="39">
        <v>0</v>
      </c>
      <c r="AI790" s="39">
        <v>0</v>
      </c>
      <c r="AJ790" s="39">
        <v>0</v>
      </c>
      <c r="AK790" s="39">
        <v>0</v>
      </c>
      <c r="AL790" s="39">
        <v>0</v>
      </c>
      <c r="AM790" s="39">
        <v>0</v>
      </c>
      <c r="AN790" s="39">
        <v>0</v>
      </c>
      <c r="AO790" s="39">
        <v>0</v>
      </c>
      <c r="AP790" s="39">
        <v>0</v>
      </c>
      <c r="AQ790" s="11"/>
      <c r="AR790" s="12"/>
      <c r="AS790" s="11"/>
      <c r="AT790" s="39">
        <v>0</v>
      </c>
    </row>
    <row r="791" spans="1:46" x14ac:dyDescent="0.2">
      <c r="A791" s="11">
        <v>891480000</v>
      </c>
      <c r="B791" s="11" t="s">
        <v>15</v>
      </c>
      <c r="C791" s="11" t="s">
        <v>2143</v>
      </c>
      <c r="D791" s="11" t="s">
        <v>3615</v>
      </c>
      <c r="E791" s="11" t="s">
        <v>4792</v>
      </c>
      <c r="F791" s="11" t="s">
        <v>5449</v>
      </c>
      <c r="G791" s="12">
        <v>45638</v>
      </c>
      <c r="H791" s="13">
        <v>2137996</v>
      </c>
      <c r="I791" s="11" t="s">
        <v>20</v>
      </c>
      <c r="J791" s="11"/>
      <c r="K791" s="34" t="e">
        <v>#N/A</v>
      </c>
      <c r="L791" s="11" t="s">
        <v>2710</v>
      </c>
      <c r="M791" s="39">
        <v>0</v>
      </c>
      <c r="N791" s="11"/>
      <c r="O791" s="11"/>
      <c r="P791" s="11"/>
      <c r="Q791" s="11"/>
      <c r="R791" s="11" t="s">
        <v>2810</v>
      </c>
      <c r="S791" s="12">
        <v>45632</v>
      </c>
      <c r="T791" s="12">
        <v>45638</v>
      </c>
      <c r="U791" s="12"/>
      <c r="V791" s="12">
        <v>45639</v>
      </c>
      <c r="W791" s="41">
        <v>108</v>
      </c>
      <c r="X791" s="41" t="s">
        <v>4722</v>
      </c>
      <c r="Y791" s="39">
        <v>2428596</v>
      </c>
      <c r="Z791" s="11" t="s">
        <v>2688</v>
      </c>
      <c r="AA791" s="11" t="s">
        <v>3616</v>
      </c>
      <c r="AB791" s="11" t="s">
        <v>2837</v>
      </c>
      <c r="AC791" s="11" t="s">
        <v>2782</v>
      </c>
      <c r="AD791" s="11" t="s">
        <v>2781</v>
      </c>
      <c r="AE791" s="11"/>
      <c r="AF791" s="39">
        <v>0</v>
      </c>
      <c r="AG791" s="39">
        <v>2137996</v>
      </c>
      <c r="AH791" s="39">
        <v>0</v>
      </c>
      <c r="AI791" s="39">
        <v>0</v>
      </c>
      <c r="AJ791" s="39">
        <v>0</v>
      </c>
      <c r="AK791" s="39">
        <v>0</v>
      </c>
      <c r="AL791" s="39">
        <v>0</v>
      </c>
      <c r="AM791" s="39">
        <v>0</v>
      </c>
      <c r="AN791" s="39">
        <v>0</v>
      </c>
      <c r="AO791" s="39">
        <v>0</v>
      </c>
      <c r="AP791" s="39">
        <v>0</v>
      </c>
      <c r="AQ791" s="11"/>
      <c r="AR791" s="12"/>
      <c r="AS791" s="11"/>
      <c r="AT791" s="39">
        <v>0</v>
      </c>
    </row>
    <row r="792" spans="1:46" x14ac:dyDescent="0.2">
      <c r="A792" s="11">
        <v>891480000</v>
      </c>
      <c r="B792" s="11" t="s">
        <v>15</v>
      </c>
      <c r="C792" s="11" t="s">
        <v>2129</v>
      </c>
      <c r="D792" s="11" t="s">
        <v>3354</v>
      </c>
      <c r="E792" s="11" t="s">
        <v>5610</v>
      </c>
      <c r="F792" s="11" t="s">
        <v>5611</v>
      </c>
      <c r="G792" s="12">
        <v>45638</v>
      </c>
      <c r="H792" s="13">
        <v>924471</v>
      </c>
      <c r="I792" s="11" t="s">
        <v>20</v>
      </c>
      <c r="J792" s="11"/>
      <c r="K792" s="34" t="e">
        <v>#N/A</v>
      </c>
      <c r="L792" s="11" t="s">
        <v>2709</v>
      </c>
      <c r="M792" s="39">
        <v>924471</v>
      </c>
      <c r="N792" s="11">
        <v>1222578922</v>
      </c>
      <c r="O792" s="11"/>
      <c r="P792" s="11"/>
      <c r="Q792" s="11"/>
      <c r="R792" s="11" t="s">
        <v>2756</v>
      </c>
      <c r="S792" s="12">
        <v>45629</v>
      </c>
      <c r="T792" s="12">
        <v>45638</v>
      </c>
      <c r="U792" s="12">
        <v>45639</v>
      </c>
      <c r="V792" s="12"/>
      <c r="W792" s="41">
        <v>108</v>
      </c>
      <c r="X792" s="41" t="s">
        <v>4722</v>
      </c>
      <c r="Y792" s="39">
        <v>0</v>
      </c>
      <c r="Z792" s="11"/>
      <c r="AA792" s="11"/>
      <c r="AB792" s="11"/>
      <c r="AC792" s="11" t="s">
        <v>2979</v>
      </c>
      <c r="AD792" s="11"/>
      <c r="AE792" s="11" t="s">
        <v>2762</v>
      </c>
      <c r="AF792" s="39">
        <v>0</v>
      </c>
      <c r="AG792" s="39">
        <v>0</v>
      </c>
      <c r="AH792" s="39">
        <v>0</v>
      </c>
      <c r="AI792" s="39">
        <v>0</v>
      </c>
      <c r="AJ792" s="39">
        <v>0</v>
      </c>
      <c r="AK792" s="39">
        <v>0</v>
      </c>
      <c r="AL792" s="39">
        <v>924471</v>
      </c>
      <c r="AM792" s="39">
        <v>0</v>
      </c>
      <c r="AN792" s="39">
        <v>0</v>
      </c>
      <c r="AO792" s="39">
        <v>0</v>
      </c>
      <c r="AP792" s="39">
        <v>0</v>
      </c>
      <c r="AQ792" s="11"/>
      <c r="AR792" s="12"/>
      <c r="AS792" s="11"/>
      <c r="AT792" s="39">
        <v>0</v>
      </c>
    </row>
    <row r="793" spans="1:46" x14ac:dyDescent="0.2">
      <c r="A793" s="11">
        <v>891480000</v>
      </c>
      <c r="B793" s="11" t="s">
        <v>15</v>
      </c>
      <c r="C793" s="11" t="s">
        <v>2134</v>
      </c>
      <c r="D793" s="11" t="s">
        <v>3382</v>
      </c>
      <c r="E793" s="11" t="s">
        <v>4851</v>
      </c>
      <c r="F793" s="11" t="s">
        <v>5639</v>
      </c>
      <c r="G793" s="12">
        <v>45638</v>
      </c>
      <c r="H793" s="13">
        <v>548538</v>
      </c>
      <c r="I793" s="11" t="s">
        <v>20</v>
      </c>
      <c r="J793" s="11"/>
      <c r="K793" s="34" t="e">
        <v>#N/A</v>
      </c>
      <c r="L793" s="11" t="s">
        <v>2709</v>
      </c>
      <c r="M793" s="39">
        <v>548538</v>
      </c>
      <c r="N793" s="11">
        <v>1222550457</v>
      </c>
      <c r="O793" s="11"/>
      <c r="P793" s="11"/>
      <c r="Q793" s="11"/>
      <c r="R793" s="11" t="s">
        <v>2756</v>
      </c>
      <c r="S793" s="12">
        <v>45622</v>
      </c>
      <c r="T793" s="12">
        <v>45638</v>
      </c>
      <c r="U793" s="12">
        <v>45643</v>
      </c>
      <c r="V793" s="12"/>
      <c r="W793" s="41">
        <v>104</v>
      </c>
      <c r="X793" s="41" t="s">
        <v>4722</v>
      </c>
      <c r="Y793" s="39">
        <v>0</v>
      </c>
      <c r="Z793" s="11"/>
      <c r="AA793" s="11"/>
      <c r="AB793" s="11"/>
      <c r="AC793" s="11" t="s">
        <v>2782</v>
      </c>
      <c r="AD793" s="11"/>
      <c r="AE793" s="11" t="s">
        <v>2762</v>
      </c>
      <c r="AF793" s="39">
        <v>0</v>
      </c>
      <c r="AG793" s="39">
        <v>0</v>
      </c>
      <c r="AH793" s="39">
        <v>0</v>
      </c>
      <c r="AI793" s="39">
        <v>0</v>
      </c>
      <c r="AJ793" s="39">
        <v>0</v>
      </c>
      <c r="AK793" s="39">
        <v>0</v>
      </c>
      <c r="AL793" s="39">
        <v>548538</v>
      </c>
      <c r="AM793" s="39">
        <v>0</v>
      </c>
      <c r="AN793" s="39">
        <v>0</v>
      </c>
      <c r="AO793" s="39">
        <v>0</v>
      </c>
      <c r="AP793" s="39">
        <v>0</v>
      </c>
      <c r="AQ793" s="11"/>
      <c r="AR793" s="12"/>
      <c r="AS793" s="11"/>
      <c r="AT793" s="39">
        <v>0</v>
      </c>
    </row>
    <row r="794" spans="1:46" x14ac:dyDescent="0.2">
      <c r="A794" s="11">
        <v>891480000</v>
      </c>
      <c r="B794" s="11" t="s">
        <v>15</v>
      </c>
      <c r="C794" s="11" t="s">
        <v>2139</v>
      </c>
      <c r="D794" s="11" t="s">
        <v>4173</v>
      </c>
      <c r="E794" s="11" t="s">
        <v>4818</v>
      </c>
      <c r="F794" s="11" t="s">
        <v>4906</v>
      </c>
      <c r="G794" s="12">
        <v>45638</v>
      </c>
      <c r="H794" s="13">
        <v>438380</v>
      </c>
      <c r="I794" s="11" t="s">
        <v>20</v>
      </c>
      <c r="J794" s="11"/>
      <c r="K794" s="34" t="e">
        <v>#N/A</v>
      </c>
      <c r="L794" s="11" t="s">
        <v>2709</v>
      </c>
      <c r="M794" s="39">
        <v>438380</v>
      </c>
      <c r="N794" s="11">
        <v>1222550351</v>
      </c>
      <c r="O794" s="11"/>
      <c r="P794" s="11"/>
      <c r="Q794" s="11"/>
      <c r="R794" s="11" t="s">
        <v>2756</v>
      </c>
      <c r="S794" s="12">
        <v>45628</v>
      </c>
      <c r="T794" s="12">
        <v>45638</v>
      </c>
      <c r="U794" s="12">
        <v>45639</v>
      </c>
      <c r="V794" s="12"/>
      <c r="W794" s="41">
        <v>108</v>
      </c>
      <c r="X794" s="41" t="s">
        <v>4722</v>
      </c>
      <c r="Y794" s="39">
        <v>0</v>
      </c>
      <c r="Z794" s="11"/>
      <c r="AA794" s="11"/>
      <c r="AB794" s="11"/>
      <c r="AC794" s="11" t="s">
        <v>2759</v>
      </c>
      <c r="AD794" s="11"/>
      <c r="AE794" s="11" t="s">
        <v>2762</v>
      </c>
      <c r="AF794" s="39">
        <v>0</v>
      </c>
      <c r="AG794" s="39">
        <v>0</v>
      </c>
      <c r="AH794" s="39">
        <v>0</v>
      </c>
      <c r="AI794" s="39">
        <v>0</v>
      </c>
      <c r="AJ794" s="39">
        <v>0</v>
      </c>
      <c r="AK794" s="39">
        <v>0</v>
      </c>
      <c r="AL794" s="39">
        <v>438380</v>
      </c>
      <c r="AM794" s="39">
        <v>0</v>
      </c>
      <c r="AN794" s="39">
        <v>0</v>
      </c>
      <c r="AO794" s="39">
        <v>0</v>
      </c>
      <c r="AP794" s="39">
        <v>0</v>
      </c>
      <c r="AQ794" s="11"/>
      <c r="AR794" s="12"/>
      <c r="AS794" s="11"/>
      <c r="AT794" s="39">
        <v>0</v>
      </c>
    </row>
    <row r="795" spans="1:46" x14ac:dyDescent="0.2">
      <c r="A795" s="11">
        <v>891480000</v>
      </c>
      <c r="B795" s="11" t="s">
        <v>15</v>
      </c>
      <c r="C795" s="11" t="s">
        <v>2137</v>
      </c>
      <c r="D795" s="11" t="s">
        <v>3779</v>
      </c>
      <c r="E795" s="11" t="s">
        <v>5056</v>
      </c>
      <c r="F795" s="11" t="s">
        <v>5655</v>
      </c>
      <c r="G795" s="12">
        <v>45638</v>
      </c>
      <c r="H795" s="13">
        <v>378114</v>
      </c>
      <c r="I795" s="11" t="s">
        <v>20</v>
      </c>
      <c r="J795" s="11"/>
      <c r="K795" s="34" t="e">
        <v>#N/A</v>
      </c>
      <c r="L795" s="11" t="s">
        <v>2709</v>
      </c>
      <c r="M795" s="39">
        <v>378114</v>
      </c>
      <c r="N795" s="11">
        <v>1222550350</v>
      </c>
      <c r="O795" s="11"/>
      <c r="P795" s="11"/>
      <c r="Q795" s="11"/>
      <c r="R795" s="11" t="s">
        <v>2756</v>
      </c>
      <c r="S795" s="12">
        <v>45622</v>
      </c>
      <c r="T795" s="12">
        <v>45638</v>
      </c>
      <c r="U795" s="12">
        <v>45639</v>
      </c>
      <c r="V795" s="12"/>
      <c r="W795" s="41">
        <v>108</v>
      </c>
      <c r="X795" s="41" t="s">
        <v>4722</v>
      </c>
      <c r="Y795" s="39">
        <v>0</v>
      </c>
      <c r="Z795" s="11"/>
      <c r="AA795" s="11"/>
      <c r="AB795" s="11"/>
      <c r="AC795" s="11" t="s">
        <v>2782</v>
      </c>
      <c r="AD795" s="11"/>
      <c r="AE795" s="11" t="s">
        <v>2762</v>
      </c>
      <c r="AF795" s="39">
        <v>0</v>
      </c>
      <c r="AG795" s="39">
        <v>0</v>
      </c>
      <c r="AH795" s="39">
        <v>0</v>
      </c>
      <c r="AI795" s="39">
        <v>0</v>
      </c>
      <c r="AJ795" s="39">
        <v>0</v>
      </c>
      <c r="AK795" s="39">
        <v>0</v>
      </c>
      <c r="AL795" s="39">
        <v>378114</v>
      </c>
      <c r="AM795" s="39">
        <v>0</v>
      </c>
      <c r="AN795" s="39">
        <v>0</v>
      </c>
      <c r="AO795" s="39">
        <v>0</v>
      </c>
      <c r="AP795" s="39">
        <v>0</v>
      </c>
      <c r="AQ795" s="11"/>
      <c r="AR795" s="12"/>
      <c r="AS795" s="11"/>
      <c r="AT795" s="39">
        <v>0</v>
      </c>
    </row>
    <row r="796" spans="1:46" x14ac:dyDescent="0.2">
      <c r="A796" s="11">
        <v>891480000</v>
      </c>
      <c r="B796" s="11" t="s">
        <v>15</v>
      </c>
      <c r="C796" s="11" t="s">
        <v>2127</v>
      </c>
      <c r="D796" s="11" t="s">
        <v>4693</v>
      </c>
      <c r="E796" s="11" t="s">
        <v>4778</v>
      </c>
      <c r="F796" s="11" t="s">
        <v>5812</v>
      </c>
      <c r="G796" s="12">
        <v>45638</v>
      </c>
      <c r="H796" s="13">
        <v>85859</v>
      </c>
      <c r="I796" s="11" t="s">
        <v>20</v>
      </c>
      <c r="J796" s="11"/>
      <c r="K796" s="34" t="e">
        <v>#N/A</v>
      </c>
      <c r="L796" s="11" t="s">
        <v>2709</v>
      </c>
      <c r="M796" s="39">
        <v>85859</v>
      </c>
      <c r="N796" s="11">
        <v>1222578921</v>
      </c>
      <c r="O796" s="11"/>
      <c r="P796" s="11"/>
      <c r="Q796" s="11"/>
      <c r="R796" s="11" t="s">
        <v>2756</v>
      </c>
      <c r="S796" s="12">
        <v>45625</v>
      </c>
      <c r="T796" s="12">
        <v>45638</v>
      </c>
      <c r="U796" s="12">
        <v>45639</v>
      </c>
      <c r="V796" s="12"/>
      <c r="W796" s="41">
        <v>108</v>
      </c>
      <c r="X796" s="41" t="s">
        <v>4722</v>
      </c>
      <c r="Y796" s="39">
        <v>0</v>
      </c>
      <c r="Z796" s="11"/>
      <c r="AA796" s="11"/>
      <c r="AB796" s="11"/>
      <c r="AC796" s="11" t="s">
        <v>2759</v>
      </c>
      <c r="AD796" s="11"/>
      <c r="AE796" s="11" t="s">
        <v>2762</v>
      </c>
      <c r="AF796" s="39">
        <v>0</v>
      </c>
      <c r="AG796" s="39">
        <v>0</v>
      </c>
      <c r="AH796" s="39">
        <v>0</v>
      </c>
      <c r="AI796" s="39">
        <v>0</v>
      </c>
      <c r="AJ796" s="39">
        <v>0</v>
      </c>
      <c r="AK796" s="39">
        <v>0</v>
      </c>
      <c r="AL796" s="39">
        <v>85859</v>
      </c>
      <c r="AM796" s="39">
        <v>0</v>
      </c>
      <c r="AN796" s="39">
        <v>0</v>
      </c>
      <c r="AO796" s="39">
        <v>0</v>
      </c>
      <c r="AP796" s="39">
        <v>0</v>
      </c>
      <c r="AQ796" s="11"/>
      <c r="AR796" s="12"/>
      <c r="AS796" s="11"/>
      <c r="AT796" s="39">
        <v>0</v>
      </c>
    </row>
    <row r="797" spans="1:46" x14ac:dyDescent="0.2">
      <c r="A797" s="11">
        <v>891480000</v>
      </c>
      <c r="B797" s="11" t="s">
        <v>15</v>
      </c>
      <c r="C797" s="11" t="s">
        <v>2144</v>
      </c>
      <c r="D797" s="11" t="s">
        <v>4170</v>
      </c>
      <c r="E797" s="11" t="s">
        <v>5426</v>
      </c>
      <c r="F797" s="11" t="s">
        <v>5840</v>
      </c>
      <c r="G797" s="12">
        <v>45638</v>
      </c>
      <c r="H797" s="13">
        <v>73919</v>
      </c>
      <c r="I797" s="11" t="s">
        <v>20</v>
      </c>
      <c r="J797" s="11"/>
      <c r="K797" s="34" t="e">
        <v>#N/A</v>
      </c>
      <c r="L797" s="11" t="s">
        <v>2709</v>
      </c>
      <c r="M797" s="39">
        <v>73919</v>
      </c>
      <c r="N797" s="11">
        <v>1222550159</v>
      </c>
      <c r="O797" s="11"/>
      <c r="P797" s="11"/>
      <c r="Q797" s="11"/>
      <c r="R797" s="11" t="s">
        <v>2756</v>
      </c>
      <c r="S797" s="12">
        <v>45589</v>
      </c>
      <c r="T797" s="12">
        <v>45638</v>
      </c>
      <c r="U797" s="12">
        <v>45639</v>
      </c>
      <c r="V797" s="12"/>
      <c r="W797" s="41">
        <v>108</v>
      </c>
      <c r="X797" s="41" t="s">
        <v>4722</v>
      </c>
      <c r="Y797" s="39">
        <v>0</v>
      </c>
      <c r="Z797" s="11"/>
      <c r="AA797" s="11"/>
      <c r="AB797" s="11"/>
      <c r="AC797" s="11" t="s">
        <v>2782</v>
      </c>
      <c r="AD797" s="11"/>
      <c r="AE797" s="11" t="s">
        <v>2762</v>
      </c>
      <c r="AF797" s="39">
        <v>0</v>
      </c>
      <c r="AG797" s="39">
        <v>0</v>
      </c>
      <c r="AH797" s="39">
        <v>0</v>
      </c>
      <c r="AI797" s="39">
        <v>0</v>
      </c>
      <c r="AJ797" s="39">
        <v>0</v>
      </c>
      <c r="AK797" s="39">
        <v>0</v>
      </c>
      <c r="AL797" s="39">
        <v>73919</v>
      </c>
      <c r="AM797" s="39">
        <v>0</v>
      </c>
      <c r="AN797" s="39">
        <v>0</v>
      </c>
      <c r="AO797" s="39">
        <v>0</v>
      </c>
      <c r="AP797" s="39">
        <v>0</v>
      </c>
      <c r="AQ797" s="11"/>
      <c r="AR797" s="12"/>
      <c r="AS797" s="11"/>
      <c r="AT797" s="39">
        <v>0</v>
      </c>
    </row>
    <row r="798" spans="1:46" x14ac:dyDescent="0.2">
      <c r="A798" s="11">
        <v>891480000</v>
      </c>
      <c r="B798" s="11" t="s">
        <v>15</v>
      </c>
      <c r="C798" s="11" t="s">
        <v>2140</v>
      </c>
      <c r="D798" s="11" t="s">
        <v>3097</v>
      </c>
      <c r="E798" s="11" t="s">
        <v>4789</v>
      </c>
      <c r="F798" s="11" t="s">
        <v>5979</v>
      </c>
      <c r="G798" s="12">
        <v>45638</v>
      </c>
      <c r="H798" s="13">
        <v>60805</v>
      </c>
      <c r="I798" s="11" t="s">
        <v>20</v>
      </c>
      <c r="J798" s="11"/>
      <c r="K798" s="34" t="e">
        <v>#N/A</v>
      </c>
      <c r="L798" s="11" t="s">
        <v>2709</v>
      </c>
      <c r="M798" s="39">
        <v>60805</v>
      </c>
      <c r="N798" s="11">
        <v>1222578919</v>
      </c>
      <c r="O798" s="11"/>
      <c r="P798" s="11"/>
      <c r="Q798" s="11"/>
      <c r="R798" s="11" t="s">
        <v>2756</v>
      </c>
      <c r="S798" s="12">
        <v>45628</v>
      </c>
      <c r="T798" s="12">
        <v>45638</v>
      </c>
      <c r="U798" s="12">
        <v>45639</v>
      </c>
      <c r="V798" s="12"/>
      <c r="W798" s="41">
        <v>108</v>
      </c>
      <c r="X798" s="41" t="s">
        <v>4722</v>
      </c>
      <c r="Y798" s="39">
        <v>0</v>
      </c>
      <c r="Z798" s="11"/>
      <c r="AA798" s="11"/>
      <c r="AB798" s="11"/>
      <c r="AC798" s="11" t="s">
        <v>2759</v>
      </c>
      <c r="AD798" s="11"/>
      <c r="AE798" s="11" t="s">
        <v>2762</v>
      </c>
      <c r="AF798" s="39">
        <v>0</v>
      </c>
      <c r="AG798" s="39">
        <v>0</v>
      </c>
      <c r="AH798" s="39">
        <v>0</v>
      </c>
      <c r="AI798" s="39">
        <v>0</v>
      </c>
      <c r="AJ798" s="39">
        <v>0</v>
      </c>
      <c r="AK798" s="39">
        <v>0</v>
      </c>
      <c r="AL798" s="39">
        <v>60805</v>
      </c>
      <c r="AM798" s="39">
        <v>0</v>
      </c>
      <c r="AN798" s="39">
        <v>0</v>
      </c>
      <c r="AO798" s="39">
        <v>0</v>
      </c>
      <c r="AP798" s="39">
        <v>0</v>
      </c>
      <c r="AQ798" s="11"/>
      <c r="AR798" s="12"/>
      <c r="AS798" s="11"/>
      <c r="AT798" s="39">
        <v>0</v>
      </c>
    </row>
    <row r="799" spans="1:46" x14ac:dyDescent="0.2">
      <c r="A799" s="11">
        <v>891480000</v>
      </c>
      <c r="B799" s="11" t="s">
        <v>15</v>
      </c>
      <c r="C799" s="11" t="s">
        <v>2142</v>
      </c>
      <c r="D799" s="11" t="s">
        <v>4452</v>
      </c>
      <c r="E799" s="11" t="s">
        <v>4785</v>
      </c>
      <c r="F799" s="11" t="s">
        <v>5980</v>
      </c>
      <c r="G799" s="12">
        <v>45638</v>
      </c>
      <c r="H799" s="13">
        <v>60805</v>
      </c>
      <c r="I799" s="11" t="s">
        <v>20</v>
      </c>
      <c r="J799" s="11"/>
      <c r="K799" s="34" t="e">
        <v>#N/A</v>
      </c>
      <c r="L799" s="11" t="s">
        <v>2709</v>
      </c>
      <c r="M799" s="39">
        <v>60805</v>
      </c>
      <c r="N799" s="11">
        <v>1222578920</v>
      </c>
      <c r="O799" s="11"/>
      <c r="P799" s="11"/>
      <c r="Q799" s="11"/>
      <c r="R799" s="11" t="s">
        <v>2756</v>
      </c>
      <c r="S799" s="12">
        <v>45623</v>
      </c>
      <c r="T799" s="12">
        <v>45638</v>
      </c>
      <c r="U799" s="12">
        <v>45639</v>
      </c>
      <c r="V799" s="12"/>
      <c r="W799" s="41">
        <v>108</v>
      </c>
      <c r="X799" s="41" t="s">
        <v>4722</v>
      </c>
      <c r="Y799" s="39">
        <v>0</v>
      </c>
      <c r="Z799" s="11"/>
      <c r="AA799" s="11"/>
      <c r="AB799" s="11"/>
      <c r="AC799" s="11" t="s">
        <v>2759</v>
      </c>
      <c r="AD799" s="11"/>
      <c r="AE799" s="11" t="s">
        <v>2762</v>
      </c>
      <c r="AF799" s="39">
        <v>0</v>
      </c>
      <c r="AG799" s="39">
        <v>0</v>
      </c>
      <c r="AH799" s="39">
        <v>0</v>
      </c>
      <c r="AI799" s="39">
        <v>0</v>
      </c>
      <c r="AJ799" s="39">
        <v>0</v>
      </c>
      <c r="AK799" s="39">
        <v>0</v>
      </c>
      <c r="AL799" s="39">
        <v>60805</v>
      </c>
      <c r="AM799" s="39">
        <v>0</v>
      </c>
      <c r="AN799" s="39">
        <v>0</v>
      </c>
      <c r="AO799" s="39">
        <v>0</v>
      </c>
      <c r="AP799" s="39">
        <v>0</v>
      </c>
      <c r="AQ799" s="11"/>
      <c r="AR799" s="12"/>
      <c r="AS799" s="11"/>
      <c r="AT799" s="39">
        <v>0</v>
      </c>
    </row>
    <row r="800" spans="1:46" x14ac:dyDescent="0.2">
      <c r="A800" s="11">
        <v>891480000</v>
      </c>
      <c r="B800" s="11" t="s">
        <v>15</v>
      </c>
      <c r="C800" s="11" t="s">
        <v>2132</v>
      </c>
      <c r="D800" s="11" t="s">
        <v>4534</v>
      </c>
      <c r="E800" s="11" t="s">
        <v>5184</v>
      </c>
      <c r="F800" s="11" t="s">
        <v>6004</v>
      </c>
      <c r="G800" s="12">
        <v>45638</v>
      </c>
      <c r="H800" s="13">
        <v>43042</v>
      </c>
      <c r="I800" s="11" t="s">
        <v>20</v>
      </c>
      <c r="J800" s="11"/>
      <c r="K800" s="34" t="e">
        <v>#N/A</v>
      </c>
      <c r="L800" s="11" t="s">
        <v>2709</v>
      </c>
      <c r="M800" s="39">
        <v>43042</v>
      </c>
      <c r="N800" s="11">
        <v>1222550149</v>
      </c>
      <c r="O800" s="11"/>
      <c r="P800" s="11"/>
      <c r="Q800" s="11"/>
      <c r="R800" s="11" t="s">
        <v>2756</v>
      </c>
      <c r="S800" s="12">
        <v>45622</v>
      </c>
      <c r="T800" s="12">
        <v>45638</v>
      </c>
      <c r="U800" s="12">
        <v>45639</v>
      </c>
      <c r="V800" s="12"/>
      <c r="W800" s="41">
        <v>108</v>
      </c>
      <c r="X800" s="41" t="s">
        <v>4722</v>
      </c>
      <c r="Y800" s="39">
        <v>0</v>
      </c>
      <c r="Z800" s="11"/>
      <c r="AA800" s="11"/>
      <c r="AB800" s="11"/>
      <c r="AC800" s="11" t="s">
        <v>2782</v>
      </c>
      <c r="AD800" s="11"/>
      <c r="AE800" s="11" t="s">
        <v>2762</v>
      </c>
      <c r="AF800" s="39">
        <v>0</v>
      </c>
      <c r="AG800" s="39">
        <v>0</v>
      </c>
      <c r="AH800" s="39">
        <v>0</v>
      </c>
      <c r="AI800" s="39">
        <v>0</v>
      </c>
      <c r="AJ800" s="39">
        <v>0</v>
      </c>
      <c r="AK800" s="39">
        <v>0</v>
      </c>
      <c r="AL800" s="39">
        <v>43042</v>
      </c>
      <c r="AM800" s="39">
        <v>0</v>
      </c>
      <c r="AN800" s="39">
        <v>0</v>
      </c>
      <c r="AO800" s="39">
        <v>0</v>
      </c>
      <c r="AP800" s="39">
        <v>0</v>
      </c>
      <c r="AQ800" s="11"/>
      <c r="AR800" s="12"/>
      <c r="AS800" s="11"/>
      <c r="AT800" s="39">
        <v>0</v>
      </c>
    </row>
    <row r="801" spans="1:46" x14ac:dyDescent="0.2">
      <c r="A801" s="11">
        <v>891480000</v>
      </c>
      <c r="B801" s="11" t="s">
        <v>15</v>
      </c>
      <c r="C801" s="11" t="s">
        <v>2145</v>
      </c>
      <c r="D801" s="11" t="s">
        <v>4256</v>
      </c>
      <c r="E801" s="11" t="s">
        <v>5426</v>
      </c>
      <c r="F801" s="11" t="s">
        <v>6041</v>
      </c>
      <c r="G801" s="12">
        <v>45638</v>
      </c>
      <c r="H801" s="13">
        <v>24142</v>
      </c>
      <c r="I801" s="11" t="s">
        <v>20</v>
      </c>
      <c r="J801" s="11"/>
      <c r="K801" s="34" t="e">
        <v>#N/A</v>
      </c>
      <c r="L801" s="11" t="s">
        <v>2709</v>
      </c>
      <c r="M801" s="39">
        <v>24142</v>
      </c>
      <c r="N801" s="11">
        <v>136878550</v>
      </c>
      <c r="O801" s="11"/>
      <c r="P801" s="11"/>
      <c r="Q801" s="11"/>
      <c r="R801" s="11" t="s">
        <v>2756</v>
      </c>
      <c r="S801" s="12">
        <v>45498</v>
      </c>
      <c r="T801" s="12">
        <v>45638</v>
      </c>
      <c r="U801" s="12">
        <v>45653</v>
      </c>
      <c r="V801" s="12"/>
      <c r="W801" s="41">
        <v>94</v>
      </c>
      <c r="X801" s="41" t="s">
        <v>4722</v>
      </c>
      <c r="Y801" s="39">
        <v>0</v>
      </c>
      <c r="Z801" s="11"/>
      <c r="AA801" s="11"/>
      <c r="AB801" s="11"/>
      <c r="AC801" s="11" t="s">
        <v>2782</v>
      </c>
      <c r="AD801" s="11"/>
      <c r="AE801" s="11" t="s">
        <v>2762</v>
      </c>
      <c r="AF801" s="39">
        <v>0</v>
      </c>
      <c r="AG801" s="39">
        <v>0</v>
      </c>
      <c r="AH801" s="39">
        <v>0</v>
      </c>
      <c r="AI801" s="39">
        <v>0</v>
      </c>
      <c r="AJ801" s="39">
        <v>0</v>
      </c>
      <c r="AK801" s="39">
        <v>0</v>
      </c>
      <c r="AL801" s="39">
        <v>24142</v>
      </c>
      <c r="AM801" s="39">
        <v>0</v>
      </c>
      <c r="AN801" s="39">
        <v>0</v>
      </c>
      <c r="AO801" s="39">
        <v>0</v>
      </c>
      <c r="AP801" s="39">
        <v>0</v>
      </c>
      <c r="AQ801" s="11"/>
      <c r="AR801" s="12"/>
      <c r="AS801" s="11"/>
      <c r="AT801" s="39">
        <v>0</v>
      </c>
    </row>
    <row r="802" spans="1:46" x14ac:dyDescent="0.2">
      <c r="A802" s="11">
        <v>891480000</v>
      </c>
      <c r="B802" s="11" t="s">
        <v>15</v>
      </c>
      <c r="C802" s="11" t="s">
        <v>2135</v>
      </c>
      <c r="D802" s="11" t="s">
        <v>2956</v>
      </c>
      <c r="E802" s="11" t="s">
        <v>5051</v>
      </c>
      <c r="F802" s="11" t="s">
        <v>6093</v>
      </c>
      <c r="G802" s="12">
        <v>45638</v>
      </c>
      <c r="H802" s="13">
        <v>1974437</v>
      </c>
      <c r="I802" s="11" t="s">
        <v>20</v>
      </c>
      <c r="J802" s="11"/>
      <c r="K802" s="34" t="e">
        <v>#N/A</v>
      </c>
      <c r="L802" s="11" t="s">
        <v>2714</v>
      </c>
      <c r="M802" s="39">
        <v>0</v>
      </c>
      <c r="N802" s="11"/>
      <c r="O802" s="11"/>
      <c r="P802" s="11"/>
      <c r="Q802" s="11"/>
      <c r="R802" s="11" t="s">
        <v>2776</v>
      </c>
      <c r="S802" s="12">
        <v>45631</v>
      </c>
      <c r="T802" s="12">
        <v>45638</v>
      </c>
      <c r="U802" s="12">
        <v>45649</v>
      </c>
      <c r="V802" s="12"/>
      <c r="W802" s="41">
        <v>98</v>
      </c>
      <c r="X802" s="41" t="s">
        <v>4722</v>
      </c>
      <c r="Y802" s="39">
        <v>1974437</v>
      </c>
      <c r="Z802" s="11" t="s">
        <v>2778</v>
      </c>
      <c r="AA802" s="11" t="s">
        <v>2958</v>
      </c>
      <c r="AB802" s="11" t="s">
        <v>2780</v>
      </c>
      <c r="AC802" s="11" t="s">
        <v>2782</v>
      </c>
      <c r="AD802" s="11" t="s">
        <v>2781</v>
      </c>
      <c r="AE802" s="11" t="s">
        <v>2762</v>
      </c>
      <c r="AF802" s="39">
        <v>0</v>
      </c>
      <c r="AG802" s="39">
        <v>0</v>
      </c>
      <c r="AH802" s="39">
        <v>0</v>
      </c>
      <c r="AI802" s="39">
        <v>0</v>
      </c>
      <c r="AJ802" s="39">
        <v>0</v>
      </c>
      <c r="AK802" s="39">
        <v>1974437</v>
      </c>
      <c r="AL802" s="39">
        <v>0</v>
      </c>
      <c r="AM802" s="39">
        <v>0</v>
      </c>
      <c r="AN802" s="39">
        <v>0</v>
      </c>
      <c r="AO802" s="39">
        <v>5709356</v>
      </c>
      <c r="AP802" s="39">
        <v>0</v>
      </c>
      <c r="AQ802" s="11">
        <v>4800067284</v>
      </c>
      <c r="AR802" s="12">
        <v>45701</v>
      </c>
      <c r="AS802" s="11" t="s">
        <v>4727</v>
      </c>
      <c r="AT802" s="39">
        <v>370798363</v>
      </c>
    </row>
    <row r="803" spans="1:46" x14ac:dyDescent="0.2">
      <c r="A803" s="11">
        <v>891480000</v>
      </c>
      <c r="B803" s="11" t="s">
        <v>15</v>
      </c>
      <c r="C803" s="11" t="s">
        <v>2136</v>
      </c>
      <c r="D803" s="11" t="s">
        <v>2866</v>
      </c>
      <c r="E803" s="11" t="s">
        <v>5051</v>
      </c>
      <c r="F803" s="11" t="s">
        <v>6094</v>
      </c>
      <c r="G803" s="12">
        <v>45638</v>
      </c>
      <c r="H803" s="13">
        <v>742210</v>
      </c>
      <c r="I803" s="11" t="s">
        <v>20</v>
      </c>
      <c r="J803" s="11"/>
      <c r="K803" s="34" t="e">
        <v>#N/A</v>
      </c>
      <c r="L803" s="11" t="s">
        <v>2714</v>
      </c>
      <c r="M803" s="39">
        <v>0</v>
      </c>
      <c r="N803" s="11"/>
      <c r="O803" s="11"/>
      <c r="P803" s="11"/>
      <c r="Q803" s="11"/>
      <c r="R803" s="11" t="s">
        <v>2776</v>
      </c>
      <c r="S803" s="12">
        <v>45631</v>
      </c>
      <c r="T803" s="12">
        <v>45638</v>
      </c>
      <c r="U803" s="12">
        <v>45652</v>
      </c>
      <c r="V803" s="12"/>
      <c r="W803" s="41">
        <v>95</v>
      </c>
      <c r="X803" s="41" t="s">
        <v>4722</v>
      </c>
      <c r="Y803" s="39">
        <v>742210</v>
      </c>
      <c r="Z803" s="11" t="s">
        <v>2778</v>
      </c>
      <c r="AA803" s="11" t="s">
        <v>2868</v>
      </c>
      <c r="AB803" s="11" t="s">
        <v>2780</v>
      </c>
      <c r="AC803" s="11" t="s">
        <v>2782</v>
      </c>
      <c r="AD803" s="11" t="s">
        <v>2781</v>
      </c>
      <c r="AE803" s="11" t="s">
        <v>2762</v>
      </c>
      <c r="AF803" s="39">
        <v>0</v>
      </c>
      <c r="AG803" s="39">
        <v>0</v>
      </c>
      <c r="AH803" s="39">
        <v>0</v>
      </c>
      <c r="AI803" s="39">
        <v>0</v>
      </c>
      <c r="AJ803" s="39">
        <v>0</v>
      </c>
      <c r="AK803" s="39">
        <v>742210</v>
      </c>
      <c r="AL803" s="39">
        <v>0</v>
      </c>
      <c r="AM803" s="39">
        <v>0</v>
      </c>
      <c r="AN803" s="39">
        <v>0</v>
      </c>
      <c r="AO803" s="39">
        <v>13479341</v>
      </c>
      <c r="AP803" s="39">
        <v>0</v>
      </c>
      <c r="AQ803" s="11">
        <v>4800067284</v>
      </c>
      <c r="AR803" s="12">
        <v>45701</v>
      </c>
      <c r="AS803" s="11" t="s">
        <v>4727</v>
      </c>
      <c r="AT803" s="39">
        <v>370798363</v>
      </c>
    </row>
    <row r="804" spans="1:46" x14ac:dyDescent="0.2">
      <c r="A804" s="11">
        <v>891480000</v>
      </c>
      <c r="B804" s="11" t="s">
        <v>15</v>
      </c>
      <c r="C804" s="11" t="s">
        <v>2138</v>
      </c>
      <c r="D804" s="11" t="s">
        <v>2901</v>
      </c>
      <c r="E804" s="11" t="s">
        <v>5056</v>
      </c>
      <c r="F804" s="11" t="s">
        <v>6095</v>
      </c>
      <c r="G804" s="12">
        <v>45638</v>
      </c>
      <c r="H804" s="13">
        <v>1434925</v>
      </c>
      <c r="I804" s="11" t="s">
        <v>20</v>
      </c>
      <c r="J804" s="11"/>
      <c r="K804" s="34" t="e">
        <v>#N/A</v>
      </c>
      <c r="L804" s="11" t="s">
        <v>2714</v>
      </c>
      <c r="M804" s="39">
        <v>0</v>
      </c>
      <c r="N804" s="11"/>
      <c r="O804" s="11"/>
      <c r="P804" s="11"/>
      <c r="Q804" s="11"/>
      <c r="R804" s="11" t="s">
        <v>2776</v>
      </c>
      <c r="S804" s="12">
        <v>45635</v>
      </c>
      <c r="T804" s="12">
        <v>45638</v>
      </c>
      <c r="U804" s="12">
        <v>45649</v>
      </c>
      <c r="V804" s="12"/>
      <c r="W804" s="41">
        <v>98</v>
      </c>
      <c r="X804" s="41" t="s">
        <v>4722</v>
      </c>
      <c r="Y804" s="39">
        <v>1434925</v>
      </c>
      <c r="Z804" s="11" t="s">
        <v>2778</v>
      </c>
      <c r="AA804" s="11" t="s">
        <v>2903</v>
      </c>
      <c r="AB804" s="11" t="s">
        <v>2780</v>
      </c>
      <c r="AC804" s="11" t="s">
        <v>2782</v>
      </c>
      <c r="AD804" s="11" t="s">
        <v>2781</v>
      </c>
      <c r="AE804" s="11" t="s">
        <v>2762</v>
      </c>
      <c r="AF804" s="39">
        <v>0</v>
      </c>
      <c r="AG804" s="39">
        <v>0</v>
      </c>
      <c r="AH804" s="39">
        <v>0</v>
      </c>
      <c r="AI804" s="39">
        <v>0</v>
      </c>
      <c r="AJ804" s="39">
        <v>0</v>
      </c>
      <c r="AK804" s="39">
        <v>1434925</v>
      </c>
      <c r="AL804" s="39">
        <v>0</v>
      </c>
      <c r="AM804" s="39">
        <v>0</v>
      </c>
      <c r="AN804" s="39">
        <v>0</v>
      </c>
      <c r="AO804" s="39">
        <v>7015943</v>
      </c>
      <c r="AP804" s="39">
        <v>0</v>
      </c>
      <c r="AQ804" s="11">
        <v>4800067284</v>
      </c>
      <c r="AR804" s="12">
        <v>45701</v>
      </c>
      <c r="AS804" s="11" t="s">
        <v>4727</v>
      </c>
      <c r="AT804" s="39">
        <v>370798363</v>
      </c>
    </row>
    <row r="805" spans="1:46" x14ac:dyDescent="0.2">
      <c r="A805" s="11">
        <v>891480000</v>
      </c>
      <c r="B805" s="11" t="s">
        <v>15</v>
      </c>
      <c r="C805" s="11" t="s">
        <v>2141</v>
      </c>
      <c r="D805" s="11" t="s">
        <v>2909</v>
      </c>
      <c r="E805" s="11" t="s">
        <v>4802</v>
      </c>
      <c r="F805" s="11" t="s">
        <v>6096</v>
      </c>
      <c r="G805" s="12">
        <v>45638</v>
      </c>
      <c r="H805" s="13">
        <v>626377</v>
      </c>
      <c r="I805" s="11" t="s">
        <v>20</v>
      </c>
      <c r="J805" s="11"/>
      <c r="K805" s="34" t="e">
        <v>#N/A</v>
      </c>
      <c r="L805" s="11" t="s">
        <v>2714</v>
      </c>
      <c r="M805" s="39">
        <v>0</v>
      </c>
      <c r="N805" s="11"/>
      <c r="O805" s="11"/>
      <c r="P805" s="11"/>
      <c r="Q805" s="11"/>
      <c r="R805" s="11" t="s">
        <v>2776</v>
      </c>
      <c r="S805" s="12">
        <v>45619</v>
      </c>
      <c r="T805" s="12">
        <v>45638</v>
      </c>
      <c r="U805" s="12">
        <v>45652</v>
      </c>
      <c r="V805" s="12"/>
      <c r="W805" s="41">
        <v>95</v>
      </c>
      <c r="X805" s="41" t="s">
        <v>4722</v>
      </c>
      <c r="Y805" s="39">
        <v>626377</v>
      </c>
      <c r="Z805" s="11" t="s">
        <v>2778</v>
      </c>
      <c r="AA805" s="11" t="s">
        <v>2911</v>
      </c>
      <c r="AB805" s="11" t="s">
        <v>2802</v>
      </c>
      <c r="AC805" s="11" t="s">
        <v>2782</v>
      </c>
      <c r="AD805" s="11" t="s">
        <v>2781</v>
      </c>
      <c r="AE805" s="11" t="s">
        <v>2762</v>
      </c>
      <c r="AF805" s="39">
        <v>0</v>
      </c>
      <c r="AG805" s="39">
        <v>0</v>
      </c>
      <c r="AH805" s="39">
        <v>0</v>
      </c>
      <c r="AI805" s="39">
        <v>0</v>
      </c>
      <c r="AJ805" s="39">
        <v>0</v>
      </c>
      <c r="AK805" s="39">
        <v>626377</v>
      </c>
      <c r="AL805" s="39">
        <v>0</v>
      </c>
      <c r="AM805" s="39">
        <v>0</v>
      </c>
      <c r="AN805" s="39">
        <v>0</v>
      </c>
      <c r="AO805" s="39">
        <v>5813541</v>
      </c>
      <c r="AP805" s="39">
        <v>0</v>
      </c>
      <c r="AQ805" s="11">
        <v>4800067284</v>
      </c>
      <c r="AR805" s="12">
        <v>45701</v>
      </c>
      <c r="AS805" s="11" t="s">
        <v>4727</v>
      </c>
      <c r="AT805" s="39">
        <v>370798363</v>
      </c>
    </row>
    <row r="806" spans="1:46" x14ac:dyDescent="0.2">
      <c r="A806" s="11">
        <v>891480000</v>
      </c>
      <c r="B806" s="11" t="s">
        <v>15</v>
      </c>
      <c r="C806" s="11" t="s">
        <v>2149</v>
      </c>
      <c r="D806" s="11" t="s">
        <v>3824</v>
      </c>
      <c r="E806" s="11" t="s">
        <v>4811</v>
      </c>
      <c r="F806" s="11" t="s">
        <v>4850</v>
      </c>
      <c r="G806" s="12">
        <v>45643</v>
      </c>
      <c r="H806" s="13">
        <v>161899</v>
      </c>
      <c r="I806" s="11" t="s">
        <v>20</v>
      </c>
      <c r="J806" s="11"/>
      <c r="K806" s="34" t="e">
        <v>#N/A</v>
      </c>
      <c r="L806" s="11" t="s">
        <v>2712</v>
      </c>
      <c r="M806" s="39">
        <v>0</v>
      </c>
      <c r="N806" s="11"/>
      <c r="O806" s="11"/>
      <c r="P806" s="11"/>
      <c r="Q806" s="11"/>
      <c r="R806" s="11" t="s">
        <v>2756</v>
      </c>
      <c r="S806" s="12">
        <v>45634</v>
      </c>
      <c r="T806" s="12">
        <v>45659</v>
      </c>
      <c r="U806" s="12">
        <v>45687</v>
      </c>
      <c r="V806" s="12"/>
      <c r="W806" s="41">
        <v>60</v>
      </c>
      <c r="X806" s="41" t="s">
        <v>4720</v>
      </c>
      <c r="Y806" s="39">
        <v>0</v>
      </c>
      <c r="Z806" s="11"/>
      <c r="AA806" s="11"/>
      <c r="AB806" s="11"/>
      <c r="AC806" s="11" t="s">
        <v>2782</v>
      </c>
      <c r="AD806" s="11"/>
      <c r="AE806" s="11" t="s">
        <v>2762</v>
      </c>
      <c r="AF806" s="39">
        <v>161899</v>
      </c>
      <c r="AG806" s="39">
        <v>0</v>
      </c>
      <c r="AH806" s="39">
        <v>0</v>
      </c>
      <c r="AI806" s="39">
        <v>0</v>
      </c>
      <c r="AJ806" s="39">
        <v>0</v>
      </c>
      <c r="AK806" s="39">
        <v>0</v>
      </c>
      <c r="AL806" s="39">
        <v>0</v>
      </c>
      <c r="AM806" s="39">
        <v>0</v>
      </c>
      <c r="AN806" s="39">
        <v>0</v>
      </c>
      <c r="AO806" s="39">
        <v>161899</v>
      </c>
      <c r="AP806" s="39">
        <v>0</v>
      </c>
      <c r="AQ806" s="11">
        <v>4800067810</v>
      </c>
      <c r="AR806" s="12">
        <v>45728</v>
      </c>
      <c r="AS806" s="11" t="s">
        <v>4723</v>
      </c>
      <c r="AT806" s="39">
        <v>216751601</v>
      </c>
    </row>
    <row r="807" spans="1:46" x14ac:dyDescent="0.2">
      <c r="A807" s="11">
        <v>891480000</v>
      </c>
      <c r="B807" s="11" t="s">
        <v>15</v>
      </c>
      <c r="C807" s="11" t="s">
        <v>2151</v>
      </c>
      <c r="D807" s="11" t="s">
        <v>3780</v>
      </c>
      <c r="E807" s="11" t="s">
        <v>4851</v>
      </c>
      <c r="F807" s="11" t="s">
        <v>4852</v>
      </c>
      <c r="G807" s="12">
        <v>45643</v>
      </c>
      <c r="H807" s="13">
        <v>828802</v>
      </c>
      <c r="I807" s="11" t="s">
        <v>20</v>
      </c>
      <c r="J807" s="11"/>
      <c r="K807" s="34" t="e">
        <v>#N/A</v>
      </c>
      <c r="L807" s="11" t="s">
        <v>2712</v>
      </c>
      <c r="M807" s="39">
        <v>0</v>
      </c>
      <c r="N807" s="11"/>
      <c r="O807" s="11"/>
      <c r="P807" s="11"/>
      <c r="Q807" s="11"/>
      <c r="R807" s="11" t="s">
        <v>2756</v>
      </c>
      <c r="S807" s="12">
        <v>45635</v>
      </c>
      <c r="T807" s="12">
        <v>45659</v>
      </c>
      <c r="U807" s="12">
        <v>45687</v>
      </c>
      <c r="V807" s="12"/>
      <c r="W807" s="41">
        <v>60</v>
      </c>
      <c r="X807" s="41" t="s">
        <v>4720</v>
      </c>
      <c r="Y807" s="39">
        <v>0</v>
      </c>
      <c r="Z807" s="11"/>
      <c r="AA807" s="11"/>
      <c r="AB807" s="11"/>
      <c r="AC807" s="11" t="s">
        <v>2782</v>
      </c>
      <c r="AD807" s="11"/>
      <c r="AE807" s="11" t="s">
        <v>2762</v>
      </c>
      <c r="AF807" s="39">
        <v>828802</v>
      </c>
      <c r="AG807" s="39">
        <v>0</v>
      </c>
      <c r="AH807" s="39">
        <v>0</v>
      </c>
      <c r="AI807" s="39">
        <v>0</v>
      </c>
      <c r="AJ807" s="39">
        <v>0</v>
      </c>
      <c r="AK807" s="39">
        <v>0</v>
      </c>
      <c r="AL807" s="39">
        <v>0</v>
      </c>
      <c r="AM807" s="39">
        <v>0</v>
      </c>
      <c r="AN807" s="39">
        <v>0</v>
      </c>
      <c r="AO807" s="39">
        <v>828802</v>
      </c>
      <c r="AP807" s="39">
        <v>0</v>
      </c>
      <c r="AQ807" s="11">
        <v>4800067810</v>
      </c>
      <c r="AR807" s="12">
        <v>45728</v>
      </c>
      <c r="AS807" s="11" t="s">
        <v>4723</v>
      </c>
      <c r="AT807" s="39">
        <v>216751601</v>
      </c>
    </row>
    <row r="808" spans="1:46" x14ac:dyDescent="0.2">
      <c r="A808" s="11">
        <v>891480000</v>
      </c>
      <c r="B808" s="11" t="s">
        <v>15</v>
      </c>
      <c r="C808" s="11" t="s">
        <v>2152</v>
      </c>
      <c r="D808" s="11" t="s">
        <v>4457</v>
      </c>
      <c r="E808" s="11" t="s">
        <v>4851</v>
      </c>
      <c r="F808" s="11" t="s">
        <v>4853</v>
      </c>
      <c r="G808" s="12">
        <v>45643</v>
      </c>
      <c r="H808" s="13">
        <v>834994</v>
      </c>
      <c r="I808" s="11" t="s">
        <v>20</v>
      </c>
      <c r="J808" s="11"/>
      <c r="K808" s="34" t="e">
        <v>#N/A</v>
      </c>
      <c r="L808" s="11" t="s">
        <v>2712</v>
      </c>
      <c r="M808" s="39">
        <v>0</v>
      </c>
      <c r="N808" s="11"/>
      <c r="O808" s="11"/>
      <c r="P808" s="11"/>
      <c r="Q808" s="11"/>
      <c r="R808" s="11" t="s">
        <v>2756</v>
      </c>
      <c r="S808" s="12">
        <v>45635</v>
      </c>
      <c r="T808" s="12">
        <v>45659</v>
      </c>
      <c r="U808" s="12">
        <v>45687</v>
      </c>
      <c r="V808" s="12"/>
      <c r="W808" s="41">
        <v>60</v>
      </c>
      <c r="X808" s="41" t="s">
        <v>4720</v>
      </c>
      <c r="Y808" s="39">
        <v>0</v>
      </c>
      <c r="Z808" s="11"/>
      <c r="AA808" s="11"/>
      <c r="AB808" s="11"/>
      <c r="AC808" s="11" t="s">
        <v>2782</v>
      </c>
      <c r="AD808" s="11"/>
      <c r="AE808" s="11" t="s">
        <v>2762</v>
      </c>
      <c r="AF808" s="39">
        <v>834994</v>
      </c>
      <c r="AG808" s="39">
        <v>0</v>
      </c>
      <c r="AH808" s="39">
        <v>0</v>
      </c>
      <c r="AI808" s="39">
        <v>0</v>
      </c>
      <c r="AJ808" s="39">
        <v>0</v>
      </c>
      <c r="AK808" s="39">
        <v>0</v>
      </c>
      <c r="AL808" s="39">
        <v>0</v>
      </c>
      <c r="AM808" s="39">
        <v>0</v>
      </c>
      <c r="AN808" s="39">
        <v>0</v>
      </c>
      <c r="AO808" s="39">
        <v>834994</v>
      </c>
      <c r="AP808" s="39">
        <v>0</v>
      </c>
      <c r="AQ808" s="11">
        <v>4800067810</v>
      </c>
      <c r="AR808" s="12">
        <v>45728</v>
      </c>
      <c r="AS808" s="11" t="s">
        <v>4723</v>
      </c>
      <c r="AT808" s="39">
        <v>216751601</v>
      </c>
    </row>
    <row r="809" spans="1:46" x14ac:dyDescent="0.2">
      <c r="A809" s="11">
        <v>891480000</v>
      </c>
      <c r="B809" s="11" t="s">
        <v>15</v>
      </c>
      <c r="C809" s="11" t="s">
        <v>2153</v>
      </c>
      <c r="D809" s="11" t="s">
        <v>3494</v>
      </c>
      <c r="E809" s="11" t="s">
        <v>4851</v>
      </c>
      <c r="F809" s="11" t="s">
        <v>4854</v>
      </c>
      <c r="G809" s="12">
        <v>45643</v>
      </c>
      <c r="H809" s="13">
        <v>2292201</v>
      </c>
      <c r="I809" s="11" t="s">
        <v>20</v>
      </c>
      <c r="J809" s="11"/>
      <c r="K809" s="34" t="e">
        <v>#N/A</v>
      </c>
      <c r="L809" s="11" t="s">
        <v>2712</v>
      </c>
      <c r="M809" s="39">
        <v>0</v>
      </c>
      <c r="N809" s="11"/>
      <c r="O809" s="11"/>
      <c r="P809" s="11"/>
      <c r="Q809" s="11"/>
      <c r="R809" s="11" t="s">
        <v>2756</v>
      </c>
      <c r="S809" s="12">
        <v>45636</v>
      </c>
      <c r="T809" s="12">
        <v>45659</v>
      </c>
      <c r="U809" s="12">
        <v>45687</v>
      </c>
      <c r="V809" s="12"/>
      <c r="W809" s="41">
        <v>60</v>
      </c>
      <c r="X809" s="41" t="s">
        <v>4720</v>
      </c>
      <c r="Y809" s="39">
        <v>0</v>
      </c>
      <c r="Z809" s="11"/>
      <c r="AA809" s="11"/>
      <c r="AB809" s="11"/>
      <c r="AC809" s="11" t="s">
        <v>2782</v>
      </c>
      <c r="AD809" s="11"/>
      <c r="AE809" s="11" t="s">
        <v>2762</v>
      </c>
      <c r="AF809" s="39">
        <v>2292201</v>
      </c>
      <c r="AG809" s="39">
        <v>0</v>
      </c>
      <c r="AH809" s="39">
        <v>0</v>
      </c>
      <c r="AI809" s="39">
        <v>0</v>
      </c>
      <c r="AJ809" s="39">
        <v>0</v>
      </c>
      <c r="AK809" s="39">
        <v>0</v>
      </c>
      <c r="AL809" s="39">
        <v>0</v>
      </c>
      <c r="AM809" s="39">
        <v>0</v>
      </c>
      <c r="AN809" s="39">
        <v>0</v>
      </c>
      <c r="AO809" s="39">
        <v>2292201</v>
      </c>
      <c r="AP809" s="39">
        <v>0</v>
      </c>
      <c r="AQ809" s="11">
        <v>4800067810</v>
      </c>
      <c r="AR809" s="12">
        <v>45728</v>
      </c>
      <c r="AS809" s="11" t="s">
        <v>4723</v>
      </c>
      <c r="AT809" s="39">
        <v>216751601</v>
      </c>
    </row>
    <row r="810" spans="1:46" x14ac:dyDescent="0.2">
      <c r="A810" s="11">
        <v>891480000</v>
      </c>
      <c r="B810" s="11" t="s">
        <v>15</v>
      </c>
      <c r="C810" s="11" t="s">
        <v>2146</v>
      </c>
      <c r="D810" s="11" t="s">
        <v>3198</v>
      </c>
      <c r="E810" s="11" t="s">
        <v>4804</v>
      </c>
      <c r="F810" s="11" t="s">
        <v>5450</v>
      </c>
      <c r="G810" s="12">
        <v>45643</v>
      </c>
      <c r="H810" s="13">
        <v>283302</v>
      </c>
      <c r="I810" s="11" t="s">
        <v>20</v>
      </c>
      <c r="J810" s="11"/>
      <c r="K810" s="34" t="e">
        <v>#N/A</v>
      </c>
      <c r="L810" s="11" t="s">
        <v>2710</v>
      </c>
      <c r="M810" s="39">
        <v>0</v>
      </c>
      <c r="N810" s="11"/>
      <c r="O810" s="11"/>
      <c r="P810" s="11"/>
      <c r="Q810" s="11"/>
      <c r="R810" s="11" t="s">
        <v>2810</v>
      </c>
      <c r="S810" s="12">
        <v>45631</v>
      </c>
      <c r="T810" s="12">
        <v>45659</v>
      </c>
      <c r="U810" s="12"/>
      <c r="V810" s="12">
        <v>45687</v>
      </c>
      <c r="W810" s="41">
        <v>60</v>
      </c>
      <c r="X810" s="41" t="s">
        <v>4720</v>
      </c>
      <c r="Y810" s="39">
        <v>283302</v>
      </c>
      <c r="Z810" s="11" t="s">
        <v>2688</v>
      </c>
      <c r="AA810" s="11" t="s">
        <v>3200</v>
      </c>
      <c r="AB810" s="11" t="s">
        <v>2837</v>
      </c>
      <c r="AC810" s="11" t="s">
        <v>2782</v>
      </c>
      <c r="AD810" s="11" t="s">
        <v>2781</v>
      </c>
      <c r="AE810" s="11"/>
      <c r="AF810" s="39">
        <v>0</v>
      </c>
      <c r="AG810" s="39">
        <v>283302</v>
      </c>
      <c r="AH810" s="39">
        <v>0</v>
      </c>
      <c r="AI810" s="39">
        <v>0</v>
      </c>
      <c r="AJ810" s="39">
        <v>0</v>
      </c>
      <c r="AK810" s="39">
        <v>0</v>
      </c>
      <c r="AL810" s="39">
        <v>0</v>
      </c>
      <c r="AM810" s="39">
        <v>0</v>
      </c>
      <c r="AN810" s="39">
        <v>0</v>
      </c>
      <c r="AO810" s="39">
        <v>0</v>
      </c>
      <c r="AP810" s="39">
        <v>0</v>
      </c>
      <c r="AQ810" s="11"/>
      <c r="AR810" s="12"/>
      <c r="AS810" s="11"/>
      <c r="AT810" s="39">
        <v>0</v>
      </c>
    </row>
    <row r="811" spans="1:46" x14ac:dyDescent="0.2">
      <c r="A811" s="11">
        <v>891480000</v>
      </c>
      <c r="B811" s="11" t="s">
        <v>15</v>
      </c>
      <c r="C811" s="11" t="s">
        <v>2147</v>
      </c>
      <c r="D811" s="11" t="s">
        <v>3846</v>
      </c>
      <c r="E811" s="11" t="s">
        <v>5172</v>
      </c>
      <c r="F811" s="11" t="s">
        <v>5451</v>
      </c>
      <c r="G811" s="12">
        <v>45643</v>
      </c>
      <c r="H811" s="13">
        <v>36182</v>
      </c>
      <c r="I811" s="11" t="s">
        <v>20</v>
      </c>
      <c r="J811" s="11"/>
      <c r="K811" s="34" t="e">
        <v>#N/A</v>
      </c>
      <c r="L811" s="11" t="s">
        <v>2710</v>
      </c>
      <c r="M811" s="39">
        <v>0</v>
      </c>
      <c r="N811" s="11"/>
      <c r="O811" s="11"/>
      <c r="P811" s="11"/>
      <c r="Q811" s="11"/>
      <c r="R811" s="11" t="s">
        <v>2810</v>
      </c>
      <c r="S811" s="12">
        <v>45625</v>
      </c>
      <c r="T811" s="12">
        <v>45659</v>
      </c>
      <c r="U811" s="12"/>
      <c r="V811" s="12">
        <v>45685</v>
      </c>
      <c r="W811" s="41">
        <v>62</v>
      </c>
      <c r="X811" s="41" t="s">
        <v>4718</v>
      </c>
      <c r="Y811" s="39">
        <v>36182</v>
      </c>
      <c r="Z811" s="11" t="s">
        <v>2688</v>
      </c>
      <c r="AA811" s="11" t="s">
        <v>3848</v>
      </c>
      <c r="AB811" s="11" t="s">
        <v>2837</v>
      </c>
      <c r="AC811" s="11" t="s">
        <v>2782</v>
      </c>
      <c r="AD811" s="11" t="s">
        <v>2781</v>
      </c>
      <c r="AE811" s="11"/>
      <c r="AF811" s="39">
        <v>0</v>
      </c>
      <c r="AG811" s="39">
        <v>36182</v>
      </c>
      <c r="AH811" s="39">
        <v>0</v>
      </c>
      <c r="AI811" s="39">
        <v>0</v>
      </c>
      <c r="AJ811" s="39">
        <v>0</v>
      </c>
      <c r="AK811" s="39">
        <v>0</v>
      </c>
      <c r="AL811" s="39">
        <v>0</v>
      </c>
      <c r="AM811" s="39">
        <v>0</v>
      </c>
      <c r="AN811" s="39">
        <v>0</v>
      </c>
      <c r="AO811" s="39">
        <v>0</v>
      </c>
      <c r="AP811" s="39">
        <v>0</v>
      </c>
      <c r="AQ811" s="11"/>
      <c r="AR811" s="12"/>
      <c r="AS811" s="11"/>
      <c r="AT811" s="39">
        <v>0</v>
      </c>
    </row>
    <row r="812" spans="1:46" x14ac:dyDescent="0.2">
      <c r="A812" s="11">
        <v>891480000</v>
      </c>
      <c r="B812" s="11" t="s">
        <v>15</v>
      </c>
      <c r="C812" s="11" t="s">
        <v>2148</v>
      </c>
      <c r="D812" s="11" t="s">
        <v>3325</v>
      </c>
      <c r="E812" s="11" t="s">
        <v>5184</v>
      </c>
      <c r="F812" s="11" t="s">
        <v>5452</v>
      </c>
      <c r="G812" s="12">
        <v>45643</v>
      </c>
      <c r="H812" s="13">
        <v>63235</v>
      </c>
      <c r="I812" s="11" t="s">
        <v>20</v>
      </c>
      <c r="J812" s="11"/>
      <c r="K812" s="34" t="e">
        <v>#N/A</v>
      </c>
      <c r="L812" s="11" t="s">
        <v>2710</v>
      </c>
      <c r="M812" s="39">
        <v>0</v>
      </c>
      <c r="N812" s="11"/>
      <c r="O812" s="11"/>
      <c r="P812" s="11"/>
      <c r="Q812" s="11"/>
      <c r="R812" s="11" t="s">
        <v>2810</v>
      </c>
      <c r="S812" s="12">
        <v>45636</v>
      </c>
      <c r="T812" s="12">
        <v>45659</v>
      </c>
      <c r="U812" s="12"/>
      <c r="V812" s="12">
        <v>45687</v>
      </c>
      <c r="W812" s="41">
        <v>60</v>
      </c>
      <c r="X812" s="41" t="s">
        <v>4720</v>
      </c>
      <c r="Y812" s="39">
        <v>63235</v>
      </c>
      <c r="Z812" s="11" t="s">
        <v>2688</v>
      </c>
      <c r="AA812" s="11" t="s">
        <v>3327</v>
      </c>
      <c r="AB812" s="11" t="s">
        <v>2814</v>
      </c>
      <c r="AC812" s="11" t="s">
        <v>2782</v>
      </c>
      <c r="AD812" s="11" t="s">
        <v>2781</v>
      </c>
      <c r="AE812" s="11"/>
      <c r="AF812" s="39">
        <v>0</v>
      </c>
      <c r="AG812" s="39">
        <v>63235</v>
      </c>
      <c r="AH812" s="39">
        <v>0</v>
      </c>
      <c r="AI812" s="39">
        <v>0</v>
      </c>
      <c r="AJ812" s="39">
        <v>0</v>
      </c>
      <c r="AK812" s="39">
        <v>0</v>
      </c>
      <c r="AL812" s="39">
        <v>0</v>
      </c>
      <c r="AM812" s="39">
        <v>0</v>
      </c>
      <c r="AN812" s="39">
        <v>0</v>
      </c>
      <c r="AO812" s="39">
        <v>0</v>
      </c>
      <c r="AP812" s="39">
        <v>0</v>
      </c>
      <c r="AQ812" s="11"/>
      <c r="AR812" s="12"/>
      <c r="AS812" s="11"/>
      <c r="AT812" s="39">
        <v>0</v>
      </c>
    </row>
    <row r="813" spans="1:46" x14ac:dyDescent="0.2">
      <c r="A813" s="11">
        <v>891480000</v>
      </c>
      <c r="B813" s="11" t="s">
        <v>15</v>
      </c>
      <c r="C813" s="11" t="s">
        <v>2150</v>
      </c>
      <c r="D813" s="11" t="s">
        <v>4597</v>
      </c>
      <c r="E813" s="11" t="s">
        <v>4776</v>
      </c>
      <c r="F813" s="11" t="s">
        <v>6042</v>
      </c>
      <c r="G813" s="12">
        <v>45643</v>
      </c>
      <c r="H813" s="13">
        <v>24142</v>
      </c>
      <c r="I813" s="11" t="s">
        <v>20</v>
      </c>
      <c r="J813" s="11"/>
      <c r="K813" s="34" t="e">
        <v>#N/A</v>
      </c>
      <c r="L813" s="11" t="s">
        <v>2709</v>
      </c>
      <c r="M813" s="39">
        <v>24142</v>
      </c>
      <c r="N813" s="11">
        <v>1222562309</v>
      </c>
      <c r="O813" s="11"/>
      <c r="P813" s="11"/>
      <c r="Q813" s="11"/>
      <c r="R813" s="11" t="s">
        <v>2756</v>
      </c>
      <c r="S813" s="12">
        <v>45571</v>
      </c>
      <c r="T813" s="12">
        <v>45659</v>
      </c>
      <c r="U813" s="12">
        <v>45687</v>
      </c>
      <c r="V813" s="12"/>
      <c r="W813" s="41">
        <v>60</v>
      </c>
      <c r="X813" s="41" t="s">
        <v>4720</v>
      </c>
      <c r="Y813" s="39">
        <v>0</v>
      </c>
      <c r="Z813" s="11"/>
      <c r="AA813" s="11"/>
      <c r="AB813" s="11"/>
      <c r="AC813" s="11" t="s">
        <v>2782</v>
      </c>
      <c r="AD813" s="11"/>
      <c r="AE813" s="11" t="s">
        <v>2762</v>
      </c>
      <c r="AF813" s="39">
        <v>0</v>
      </c>
      <c r="AG813" s="39">
        <v>0</v>
      </c>
      <c r="AH813" s="39">
        <v>0</v>
      </c>
      <c r="AI813" s="39">
        <v>0</v>
      </c>
      <c r="AJ813" s="39">
        <v>0</v>
      </c>
      <c r="AK813" s="39">
        <v>0</v>
      </c>
      <c r="AL813" s="39">
        <v>24142</v>
      </c>
      <c r="AM813" s="39">
        <v>0</v>
      </c>
      <c r="AN813" s="39">
        <v>0</v>
      </c>
      <c r="AO813" s="39">
        <v>0</v>
      </c>
      <c r="AP813" s="39">
        <v>0</v>
      </c>
      <c r="AQ813" s="11"/>
      <c r="AR813" s="12"/>
      <c r="AS813" s="11"/>
      <c r="AT813" s="39">
        <v>0</v>
      </c>
    </row>
    <row r="814" spans="1:46" x14ac:dyDescent="0.2">
      <c r="A814" s="11">
        <v>891480000</v>
      </c>
      <c r="B814" s="11" t="s">
        <v>15</v>
      </c>
      <c r="C814" s="11" t="s">
        <v>2154</v>
      </c>
      <c r="D814" s="11" t="s">
        <v>3321</v>
      </c>
      <c r="E814" s="11" t="s">
        <v>4855</v>
      </c>
      <c r="F814" s="11" t="s">
        <v>4856</v>
      </c>
      <c r="G814" s="12">
        <v>45656</v>
      </c>
      <c r="H814" s="13">
        <v>57422</v>
      </c>
      <c r="I814" s="11" t="s">
        <v>20</v>
      </c>
      <c r="J814" s="11"/>
      <c r="K814" s="34" t="e">
        <v>#N/A</v>
      </c>
      <c r="L814" s="11" t="s">
        <v>2712</v>
      </c>
      <c r="M814" s="39">
        <v>0</v>
      </c>
      <c r="N814" s="11"/>
      <c r="O814" s="11"/>
      <c r="P814" s="11"/>
      <c r="Q814" s="11"/>
      <c r="R814" s="11" t="s">
        <v>2756</v>
      </c>
      <c r="S814" s="12">
        <v>45643</v>
      </c>
      <c r="T814" s="12">
        <v>45659</v>
      </c>
      <c r="U814" s="12">
        <v>45687</v>
      </c>
      <c r="V814" s="12"/>
      <c r="W814" s="41">
        <v>60</v>
      </c>
      <c r="X814" s="41" t="s">
        <v>4720</v>
      </c>
      <c r="Y814" s="39">
        <v>0</v>
      </c>
      <c r="Z814" s="11"/>
      <c r="AA814" s="11"/>
      <c r="AB814" s="11"/>
      <c r="AC814" s="11" t="s">
        <v>2979</v>
      </c>
      <c r="AD814" s="11"/>
      <c r="AE814" s="11" t="s">
        <v>2762</v>
      </c>
      <c r="AF814" s="39">
        <v>57422</v>
      </c>
      <c r="AG814" s="39">
        <v>0</v>
      </c>
      <c r="AH814" s="39">
        <v>0</v>
      </c>
      <c r="AI814" s="39">
        <v>0</v>
      </c>
      <c r="AJ814" s="39">
        <v>0</v>
      </c>
      <c r="AK814" s="39">
        <v>0</v>
      </c>
      <c r="AL814" s="39">
        <v>0</v>
      </c>
      <c r="AM814" s="39">
        <v>0</v>
      </c>
      <c r="AN814" s="39">
        <v>0</v>
      </c>
      <c r="AO814" s="39">
        <v>57422</v>
      </c>
      <c r="AP814" s="39">
        <v>0</v>
      </c>
      <c r="AQ814" s="11">
        <v>4800067810</v>
      </c>
      <c r="AR814" s="12">
        <v>45728</v>
      </c>
      <c r="AS814" s="11" t="s">
        <v>4723</v>
      </c>
      <c r="AT814" s="39">
        <v>216751601</v>
      </c>
    </row>
    <row r="815" spans="1:46" x14ac:dyDescent="0.2">
      <c r="A815" s="11">
        <v>891480000</v>
      </c>
      <c r="B815" s="11" t="s">
        <v>15</v>
      </c>
      <c r="C815" s="11" t="s">
        <v>2155</v>
      </c>
      <c r="D815" s="11" t="s">
        <v>3644</v>
      </c>
      <c r="E815" s="11" t="s">
        <v>4855</v>
      </c>
      <c r="F815" s="11" t="s">
        <v>4857</v>
      </c>
      <c r="G815" s="12">
        <v>45656</v>
      </c>
      <c r="H815" s="13">
        <v>91681</v>
      </c>
      <c r="I815" s="11" t="s">
        <v>20</v>
      </c>
      <c r="J815" s="11"/>
      <c r="K815" s="34" t="e">
        <v>#N/A</v>
      </c>
      <c r="L815" s="11" t="s">
        <v>2712</v>
      </c>
      <c r="M815" s="39">
        <v>0</v>
      </c>
      <c r="N815" s="11"/>
      <c r="O815" s="11"/>
      <c r="P815" s="11"/>
      <c r="Q815" s="11"/>
      <c r="R815" s="11" t="s">
        <v>2756</v>
      </c>
      <c r="S815" s="12">
        <v>45643</v>
      </c>
      <c r="T815" s="12">
        <v>45659</v>
      </c>
      <c r="U815" s="12">
        <v>45687</v>
      </c>
      <c r="V815" s="12"/>
      <c r="W815" s="41">
        <v>60</v>
      </c>
      <c r="X815" s="41" t="s">
        <v>4720</v>
      </c>
      <c r="Y815" s="39">
        <v>0</v>
      </c>
      <c r="Z815" s="11"/>
      <c r="AA815" s="11"/>
      <c r="AB815" s="11"/>
      <c r="AC815" s="11" t="s">
        <v>2979</v>
      </c>
      <c r="AD815" s="11"/>
      <c r="AE815" s="11" t="s">
        <v>2762</v>
      </c>
      <c r="AF815" s="39">
        <v>91681</v>
      </c>
      <c r="AG815" s="39">
        <v>0</v>
      </c>
      <c r="AH815" s="39">
        <v>0</v>
      </c>
      <c r="AI815" s="39">
        <v>0</v>
      </c>
      <c r="AJ815" s="39">
        <v>0</v>
      </c>
      <c r="AK815" s="39">
        <v>0</v>
      </c>
      <c r="AL815" s="39">
        <v>0</v>
      </c>
      <c r="AM815" s="39">
        <v>0</v>
      </c>
      <c r="AN815" s="39">
        <v>0</v>
      </c>
      <c r="AO815" s="39">
        <v>91681</v>
      </c>
      <c r="AP815" s="39">
        <v>0</v>
      </c>
      <c r="AQ815" s="11">
        <v>4800067810</v>
      </c>
      <c r="AR815" s="12">
        <v>45728</v>
      </c>
      <c r="AS815" s="11" t="s">
        <v>4723</v>
      </c>
      <c r="AT815" s="39">
        <v>216751601</v>
      </c>
    </row>
    <row r="816" spans="1:46" x14ac:dyDescent="0.2">
      <c r="A816" s="11">
        <v>891480000</v>
      </c>
      <c r="B816" s="11" t="s">
        <v>15</v>
      </c>
      <c r="C816" s="11" t="s">
        <v>2157</v>
      </c>
      <c r="D816" s="11" t="s">
        <v>3021</v>
      </c>
      <c r="E816" s="11" t="s">
        <v>4778</v>
      </c>
      <c r="F816" s="11" t="s">
        <v>4858</v>
      </c>
      <c r="G816" s="12">
        <v>45659</v>
      </c>
      <c r="H816" s="13">
        <v>83762</v>
      </c>
      <c r="I816" s="11" t="s">
        <v>20</v>
      </c>
      <c r="J816" s="11"/>
      <c r="K816" s="34" t="e">
        <v>#N/A</v>
      </c>
      <c r="L816" s="11" t="s">
        <v>2712</v>
      </c>
      <c r="M816" s="39">
        <v>0</v>
      </c>
      <c r="N816" s="11"/>
      <c r="O816" s="11"/>
      <c r="P816" s="11"/>
      <c r="Q816" s="11"/>
      <c r="R816" s="11" t="s">
        <v>2756</v>
      </c>
      <c r="S816" s="12">
        <v>45614</v>
      </c>
      <c r="T816" s="12">
        <v>45659</v>
      </c>
      <c r="U816" s="12">
        <v>45687</v>
      </c>
      <c r="V816" s="12"/>
      <c r="W816" s="41">
        <v>60</v>
      </c>
      <c r="X816" s="41" t="s">
        <v>4720</v>
      </c>
      <c r="Y816" s="39">
        <v>0</v>
      </c>
      <c r="Z816" s="11"/>
      <c r="AA816" s="11"/>
      <c r="AB816" s="11"/>
      <c r="AC816" s="11" t="s">
        <v>2759</v>
      </c>
      <c r="AD816" s="11"/>
      <c r="AE816" s="11" t="s">
        <v>2762</v>
      </c>
      <c r="AF816" s="39">
        <v>83762</v>
      </c>
      <c r="AG816" s="39">
        <v>0</v>
      </c>
      <c r="AH816" s="39">
        <v>0</v>
      </c>
      <c r="AI816" s="39">
        <v>0</v>
      </c>
      <c r="AJ816" s="39">
        <v>0</v>
      </c>
      <c r="AK816" s="39">
        <v>0</v>
      </c>
      <c r="AL816" s="39">
        <v>0</v>
      </c>
      <c r="AM816" s="39">
        <v>0</v>
      </c>
      <c r="AN816" s="39">
        <v>0</v>
      </c>
      <c r="AO816" s="39">
        <v>83762</v>
      </c>
      <c r="AP816" s="39">
        <v>0</v>
      </c>
      <c r="AQ816" s="11">
        <v>4800067810</v>
      </c>
      <c r="AR816" s="12">
        <v>45728</v>
      </c>
      <c r="AS816" s="11" t="s">
        <v>4723</v>
      </c>
      <c r="AT816" s="39">
        <v>216751601</v>
      </c>
    </row>
    <row r="817" spans="1:46" x14ac:dyDescent="0.2">
      <c r="A817" s="11">
        <v>891480000</v>
      </c>
      <c r="B817" s="11" t="s">
        <v>15</v>
      </c>
      <c r="C817" s="11" t="s">
        <v>2158</v>
      </c>
      <c r="D817" s="11" t="s">
        <v>3143</v>
      </c>
      <c r="E817" s="11" t="s">
        <v>4778</v>
      </c>
      <c r="F817" s="11" t="s">
        <v>4859</v>
      </c>
      <c r="G817" s="12">
        <v>45659</v>
      </c>
      <c r="H817" s="13">
        <v>112500</v>
      </c>
      <c r="I817" s="11" t="s">
        <v>20</v>
      </c>
      <c r="J817" s="11"/>
      <c r="K817" s="34" t="e">
        <v>#N/A</v>
      </c>
      <c r="L817" s="11" t="s">
        <v>2712</v>
      </c>
      <c r="M817" s="39">
        <v>0</v>
      </c>
      <c r="N817" s="11"/>
      <c r="O817" s="11"/>
      <c r="P817" s="11"/>
      <c r="Q817" s="11"/>
      <c r="R817" s="11" t="s">
        <v>2756</v>
      </c>
      <c r="S817" s="12">
        <v>45614</v>
      </c>
      <c r="T817" s="12">
        <v>45659</v>
      </c>
      <c r="U817" s="12">
        <v>45687</v>
      </c>
      <c r="V817" s="12"/>
      <c r="W817" s="41">
        <v>60</v>
      </c>
      <c r="X817" s="41" t="s">
        <v>4720</v>
      </c>
      <c r="Y817" s="39">
        <v>0</v>
      </c>
      <c r="Z817" s="11"/>
      <c r="AA817" s="11"/>
      <c r="AB817" s="11"/>
      <c r="AC817" s="11" t="s">
        <v>2759</v>
      </c>
      <c r="AD817" s="11"/>
      <c r="AE817" s="11" t="s">
        <v>2762</v>
      </c>
      <c r="AF817" s="39">
        <v>112500</v>
      </c>
      <c r="AG817" s="39">
        <v>0</v>
      </c>
      <c r="AH817" s="39">
        <v>0</v>
      </c>
      <c r="AI817" s="39">
        <v>0</v>
      </c>
      <c r="AJ817" s="39">
        <v>0</v>
      </c>
      <c r="AK817" s="39">
        <v>0</v>
      </c>
      <c r="AL817" s="39">
        <v>0</v>
      </c>
      <c r="AM817" s="39">
        <v>0</v>
      </c>
      <c r="AN817" s="39">
        <v>0</v>
      </c>
      <c r="AO817" s="39">
        <v>112500</v>
      </c>
      <c r="AP817" s="39">
        <v>0</v>
      </c>
      <c r="AQ817" s="11">
        <v>4800067810</v>
      </c>
      <c r="AR817" s="12">
        <v>45728</v>
      </c>
      <c r="AS817" s="11" t="s">
        <v>4723</v>
      </c>
      <c r="AT817" s="39">
        <v>216751601</v>
      </c>
    </row>
    <row r="818" spans="1:46" x14ac:dyDescent="0.2">
      <c r="A818" s="11">
        <v>891480000</v>
      </c>
      <c r="B818" s="11" t="s">
        <v>15</v>
      </c>
      <c r="C818" s="11" t="s">
        <v>2159</v>
      </c>
      <c r="D818" s="11" t="s">
        <v>4623</v>
      </c>
      <c r="E818" s="11" t="s">
        <v>4778</v>
      </c>
      <c r="F818" s="11" t="s">
        <v>4860</v>
      </c>
      <c r="G818" s="12">
        <v>45659</v>
      </c>
      <c r="H818" s="13">
        <v>99296</v>
      </c>
      <c r="I818" s="11" t="s">
        <v>20</v>
      </c>
      <c r="J818" s="11"/>
      <c r="K818" s="34" t="e">
        <v>#N/A</v>
      </c>
      <c r="L818" s="11" t="s">
        <v>2712</v>
      </c>
      <c r="M818" s="39">
        <v>0</v>
      </c>
      <c r="N818" s="11"/>
      <c r="O818" s="11"/>
      <c r="P818" s="11"/>
      <c r="Q818" s="11"/>
      <c r="R818" s="11" t="s">
        <v>2756</v>
      </c>
      <c r="S818" s="12">
        <v>45614</v>
      </c>
      <c r="T818" s="12">
        <v>45659</v>
      </c>
      <c r="U818" s="12">
        <v>45687</v>
      </c>
      <c r="V818" s="12"/>
      <c r="W818" s="41">
        <v>60</v>
      </c>
      <c r="X818" s="41" t="s">
        <v>4720</v>
      </c>
      <c r="Y818" s="39">
        <v>0</v>
      </c>
      <c r="Z818" s="11"/>
      <c r="AA818" s="11"/>
      <c r="AB818" s="11"/>
      <c r="AC818" s="11" t="s">
        <v>2759</v>
      </c>
      <c r="AD818" s="11"/>
      <c r="AE818" s="11" t="s">
        <v>2762</v>
      </c>
      <c r="AF818" s="39">
        <v>99296</v>
      </c>
      <c r="AG818" s="39">
        <v>0</v>
      </c>
      <c r="AH818" s="39">
        <v>0</v>
      </c>
      <c r="AI818" s="39">
        <v>0</v>
      </c>
      <c r="AJ818" s="39">
        <v>0</v>
      </c>
      <c r="AK818" s="39">
        <v>0</v>
      </c>
      <c r="AL818" s="39">
        <v>0</v>
      </c>
      <c r="AM818" s="39">
        <v>0</v>
      </c>
      <c r="AN818" s="39">
        <v>0</v>
      </c>
      <c r="AO818" s="39">
        <v>99296</v>
      </c>
      <c r="AP818" s="39">
        <v>0</v>
      </c>
      <c r="AQ818" s="11">
        <v>4800067810</v>
      </c>
      <c r="AR818" s="12">
        <v>45728</v>
      </c>
      <c r="AS818" s="11" t="s">
        <v>4723</v>
      </c>
      <c r="AT818" s="39">
        <v>216751601</v>
      </c>
    </row>
    <row r="819" spans="1:46" x14ac:dyDescent="0.2">
      <c r="A819" s="11">
        <v>891480000</v>
      </c>
      <c r="B819" s="11" t="s">
        <v>15</v>
      </c>
      <c r="C819" s="11" t="s">
        <v>2160</v>
      </c>
      <c r="D819" s="11" t="s">
        <v>4345</v>
      </c>
      <c r="E819" s="11" t="s">
        <v>4778</v>
      </c>
      <c r="F819" s="11" t="s">
        <v>4861</v>
      </c>
      <c r="G819" s="12">
        <v>45659</v>
      </c>
      <c r="H819" s="13">
        <v>147673</v>
      </c>
      <c r="I819" s="11" t="s">
        <v>20</v>
      </c>
      <c r="J819" s="11"/>
      <c r="K819" s="34" t="e">
        <v>#N/A</v>
      </c>
      <c r="L819" s="11" t="s">
        <v>2712</v>
      </c>
      <c r="M819" s="39">
        <v>0</v>
      </c>
      <c r="N819" s="11"/>
      <c r="O819" s="11"/>
      <c r="P819" s="11"/>
      <c r="Q819" s="11"/>
      <c r="R819" s="11" t="s">
        <v>2756</v>
      </c>
      <c r="S819" s="12">
        <v>45616</v>
      </c>
      <c r="T819" s="12">
        <v>45659</v>
      </c>
      <c r="U819" s="12">
        <v>45687</v>
      </c>
      <c r="V819" s="12"/>
      <c r="W819" s="41">
        <v>60</v>
      </c>
      <c r="X819" s="41" t="s">
        <v>4720</v>
      </c>
      <c r="Y819" s="39">
        <v>0</v>
      </c>
      <c r="Z819" s="11"/>
      <c r="AA819" s="11"/>
      <c r="AB819" s="11"/>
      <c r="AC819" s="11" t="s">
        <v>2759</v>
      </c>
      <c r="AD819" s="11"/>
      <c r="AE819" s="11" t="s">
        <v>2762</v>
      </c>
      <c r="AF819" s="39">
        <v>147673</v>
      </c>
      <c r="AG819" s="39">
        <v>0</v>
      </c>
      <c r="AH819" s="39">
        <v>0</v>
      </c>
      <c r="AI819" s="39">
        <v>0</v>
      </c>
      <c r="AJ819" s="39">
        <v>0</v>
      </c>
      <c r="AK819" s="39">
        <v>0</v>
      </c>
      <c r="AL819" s="39">
        <v>0</v>
      </c>
      <c r="AM819" s="39">
        <v>0</v>
      </c>
      <c r="AN819" s="39">
        <v>0</v>
      </c>
      <c r="AO819" s="39">
        <v>147673</v>
      </c>
      <c r="AP819" s="39">
        <v>0</v>
      </c>
      <c r="AQ819" s="11">
        <v>4800067810</v>
      </c>
      <c r="AR819" s="12">
        <v>45728</v>
      </c>
      <c r="AS819" s="11" t="s">
        <v>4723</v>
      </c>
      <c r="AT819" s="39">
        <v>216751601</v>
      </c>
    </row>
    <row r="820" spans="1:46" x14ac:dyDescent="0.2">
      <c r="A820" s="11">
        <v>891480000</v>
      </c>
      <c r="B820" s="11" t="s">
        <v>15</v>
      </c>
      <c r="C820" s="11" t="s">
        <v>2161</v>
      </c>
      <c r="D820" s="11" t="s">
        <v>3898</v>
      </c>
      <c r="E820" s="11" t="s">
        <v>4778</v>
      </c>
      <c r="F820" s="11" t="s">
        <v>4862</v>
      </c>
      <c r="G820" s="12">
        <v>45659</v>
      </c>
      <c r="H820" s="13">
        <v>66900</v>
      </c>
      <c r="I820" s="11" t="s">
        <v>20</v>
      </c>
      <c r="J820" s="11"/>
      <c r="K820" s="34" t="e">
        <v>#N/A</v>
      </c>
      <c r="L820" s="11" t="s">
        <v>2712</v>
      </c>
      <c r="M820" s="39">
        <v>0</v>
      </c>
      <c r="N820" s="11"/>
      <c r="O820" s="11"/>
      <c r="P820" s="11"/>
      <c r="Q820" s="11"/>
      <c r="R820" s="11" t="s">
        <v>2756</v>
      </c>
      <c r="S820" s="12">
        <v>45616</v>
      </c>
      <c r="T820" s="12">
        <v>45659</v>
      </c>
      <c r="U820" s="12">
        <v>45687</v>
      </c>
      <c r="V820" s="12"/>
      <c r="W820" s="41">
        <v>60</v>
      </c>
      <c r="X820" s="41" t="s">
        <v>4720</v>
      </c>
      <c r="Y820" s="39">
        <v>0</v>
      </c>
      <c r="Z820" s="11"/>
      <c r="AA820" s="11"/>
      <c r="AB820" s="11"/>
      <c r="AC820" s="11" t="s">
        <v>2759</v>
      </c>
      <c r="AD820" s="11"/>
      <c r="AE820" s="11" t="s">
        <v>2762</v>
      </c>
      <c r="AF820" s="39">
        <v>66900</v>
      </c>
      <c r="AG820" s="39">
        <v>0</v>
      </c>
      <c r="AH820" s="39">
        <v>0</v>
      </c>
      <c r="AI820" s="39">
        <v>0</v>
      </c>
      <c r="AJ820" s="39">
        <v>0</v>
      </c>
      <c r="AK820" s="39">
        <v>0</v>
      </c>
      <c r="AL820" s="39">
        <v>0</v>
      </c>
      <c r="AM820" s="39">
        <v>0</v>
      </c>
      <c r="AN820" s="39">
        <v>0</v>
      </c>
      <c r="AO820" s="39">
        <v>66900</v>
      </c>
      <c r="AP820" s="39">
        <v>0</v>
      </c>
      <c r="AQ820" s="11">
        <v>4800067810</v>
      </c>
      <c r="AR820" s="12">
        <v>45728</v>
      </c>
      <c r="AS820" s="11" t="s">
        <v>4723</v>
      </c>
      <c r="AT820" s="39">
        <v>216751601</v>
      </c>
    </row>
    <row r="821" spans="1:46" x14ac:dyDescent="0.2">
      <c r="A821" s="11">
        <v>891480000</v>
      </c>
      <c r="B821" s="11" t="s">
        <v>15</v>
      </c>
      <c r="C821" s="11" t="s">
        <v>2162</v>
      </c>
      <c r="D821" s="11" t="s">
        <v>4336</v>
      </c>
      <c r="E821" s="11" t="s">
        <v>4778</v>
      </c>
      <c r="F821" s="11" t="s">
        <v>4863</v>
      </c>
      <c r="G821" s="12">
        <v>45659</v>
      </c>
      <c r="H821" s="13">
        <v>613412</v>
      </c>
      <c r="I821" s="11" t="s">
        <v>20</v>
      </c>
      <c r="J821" s="11"/>
      <c r="K821" s="34" t="e">
        <v>#N/A</v>
      </c>
      <c r="L821" s="11" t="s">
        <v>2712</v>
      </c>
      <c r="M821" s="39">
        <v>0</v>
      </c>
      <c r="N821" s="11"/>
      <c r="O821" s="11"/>
      <c r="P821" s="11"/>
      <c r="Q821" s="11"/>
      <c r="R821" s="11" t="s">
        <v>2756</v>
      </c>
      <c r="S821" s="12">
        <v>45618</v>
      </c>
      <c r="T821" s="12">
        <v>45659</v>
      </c>
      <c r="U821" s="12">
        <v>45687</v>
      </c>
      <c r="V821" s="12"/>
      <c r="W821" s="41">
        <v>60</v>
      </c>
      <c r="X821" s="41" t="s">
        <v>4720</v>
      </c>
      <c r="Y821" s="39">
        <v>0</v>
      </c>
      <c r="Z821" s="11"/>
      <c r="AA821" s="11"/>
      <c r="AB821" s="11"/>
      <c r="AC821" s="11" t="s">
        <v>2759</v>
      </c>
      <c r="AD821" s="11"/>
      <c r="AE821" s="11" t="s">
        <v>2762</v>
      </c>
      <c r="AF821" s="39">
        <v>613412</v>
      </c>
      <c r="AG821" s="39">
        <v>0</v>
      </c>
      <c r="AH821" s="39">
        <v>0</v>
      </c>
      <c r="AI821" s="39">
        <v>0</v>
      </c>
      <c r="AJ821" s="39">
        <v>0</v>
      </c>
      <c r="AK821" s="39">
        <v>0</v>
      </c>
      <c r="AL821" s="39">
        <v>0</v>
      </c>
      <c r="AM821" s="39">
        <v>0</v>
      </c>
      <c r="AN821" s="39">
        <v>0</v>
      </c>
      <c r="AO821" s="39">
        <v>613412</v>
      </c>
      <c r="AP821" s="39">
        <v>0</v>
      </c>
      <c r="AQ821" s="11">
        <v>4800067810</v>
      </c>
      <c r="AR821" s="12">
        <v>45728</v>
      </c>
      <c r="AS821" s="11" t="s">
        <v>4723</v>
      </c>
      <c r="AT821" s="39">
        <v>216751601</v>
      </c>
    </row>
    <row r="822" spans="1:46" x14ac:dyDescent="0.2">
      <c r="A822" s="11">
        <v>891480000</v>
      </c>
      <c r="B822" s="11" t="s">
        <v>15</v>
      </c>
      <c r="C822" s="11" t="s">
        <v>2163</v>
      </c>
      <c r="D822" s="11" t="s">
        <v>4463</v>
      </c>
      <c r="E822" s="11" t="s">
        <v>4778</v>
      </c>
      <c r="F822" s="11" t="s">
        <v>4864</v>
      </c>
      <c r="G822" s="12">
        <v>45659</v>
      </c>
      <c r="H822" s="13">
        <v>66900</v>
      </c>
      <c r="I822" s="11" t="s">
        <v>20</v>
      </c>
      <c r="J822" s="11"/>
      <c r="K822" s="34" t="e">
        <v>#N/A</v>
      </c>
      <c r="L822" s="11" t="s">
        <v>2712</v>
      </c>
      <c r="M822" s="39">
        <v>0</v>
      </c>
      <c r="N822" s="11"/>
      <c r="O822" s="11"/>
      <c r="P822" s="11"/>
      <c r="Q822" s="11"/>
      <c r="R822" s="11" t="s">
        <v>2756</v>
      </c>
      <c r="S822" s="12">
        <v>45621</v>
      </c>
      <c r="T822" s="12">
        <v>45659</v>
      </c>
      <c r="U822" s="12">
        <v>45687</v>
      </c>
      <c r="V822" s="12"/>
      <c r="W822" s="41">
        <v>60</v>
      </c>
      <c r="X822" s="41" t="s">
        <v>4720</v>
      </c>
      <c r="Y822" s="39">
        <v>0</v>
      </c>
      <c r="Z822" s="11"/>
      <c r="AA822" s="11"/>
      <c r="AB822" s="11"/>
      <c r="AC822" s="11" t="s">
        <v>2759</v>
      </c>
      <c r="AD822" s="11"/>
      <c r="AE822" s="11" t="s">
        <v>2762</v>
      </c>
      <c r="AF822" s="39">
        <v>66900</v>
      </c>
      <c r="AG822" s="39">
        <v>0</v>
      </c>
      <c r="AH822" s="39">
        <v>0</v>
      </c>
      <c r="AI822" s="39">
        <v>0</v>
      </c>
      <c r="AJ822" s="39">
        <v>0</v>
      </c>
      <c r="AK822" s="39">
        <v>0</v>
      </c>
      <c r="AL822" s="39">
        <v>0</v>
      </c>
      <c r="AM822" s="39">
        <v>0</v>
      </c>
      <c r="AN822" s="39">
        <v>0</v>
      </c>
      <c r="AO822" s="39">
        <v>66900</v>
      </c>
      <c r="AP822" s="39">
        <v>0</v>
      </c>
      <c r="AQ822" s="11">
        <v>4800067810</v>
      </c>
      <c r="AR822" s="12">
        <v>45728</v>
      </c>
      <c r="AS822" s="11" t="s">
        <v>4723</v>
      </c>
      <c r="AT822" s="39">
        <v>216751601</v>
      </c>
    </row>
    <row r="823" spans="1:46" x14ac:dyDescent="0.2">
      <c r="A823" s="11">
        <v>891480000</v>
      </c>
      <c r="B823" s="11" t="s">
        <v>15</v>
      </c>
      <c r="C823" s="11" t="s">
        <v>2165</v>
      </c>
      <c r="D823" s="11" t="s">
        <v>3291</v>
      </c>
      <c r="E823" s="11" t="s">
        <v>4778</v>
      </c>
      <c r="F823" s="11" t="s">
        <v>4865</v>
      </c>
      <c r="G823" s="12">
        <v>45659</v>
      </c>
      <c r="H823" s="13">
        <v>99296</v>
      </c>
      <c r="I823" s="11" t="s">
        <v>20</v>
      </c>
      <c r="J823" s="11"/>
      <c r="K823" s="34" t="e">
        <v>#N/A</v>
      </c>
      <c r="L823" s="11" t="s">
        <v>2712</v>
      </c>
      <c r="M823" s="39">
        <v>0</v>
      </c>
      <c r="N823" s="11"/>
      <c r="O823" s="11"/>
      <c r="P823" s="11"/>
      <c r="Q823" s="11"/>
      <c r="R823" s="11" t="s">
        <v>2756</v>
      </c>
      <c r="S823" s="12">
        <v>45621</v>
      </c>
      <c r="T823" s="12">
        <v>45659</v>
      </c>
      <c r="U823" s="12">
        <v>45687</v>
      </c>
      <c r="V823" s="12"/>
      <c r="W823" s="41">
        <v>60</v>
      </c>
      <c r="X823" s="41" t="s">
        <v>4720</v>
      </c>
      <c r="Y823" s="39">
        <v>0</v>
      </c>
      <c r="Z823" s="11"/>
      <c r="AA823" s="11"/>
      <c r="AB823" s="11"/>
      <c r="AC823" s="11" t="s">
        <v>2759</v>
      </c>
      <c r="AD823" s="11"/>
      <c r="AE823" s="11" t="s">
        <v>2762</v>
      </c>
      <c r="AF823" s="39">
        <v>99296</v>
      </c>
      <c r="AG823" s="39">
        <v>0</v>
      </c>
      <c r="AH823" s="39">
        <v>0</v>
      </c>
      <c r="AI823" s="39">
        <v>0</v>
      </c>
      <c r="AJ823" s="39">
        <v>0</v>
      </c>
      <c r="AK823" s="39">
        <v>0</v>
      </c>
      <c r="AL823" s="39">
        <v>0</v>
      </c>
      <c r="AM823" s="39">
        <v>0</v>
      </c>
      <c r="AN823" s="39">
        <v>0</v>
      </c>
      <c r="AO823" s="39">
        <v>99296</v>
      </c>
      <c r="AP823" s="39">
        <v>0</v>
      </c>
      <c r="AQ823" s="11">
        <v>4800067810</v>
      </c>
      <c r="AR823" s="12">
        <v>45728</v>
      </c>
      <c r="AS823" s="11" t="s">
        <v>4723</v>
      </c>
      <c r="AT823" s="39">
        <v>216751601</v>
      </c>
    </row>
    <row r="824" spans="1:46" x14ac:dyDescent="0.2">
      <c r="A824" s="11">
        <v>891480000</v>
      </c>
      <c r="B824" s="11" t="s">
        <v>15</v>
      </c>
      <c r="C824" s="11" t="s">
        <v>2166</v>
      </c>
      <c r="D824" s="11" t="s">
        <v>4676</v>
      </c>
      <c r="E824" s="11" t="s">
        <v>4778</v>
      </c>
      <c r="F824" s="11" t="s">
        <v>4866</v>
      </c>
      <c r="G824" s="12">
        <v>45659</v>
      </c>
      <c r="H824" s="13">
        <v>86216</v>
      </c>
      <c r="I824" s="11" t="s">
        <v>20</v>
      </c>
      <c r="J824" s="11"/>
      <c r="K824" s="34" t="e">
        <v>#N/A</v>
      </c>
      <c r="L824" s="11" t="s">
        <v>2712</v>
      </c>
      <c r="M824" s="39">
        <v>0</v>
      </c>
      <c r="N824" s="11"/>
      <c r="O824" s="11"/>
      <c r="P824" s="11"/>
      <c r="Q824" s="11"/>
      <c r="R824" s="11" t="s">
        <v>2756</v>
      </c>
      <c r="S824" s="12">
        <v>45622</v>
      </c>
      <c r="T824" s="12">
        <v>45659</v>
      </c>
      <c r="U824" s="12">
        <v>45687</v>
      </c>
      <c r="V824" s="12"/>
      <c r="W824" s="41">
        <v>60</v>
      </c>
      <c r="X824" s="41" t="s">
        <v>4720</v>
      </c>
      <c r="Y824" s="39">
        <v>0</v>
      </c>
      <c r="Z824" s="11"/>
      <c r="AA824" s="11"/>
      <c r="AB824" s="11"/>
      <c r="AC824" s="11" t="s">
        <v>2759</v>
      </c>
      <c r="AD824" s="11"/>
      <c r="AE824" s="11" t="s">
        <v>2762</v>
      </c>
      <c r="AF824" s="39">
        <v>86216</v>
      </c>
      <c r="AG824" s="39">
        <v>0</v>
      </c>
      <c r="AH824" s="39">
        <v>0</v>
      </c>
      <c r="AI824" s="39">
        <v>0</v>
      </c>
      <c r="AJ824" s="39">
        <v>0</v>
      </c>
      <c r="AK824" s="39">
        <v>0</v>
      </c>
      <c r="AL824" s="39">
        <v>0</v>
      </c>
      <c r="AM824" s="39">
        <v>0</v>
      </c>
      <c r="AN824" s="39">
        <v>0</v>
      </c>
      <c r="AO824" s="39">
        <v>86216</v>
      </c>
      <c r="AP824" s="39">
        <v>0</v>
      </c>
      <c r="AQ824" s="11">
        <v>4800067810</v>
      </c>
      <c r="AR824" s="12">
        <v>45728</v>
      </c>
      <c r="AS824" s="11" t="s">
        <v>4723</v>
      </c>
      <c r="AT824" s="39">
        <v>216751601</v>
      </c>
    </row>
    <row r="825" spans="1:46" x14ac:dyDescent="0.2">
      <c r="A825" s="11">
        <v>891480000</v>
      </c>
      <c r="B825" s="11" t="s">
        <v>15</v>
      </c>
      <c r="C825" s="11" t="s">
        <v>2167</v>
      </c>
      <c r="D825" s="11" t="s">
        <v>2984</v>
      </c>
      <c r="E825" s="11" t="s">
        <v>4778</v>
      </c>
      <c r="F825" s="11" t="s">
        <v>4867</v>
      </c>
      <c r="G825" s="12">
        <v>45659</v>
      </c>
      <c r="H825" s="13">
        <v>147000</v>
      </c>
      <c r="I825" s="11" t="s">
        <v>20</v>
      </c>
      <c r="J825" s="11"/>
      <c r="K825" s="34" t="e">
        <v>#N/A</v>
      </c>
      <c r="L825" s="11" t="s">
        <v>2712</v>
      </c>
      <c r="M825" s="39">
        <v>0</v>
      </c>
      <c r="N825" s="11"/>
      <c r="O825" s="11"/>
      <c r="P825" s="11"/>
      <c r="Q825" s="11"/>
      <c r="R825" s="11" t="s">
        <v>2756</v>
      </c>
      <c r="S825" s="12">
        <v>45622</v>
      </c>
      <c r="T825" s="12">
        <v>45659</v>
      </c>
      <c r="U825" s="12">
        <v>45687</v>
      </c>
      <c r="V825" s="12"/>
      <c r="W825" s="41">
        <v>60</v>
      </c>
      <c r="X825" s="41" t="s">
        <v>4720</v>
      </c>
      <c r="Y825" s="39">
        <v>0</v>
      </c>
      <c r="Z825" s="11"/>
      <c r="AA825" s="11"/>
      <c r="AB825" s="11"/>
      <c r="AC825" s="11" t="s">
        <v>2759</v>
      </c>
      <c r="AD825" s="11"/>
      <c r="AE825" s="11" t="s">
        <v>2762</v>
      </c>
      <c r="AF825" s="39">
        <v>147000</v>
      </c>
      <c r="AG825" s="39">
        <v>0</v>
      </c>
      <c r="AH825" s="39">
        <v>0</v>
      </c>
      <c r="AI825" s="39">
        <v>0</v>
      </c>
      <c r="AJ825" s="39">
        <v>0</v>
      </c>
      <c r="AK825" s="39">
        <v>0</v>
      </c>
      <c r="AL825" s="39">
        <v>0</v>
      </c>
      <c r="AM825" s="39">
        <v>0</v>
      </c>
      <c r="AN825" s="39">
        <v>0</v>
      </c>
      <c r="AO825" s="39">
        <v>147000</v>
      </c>
      <c r="AP825" s="39">
        <v>0</v>
      </c>
      <c r="AQ825" s="11">
        <v>4800067810</v>
      </c>
      <c r="AR825" s="12">
        <v>45728</v>
      </c>
      <c r="AS825" s="11" t="s">
        <v>4723</v>
      </c>
      <c r="AT825" s="39">
        <v>216751601</v>
      </c>
    </row>
    <row r="826" spans="1:46" x14ac:dyDescent="0.2">
      <c r="A826" s="11">
        <v>891480000</v>
      </c>
      <c r="B826" s="11" t="s">
        <v>15</v>
      </c>
      <c r="C826" s="11" t="s">
        <v>2169</v>
      </c>
      <c r="D826" s="11" t="s">
        <v>3243</v>
      </c>
      <c r="E826" s="11" t="s">
        <v>4778</v>
      </c>
      <c r="F826" s="11" t="s">
        <v>4868</v>
      </c>
      <c r="G826" s="12">
        <v>45659</v>
      </c>
      <c r="H826" s="13">
        <v>65305</v>
      </c>
      <c r="I826" s="11" t="s">
        <v>20</v>
      </c>
      <c r="J826" s="11"/>
      <c r="K826" s="34" t="e">
        <v>#N/A</v>
      </c>
      <c r="L826" s="11" t="s">
        <v>2712</v>
      </c>
      <c r="M826" s="39">
        <v>0</v>
      </c>
      <c r="N826" s="11"/>
      <c r="O826" s="11"/>
      <c r="P826" s="11"/>
      <c r="Q826" s="11"/>
      <c r="R826" s="11" t="s">
        <v>2756</v>
      </c>
      <c r="S826" s="12">
        <v>45631</v>
      </c>
      <c r="T826" s="12">
        <v>45659</v>
      </c>
      <c r="U826" s="12">
        <v>45687</v>
      </c>
      <c r="V826" s="12"/>
      <c r="W826" s="41">
        <v>60</v>
      </c>
      <c r="X826" s="41" t="s">
        <v>4720</v>
      </c>
      <c r="Y826" s="39">
        <v>0</v>
      </c>
      <c r="Z826" s="11"/>
      <c r="AA826" s="11"/>
      <c r="AB826" s="11"/>
      <c r="AC826" s="11" t="s">
        <v>2759</v>
      </c>
      <c r="AD826" s="11"/>
      <c r="AE826" s="11" t="s">
        <v>2762</v>
      </c>
      <c r="AF826" s="39">
        <v>65305</v>
      </c>
      <c r="AG826" s="39">
        <v>0</v>
      </c>
      <c r="AH826" s="39">
        <v>0</v>
      </c>
      <c r="AI826" s="39">
        <v>0</v>
      </c>
      <c r="AJ826" s="39">
        <v>0</v>
      </c>
      <c r="AK826" s="39">
        <v>0</v>
      </c>
      <c r="AL826" s="39">
        <v>0</v>
      </c>
      <c r="AM826" s="39">
        <v>0</v>
      </c>
      <c r="AN826" s="39">
        <v>0</v>
      </c>
      <c r="AO826" s="39">
        <v>65305</v>
      </c>
      <c r="AP826" s="39">
        <v>0</v>
      </c>
      <c r="AQ826" s="11">
        <v>4800067810</v>
      </c>
      <c r="AR826" s="12">
        <v>45728</v>
      </c>
      <c r="AS826" s="11" t="s">
        <v>4723</v>
      </c>
      <c r="AT826" s="39">
        <v>216751601</v>
      </c>
    </row>
    <row r="827" spans="1:46" x14ac:dyDescent="0.2">
      <c r="A827" s="11">
        <v>891480000</v>
      </c>
      <c r="B827" s="11" t="s">
        <v>15</v>
      </c>
      <c r="C827" s="11" t="s">
        <v>2170</v>
      </c>
      <c r="D827" s="11" t="s">
        <v>4165</v>
      </c>
      <c r="E827" s="11" t="s">
        <v>4778</v>
      </c>
      <c r="F827" s="11" t="s">
        <v>4869</v>
      </c>
      <c r="G827" s="12">
        <v>45659</v>
      </c>
      <c r="H827" s="13">
        <v>65305</v>
      </c>
      <c r="I827" s="11" t="s">
        <v>20</v>
      </c>
      <c r="J827" s="11"/>
      <c r="K827" s="34" t="e">
        <v>#N/A</v>
      </c>
      <c r="L827" s="11" t="s">
        <v>2712</v>
      </c>
      <c r="M827" s="39">
        <v>0</v>
      </c>
      <c r="N827" s="11"/>
      <c r="O827" s="11"/>
      <c r="P827" s="11"/>
      <c r="Q827" s="11"/>
      <c r="R827" s="11" t="s">
        <v>2756</v>
      </c>
      <c r="S827" s="12">
        <v>45631</v>
      </c>
      <c r="T827" s="12">
        <v>45659</v>
      </c>
      <c r="U827" s="12">
        <v>45687</v>
      </c>
      <c r="V827" s="12"/>
      <c r="W827" s="41">
        <v>60</v>
      </c>
      <c r="X827" s="41" t="s">
        <v>4720</v>
      </c>
      <c r="Y827" s="39">
        <v>0</v>
      </c>
      <c r="Z827" s="11"/>
      <c r="AA827" s="11"/>
      <c r="AB827" s="11"/>
      <c r="AC827" s="11" t="s">
        <v>2759</v>
      </c>
      <c r="AD827" s="11"/>
      <c r="AE827" s="11" t="s">
        <v>2762</v>
      </c>
      <c r="AF827" s="39">
        <v>65305</v>
      </c>
      <c r="AG827" s="39">
        <v>0</v>
      </c>
      <c r="AH827" s="39">
        <v>0</v>
      </c>
      <c r="AI827" s="39">
        <v>0</v>
      </c>
      <c r="AJ827" s="39">
        <v>0</v>
      </c>
      <c r="AK827" s="39">
        <v>0</v>
      </c>
      <c r="AL827" s="39">
        <v>0</v>
      </c>
      <c r="AM827" s="39">
        <v>0</v>
      </c>
      <c r="AN827" s="39">
        <v>0</v>
      </c>
      <c r="AO827" s="39">
        <v>65305</v>
      </c>
      <c r="AP827" s="39">
        <v>0</v>
      </c>
      <c r="AQ827" s="11">
        <v>4800067810</v>
      </c>
      <c r="AR827" s="12">
        <v>45728</v>
      </c>
      <c r="AS827" s="11" t="s">
        <v>4723</v>
      </c>
      <c r="AT827" s="39">
        <v>216751601</v>
      </c>
    </row>
    <row r="828" spans="1:46" x14ac:dyDescent="0.2">
      <c r="A828" s="11">
        <v>891480000</v>
      </c>
      <c r="B828" s="11" t="s">
        <v>15</v>
      </c>
      <c r="C828" s="11" t="s">
        <v>2171</v>
      </c>
      <c r="D828" s="11" t="s">
        <v>3542</v>
      </c>
      <c r="E828" s="11" t="s">
        <v>4778</v>
      </c>
      <c r="F828" s="11" t="s">
        <v>4870</v>
      </c>
      <c r="G828" s="12">
        <v>45659</v>
      </c>
      <c r="H828" s="13">
        <v>65305</v>
      </c>
      <c r="I828" s="11" t="s">
        <v>20</v>
      </c>
      <c r="J828" s="11"/>
      <c r="K828" s="34" t="e">
        <v>#N/A</v>
      </c>
      <c r="L828" s="11" t="s">
        <v>2712</v>
      </c>
      <c r="M828" s="39">
        <v>0</v>
      </c>
      <c r="N828" s="11"/>
      <c r="O828" s="11"/>
      <c r="P828" s="11"/>
      <c r="Q828" s="11"/>
      <c r="R828" s="11" t="s">
        <v>2756</v>
      </c>
      <c r="S828" s="12">
        <v>45631</v>
      </c>
      <c r="T828" s="12">
        <v>45659</v>
      </c>
      <c r="U828" s="12">
        <v>45687</v>
      </c>
      <c r="V828" s="12"/>
      <c r="W828" s="41">
        <v>60</v>
      </c>
      <c r="X828" s="41" t="s">
        <v>4720</v>
      </c>
      <c r="Y828" s="39">
        <v>0</v>
      </c>
      <c r="Z828" s="11"/>
      <c r="AA828" s="11"/>
      <c r="AB828" s="11"/>
      <c r="AC828" s="11" t="s">
        <v>2759</v>
      </c>
      <c r="AD828" s="11"/>
      <c r="AE828" s="11" t="s">
        <v>2762</v>
      </c>
      <c r="AF828" s="39">
        <v>65305</v>
      </c>
      <c r="AG828" s="39">
        <v>0</v>
      </c>
      <c r="AH828" s="39">
        <v>0</v>
      </c>
      <c r="AI828" s="39">
        <v>0</v>
      </c>
      <c r="AJ828" s="39">
        <v>0</v>
      </c>
      <c r="AK828" s="39">
        <v>0</v>
      </c>
      <c r="AL828" s="39">
        <v>0</v>
      </c>
      <c r="AM828" s="39">
        <v>0</v>
      </c>
      <c r="AN828" s="39">
        <v>0</v>
      </c>
      <c r="AO828" s="39">
        <v>65305</v>
      </c>
      <c r="AP828" s="39">
        <v>0</v>
      </c>
      <c r="AQ828" s="11">
        <v>4800067810</v>
      </c>
      <c r="AR828" s="12">
        <v>45728</v>
      </c>
      <c r="AS828" s="11" t="s">
        <v>4723</v>
      </c>
      <c r="AT828" s="39">
        <v>216751601</v>
      </c>
    </row>
    <row r="829" spans="1:46" x14ac:dyDescent="0.2">
      <c r="A829" s="11">
        <v>891480000</v>
      </c>
      <c r="B829" s="11" t="s">
        <v>15</v>
      </c>
      <c r="C829" s="11" t="s">
        <v>2172</v>
      </c>
      <c r="D829" s="11" t="s">
        <v>4567</v>
      </c>
      <c r="E829" s="11" t="s">
        <v>4778</v>
      </c>
      <c r="F829" s="11" t="s">
        <v>4871</v>
      </c>
      <c r="G829" s="12">
        <v>45659</v>
      </c>
      <c r="H829" s="13">
        <v>65305</v>
      </c>
      <c r="I829" s="11" t="s">
        <v>20</v>
      </c>
      <c r="J829" s="11"/>
      <c r="K829" s="34" t="e">
        <v>#N/A</v>
      </c>
      <c r="L829" s="11" t="s">
        <v>2712</v>
      </c>
      <c r="M829" s="39">
        <v>0</v>
      </c>
      <c r="N829" s="11"/>
      <c r="O829" s="11"/>
      <c r="P829" s="11"/>
      <c r="Q829" s="11"/>
      <c r="R829" s="11" t="s">
        <v>2756</v>
      </c>
      <c r="S829" s="12">
        <v>45631</v>
      </c>
      <c r="T829" s="12">
        <v>45659</v>
      </c>
      <c r="U829" s="12">
        <v>45687</v>
      </c>
      <c r="V829" s="12"/>
      <c r="W829" s="41">
        <v>60</v>
      </c>
      <c r="X829" s="41" t="s">
        <v>4720</v>
      </c>
      <c r="Y829" s="39">
        <v>0</v>
      </c>
      <c r="Z829" s="11"/>
      <c r="AA829" s="11"/>
      <c r="AB829" s="11"/>
      <c r="AC829" s="11" t="s">
        <v>2759</v>
      </c>
      <c r="AD829" s="11"/>
      <c r="AE829" s="11" t="s">
        <v>2762</v>
      </c>
      <c r="AF829" s="39">
        <v>65305</v>
      </c>
      <c r="AG829" s="39">
        <v>0</v>
      </c>
      <c r="AH829" s="39">
        <v>0</v>
      </c>
      <c r="AI829" s="39">
        <v>0</v>
      </c>
      <c r="AJ829" s="39">
        <v>0</v>
      </c>
      <c r="AK829" s="39">
        <v>0</v>
      </c>
      <c r="AL829" s="39">
        <v>0</v>
      </c>
      <c r="AM829" s="39">
        <v>0</v>
      </c>
      <c r="AN829" s="39">
        <v>0</v>
      </c>
      <c r="AO829" s="39">
        <v>65305</v>
      </c>
      <c r="AP829" s="39">
        <v>0</v>
      </c>
      <c r="AQ829" s="11">
        <v>4800067810</v>
      </c>
      <c r="AR829" s="12">
        <v>45728</v>
      </c>
      <c r="AS829" s="11" t="s">
        <v>4723</v>
      </c>
      <c r="AT829" s="39">
        <v>216751601</v>
      </c>
    </row>
    <row r="830" spans="1:46" x14ac:dyDescent="0.2">
      <c r="A830" s="11">
        <v>891480000</v>
      </c>
      <c r="B830" s="11" t="s">
        <v>15</v>
      </c>
      <c r="C830" s="11" t="s">
        <v>2174</v>
      </c>
      <c r="D830" s="11" t="s">
        <v>4197</v>
      </c>
      <c r="E830" s="11" t="s">
        <v>4778</v>
      </c>
      <c r="F830" s="11" t="s">
        <v>4872</v>
      </c>
      <c r="G830" s="12">
        <v>45659</v>
      </c>
      <c r="H830" s="13">
        <v>66900</v>
      </c>
      <c r="I830" s="11" t="s">
        <v>20</v>
      </c>
      <c r="J830" s="11"/>
      <c r="K830" s="34" t="e">
        <v>#N/A</v>
      </c>
      <c r="L830" s="11" t="s">
        <v>2712</v>
      </c>
      <c r="M830" s="39">
        <v>0</v>
      </c>
      <c r="N830" s="11"/>
      <c r="O830" s="11"/>
      <c r="P830" s="11"/>
      <c r="Q830" s="11"/>
      <c r="R830" s="11" t="s">
        <v>2756</v>
      </c>
      <c r="S830" s="12">
        <v>45636</v>
      </c>
      <c r="T830" s="12">
        <v>45659</v>
      </c>
      <c r="U830" s="12">
        <v>45687</v>
      </c>
      <c r="V830" s="12"/>
      <c r="W830" s="41">
        <v>60</v>
      </c>
      <c r="X830" s="41" t="s">
        <v>4720</v>
      </c>
      <c r="Y830" s="39">
        <v>0</v>
      </c>
      <c r="Z830" s="11"/>
      <c r="AA830" s="11"/>
      <c r="AB830" s="11"/>
      <c r="AC830" s="11" t="s">
        <v>2759</v>
      </c>
      <c r="AD830" s="11"/>
      <c r="AE830" s="11" t="s">
        <v>2762</v>
      </c>
      <c r="AF830" s="39">
        <v>66900</v>
      </c>
      <c r="AG830" s="39">
        <v>0</v>
      </c>
      <c r="AH830" s="39">
        <v>0</v>
      </c>
      <c r="AI830" s="39">
        <v>0</v>
      </c>
      <c r="AJ830" s="39">
        <v>0</v>
      </c>
      <c r="AK830" s="39">
        <v>0</v>
      </c>
      <c r="AL830" s="39">
        <v>0</v>
      </c>
      <c r="AM830" s="39">
        <v>0</v>
      </c>
      <c r="AN830" s="39">
        <v>0</v>
      </c>
      <c r="AO830" s="39">
        <v>66900</v>
      </c>
      <c r="AP830" s="39">
        <v>0</v>
      </c>
      <c r="AQ830" s="11">
        <v>4800067810</v>
      </c>
      <c r="AR830" s="12">
        <v>45728</v>
      </c>
      <c r="AS830" s="11" t="s">
        <v>4723</v>
      </c>
      <c r="AT830" s="39">
        <v>216751601</v>
      </c>
    </row>
    <row r="831" spans="1:46" x14ac:dyDescent="0.2">
      <c r="A831" s="11">
        <v>891480000</v>
      </c>
      <c r="B831" s="11" t="s">
        <v>15</v>
      </c>
      <c r="C831" s="11" t="s">
        <v>2175</v>
      </c>
      <c r="D831" s="11" t="s">
        <v>4635</v>
      </c>
      <c r="E831" s="11" t="s">
        <v>4778</v>
      </c>
      <c r="F831" s="11" t="s">
        <v>4873</v>
      </c>
      <c r="G831" s="12">
        <v>45659</v>
      </c>
      <c r="H831" s="13">
        <v>90359</v>
      </c>
      <c r="I831" s="11" t="s">
        <v>20</v>
      </c>
      <c r="J831" s="11"/>
      <c r="K831" s="34" t="e">
        <v>#N/A</v>
      </c>
      <c r="L831" s="11" t="s">
        <v>2712</v>
      </c>
      <c r="M831" s="39">
        <v>0</v>
      </c>
      <c r="N831" s="11"/>
      <c r="O831" s="11"/>
      <c r="P831" s="11"/>
      <c r="Q831" s="11"/>
      <c r="R831" s="11" t="s">
        <v>2756</v>
      </c>
      <c r="S831" s="12">
        <v>45636</v>
      </c>
      <c r="T831" s="12">
        <v>45659</v>
      </c>
      <c r="U831" s="12">
        <v>45687</v>
      </c>
      <c r="V831" s="12"/>
      <c r="W831" s="41">
        <v>60</v>
      </c>
      <c r="X831" s="41" t="s">
        <v>4720</v>
      </c>
      <c r="Y831" s="39">
        <v>0</v>
      </c>
      <c r="Z831" s="11"/>
      <c r="AA831" s="11"/>
      <c r="AB831" s="11"/>
      <c r="AC831" s="11" t="s">
        <v>2759</v>
      </c>
      <c r="AD831" s="11"/>
      <c r="AE831" s="11" t="s">
        <v>2762</v>
      </c>
      <c r="AF831" s="39">
        <v>90359</v>
      </c>
      <c r="AG831" s="39">
        <v>0</v>
      </c>
      <c r="AH831" s="39">
        <v>0</v>
      </c>
      <c r="AI831" s="39">
        <v>0</v>
      </c>
      <c r="AJ831" s="39">
        <v>0</v>
      </c>
      <c r="AK831" s="39">
        <v>0</v>
      </c>
      <c r="AL831" s="39">
        <v>0</v>
      </c>
      <c r="AM831" s="39">
        <v>0</v>
      </c>
      <c r="AN831" s="39">
        <v>0</v>
      </c>
      <c r="AO831" s="39">
        <v>90359</v>
      </c>
      <c r="AP831" s="39">
        <v>0</v>
      </c>
      <c r="AQ831" s="11">
        <v>4800067810</v>
      </c>
      <c r="AR831" s="12">
        <v>45728</v>
      </c>
      <c r="AS831" s="11" t="s">
        <v>4723</v>
      </c>
      <c r="AT831" s="39">
        <v>216751601</v>
      </c>
    </row>
    <row r="832" spans="1:46" x14ac:dyDescent="0.2">
      <c r="A832" s="11">
        <v>891480000</v>
      </c>
      <c r="B832" s="11" t="s">
        <v>15</v>
      </c>
      <c r="C832" s="11" t="s">
        <v>2176</v>
      </c>
      <c r="D832" s="11" t="s">
        <v>4108</v>
      </c>
      <c r="E832" s="11" t="s">
        <v>4780</v>
      </c>
      <c r="F832" s="11" t="s">
        <v>4874</v>
      </c>
      <c r="G832" s="12">
        <v>45659</v>
      </c>
      <c r="H832" s="13">
        <v>66900</v>
      </c>
      <c r="I832" s="11" t="s">
        <v>20</v>
      </c>
      <c r="J832" s="11"/>
      <c r="K832" s="34" t="e">
        <v>#N/A</v>
      </c>
      <c r="L832" s="11" t="s">
        <v>2712</v>
      </c>
      <c r="M832" s="39">
        <v>0</v>
      </c>
      <c r="N832" s="11"/>
      <c r="O832" s="11"/>
      <c r="P832" s="11"/>
      <c r="Q832" s="11"/>
      <c r="R832" s="11" t="s">
        <v>2756</v>
      </c>
      <c r="S832" s="12">
        <v>45608</v>
      </c>
      <c r="T832" s="12">
        <v>45659</v>
      </c>
      <c r="U832" s="12">
        <v>45687</v>
      </c>
      <c r="V832" s="12"/>
      <c r="W832" s="41">
        <v>60</v>
      </c>
      <c r="X832" s="41" t="s">
        <v>4720</v>
      </c>
      <c r="Y832" s="39">
        <v>0</v>
      </c>
      <c r="Z832" s="11"/>
      <c r="AA832" s="11"/>
      <c r="AB832" s="11"/>
      <c r="AC832" s="11" t="s">
        <v>2759</v>
      </c>
      <c r="AD832" s="11"/>
      <c r="AE832" s="11" t="s">
        <v>2762</v>
      </c>
      <c r="AF832" s="39">
        <v>66900</v>
      </c>
      <c r="AG832" s="39">
        <v>0</v>
      </c>
      <c r="AH832" s="39">
        <v>0</v>
      </c>
      <c r="AI832" s="39">
        <v>0</v>
      </c>
      <c r="AJ832" s="39">
        <v>0</v>
      </c>
      <c r="AK832" s="39">
        <v>0</v>
      </c>
      <c r="AL832" s="39">
        <v>0</v>
      </c>
      <c r="AM832" s="39">
        <v>0</v>
      </c>
      <c r="AN832" s="39">
        <v>0</v>
      </c>
      <c r="AO832" s="39">
        <v>66900</v>
      </c>
      <c r="AP832" s="39">
        <v>0</v>
      </c>
      <c r="AQ832" s="11">
        <v>4800067810</v>
      </c>
      <c r="AR832" s="12">
        <v>45728</v>
      </c>
      <c r="AS832" s="11" t="s">
        <v>4723</v>
      </c>
      <c r="AT832" s="39">
        <v>216751601</v>
      </c>
    </row>
    <row r="833" spans="1:46" x14ac:dyDescent="0.2">
      <c r="A833" s="11">
        <v>891480000</v>
      </c>
      <c r="B833" s="11" t="s">
        <v>15</v>
      </c>
      <c r="C833" s="11" t="s">
        <v>2177</v>
      </c>
      <c r="D833" s="11" t="s">
        <v>4188</v>
      </c>
      <c r="E833" s="11" t="s">
        <v>4780</v>
      </c>
      <c r="F833" s="11" t="s">
        <v>4875</v>
      </c>
      <c r="G833" s="12">
        <v>45659</v>
      </c>
      <c r="H833" s="13">
        <v>66900</v>
      </c>
      <c r="I833" s="11" t="s">
        <v>20</v>
      </c>
      <c r="J833" s="11"/>
      <c r="K833" s="34" t="e">
        <v>#N/A</v>
      </c>
      <c r="L833" s="11" t="s">
        <v>2712</v>
      </c>
      <c r="M833" s="39">
        <v>0</v>
      </c>
      <c r="N833" s="11"/>
      <c r="O833" s="11"/>
      <c r="P833" s="11"/>
      <c r="Q833" s="11"/>
      <c r="R833" s="11" t="s">
        <v>2756</v>
      </c>
      <c r="S833" s="12">
        <v>45608</v>
      </c>
      <c r="T833" s="12">
        <v>45659</v>
      </c>
      <c r="U833" s="12">
        <v>45687</v>
      </c>
      <c r="V833" s="12"/>
      <c r="W833" s="41">
        <v>60</v>
      </c>
      <c r="X833" s="41" t="s">
        <v>4720</v>
      </c>
      <c r="Y833" s="39">
        <v>0</v>
      </c>
      <c r="Z833" s="11"/>
      <c r="AA833" s="11"/>
      <c r="AB833" s="11"/>
      <c r="AC833" s="11" t="s">
        <v>2759</v>
      </c>
      <c r="AD833" s="11"/>
      <c r="AE833" s="11" t="s">
        <v>2762</v>
      </c>
      <c r="AF833" s="39">
        <v>66900</v>
      </c>
      <c r="AG833" s="39">
        <v>0</v>
      </c>
      <c r="AH833" s="39">
        <v>0</v>
      </c>
      <c r="AI833" s="39">
        <v>0</v>
      </c>
      <c r="AJ833" s="39">
        <v>0</v>
      </c>
      <c r="AK833" s="39">
        <v>0</v>
      </c>
      <c r="AL833" s="39">
        <v>0</v>
      </c>
      <c r="AM833" s="39">
        <v>0</v>
      </c>
      <c r="AN833" s="39">
        <v>0</v>
      </c>
      <c r="AO833" s="39">
        <v>66900</v>
      </c>
      <c r="AP833" s="39">
        <v>0</v>
      </c>
      <c r="AQ833" s="11">
        <v>4800067810</v>
      </c>
      <c r="AR833" s="12">
        <v>45728</v>
      </c>
      <c r="AS833" s="11" t="s">
        <v>4723</v>
      </c>
      <c r="AT833" s="39">
        <v>216751601</v>
      </c>
    </row>
    <row r="834" spans="1:46" x14ac:dyDescent="0.2">
      <c r="A834" s="11">
        <v>891480000</v>
      </c>
      <c r="B834" s="11" t="s">
        <v>15</v>
      </c>
      <c r="C834" s="11" t="s">
        <v>2178</v>
      </c>
      <c r="D834" s="11" t="s">
        <v>3533</v>
      </c>
      <c r="E834" s="11" t="s">
        <v>4780</v>
      </c>
      <c r="F834" s="11" t="s">
        <v>4876</v>
      </c>
      <c r="G834" s="12">
        <v>45659</v>
      </c>
      <c r="H834" s="13">
        <v>66900</v>
      </c>
      <c r="I834" s="11" t="s">
        <v>20</v>
      </c>
      <c r="J834" s="11"/>
      <c r="K834" s="34" t="e">
        <v>#N/A</v>
      </c>
      <c r="L834" s="11" t="s">
        <v>2712</v>
      </c>
      <c r="M834" s="39">
        <v>0</v>
      </c>
      <c r="N834" s="11"/>
      <c r="O834" s="11"/>
      <c r="P834" s="11"/>
      <c r="Q834" s="11"/>
      <c r="R834" s="11" t="s">
        <v>2756</v>
      </c>
      <c r="S834" s="12">
        <v>45608</v>
      </c>
      <c r="T834" s="12">
        <v>45659</v>
      </c>
      <c r="U834" s="12">
        <v>45687</v>
      </c>
      <c r="V834" s="12"/>
      <c r="W834" s="41">
        <v>60</v>
      </c>
      <c r="X834" s="41" t="s">
        <v>4720</v>
      </c>
      <c r="Y834" s="39">
        <v>0</v>
      </c>
      <c r="Z834" s="11"/>
      <c r="AA834" s="11"/>
      <c r="AB834" s="11"/>
      <c r="AC834" s="11" t="s">
        <v>2759</v>
      </c>
      <c r="AD834" s="11"/>
      <c r="AE834" s="11" t="s">
        <v>2762</v>
      </c>
      <c r="AF834" s="39">
        <v>66900</v>
      </c>
      <c r="AG834" s="39">
        <v>0</v>
      </c>
      <c r="AH834" s="39">
        <v>0</v>
      </c>
      <c r="AI834" s="39">
        <v>0</v>
      </c>
      <c r="AJ834" s="39">
        <v>0</v>
      </c>
      <c r="AK834" s="39">
        <v>0</v>
      </c>
      <c r="AL834" s="39">
        <v>0</v>
      </c>
      <c r="AM834" s="39">
        <v>0</v>
      </c>
      <c r="AN834" s="39">
        <v>0</v>
      </c>
      <c r="AO834" s="39">
        <v>66900</v>
      </c>
      <c r="AP834" s="39">
        <v>0</v>
      </c>
      <c r="AQ834" s="11">
        <v>4800067810</v>
      </c>
      <c r="AR834" s="12">
        <v>45728</v>
      </c>
      <c r="AS834" s="11" t="s">
        <v>4723</v>
      </c>
      <c r="AT834" s="39">
        <v>216751601</v>
      </c>
    </row>
    <row r="835" spans="1:46" x14ac:dyDescent="0.2">
      <c r="A835" s="11">
        <v>891480000</v>
      </c>
      <c r="B835" s="11" t="s">
        <v>15</v>
      </c>
      <c r="C835" s="11" t="s">
        <v>2179</v>
      </c>
      <c r="D835" s="11" t="s">
        <v>3512</v>
      </c>
      <c r="E835" s="11" t="s">
        <v>4780</v>
      </c>
      <c r="F835" s="11" t="s">
        <v>4877</v>
      </c>
      <c r="G835" s="12">
        <v>45659</v>
      </c>
      <c r="H835" s="13">
        <v>66900</v>
      </c>
      <c r="I835" s="11" t="s">
        <v>20</v>
      </c>
      <c r="J835" s="11"/>
      <c r="K835" s="34" t="e">
        <v>#N/A</v>
      </c>
      <c r="L835" s="11" t="s">
        <v>2712</v>
      </c>
      <c r="M835" s="39">
        <v>0</v>
      </c>
      <c r="N835" s="11"/>
      <c r="O835" s="11"/>
      <c r="P835" s="11"/>
      <c r="Q835" s="11"/>
      <c r="R835" s="11" t="s">
        <v>2756</v>
      </c>
      <c r="S835" s="12">
        <v>45609</v>
      </c>
      <c r="T835" s="12">
        <v>45659</v>
      </c>
      <c r="U835" s="12">
        <v>45687</v>
      </c>
      <c r="V835" s="12"/>
      <c r="W835" s="41">
        <v>60</v>
      </c>
      <c r="X835" s="41" t="s">
        <v>4720</v>
      </c>
      <c r="Y835" s="39">
        <v>0</v>
      </c>
      <c r="Z835" s="11"/>
      <c r="AA835" s="11"/>
      <c r="AB835" s="11"/>
      <c r="AC835" s="11" t="s">
        <v>2759</v>
      </c>
      <c r="AD835" s="11"/>
      <c r="AE835" s="11" t="s">
        <v>2762</v>
      </c>
      <c r="AF835" s="39">
        <v>66900</v>
      </c>
      <c r="AG835" s="39">
        <v>0</v>
      </c>
      <c r="AH835" s="39">
        <v>0</v>
      </c>
      <c r="AI835" s="39">
        <v>0</v>
      </c>
      <c r="AJ835" s="39">
        <v>0</v>
      </c>
      <c r="AK835" s="39">
        <v>0</v>
      </c>
      <c r="AL835" s="39">
        <v>0</v>
      </c>
      <c r="AM835" s="39">
        <v>0</v>
      </c>
      <c r="AN835" s="39">
        <v>0</v>
      </c>
      <c r="AO835" s="39">
        <v>66900</v>
      </c>
      <c r="AP835" s="39">
        <v>0</v>
      </c>
      <c r="AQ835" s="11">
        <v>4800067810</v>
      </c>
      <c r="AR835" s="12">
        <v>45728</v>
      </c>
      <c r="AS835" s="11" t="s">
        <v>4723</v>
      </c>
      <c r="AT835" s="39">
        <v>216751601</v>
      </c>
    </row>
    <row r="836" spans="1:46" x14ac:dyDescent="0.2">
      <c r="A836" s="11">
        <v>891480000</v>
      </c>
      <c r="B836" s="11" t="s">
        <v>15</v>
      </c>
      <c r="C836" s="11" t="s">
        <v>2180</v>
      </c>
      <c r="D836" s="11" t="s">
        <v>3712</v>
      </c>
      <c r="E836" s="11" t="s">
        <v>4780</v>
      </c>
      <c r="F836" s="11" t="s">
        <v>4878</v>
      </c>
      <c r="G836" s="12">
        <v>45659</v>
      </c>
      <c r="H836" s="13">
        <v>66900</v>
      </c>
      <c r="I836" s="11" t="s">
        <v>20</v>
      </c>
      <c r="J836" s="11"/>
      <c r="K836" s="34" t="e">
        <v>#N/A</v>
      </c>
      <c r="L836" s="11" t="s">
        <v>2712</v>
      </c>
      <c r="M836" s="39">
        <v>0</v>
      </c>
      <c r="N836" s="11"/>
      <c r="O836" s="11"/>
      <c r="P836" s="11"/>
      <c r="Q836" s="11"/>
      <c r="R836" s="11" t="s">
        <v>2756</v>
      </c>
      <c r="S836" s="12">
        <v>45611</v>
      </c>
      <c r="T836" s="12">
        <v>45659</v>
      </c>
      <c r="U836" s="12">
        <v>45687</v>
      </c>
      <c r="V836" s="12"/>
      <c r="W836" s="41">
        <v>60</v>
      </c>
      <c r="X836" s="41" t="s">
        <v>4720</v>
      </c>
      <c r="Y836" s="39">
        <v>0</v>
      </c>
      <c r="Z836" s="11"/>
      <c r="AA836" s="11"/>
      <c r="AB836" s="11"/>
      <c r="AC836" s="11" t="s">
        <v>2759</v>
      </c>
      <c r="AD836" s="11"/>
      <c r="AE836" s="11" t="s">
        <v>2762</v>
      </c>
      <c r="AF836" s="39">
        <v>66900</v>
      </c>
      <c r="AG836" s="39">
        <v>0</v>
      </c>
      <c r="AH836" s="39">
        <v>0</v>
      </c>
      <c r="AI836" s="39">
        <v>0</v>
      </c>
      <c r="AJ836" s="39">
        <v>0</v>
      </c>
      <c r="AK836" s="39">
        <v>0</v>
      </c>
      <c r="AL836" s="39">
        <v>0</v>
      </c>
      <c r="AM836" s="39">
        <v>0</v>
      </c>
      <c r="AN836" s="39">
        <v>0</v>
      </c>
      <c r="AO836" s="39">
        <v>66900</v>
      </c>
      <c r="AP836" s="39">
        <v>0</v>
      </c>
      <c r="AQ836" s="11">
        <v>4800067810</v>
      </c>
      <c r="AR836" s="12">
        <v>45728</v>
      </c>
      <c r="AS836" s="11" t="s">
        <v>4723</v>
      </c>
      <c r="AT836" s="39">
        <v>216751601</v>
      </c>
    </row>
    <row r="837" spans="1:46" x14ac:dyDescent="0.2">
      <c r="A837" s="11">
        <v>891480000</v>
      </c>
      <c r="B837" s="11" t="s">
        <v>15</v>
      </c>
      <c r="C837" s="11" t="s">
        <v>2181</v>
      </c>
      <c r="D837" s="11" t="s">
        <v>4050</v>
      </c>
      <c r="E837" s="11" t="s">
        <v>4780</v>
      </c>
      <c r="F837" s="11" t="s">
        <v>4879</v>
      </c>
      <c r="G837" s="12">
        <v>45659</v>
      </c>
      <c r="H837" s="13">
        <v>66900</v>
      </c>
      <c r="I837" s="11" t="s">
        <v>20</v>
      </c>
      <c r="J837" s="11"/>
      <c r="K837" s="34" t="e">
        <v>#N/A</v>
      </c>
      <c r="L837" s="11" t="s">
        <v>2712</v>
      </c>
      <c r="M837" s="39">
        <v>0</v>
      </c>
      <c r="N837" s="11"/>
      <c r="O837" s="11"/>
      <c r="P837" s="11"/>
      <c r="Q837" s="11"/>
      <c r="R837" s="11" t="s">
        <v>2756</v>
      </c>
      <c r="S837" s="12">
        <v>45614</v>
      </c>
      <c r="T837" s="12">
        <v>45659</v>
      </c>
      <c r="U837" s="12">
        <v>45687</v>
      </c>
      <c r="V837" s="12"/>
      <c r="W837" s="41">
        <v>60</v>
      </c>
      <c r="X837" s="41" t="s">
        <v>4720</v>
      </c>
      <c r="Y837" s="39">
        <v>0</v>
      </c>
      <c r="Z837" s="11"/>
      <c r="AA837" s="11"/>
      <c r="AB837" s="11"/>
      <c r="AC837" s="11" t="s">
        <v>2759</v>
      </c>
      <c r="AD837" s="11"/>
      <c r="AE837" s="11" t="s">
        <v>2762</v>
      </c>
      <c r="AF837" s="39">
        <v>66900</v>
      </c>
      <c r="AG837" s="39">
        <v>0</v>
      </c>
      <c r="AH837" s="39">
        <v>0</v>
      </c>
      <c r="AI837" s="39">
        <v>0</v>
      </c>
      <c r="AJ837" s="39">
        <v>0</v>
      </c>
      <c r="AK837" s="39">
        <v>0</v>
      </c>
      <c r="AL837" s="39">
        <v>0</v>
      </c>
      <c r="AM837" s="39">
        <v>0</v>
      </c>
      <c r="AN837" s="39">
        <v>0</v>
      </c>
      <c r="AO837" s="39">
        <v>66900</v>
      </c>
      <c r="AP837" s="39">
        <v>0</v>
      </c>
      <c r="AQ837" s="11">
        <v>4800067810</v>
      </c>
      <c r="AR837" s="12">
        <v>45728</v>
      </c>
      <c r="AS837" s="11" t="s">
        <v>4723</v>
      </c>
      <c r="AT837" s="39">
        <v>216751601</v>
      </c>
    </row>
    <row r="838" spans="1:46" x14ac:dyDescent="0.2">
      <c r="A838" s="11">
        <v>891480000</v>
      </c>
      <c r="B838" s="11" t="s">
        <v>15</v>
      </c>
      <c r="C838" s="11" t="s">
        <v>2182</v>
      </c>
      <c r="D838" s="11" t="s">
        <v>4696</v>
      </c>
      <c r="E838" s="11" t="s">
        <v>4780</v>
      </c>
      <c r="F838" s="11" t="s">
        <v>4880</v>
      </c>
      <c r="G838" s="12">
        <v>45659</v>
      </c>
      <c r="H838" s="13">
        <v>112500</v>
      </c>
      <c r="I838" s="11" t="s">
        <v>20</v>
      </c>
      <c r="J838" s="11"/>
      <c r="K838" s="34" t="e">
        <v>#N/A</v>
      </c>
      <c r="L838" s="11" t="s">
        <v>2712</v>
      </c>
      <c r="M838" s="39">
        <v>0</v>
      </c>
      <c r="N838" s="11"/>
      <c r="O838" s="11"/>
      <c r="P838" s="11"/>
      <c r="Q838" s="11"/>
      <c r="R838" s="11" t="s">
        <v>2756</v>
      </c>
      <c r="S838" s="12">
        <v>45614</v>
      </c>
      <c r="T838" s="12">
        <v>45659</v>
      </c>
      <c r="U838" s="12">
        <v>45687</v>
      </c>
      <c r="V838" s="12"/>
      <c r="W838" s="41">
        <v>60</v>
      </c>
      <c r="X838" s="41" t="s">
        <v>4720</v>
      </c>
      <c r="Y838" s="39">
        <v>0</v>
      </c>
      <c r="Z838" s="11"/>
      <c r="AA838" s="11"/>
      <c r="AB838" s="11"/>
      <c r="AC838" s="11" t="s">
        <v>2759</v>
      </c>
      <c r="AD838" s="11"/>
      <c r="AE838" s="11" t="s">
        <v>2762</v>
      </c>
      <c r="AF838" s="39">
        <v>112500</v>
      </c>
      <c r="AG838" s="39">
        <v>0</v>
      </c>
      <c r="AH838" s="39">
        <v>0</v>
      </c>
      <c r="AI838" s="39">
        <v>0</v>
      </c>
      <c r="AJ838" s="39">
        <v>0</v>
      </c>
      <c r="AK838" s="39">
        <v>0</v>
      </c>
      <c r="AL838" s="39">
        <v>0</v>
      </c>
      <c r="AM838" s="39">
        <v>0</v>
      </c>
      <c r="AN838" s="39">
        <v>0</v>
      </c>
      <c r="AO838" s="39">
        <v>112500</v>
      </c>
      <c r="AP838" s="39">
        <v>0</v>
      </c>
      <c r="AQ838" s="11">
        <v>4800067810</v>
      </c>
      <c r="AR838" s="12">
        <v>45728</v>
      </c>
      <c r="AS838" s="11" t="s">
        <v>4723</v>
      </c>
      <c r="AT838" s="39">
        <v>216751601</v>
      </c>
    </row>
    <row r="839" spans="1:46" x14ac:dyDescent="0.2">
      <c r="A839" s="11">
        <v>891480000</v>
      </c>
      <c r="B839" s="11" t="s">
        <v>15</v>
      </c>
      <c r="C839" s="11" t="s">
        <v>2183</v>
      </c>
      <c r="D839" s="11" t="s">
        <v>3825</v>
      </c>
      <c r="E839" s="11" t="s">
        <v>4780</v>
      </c>
      <c r="F839" s="11" t="s">
        <v>4881</v>
      </c>
      <c r="G839" s="12">
        <v>45659</v>
      </c>
      <c r="H839" s="13">
        <v>83762</v>
      </c>
      <c r="I839" s="11" t="s">
        <v>20</v>
      </c>
      <c r="J839" s="11"/>
      <c r="K839" s="34" t="e">
        <v>#N/A</v>
      </c>
      <c r="L839" s="11" t="s">
        <v>2712</v>
      </c>
      <c r="M839" s="39">
        <v>0</v>
      </c>
      <c r="N839" s="11"/>
      <c r="O839" s="11"/>
      <c r="P839" s="11"/>
      <c r="Q839" s="11"/>
      <c r="R839" s="11" t="s">
        <v>2756</v>
      </c>
      <c r="S839" s="12">
        <v>45614</v>
      </c>
      <c r="T839" s="12">
        <v>45659</v>
      </c>
      <c r="U839" s="12">
        <v>45687</v>
      </c>
      <c r="V839" s="12"/>
      <c r="W839" s="41">
        <v>60</v>
      </c>
      <c r="X839" s="41" t="s">
        <v>4720</v>
      </c>
      <c r="Y839" s="39">
        <v>0</v>
      </c>
      <c r="Z839" s="11"/>
      <c r="AA839" s="11"/>
      <c r="AB839" s="11"/>
      <c r="AC839" s="11" t="s">
        <v>2759</v>
      </c>
      <c r="AD839" s="11"/>
      <c r="AE839" s="11" t="s">
        <v>2762</v>
      </c>
      <c r="AF839" s="39">
        <v>83762</v>
      </c>
      <c r="AG839" s="39">
        <v>0</v>
      </c>
      <c r="AH839" s="39">
        <v>0</v>
      </c>
      <c r="AI839" s="39">
        <v>0</v>
      </c>
      <c r="AJ839" s="39">
        <v>0</v>
      </c>
      <c r="AK839" s="39">
        <v>0</v>
      </c>
      <c r="AL839" s="39">
        <v>0</v>
      </c>
      <c r="AM839" s="39">
        <v>0</v>
      </c>
      <c r="AN839" s="39">
        <v>0</v>
      </c>
      <c r="AO839" s="39">
        <v>83762</v>
      </c>
      <c r="AP839" s="39">
        <v>0</v>
      </c>
      <c r="AQ839" s="11">
        <v>4800067810</v>
      </c>
      <c r="AR839" s="12">
        <v>45728</v>
      </c>
      <c r="AS839" s="11" t="s">
        <v>4723</v>
      </c>
      <c r="AT839" s="39">
        <v>216751601</v>
      </c>
    </row>
    <row r="840" spans="1:46" x14ac:dyDescent="0.2">
      <c r="A840" s="11">
        <v>891480000</v>
      </c>
      <c r="B840" s="11" t="s">
        <v>15</v>
      </c>
      <c r="C840" s="11" t="s">
        <v>2185</v>
      </c>
      <c r="D840" s="11" t="s">
        <v>4701</v>
      </c>
      <c r="E840" s="11" t="s">
        <v>4780</v>
      </c>
      <c r="F840" s="11" t="s">
        <v>4882</v>
      </c>
      <c r="G840" s="12">
        <v>45659</v>
      </c>
      <c r="H840" s="13">
        <v>147673</v>
      </c>
      <c r="I840" s="11" t="s">
        <v>20</v>
      </c>
      <c r="J840" s="11"/>
      <c r="K840" s="34" t="e">
        <v>#N/A</v>
      </c>
      <c r="L840" s="11" t="s">
        <v>2712</v>
      </c>
      <c r="M840" s="39">
        <v>0</v>
      </c>
      <c r="N840" s="11"/>
      <c r="O840" s="11"/>
      <c r="P840" s="11"/>
      <c r="Q840" s="11"/>
      <c r="R840" s="11" t="s">
        <v>2756</v>
      </c>
      <c r="S840" s="12">
        <v>45616</v>
      </c>
      <c r="T840" s="12">
        <v>45659</v>
      </c>
      <c r="U840" s="12">
        <v>45687</v>
      </c>
      <c r="V840" s="12"/>
      <c r="W840" s="41">
        <v>60</v>
      </c>
      <c r="X840" s="41" t="s">
        <v>4720</v>
      </c>
      <c r="Y840" s="39">
        <v>0</v>
      </c>
      <c r="Z840" s="11"/>
      <c r="AA840" s="11"/>
      <c r="AB840" s="11"/>
      <c r="AC840" s="11" t="s">
        <v>2759</v>
      </c>
      <c r="AD840" s="11"/>
      <c r="AE840" s="11" t="s">
        <v>2762</v>
      </c>
      <c r="AF840" s="39">
        <v>147673</v>
      </c>
      <c r="AG840" s="39">
        <v>0</v>
      </c>
      <c r="AH840" s="39">
        <v>0</v>
      </c>
      <c r="AI840" s="39">
        <v>0</v>
      </c>
      <c r="AJ840" s="39">
        <v>0</v>
      </c>
      <c r="AK840" s="39">
        <v>0</v>
      </c>
      <c r="AL840" s="39">
        <v>0</v>
      </c>
      <c r="AM840" s="39">
        <v>0</v>
      </c>
      <c r="AN840" s="39">
        <v>0</v>
      </c>
      <c r="AO840" s="39">
        <v>147673</v>
      </c>
      <c r="AP840" s="39">
        <v>0</v>
      </c>
      <c r="AQ840" s="11">
        <v>4800067810</v>
      </c>
      <c r="AR840" s="12">
        <v>45728</v>
      </c>
      <c r="AS840" s="11" t="s">
        <v>4723</v>
      </c>
      <c r="AT840" s="39">
        <v>216751601</v>
      </c>
    </row>
    <row r="841" spans="1:46" x14ac:dyDescent="0.2">
      <c r="A841" s="11">
        <v>891480000</v>
      </c>
      <c r="B841" s="11" t="s">
        <v>15</v>
      </c>
      <c r="C841" s="11" t="s">
        <v>2189</v>
      </c>
      <c r="D841" s="11" t="s">
        <v>3984</v>
      </c>
      <c r="E841" s="11" t="s">
        <v>4780</v>
      </c>
      <c r="F841" s="11" t="s">
        <v>4883</v>
      </c>
      <c r="G841" s="12">
        <v>45659</v>
      </c>
      <c r="H841" s="13">
        <v>66900</v>
      </c>
      <c r="I841" s="11" t="s">
        <v>20</v>
      </c>
      <c r="J841" s="11"/>
      <c r="K841" s="34" t="e">
        <v>#N/A</v>
      </c>
      <c r="L841" s="11" t="s">
        <v>2712</v>
      </c>
      <c r="M841" s="39">
        <v>0</v>
      </c>
      <c r="N841" s="11"/>
      <c r="O841" s="11"/>
      <c r="P841" s="11"/>
      <c r="Q841" s="11"/>
      <c r="R841" s="11" t="s">
        <v>2756</v>
      </c>
      <c r="S841" s="12">
        <v>45622</v>
      </c>
      <c r="T841" s="12">
        <v>45659</v>
      </c>
      <c r="U841" s="12">
        <v>45687</v>
      </c>
      <c r="V841" s="12"/>
      <c r="W841" s="41">
        <v>60</v>
      </c>
      <c r="X841" s="41" t="s">
        <v>4720</v>
      </c>
      <c r="Y841" s="39">
        <v>0</v>
      </c>
      <c r="Z841" s="11"/>
      <c r="AA841" s="11"/>
      <c r="AB841" s="11"/>
      <c r="AC841" s="11" t="s">
        <v>2759</v>
      </c>
      <c r="AD841" s="11"/>
      <c r="AE841" s="11" t="s">
        <v>2762</v>
      </c>
      <c r="AF841" s="39">
        <v>66900</v>
      </c>
      <c r="AG841" s="39">
        <v>0</v>
      </c>
      <c r="AH841" s="39">
        <v>0</v>
      </c>
      <c r="AI841" s="39">
        <v>0</v>
      </c>
      <c r="AJ841" s="39">
        <v>0</v>
      </c>
      <c r="AK841" s="39">
        <v>0</v>
      </c>
      <c r="AL841" s="39">
        <v>0</v>
      </c>
      <c r="AM841" s="39">
        <v>0</v>
      </c>
      <c r="AN841" s="39">
        <v>0</v>
      </c>
      <c r="AO841" s="39">
        <v>66900</v>
      </c>
      <c r="AP841" s="39">
        <v>0</v>
      </c>
      <c r="AQ841" s="11">
        <v>4800067810</v>
      </c>
      <c r="AR841" s="12">
        <v>45728</v>
      </c>
      <c r="AS841" s="11" t="s">
        <v>4723</v>
      </c>
      <c r="AT841" s="39">
        <v>216751601</v>
      </c>
    </row>
    <row r="842" spans="1:46" x14ac:dyDescent="0.2">
      <c r="A842" s="11">
        <v>891480000</v>
      </c>
      <c r="B842" s="11" t="s">
        <v>15</v>
      </c>
      <c r="C842" s="11" t="s">
        <v>2190</v>
      </c>
      <c r="D842" s="11" t="s">
        <v>3123</v>
      </c>
      <c r="E842" s="11" t="s">
        <v>4780</v>
      </c>
      <c r="F842" s="11" t="s">
        <v>4884</v>
      </c>
      <c r="G842" s="12">
        <v>45659</v>
      </c>
      <c r="H842" s="13">
        <v>66900</v>
      </c>
      <c r="I842" s="11" t="s">
        <v>20</v>
      </c>
      <c r="J842" s="11"/>
      <c r="K842" s="34" t="e">
        <v>#N/A</v>
      </c>
      <c r="L842" s="11" t="s">
        <v>2712</v>
      </c>
      <c r="M842" s="39">
        <v>0</v>
      </c>
      <c r="N842" s="11"/>
      <c r="O842" s="11"/>
      <c r="P842" s="11"/>
      <c r="Q842" s="11"/>
      <c r="R842" s="11" t="s">
        <v>2756</v>
      </c>
      <c r="S842" s="12">
        <v>45622</v>
      </c>
      <c r="T842" s="12">
        <v>45659</v>
      </c>
      <c r="U842" s="12">
        <v>45687</v>
      </c>
      <c r="V842" s="12"/>
      <c r="W842" s="41">
        <v>60</v>
      </c>
      <c r="X842" s="41" t="s">
        <v>4720</v>
      </c>
      <c r="Y842" s="39">
        <v>0</v>
      </c>
      <c r="Z842" s="11"/>
      <c r="AA842" s="11"/>
      <c r="AB842" s="11"/>
      <c r="AC842" s="11" t="s">
        <v>2759</v>
      </c>
      <c r="AD842" s="11"/>
      <c r="AE842" s="11" t="s">
        <v>2762</v>
      </c>
      <c r="AF842" s="39">
        <v>66900</v>
      </c>
      <c r="AG842" s="39">
        <v>0</v>
      </c>
      <c r="AH842" s="39">
        <v>0</v>
      </c>
      <c r="AI842" s="39">
        <v>0</v>
      </c>
      <c r="AJ842" s="39">
        <v>0</v>
      </c>
      <c r="AK842" s="39">
        <v>0</v>
      </c>
      <c r="AL842" s="39">
        <v>0</v>
      </c>
      <c r="AM842" s="39">
        <v>0</v>
      </c>
      <c r="AN842" s="39">
        <v>0</v>
      </c>
      <c r="AO842" s="39">
        <v>66900</v>
      </c>
      <c r="AP842" s="39">
        <v>0</v>
      </c>
      <c r="AQ842" s="11">
        <v>4800067810</v>
      </c>
      <c r="AR842" s="12">
        <v>45728</v>
      </c>
      <c r="AS842" s="11" t="s">
        <v>4723</v>
      </c>
      <c r="AT842" s="39">
        <v>216751601</v>
      </c>
    </row>
    <row r="843" spans="1:46" x14ac:dyDescent="0.2">
      <c r="A843" s="11">
        <v>891480000</v>
      </c>
      <c r="B843" s="11" t="s">
        <v>15</v>
      </c>
      <c r="C843" s="11" t="s">
        <v>2192</v>
      </c>
      <c r="D843" s="11" t="s">
        <v>3012</v>
      </c>
      <c r="E843" s="11" t="s">
        <v>4780</v>
      </c>
      <c r="F843" s="11" t="s">
        <v>4885</v>
      </c>
      <c r="G843" s="12">
        <v>45659</v>
      </c>
      <c r="H843" s="13">
        <v>66900</v>
      </c>
      <c r="I843" s="11" t="s">
        <v>20</v>
      </c>
      <c r="J843" s="11"/>
      <c r="K843" s="34" t="e">
        <v>#N/A</v>
      </c>
      <c r="L843" s="11" t="s">
        <v>2712</v>
      </c>
      <c r="M843" s="39">
        <v>0</v>
      </c>
      <c r="N843" s="11"/>
      <c r="O843" s="11"/>
      <c r="P843" s="11"/>
      <c r="Q843" s="11"/>
      <c r="R843" s="11" t="s">
        <v>2756</v>
      </c>
      <c r="S843" s="12">
        <v>45624</v>
      </c>
      <c r="T843" s="12">
        <v>45659</v>
      </c>
      <c r="U843" s="12">
        <v>45687</v>
      </c>
      <c r="V843" s="12"/>
      <c r="W843" s="41">
        <v>60</v>
      </c>
      <c r="X843" s="41" t="s">
        <v>4720</v>
      </c>
      <c r="Y843" s="39">
        <v>0</v>
      </c>
      <c r="Z843" s="11"/>
      <c r="AA843" s="11"/>
      <c r="AB843" s="11"/>
      <c r="AC843" s="11" t="s">
        <v>2759</v>
      </c>
      <c r="AD843" s="11"/>
      <c r="AE843" s="11" t="s">
        <v>2762</v>
      </c>
      <c r="AF843" s="39">
        <v>66900</v>
      </c>
      <c r="AG843" s="39">
        <v>0</v>
      </c>
      <c r="AH843" s="39">
        <v>0</v>
      </c>
      <c r="AI843" s="39">
        <v>0</v>
      </c>
      <c r="AJ843" s="39">
        <v>0</v>
      </c>
      <c r="AK843" s="39">
        <v>0</v>
      </c>
      <c r="AL843" s="39">
        <v>0</v>
      </c>
      <c r="AM843" s="39">
        <v>0</v>
      </c>
      <c r="AN843" s="39">
        <v>0</v>
      </c>
      <c r="AO843" s="39">
        <v>66900</v>
      </c>
      <c r="AP843" s="39">
        <v>0</v>
      </c>
      <c r="AQ843" s="11">
        <v>4800067810</v>
      </c>
      <c r="AR843" s="12">
        <v>45728</v>
      </c>
      <c r="AS843" s="11" t="s">
        <v>4723</v>
      </c>
      <c r="AT843" s="39">
        <v>216751601</v>
      </c>
    </row>
    <row r="844" spans="1:46" x14ac:dyDescent="0.2">
      <c r="A844" s="11">
        <v>891480000</v>
      </c>
      <c r="B844" s="11" t="s">
        <v>15</v>
      </c>
      <c r="C844" s="11" t="s">
        <v>2193</v>
      </c>
      <c r="D844" s="11" t="s">
        <v>3345</v>
      </c>
      <c r="E844" s="11" t="s">
        <v>4780</v>
      </c>
      <c r="F844" s="11" t="s">
        <v>4886</v>
      </c>
      <c r="G844" s="12">
        <v>45659</v>
      </c>
      <c r="H844" s="13">
        <v>613412</v>
      </c>
      <c r="I844" s="11" t="s">
        <v>20</v>
      </c>
      <c r="J844" s="11"/>
      <c r="K844" s="34" t="e">
        <v>#N/A</v>
      </c>
      <c r="L844" s="11" t="s">
        <v>2712</v>
      </c>
      <c r="M844" s="39">
        <v>0</v>
      </c>
      <c r="N844" s="11"/>
      <c r="O844" s="11"/>
      <c r="P844" s="11"/>
      <c r="Q844" s="11"/>
      <c r="R844" s="11" t="s">
        <v>2756</v>
      </c>
      <c r="S844" s="12">
        <v>45632</v>
      </c>
      <c r="T844" s="12">
        <v>45659</v>
      </c>
      <c r="U844" s="12">
        <v>45687</v>
      </c>
      <c r="V844" s="12"/>
      <c r="W844" s="41">
        <v>60</v>
      </c>
      <c r="X844" s="41" t="s">
        <v>4720</v>
      </c>
      <c r="Y844" s="39">
        <v>0</v>
      </c>
      <c r="Z844" s="11"/>
      <c r="AA844" s="11"/>
      <c r="AB844" s="11"/>
      <c r="AC844" s="11" t="s">
        <v>2759</v>
      </c>
      <c r="AD844" s="11"/>
      <c r="AE844" s="11" t="s">
        <v>2762</v>
      </c>
      <c r="AF844" s="39">
        <v>613412</v>
      </c>
      <c r="AG844" s="39">
        <v>0</v>
      </c>
      <c r="AH844" s="39">
        <v>0</v>
      </c>
      <c r="AI844" s="39">
        <v>0</v>
      </c>
      <c r="AJ844" s="39">
        <v>0</v>
      </c>
      <c r="AK844" s="39">
        <v>0</v>
      </c>
      <c r="AL844" s="39">
        <v>0</v>
      </c>
      <c r="AM844" s="39">
        <v>0</v>
      </c>
      <c r="AN844" s="39">
        <v>0</v>
      </c>
      <c r="AO844" s="39">
        <v>613412</v>
      </c>
      <c r="AP844" s="39">
        <v>0</v>
      </c>
      <c r="AQ844" s="11">
        <v>4800067810</v>
      </c>
      <c r="AR844" s="12">
        <v>45728</v>
      </c>
      <c r="AS844" s="11" t="s">
        <v>4723</v>
      </c>
      <c r="AT844" s="39">
        <v>216751601</v>
      </c>
    </row>
    <row r="845" spans="1:46" x14ac:dyDescent="0.2">
      <c r="A845" s="11">
        <v>891480000</v>
      </c>
      <c r="B845" s="11" t="s">
        <v>15</v>
      </c>
      <c r="C845" s="11" t="s">
        <v>2194</v>
      </c>
      <c r="D845" s="11" t="s">
        <v>3934</v>
      </c>
      <c r="E845" s="11" t="s">
        <v>4780</v>
      </c>
      <c r="F845" s="11" t="s">
        <v>4887</v>
      </c>
      <c r="G845" s="12">
        <v>45659</v>
      </c>
      <c r="H845" s="13">
        <v>66900</v>
      </c>
      <c r="I845" s="11" t="s">
        <v>20</v>
      </c>
      <c r="J845" s="11"/>
      <c r="K845" s="34" t="e">
        <v>#N/A</v>
      </c>
      <c r="L845" s="11" t="s">
        <v>2712</v>
      </c>
      <c r="M845" s="39">
        <v>0</v>
      </c>
      <c r="N845" s="11"/>
      <c r="O845" s="11"/>
      <c r="P845" s="11"/>
      <c r="Q845" s="11"/>
      <c r="R845" s="11" t="s">
        <v>2756</v>
      </c>
      <c r="S845" s="12">
        <v>45636</v>
      </c>
      <c r="T845" s="12">
        <v>45659</v>
      </c>
      <c r="U845" s="12">
        <v>45687</v>
      </c>
      <c r="V845" s="12"/>
      <c r="W845" s="41">
        <v>60</v>
      </c>
      <c r="X845" s="41" t="s">
        <v>4720</v>
      </c>
      <c r="Y845" s="39">
        <v>0</v>
      </c>
      <c r="Z845" s="11"/>
      <c r="AA845" s="11"/>
      <c r="AB845" s="11"/>
      <c r="AC845" s="11" t="s">
        <v>2759</v>
      </c>
      <c r="AD845" s="11"/>
      <c r="AE845" s="11" t="s">
        <v>2762</v>
      </c>
      <c r="AF845" s="39">
        <v>66900</v>
      </c>
      <c r="AG845" s="39">
        <v>0</v>
      </c>
      <c r="AH845" s="39">
        <v>0</v>
      </c>
      <c r="AI845" s="39">
        <v>0</v>
      </c>
      <c r="AJ845" s="39">
        <v>0</v>
      </c>
      <c r="AK845" s="39">
        <v>0</v>
      </c>
      <c r="AL845" s="39">
        <v>0</v>
      </c>
      <c r="AM845" s="39">
        <v>0</v>
      </c>
      <c r="AN845" s="39">
        <v>0</v>
      </c>
      <c r="AO845" s="39">
        <v>66900</v>
      </c>
      <c r="AP845" s="39">
        <v>0</v>
      </c>
      <c r="AQ845" s="11">
        <v>4800067810</v>
      </c>
      <c r="AR845" s="12">
        <v>45728</v>
      </c>
      <c r="AS845" s="11" t="s">
        <v>4723</v>
      </c>
      <c r="AT845" s="39">
        <v>216751601</v>
      </c>
    </row>
    <row r="846" spans="1:46" x14ac:dyDescent="0.2">
      <c r="A846" s="11">
        <v>891480000</v>
      </c>
      <c r="B846" s="11" t="s">
        <v>15</v>
      </c>
      <c r="C846" s="11" t="s">
        <v>2195</v>
      </c>
      <c r="D846" s="11" t="s">
        <v>3442</v>
      </c>
      <c r="E846" s="11" t="s">
        <v>4780</v>
      </c>
      <c r="F846" s="11" t="s">
        <v>4888</v>
      </c>
      <c r="G846" s="12">
        <v>45659</v>
      </c>
      <c r="H846" s="13">
        <v>112500</v>
      </c>
      <c r="I846" s="11" t="s">
        <v>20</v>
      </c>
      <c r="J846" s="11"/>
      <c r="K846" s="34" t="e">
        <v>#N/A</v>
      </c>
      <c r="L846" s="11" t="s">
        <v>2712</v>
      </c>
      <c r="M846" s="39">
        <v>0</v>
      </c>
      <c r="N846" s="11"/>
      <c r="O846" s="11"/>
      <c r="P846" s="11"/>
      <c r="Q846" s="11"/>
      <c r="R846" s="11" t="s">
        <v>2756</v>
      </c>
      <c r="S846" s="12">
        <v>45636</v>
      </c>
      <c r="T846" s="12">
        <v>45659</v>
      </c>
      <c r="U846" s="12">
        <v>45687</v>
      </c>
      <c r="V846" s="12"/>
      <c r="W846" s="41">
        <v>60</v>
      </c>
      <c r="X846" s="41" t="s">
        <v>4720</v>
      </c>
      <c r="Y846" s="39">
        <v>0</v>
      </c>
      <c r="Z846" s="11"/>
      <c r="AA846" s="11"/>
      <c r="AB846" s="11"/>
      <c r="AC846" s="11" t="s">
        <v>2759</v>
      </c>
      <c r="AD846" s="11"/>
      <c r="AE846" s="11" t="s">
        <v>2762</v>
      </c>
      <c r="AF846" s="39">
        <v>112500</v>
      </c>
      <c r="AG846" s="39">
        <v>0</v>
      </c>
      <c r="AH846" s="39">
        <v>0</v>
      </c>
      <c r="AI846" s="39">
        <v>0</v>
      </c>
      <c r="AJ846" s="39">
        <v>0</v>
      </c>
      <c r="AK846" s="39">
        <v>0</v>
      </c>
      <c r="AL846" s="39">
        <v>0</v>
      </c>
      <c r="AM846" s="39">
        <v>0</v>
      </c>
      <c r="AN846" s="39">
        <v>0</v>
      </c>
      <c r="AO846" s="39">
        <v>112500</v>
      </c>
      <c r="AP846" s="39">
        <v>0</v>
      </c>
      <c r="AQ846" s="11">
        <v>4800067810</v>
      </c>
      <c r="AR846" s="12">
        <v>45728</v>
      </c>
      <c r="AS846" s="11" t="s">
        <v>4723</v>
      </c>
      <c r="AT846" s="39">
        <v>216751601</v>
      </c>
    </row>
    <row r="847" spans="1:46" x14ac:dyDescent="0.2">
      <c r="A847" s="11">
        <v>891480000</v>
      </c>
      <c r="B847" s="11" t="s">
        <v>15</v>
      </c>
      <c r="C847" s="11" t="s">
        <v>2197</v>
      </c>
      <c r="D847" s="11" t="s">
        <v>3503</v>
      </c>
      <c r="E847" s="11" t="s">
        <v>4780</v>
      </c>
      <c r="F847" s="11" t="s">
        <v>4889</v>
      </c>
      <c r="G847" s="12">
        <v>45659</v>
      </c>
      <c r="H847" s="13">
        <v>66900</v>
      </c>
      <c r="I847" s="11" t="s">
        <v>20</v>
      </c>
      <c r="J847" s="11"/>
      <c r="K847" s="34" t="e">
        <v>#N/A</v>
      </c>
      <c r="L847" s="11" t="s">
        <v>2712</v>
      </c>
      <c r="M847" s="39">
        <v>0</v>
      </c>
      <c r="N847" s="11"/>
      <c r="O847" s="11"/>
      <c r="P847" s="11"/>
      <c r="Q847" s="11"/>
      <c r="R847" s="11" t="s">
        <v>2756</v>
      </c>
      <c r="S847" s="12">
        <v>45636</v>
      </c>
      <c r="T847" s="12">
        <v>45659</v>
      </c>
      <c r="U847" s="12">
        <v>45687</v>
      </c>
      <c r="V847" s="12"/>
      <c r="W847" s="41">
        <v>60</v>
      </c>
      <c r="X847" s="41" t="s">
        <v>4720</v>
      </c>
      <c r="Y847" s="39">
        <v>0</v>
      </c>
      <c r="Z847" s="11"/>
      <c r="AA847" s="11"/>
      <c r="AB847" s="11"/>
      <c r="AC847" s="11" t="s">
        <v>2759</v>
      </c>
      <c r="AD847" s="11"/>
      <c r="AE847" s="11" t="s">
        <v>2762</v>
      </c>
      <c r="AF847" s="39">
        <v>66900</v>
      </c>
      <c r="AG847" s="39">
        <v>0</v>
      </c>
      <c r="AH847" s="39">
        <v>0</v>
      </c>
      <c r="AI847" s="39">
        <v>0</v>
      </c>
      <c r="AJ847" s="39">
        <v>0</v>
      </c>
      <c r="AK847" s="39">
        <v>0</v>
      </c>
      <c r="AL847" s="39">
        <v>0</v>
      </c>
      <c r="AM847" s="39">
        <v>0</v>
      </c>
      <c r="AN847" s="39">
        <v>0</v>
      </c>
      <c r="AO847" s="39">
        <v>66900</v>
      </c>
      <c r="AP847" s="39">
        <v>0</v>
      </c>
      <c r="AQ847" s="11">
        <v>4800067810</v>
      </c>
      <c r="AR847" s="12">
        <v>45728</v>
      </c>
      <c r="AS847" s="11" t="s">
        <v>4723</v>
      </c>
      <c r="AT847" s="39">
        <v>216751601</v>
      </c>
    </row>
    <row r="848" spans="1:46" x14ac:dyDescent="0.2">
      <c r="A848" s="11">
        <v>891480000</v>
      </c>
      <c r="B848" s="11" t="s">
        <v>15</v>
      </c>
      <c r="C848" s="11" t="s">
        <v>2198</v>
      </c>
      <c r="D848" s="11" t="s">
        <v>3225</v>
      </c>
      <c r="E848" s="11" t="s">
        <v>4780</v>
      </c>
      <c r="F848" s="11" t="s">
        <v>4890</v>
      </c>
      <c r="G848" s="12">
        <v>45659</v>
      </c>
      <c r="H848" s="13">
        <v>147673</v>
      </c>
      <c r="I848" s="11" t="s">
        <v>20</v>
      </c>
      <c r="J848" s="11"/>
      <c r="K848" s="34" t="e">
        <v>#N/A</v>
      </c>
      <c r="L848" s="11" t="s">
        <v>2712</v>
      </c>
      <c r="M848" s="39">
        <v>0</v>
      </c>
      <c r="N848" s="11"/>
      <c r="O848" s="11"/>
      <c r="P848" s="11"/>
      <c r="Q848" s="11"/>
      <c r="R848" s="11" t="s">
        <v>2756</v>
      </c>
      <c r="S848" s="12">
        <v>45637</v>
      </c>
      <c r="T848" s="12">
        <v>45659</v>
      </c>
      <c r="U848" s="12">
        <v>45687</v>
      </c>
      <c r="V848" s="12"/>
      <c r="W848" s="41">
        <v>60</v>
      </c>
      <c r="X848" s="41" t="s">
        <v>4720</v>
      </c>
      <c r="Y848" s="39">
        <v>0</v>
      </c>
      <c r="Z848" s="11"/>
      <c r="AA848" s="11"/>
      <c r="AB848" s="11"/>
      <c r="AC848" s="11" t="s">
        <v>2759</v>
      </c>
      <c r="AD848" s="11"/>
      <c r="AE848" s="11" t="s">
        <v>2762</v>
      </c>
      <c r="AF848" s="39">
        <v>147673</v>
      </c>
      <c r="AG848" s="39">
        <v>0</v>
      </c>
      <c r="AH848" s="39">
        <v>0</v>
      </c>
      <c r="AI848" s="39">
        <v>0</v>
      </c>
      <c r="AJ848" s="39">
        <v>0</v>
      </c>
      <c r="AK848" s="39">
        <v>0</v>
      </c>
      <c r="AL848" s="39">
        <v>0</v>
      </c>
      <c r="AM848" s="39">
        <v>0</v>
      </c>
      <c r="AN848" s="39">
        <v>0</v>
      </c>
      <c r="AO848" s="39">
        <v>147673</v>
      </c>
      <c r="AP848" s="39">
        <v>0</v>
      </c>
      <c r="AQ848" s="11">
        <v>4800067810</v>
      </c>
      <c r="AR848" s="12">
        <v>45728</v>
      </c>
      <c r="AS848" s="11" t="s">
        <v>4723</v>
      </c>
      <c r="AT848" s="39">
        <v>216751601</v>
      </c>
    </row>
    <row r="849" spans="1:46" x14ac:dyDescent="0.2">
      <c r="A849" s="11">
        <v>891480000</v>
      </c>
      <c r="B849" s="11" t="s">
        <v>15</v>
      </c>
      <c r="C849" s="11" t="s">
        <v>2199</v>
      </c>
      <c r="D849" s="11" t="s">
        <v>3040</v>
      </c>
      <c r="E849" s="11" t="s">
        <v>4780</v>
      </c>
      <c r="F849" s="11" t="s">
        <v>4891</v>
      </c>
      <c r="G849" s="12">
        <v>45659</v>
      </c>
      <c r="H849" s="13">
        <v>66900</v>
      </c>
      <c r="I849" s="11" t="s">
        <v>20</v>
      </c>
      <c r="J849" s="11"/>
      <c r="K849" s="34" t="e">
        <v>#N/A</v>
      </c>
      <c r="L849" s="11" t="s">
        <v>2712</v>
      </c>
      <c r="M849" s="39">
        <v>0</v>
      </c>
      <c r="N849" s="11"/>
      <c r="O849" s="11"/>
      <c r="P849" s="11"/>
      <c r="Q849" s="11"/>
      <c r="R849" s="11" t="s">
        <v>2756</v>
      </c>
      <c r="S849" s="12">
        <v>45637</v>
      </c>
      <c r="T849" s="12">
        <v>45659</v>
      </c>
      <c r="U849" s="12">
        <v>45687</v>
      </c>
      <c r="V849" s="12"/>
      <c r="W849" s="41">
        <v>60</v>
      </c>
      <c r="X849" s="41" t="s">
        <v>4720</v>
      </c>
      <c r="Y849" s="39">
        <v>0</v>
      </c>
      <c r="Z849" s="11"/>
      <c r="AA849" s="11"/>
      <c r="AB849" s="11"/>
      <c r="AC849" s="11" t="s">
        <v>2759</v>
      </c>
      <c r="AD849" s="11"/>
      <c r="AE849" s="11" t="s">
        <v>2762</v>
      </c>
      <c r="AF849" s="39">
        <v>66900</v>
      </c>
      <c r="AG849" s="39">
        <v>0</v>
      </c>
      <c r="AH849" s="39">
        <v>0</v>
      </c>
      <c r="AI849" s="39">
        <v>0</v>
      </c>
      <c r="AJ849" s="39">
        <v>0</v>
      </c>
      <c r="AK849" s="39">
        <v>0</v>
      </c>
      <c r="AL849" s="39">
        <v>0</v>
      </c>
      <c r="AM849" s="39">
        <v>0</v>
      </c>
      <c r="AN849" s="39">
        <v>0</v>
      </c>
      <c r="AO849" s="39">
        <v>66900</v>
      </c>
      <c r="AP849" s="39">
        <v>0</v>
      </c>
      <c r="AQ849" s="11">
        <v>4800067810</v>
      </c>
      <c r="AR849" s="12">
        <v>45728</v>
      </c>
      <c r="AS849" s="11" t="s">
        <v>4723</v>
      </c>
      <c r="AT849" s="39">
        <v>216751601</v>
      </c>
    </row>
    <row r="850" spans="1:46" x14ac:dyDescent="0.2">
      <c r="A850" s="11">
        <v>891480000</v>
      </c>
      <c r="B850" s="11" t="s">
        <v>15</v>
      </c>
      <c r="C850" s="11" t="s">
        <v>2200</v>
      </c>
      <c r="D850" s="11" t="s">
        <v>4103</v>
      </c>
      <c r="E850" s="11" t="s">
        <v>4780</v>
      </c>
      <c r="F850" s="11" t="s">
        <v>4892</v>
      </c>
      <c r="G850" s="12">
        <v>45659</v>
      </c>
      <c r="H850" s="13">
        <v>99296</v>
      </c>
      <c r="I850" s="11" t="s">
        <v>20</v>
      </c>
      <c r="J850" s="11"/>
      <c r="K850" s="34" t="e">
        <v>#N/A</v>
      </c>
      <c r="L850" s="11" t="s">
        <v>2712</v>
      </c>
      <c r="M850" s="39">
        <v>0</v>
      </c>
      <c r="N850" s="11"/>
      <c r="O850" s="11"/>
      <c r="P850" s="11"/>
      <c r="Q850" s="11"/>
      <c r="R850" s="11" t="s">
        <v>2756</v>
      </c>
      <c r="S850" s="12">
        <v>45638</v>
      </c>
      <c r="T850" s="12">
        <v>45659</v>
      </c>
      <c r="U850" s="12">
        <v>45687</v>
      </c>
      <c r="V850" s="12"/>
      <c r="W850" s="41">
        <v>60</v>
      </c>
      <c r="X850" s="41" t="s">
        <v>4720</v>
      </c>
      <c r="Y850" s="39">
        <v>0</v>
      </c>
      <c r="Z850" s="11"/>
      <c r="AA850" s="11"/>
      <c r="AB850" s="11"/>
      <c r="AC850" s="11" t="s">
        <v>2759</v>
      </c>
      <c r="AD850" s="11"/>
      <c r="AE850" s="11" t="s">
        <v>2762</v>
      </c>
      <c r="AF850" s="39">
        <v>99296</v>
      </c>
      <c r="AG850" s="39">
        <v>0</v>
      </c>
      <c r="AH850" s="39">
        <v>0</v>
      </c>
      <c r="AI850" s="39">
        <v>0</v>
      </c>
      <c r="AJ850" s="39">
        <v>0</v>
      </c>
      <c r="AK850" s="39">
        <v>0</v>
      </c>
      <c r="AL850" s="39">
        <v>0</v>
      </c>
      <c r="AM850" s="39">
        <v>0</v>
      </c>
      <c r="AN850" s="39">
        <v>0</v>
      </c>
      <c r="AO850" s="39">
        <v>99296</v>
      </c>
      <c r="AP850" s="39">
        <v>0</v>
      </c>
      <c r="AQ850" s="11">
        <v>4800067810</v>
      </c>
      <c r="AR850" s="12">
        <v>45728</v>
      </c>
      <c r="AS850" s="11" t="s">
        <v>4723</v>
      </c>
      <c r="AT850" s="39">
        <v>216751601</v>
      </c>
    </row>
    <row r="851" spans="1:46" x14ac:dyDescent="0.2">
      <c r="A851" s="11">
        <v>891480000</v>
      </c>
      <c r="B851" s="11" t="s">
        <v>15</v>
      </c>
      <c r="C851" s="11" t="s">
        <v>2201</v>
      </c>
      <c r="D851" s="11" t="s">
        <v>4630</v>
      </c>
      <c r="E851" s="11" t="s">
        <v>4780</v>
      </c>
      <c r="F851" s="11" t="s">
        <v>4893</v>
      </c>
      <c r="G851" s="12">
        <v>45659</v>
      </c>
      <c r="H851" s="13">
        <v>66900</v>
      </c>
      <c r="I851" s="11" t="s">
        <v>20</v>
      </c>
      <c r="J851" s="11"/>
      <c r="K851" s="34" t="e">
        <v>#N/A</v>
      </c>
      <c r="L851" s="11" t="s">
        <v>2712</v>
      </c>
      <c r="M851" s="39">
        <v>0</v>
      </c>
      <c r="N851" s="11"/>
      <c r="O851" s="11"/>
      <c r="P851" s="11"/>
      <c r="Q851" s="11"/>
      <c r="R851" s="11" t="s">
        <v>2756</v>
      </c>
      <c r="S851" s="12">
        <v>45638</v>
      </c>
      <c r="T851" s="12">
        <v>45659</v>
      </c>
      <c r="U851" s="12">
        <v>45687</v>
      </c>
      <c r="V851" s="12"/>
      <c r="W851" s="41">
        <v>60</v>
      </c>
      <c r="X851" s="41" t="s">
        <v>4720</v>
      </c>
      <c r="Y851" s="39">
        <v>0</v>
      </c>
      <c r="Z851" s="11"/>
      <c r="AA851" s="11"/>
      <c r="AB851" s="11"/>
      <c r="AC851" s="11" t="s">
        <v>2759</v>
      </c>
      <c r="AD851" s="11"/>
      <c r="AE851" s="11" t="s">
        <v>2762</v>
      </c>
      <c r="AF851" s="39">
        <v>66900</v>
      </c>
      <c r="AG851" s="39">
        <v>0</v>
      </c>
      <c r="AH851" s="39">
        <v>0</v>
      </c>
      <c r="AI851" s="39">
        <v>0</v>
      </c>
      <c r="AJ851" s="39">
        <v>0</v>
      </c>
      <c r="AK851" s="39">
        <v>0</v>
      </c>
      <c r="AL851" s="39">
        <v>0</v>
      </c>
      <c r="AM851" s="39">
        <v>0</v>
      </c>
      <c r="AN851" s="39">
        <v>0</v>
      </c>
      <c r="AO851" s="39">
        <v>66900</v>
      </c>
      <c r="AP851" s="39">
        <v>0</v>
      </c>
      <c r="AQ851" s="11">
        <v>4800067810</v>
      </c>
      <c r="AR851" s="12">
        <v>45728</v>
      </c>
      <c r="AS851" s="11" t="s">
        <v>4723</v>
      </c>
      <c r="AT851" s="39">
        <v>216751601</v>
      </c>
    </row>
    <row r="852" spans="1:46" x14ac:dyDescent="0.2">
      <c r="A852" s="11">
        <v>891480000</v>
      </c>
      <c r="B852" s="11" t="s">
        <v>15</v>
      </c>
      <c r="C852" s="11" t="s">
        <v>2203</v>
      </c>
      <c r="D852" s="11" t="s">
        <v>3336</v>
      </c>
      <c r="E852" s="11" t="s">
        <v>4783</v>
      </c>
      <c r="F852" s="11" t="s">
        <v>4894</v>
      </c>
      <c r="G852" s="12">
        <v>45659</v>
      </c>
      <c r="H852" s="13">
        <v>66900</v>
      </c>
      <c r="I852" s="11" t="s">
        <v>20</v>
      </c>
      <c r="J852" s="11"/>
      <c r="K852" s="34" t="e">
        <v>#N/A</v>
      </c>
      <c r="L852" s="11" t="s">
        <v>2712</v>
      </c>
      <c r="M852" s="39">
        <v>0</v>
      </c>
      <c r="N852" s="11"/>
      <c r="O852" s="11"/>
      <c r="P852" s="11"/>
      <c r="Q852" s="11"/>
      <c r="R852" s="11" t="s">
        <v>2756</v>
      </c>
      <c r="S852" s="12">
        <v>45609</v>
      </c>
      <c r="T852" s="12">
        <v>45659</v>
      </c>
      <c r="U852" s="12">
        <v>45687</v>
      </c>
      <c r="V852" s="12"/>
      <c r="W852" s="41">
        <v>60</v>
      </c>
      <c r="X852" s="41" t="s">
        <v>4720</v>
      </c>
      <c r="Y852" s="39">
        <v>0</v>
      </c>
      <c r="Z852" s="11"/>
      <c r="AA852" s="11"/>
      <c r="AB852" s="11"/>
      <c r="AC852" s="11" t="s">
        <v>2759</v>
      </c>
      <c r="AD852" s="11"/>
      <c r="AE852" s="11" t="s">
        <v>2762</v>
      </c>
      <c r="AF852" s="39">
        <v>66900</v>
      </c>
      <c r="AG852" s="39">
        <v>0</v>
      </c>
      <c r="AH852" s="39">
        <v>0</v>
      </c>
      <c r="AI852" s="39">
        <v>0</v>
      </c>
      <c r="AJ852" s="39">
        <v>0</v>
      </c>
      <c r="AK852" s="39">
        <v>0</v>
      </c>
      <c r="AL852" s="39">
        <v>0</v>
      </c>
      <c r="AM852" s="39">
        <v>0</v>
      </c>
      <c r="AN852" s="39">
        <v>0</v>
      </c>
      <c r="AO852" s="39">
        <v>66900</v>
      </c>
      <c r="AP852" s="39">
        <v>0</v>
      </c>
      <c r="AQ852" s="11">
        <v>4800067810</v>
      </c>
      <c r="AR852" s="12">
        <v>45728</v>
      </c>
      <c r="AS852" s="11" t="s">
        <v>4723</v>
      </c>
      <c r="AT852" s="39">
        <v>216751601</v>
      </c>
    </row>
    <row r="853" spans="1:46" x14ac:dyDescent="0.2">
      <c r="A853" s="11">
        <v>891480000</v>
      </c>
      <c r="B853" s="11" t="s">
        <v>15</v>
      </c>
      <c r="C853" s="11" t="s">
        <v>2204</v>
      </c>
      <c r="D853" s="11" t="s">
        <v>3444</v>
      </c>
      <c r="E853" s="11" t="s">
        <v>4783</v>
      </c>
      <c r="F853" s="11" t="s">
        <v>4895</v>
      </c>
      <c r="G853" s="12">
        <v>45659</v>
      </c>
      <c r="H853" s="13">
        <v>66900</v>
      </c>
      <c r="I853" s="11" t="s">
        <v>20</v>
      </c>
      <c r="J853" s="11"/>
      <c r="K853" s="34" t="e">
        <v>#N/A</v>
      </c>
      <c r="L853" s="11" t="s">
        <v>2712</v>
      </c>
      <c r="M853" s="39">
        <v>0</v>
      </c>
      <c r="N853" s="11"/>
      <c r="O853" s="11"/>
      <c r="P853" s="11"/>
      <c r="Q853" s="11"/>
      <c r="R853" s="11" t="s">
        <v>2756</v>
      </c>
      <c r="S853" s="12">
        <v>45622</v>
      </c>
      <c r="T853" s="12">
        <v>45659</v>
      </c>
      <c r="U853" s="12">
        <v>45687</v>
      </c>
      <c r="V853" s="12"/>
      <c r="W853" s="41">
        <v>60</v>
      </c>
      <c r="X853" s="41" t="s">
        <v>4720</v>
      </c>
      <c r="Y853" s="39">
        <v>0</v>
      </c>
      <c r="Z853" s="11"/>
      <c r="AA853" s="11"/>
      <c r="AB853" s="11"/>
      <c r="AC853" s="11" t="s">
        <v>2759</v>
      </c>
      <c r="AD853" s="11"/>
      <c r="AE853" s="11" t="s">
        <v>2762</v>
      </c>
      <c r="AF853" s="39">
        <v>66900</v>
      </c>
      <c r="AG853" s="39">
        <v>0</v>
      </c>
      <c r="AH853" s="39">
        <v>0</v>
      </c>
      <c r="AI853" s="39">
        <v>0</v>
      </c>
      <c r="AJ853" s="39">
        <v>0</v>
      </c>
      <c r="AK853" s="39">
        <v>0</v>
      </c>
      <c r="AL853" s="39">
        <v>0</v>
      </c>
      <c r="AM853" s="39">
        <v>0</v>
      </c>
      <c r="AN853" s="39">
        <v>0</v>
      </c>
      <c r="AO853" s="39">
        <v>66900</v>
      </c>
      <c r="AP853" s="39">
        <v>0</v>
      </c>
      <c r="AQ853" s="11">
        <v>4800067810</v>
      </c>
      <c r="AR853" s="12">
        <v>45728</v>
      </c>
      <c r="AS853" s="11" t="s">
        <v>4723</v>
      </c>
      <c r="AT853" s="39">
        <v>216751601</v>
      </c>
    </row>
    <row r="854" spans="1:46" x14ac:dyDescent="0.2">
      <c r="A854" s="11">
        <v>891480000</v>
      </c>
      <c r="B854" s="11" t="s">
        <v>15</v>
      </c>
      <c r="C854" s="11" t="s">
        <v>2205</v>
      </c>
      <c r="D854" s="11" t="s">
        <v>3537</v>
      </c>
      <c r="E854" s="11" t="s">
        <v>4783</v>
      </c>
      <c r="F854" s="11" t="s">
        <v>4896</v>
      </c>
      <c r="G854" s="12">
        <v>45659</v>
      </c>
      <c r="H854" s="13">
        <v>66900</v>
      </c>
      <c r="I854" s="11" t="s">
        <v>20</v>
      </c>
      <c r="J854" s="11"/>
      <c r="K854" s="34" t="e">
        <v>#N/A</v>
      </c>
      <c r="L854" s="11" t="s">
        <v>2712</v>
      </c>
      <c r="M854" s="39">
        <v>0</v>
      </c>
      <c r="N854" s="11"/>
      <c r="O854" s="11"/>
      <c r="P854" s="11"/>
      <c r="Q854" s="11"/>
      <c r="R854" s="11" t="s">
        <v>2756</v>
      </c>
      <c r="S854" s="12">
        <v>45622</v>
      </c>
      <c r="T854" s="12">
        <v>45659</v>
      </c>
      <c r="U854" s="12">
        <v>45687</v>
      </c>
      <c r="V854" s="12"/>
      <c r="W854" s="41">
        <v>60</v>
      </c>
      <c r="X854" s="41" t="s">
        <v>4720</v>
      </c>
      <c r="Y854" s="39">
        <v>0</v>
      </c>
      <c r="Z854" s="11"/>
      <c r="AA854" s="11"/>
      <c r="AB854" s="11"/>
      <c r="AC854" s="11" t="s">
        <v>2759</v>
      </c>
      <c r="AD854" s="11"/>
      <c r="AE854" s="11" t="s">
        <v>2762</v>
      </c>
      <c r="AF854" s="39">
        <v>66900</v>
      </c>
      <c r="AG854" s="39">
        <v>0</v>
      </c>
      <c r="AH854" s="39">
        <v>0</v>
      </c>
      <c r="AI854" s="39">
        <v>0</v>
      </c>
      <c r="AJ854" s="39">
        <v>0</v>
      </c>
      <c r="AK854" s="39">
        <v>0</v>
      </c>
      <c r="AL854" s="39">
        <v>0</v>
      </c>
      <c r="AM854" s="39">
        <v>0</v>
      </c>
      <c r="AN854" s="39">
        <v>0</v>
      </c>
      <c r="AO854" s="39">
        <v>66900</v>
      </c>
      <c r="AP854" s="39">
        <v>0</v>
      </c>
      <c r="AQ854" s="11">
        <v>4800067810</v>
      </c>
      <c r="AR854" s="12">
        <v>45728</v>
      </c>
      <c r="AS854" s="11" t="s">
        <v>4723</v>
      </c>
      <c r="AT854" s="39">
        <v>216751601</v>
      </c>
    </row>
    <row r="855" spans="1:46" x14ac:dyDescent="0.2">
      <c r="A855" s="11">
        <v>891480000</v>
      </c>
      <c r="B855" s="11" t="s">
        <v>15</v>
      </c>
      <c r="C855" s="11" t="s">
        <v>2206</v>
      </c>
      <c r="D855" s="11" t="s">
        <v>4572</v>
      </c>
      <c r="E855" s="11" t="s">
        <v>4783</v>
      </c>
      <c r="F855" s="11" t="s">
        <v>4897</v>
      </c>
      <c r="G855" s="12">
        <v>45659</v>
      </c>
      <c r="H855" s="13">
        <v>147000</v>
      </c>
      <c r="I855" s="11" t="s">
        <v>20</v>
      </c>
      <c r="J855" s="11"/>
      <c r="K855" s="34" t="e">
        <v>#N/A</v>
      </c>
      <c r="L855" s="11" t="s">
        <v>2712</v>
      </c>
      <c r="M855" s="39">
        <v>0</v>
      </c>
      <c r="N855" s="11"/>
      <c r="O855" s="11"/>
      <c r="P855" s="11"/>
      <c r="Q855" s="11"/>
      <c r="R855" s="11" t="s">
        <v>2756</v>
      </c>
      <c r="S855" s="12">
        <v>45622</v>
      </c>
      <c r="T855" s="12">
        <v>45659</v>
      </c>
      <c r="U855" s="12">
        <v>45687</v>
      </c>
      <c r="V855" s="12"/>
      <c r="W855" s="41">
        <v>60</v>
      </c>
      <c r="X855" s="41" t="s">
        <v>4720</v>
      </c>
      <c r="Y855" s="39">
        <v>0</v>
      </c>
      <c r="Z855" s="11"/>
      <c r="AA855" s="11"/>
      <c r="AB855" s="11"/>
      <c r="AC855" s="11" t="s">
        <v>2759</v>
      </c>
      <c r="AD855" s="11"/>
      <c r="AE855" s="11" t="s">
        <v>2762</v>
      </c>
      <c r="AF855" s="39">
        <v>147000</v>
      </c>
      <c r="AG855" s="39">
        <v>0</v>
      </c>
      <c r="AH855" s="39">
        <v>0</v>
      </c>
      <c r="AI855" s="39">
        <v>0</v>
      </c>
      <c r="AJ855" s="39">
        <v>0</v>
      </c>
      <c r="AK855" s="39">
        <v>0</v>
      </c>
      <c r="AL855" s="39">
        <v>0</v>
      </c>
      <c r="AM855" s="39">
        <v>0</v>
      </c>
      <c r="AN855" s="39">
        <v>0</v>
      </c>
      <c r="AO855" s="39">
        <v>147000</v>
      </c>
      <c r="AP855" s="39">
        <v>0</v>
      </c>
      <c r="AQ855" s="11">
        <v>4800067810</v>
      </c>
      <c r="AR855" s="12">
        <v>45728</v>
      </c>
      <c r="AS855" s="11" t="s">
        <v>4723</v>
      </c>
      <c r="AT855" s="39">
        <v>216751601</v>
      </c>
    </row>
    <row r="856" spans="1:46" x14ac:dyDescent="0.2">
      <c r="A856" s="11">
        <v>891480000</v>
      </c>
      <c r="B856" s="11" t="s">
        <v>15</v>
      </c>
      <c r="C856" s="11" t="s">
        <v>2208</v>
      </c>
      <c r="D856" s="11" t="s">
        <v>3735</v>
      </c>
      <c r="E856" s="11" t="s">
        <v>4783</v>
      </c>
      <c r="F856" s="11" t="s">
        <v>4898</v>
      </c>
      <c r="G856" s="12">
        <v>45659</v>
      </c>
      <c r="H856" s="13">
        <v>65305</v>
      </c>
      <c r="I856" s="11" t="s">
        <v>20</v>
      </c>
      <c r="J856" s="11"/>
      <c r="K856" s="34" t="e">
        <v>#N/A</v>
      </c>
      <c r="L856" s="11" t="s">
        <v>2712</v>
      </c>
      <c r="M856" s="39">
        <v>0</v>
      </c>
      <c r="N856" s="11"/>
      <c r="O856" s="11"/>
      <c r="P856" s="11"/>
      <c r="Q856" s="11"/>
      <c r="R856" s="11" t="s">
        <v>2756</v>
      </c>
      <c r="S856" s="12">
        <v>45624</v>
      </c>
      <c r="T856" s="12">
        <v>45659</v>
      </c>
      <c r="U856" s="12">
        <v>45687</v>
      </c>
      <c r="V856" s="12"/>
      <c r="W856" s="41">
        <v>60</v>
      </c>
      <c r="X856" s="41" t="s">
        <v>4720</v>
      </c>
      <c r="Y856" s="39">
        <v>0</v>
      </c>
      <c r="Z856" s="11"/>
      <c r="AA856" s="11"/>
      <c r="AB856" s="11"/>
      <c r="AC856" s="11" t="s">
        <v>2759</v>
      </c>
      <c r="AD856" s="11"/>
      <c r="AE856" s="11" t="s">
        <v>2762</v>
      </c>
      <c r="AF856" s="39">
        <v>65305</v>
      </c>
      <c r="AG856" s="39">
        <v>0</v>
      </c>
      <c r="AH856" s="39">
        <v>0</v>
      </c>
      <c r="AI856" s="39">
        <v>0</v>
      </c>
      <c r="AJ856" s="39">
        <v>0</v>
      </c>
      <c r="AK856" s="39">
        <v>0</v>
      </c>
      <c r="AL856" s="39">
        <v>0</v>
      </c>
      <c r="AM856" s="39">
        <v>0</v>
      </c>
      <c r="AN856" s="39">
        <v>0</v>
      </c>
      <c r="AO856" s="39">
        <v>65305</v>
      </c>
      <c r="AP856" s="39">
        <v>0</v>
      </c>
      <c r="AQ856" s="11">
        <v>4800067810</v>
      </c>
      <c r="AR856" s="12">
        <v>45728</v>
      </c>
      <c r="AS856" s="11" t="s">
        <v>4723</v>
      </c>
      <c r="AT856" s="39">
        <v>216751601</v>
      </c>
    </row>
    <row r="857" spans="1:46" x14ac:dyDescent="0.2">
      <c r="A857" s="11">
        <v>891480000</v>
      </c>
      <c r="B857" s="11" t="s">
        <v>15</v>
      </c>
      <c r="C857" s="11" t="s">
        <v>2210</v>
      </c>
      <c r="D857" s="11" t="s">
        <v>4124</v>
      </c>
      <c r="E857" s="11" t="s">
        <v>4783</v>
      </c>
      <c r="F857" s="11" t="s">
        <v>4899</v>
      </c>
      <c r="G857" s="12">
        <v>45659</v>
      </c>
      <c r="H857" s="13">
        <v>66900</v>
      </c>
      <c r="I857" s="11" t="s">
        <v>20</v>
      </c>
      <c r="J857" s="11"/>
      <c r="K857" s="34" t="e">
        <v>#N/A</v>
      </c>
      <c r="L857" s="11" t="s">
        <v>2712</v>
      </c>
      <c r="M857" s="39">
        <v>0</v>
      </c>
      <c r="N857" s="11"/>
      <c r="O857" s="11"/>
      <c r="P857" s="11"/>
      <c r="Q857" s="11"/>
      <c r="R857" s="11" t="s">
        <v>2756</v>
      </c>
      <c r="S857" s="12">
        <v>45624</v>
      </c>
      <c r="T857" s="12">
        <v>45659</v>
      </c>
      <c r="U857" s="12">
        <v>45687</v>
      </c>
      <c r="V857" s="12"/>
      <c r="W857" s="41">
        <v>60</v>
      </c>
      <c r="X857" s="41" t="s">
        <v>4720</v>
      </c>
      <c r="Y857" s="39">
        <v>0</v>
      </c>
      <c r="Z857" s="11"/>
      <c r="AA857" s="11"/>
      <c r="AB857" s="11"/>
      <c r="AC857" s="11" t="s">
        <v>2759</v>
      </c>
      <c r="AD857" s="11"/>
      <c r="AE857" s="11" t="s">
        <v>2762</v>
      </c>
      <c r="AF857" s="39">
        <v>66900</v>
      </c>
      <c r="AG857" s="39">
        <v>0</v>
      </c>
      <c r="AH857" s="39">
        <v>0</v>
      </c>
      <c r="AI857" s="39">
        <v>0</v>
      </c>
      <c r="AJ857" s="39">
        <v>0</v>
      </c>
      <c r="AK857" s="39">
        <v>0</v>
      </c>
      <c r="AL857" s="39">
        <v>0</v>
      </c>
      <c r="AM857" s="39">
        <v>0</v>
      </c>
      <c r="AN857" s="39">
        <v>0</v>
      </c>
      <c r="AO857" s="39">
        <v>66900</v>
      </c>
      <c r="AP857" s="39">
        <v>0</v>
      </c>
      <c r="AQ857" s="11">
        <v>4800067810</v>
      </c>
      <c r="AR857" s="12">
        <v>45728</v>
      </c>
      <c r="AS857" s="11" t="s">
        <v>4723</v>
      </c>
      <c r="AT857" s="39">
        <v>216751601</v>
      </c>
    </row>
    <row r="858" spans="1:46" x14ac:dyDescent="0.2">
      <c r="A858" s="11">
        <v>891480000</v>
      </c>
      <c r="B858" s="11" t="s">
        <v>15</v>
      </c>
      <c r="C858" s="11" t="s">
        <v>2211</v>
      </c>
      <c r="D858" s="11" t="s">
        <v>3590</v>
      </c>
      <c r="E858" s="11" t="s">
        <v>4783</v>
      </c>
      <c r="F858" s="11" t="s">
        <v>4900</v>
      </c>
      <c r="G858" s="12">
        <v>45659</v>
      </c>
      <c r="H858" s="13">
        <v>99296</v>
      </c>
      <c r="I858" s="11" t="s">
        <v>20</v>
      </c>
      <c r="J858" s="11"/>
      <c r="K858" s="34" t="e">
        <v>#N/A</v>
      </c>
      <c r="L858" s="11" t="s">
        <v>2712</v>
      </c>
      <c r="M858" s="39">
        <v>0</v>
      </c>
      <c r="N858" s="11"/>
      <c r="O858" s="11"/>
      <c r="P858" s="11"/>
      <c r="Q858" s="11"/>
      <c r="R858" s="11" t="s">
        <v>2756</v>
      </c>
      <c r="S858" s="12">
        <v>45624</v>
      </c>
      <c r="T858" s="12">
        <v>45659</v>
      </c>
      <c r="U858" s="12">
        <v>45687</v>
      </c>
      <c r="V858" s="12"/>
      <c r="W858" s="41">
        <v>60</v>
      </c>
      <c r="X858" s="41" t="s">
        <v>4720</v>
      </c>
      <c r="Y858" s="39">
        <v>0</v>
      </c>
      <c r="Z858" s="11"/>
      <c r="AA858" s="11"/>
      <c r="AB858" s="11"/>
      <c r="AC858" s="11" t="s">
        <v>2759</v>
      </c>
      <c r="AD858" s="11"/>
      <c r="AE858" s="11" t="s">
        <v>2762</v>
      </c>
      <c r="AF858" s="39">
        <v>99296</v>
      </c>
      <c r="AG858" s="39">
        <v>0</v>
      </c>
      <c r="AH858" s="39">
        <v>0</v>
      </c>
      <c r="AI858" s="39">
        <v>0</v>
      </c>
      <c r="AJ858" s="39">
        <v>0</v>
      </c>
      <c r="AK858" s="39">
        <v>0</v>
      </c>
      <c r="AL858" s="39">
        <v>0</v>
      </c>
      <c r="AM858" s="39">
        <v>0</v>
      </c>
      <c r="AN858" s="39">
        <v>0</v>
      </c>
      <c r="AO858" s="39">
        <v>99296</v>
      </c>
      <c r="AP858" s="39">
        <v>0</v>
      </c>
      <c r="AQ858" s="11">
        <v>4800067810</v>
      </c>
      <c r="AR858" s="12">
        <v>45728</v>
      </c>
      <c r="AS858" s="11" t="s">
        <v>4723</v>
      </c>
      <c r="AT858" s="39">
        <v>216751601</v>
      </c>
    </row>
    <row r="859" spans="1:46" x14ac:dyDescent="0.2">
      <c r="A859" s="11">
        <v>891480000</v>
      </c>
      <c r="B859" s="11" t="s">
        <v>15</v>
      </c>
      <c r="C859" s="11" t="s">
        <v>2213</v>
      </c>
      <c r="D859" s="11" t="s">
        <v>3666</v>
      </c>
      <c r="E859" s="11" t="s">
        <v>4783</v>
      </c>
      <c r="F859" s="11" t="s">
        <v>4901</v>
      </c>
      <c r="G859" s="12">
        <v>45659</v>
      </c>
      <c r="H859" s="13">
        <v>66900</v>
      </c>
      <c r="I859" s="11" t="s">
        <v>20</v>
      </c>
      <c r="J859" s="11"/>
      <c r="K859" s="34" t="e">
        <v>#N/A</v>
      </c>
      <c r="L859" s="11" t="s">
        <v>2712</v>
      </c>
      <c r="M859" s="39">
        <v>0</v>
      </c>
      <c r="N859" s="11"/>
      <c r="O859" s="11"/>
      <c r="P859" s="11"/>
      <c r="Q859" s="11"/>
      <c r="R859" s="11" t="s">
        <v>2756</v>
      </c>
      <c r="S859" s="12">
        <v>45638</v>
      </c>
      <c r="T859" s="12">
        <v>45659</v>
      </c>
      <c r="U859" s="12">
        <v>45687</v>
      </c>
      <c r="V859" s="12"/>
      <c r="W859" s="41">
        <v>60</v>
      </c>
      <c r="X859" s="41" t="s">
        <v>4720</v>
      </c>
      <c r="Y859" s="39">
        <v>0</v>
      </c>
      <c r="Z859" s="11"/>
      <c r="AA859" s="11"/>
      <c r="AB859" s="11"/>
      <c r="AC859" s="11" t="s">
        <v>2759</v>
      </c>
      <c r="AD859" s="11"/>
      <c r="AE859" s="11" t="s">
        <v>2762</v>
      </c>
      <c r="AF859" s="39">
        <v>66900</v>
      </c>
      <c r="AG859" s="39">
        <v>0</v>
      </c>
      <c r="AH859" s="39">
        <v>0</v>
      </c>
      <c r="AI859" s="39">
        <v>0</v>
      </c>
      <c r="AJ859" s="39">
        <v>0</v>
      </c>
      <c r="AK859" s="39">
        <v>0</v>
      </c>
      <c r="AL859" s="39">
        <v>0</v>
      </c>
      <c r="AM859" s="39">
        <v>0</v>
      </c>
      <c r="AN859" s="39">
        <v>0</v>
      </c>
      <c r="AO859" s="39">
        <v>66900</v>
      </c>
      <c r="AP859" s="39">
        <v>0</v>
      </c>
      <c r="AQ859" s="11">
        <v>4800067810</v>
      </c>
      <c r="AR859" s="12">
        <v>45728</v>
      </c>
      <c r="AS859" s="11" t="s">
        <v>4723</v>
      </c>
      <c r="AT859" s="39">
        <v>216751601</v>
      </c>
    </row>
    <row r="860" spans="1:46" x14ac:dyDescent="0.2">
      <c r="A860" s="11">
        <v>891480000</v>
      </c>
      <c r="B860" s="11" t="s">
        <v>15</v>
      </c>
      <c r="C860" s="11" t="s">
        <v>2214</v>
      </c>
      <c r="D860" s="11" t="s">
        <v>4609</v>
      </c>
      <c r="E860" s="11" t="s">
        <v>4902</v>
      </c>
      <c r="F860" s="11" t="s">
        <v>4903</v>
      </c>
      <c r="G860" s="12">
        <v>45659</v>
      </c>
      <c r="H860" s="13">
        <v>24232</v>
      </c>
      <c r="I860" s="11" t="s">
        <v>20</v>
      </c>
      <c r="J860" s="11"/>
      <c r="K860" s="34" t="e">
        <v>#N/A</v>
      </c>
      <c r="L860" s="11" t="s">
        <v>2712</v>
      </c>
      <c r="M860" s="39">
        <v>0</v>
      </c>
      <c r="N860" s="11"/>
      <c r="O860" s="11"/>
      <c r="P860" s="11"/>
      <c r="Q860" s="11"/>
      <c r="R860" s="11" t="s">
        <v>2756</v>
      </c>
      <c r="S860" s="12">
        <v>45622</v>
      </c>
      <c r="T860" s="12">
        <v>45659</v>
      </c>
      <c r="U860" s="12">
        <v>45687</v>
      </c>
      <c r="V860" s="12"/>
      <c r="W860" s="41">
        <v>60</v>
      </c>
      <c r="X860" s="41" t="s">
        <v>4720</v>
      </c>
      <c r="Y860" s="39">
        <v>0</v>
      </c>
      <c r="Z860" s="11"/>
      <c r="AA860" s="11"/>
      <c r="AB860" s="11"/>
      <c r="AC860" s="11" t="s">
        <v>2759</v>
      </c>
      <c r="AD860" s="11"/>
      <c r="AE860" s="11" t="s">
        <v>2762</v>
      </c>
      <c r="AF860" s="39">
        <v>24232</v>
      </c>
      <c r="AG860" s="39">
        <v>0</v>
      </c>
      <c r="AH860" s="39">
        <v>0</v>
      </c>
      <c r="AI860" s="39">
        <v>0</v>
      </c>
      <c r="AJ860" s="39">
        <v>0</v>
      </c>
      <c r="AK860" s="39">
        <v>0</v>
      </c>
      <c r="AL860" s="39">
        <v>0</v>
      </c>
      <c r="AM860" s="39">
        <v>0</v>
      </c>
      <c r="AN860" s="39">
        <v>0</v>
      </c>
      <c r="AO860" s="39">
        <v>24232</v>
      </c>
      <c r="AP860" s="39">
        <v>0</v>
      </c>
      <c r="AQ860" s="11">
        <v>4800067810</v>
      </c>
      <c r="AR860" s="12">
        <v>45728</v>
      </c>
      <c r="AS860" s="11" t="s">
        <v>4723</v>
      </c>
      <c r="AT860" s="39">
        <v>216751601</v>
      </c>
    </row>
    <row r="861" spans="1:46" x14ac:dyDescent="0.2">
      <c r="A861" s="11">
        <v>891480000</v>
      </c>
      <c r="B861" s="11" t="s">
        <v>15</v>
      </c>
      <c r="C861" s="11" t="s">
        <v>2215</v>
      </c>
      <c r="D861" s="11" t="s">
        <v>4505</v>
      </c>
      <c r="E861" s="11" t="s">
        <v>4904</v>
      </c>
      <c r="F861" s="11" t="s">
        <v>4905</v>
      </c>
      <c r="G861" s="12">
        <v>45659</v>
      </c>
      <c r="H861" s="13">
        <v>66512</v>
      </c>
      <c r="I861" s="11" t="s">
        <v>20</v>
      </c>
      <c r="J861" s="11"/>
      <c r="K861" s="34" t="e">
        <v>#N/A</v>
      </c>
      <c r="L861" s="11" t="s">
        <v>2712</v>
      </c>
      <c r="M861" s="39">
        <v>0</v>
      </c>
      <c r="N861" s="11"/>
      <c r="O861" s="11"/>
      <c r="P861" s="11"/>
      <c r="Q861" s="11"/>
      <c r="R861" s="11" t="s">
        <v>2756</v>
      </c>
      <c r="S861" s="12">
        <v>45604</v>
      </c>
      <c r="T861" s="12">
        <v>45659</v>
      </c>
      <c r="U861" s="12">
        <v>45687</v>
      </c>
      <c r="V861" s="12"/>
      <c r="W861" s="41">
        <v>60</v>
      </c>
      <c r="X861" s="41" t="s">
        <v>4720</v>
      </c>
      <c r="Y861" s="39">
        <v>0</v>
      </c>
      <c r="Z861" s="11"/>
      <c r="AA861" s="11"/>
      <c r="AB861" s="11"/>
      <c r="AC861" s="11" t="s">
        <v>2759</v>
      </c>
      <c r="AD861" s="11"/>
      <c r="AE861" s="11" t="s">
        <v>2762</v>
      </c>
      <c r="AF861" s="39">
        <v>66512</v>
      </c>
      <c r="AG861" s="39">
        <v>0</v>
      </c>
      <c r="AH861" s="39">
        <v>0</v>
      </c>
      <c r="AI861" s="39">
        <v>0</v>
      </c>
      <c r="AJ861" s="39">
        <v>0</v>
      </c>
      <c r="AK861" s="39">
        <v>0</v>
      </c>
      <c r="AL861" s="39">
        <v>0</v>
      </c>
      <c r="AM861" s="39">
        <v>0</v>
      </c>
      <c r="AN861" s="39">
        <v>0</v>
      </c>
      <c r="AO861" s="39">
        <v>66512</v>
      </c>
      <c r="AP861" s="39">
        <v>0</v>
      </c>
      <c r="AQ861" s="11">
        <v>4800067810</v>
      </c>
      <c r="AR861" s="12">
        <v>45728</v>
      </c>
      <c r="AS861" s="11" t="s">
        <v>4723</v>
      </c>
      <c r="AT861" s="39">
        <v>216751601</v>
      </c>
    </row>
    <row r="862" spans="1:46" x14ac:dyDescent="0.2">
      <c r="A862" s="11">
        <v>891480000</v>
      </c>
      <c r="B862" s="11" t="s">
        <v>15</v>
      </c>
      <c r="C862" s="11" t="s">
        <v>2216</v>
      </c>
      <c r="D862" s="11" t="s">
        <v>3772</v>
      </c>
      <c r="E862" s="11" t="s">
        <v>4904</v>
      </c>
      <c r="F862" s="11" t="s">
        <v>4906</v>
      </c>
      <c r="G862" s="12">
        <v>45659</v>
      </c>
      <c r="H862" s="13">
        <v>42280</v>
      </c>
      <c r="I862" s="11" t="s">
        <v>20</v>
      </c>
      <c r="J862" s="11"/>
      <c r="K862" s="34" t="e">
        <v>#N/A</v>
      </c>
      <c r="L862" s="11" t="s">
        <v>2712</v>
      </c>
      <c r="M862" s="39">
        <v>0</v>
      </c>
      <c r="N862" s="11"/>
      <c r="O862" s="11"/>
      <c r="P862" s="11"/>
      <c r="Q862" s="11"/>
      <c r="R862" s="11" t="s">
        <v>2756</v>
      </c>
      <c r="S862" s="12">
        <v>45611</v>
      </c>
      <c r="T862" s="12">
        <v>45659</v>
      </c>
      <c r="U862" s="12">
        <v>45687</v>
      </c>
      <c r="V862" s="12"/>
      <c r="W862" s="41">
        <v>60</v>
      </c>
      <c r="X862" s="41" t="s">
        <v>4720</v>
      </c>
      <c r="Y862" s="39">
        <v>0</v>
      </c>
      <c r="Z862" s="11"/>
      <c r="AA862" s="11"/>
      <c r="AB862" s="11"/>
      <c r="AC862" s="11" t="s">
        <v>2759</v>
      </c>
      <c r="AD862" s="11"/>
      <c r="AE862" s="11" t="s">
        <v>2762</v>
      </c>
      <c r="AF862" s="39">
        <v>42280</v>
      </c>
      <c r="AG862" s="39">
        <v>0</v>
      </c>
      <c r="AH862" s="39">
        <v>0</v>
      </c>
      <c r="AI862" s="39">
        <v>0</v>
      </c>
      <c r="AJ862" s="39">
        <v>0</v>
      </c>
      <c r="AK862" s="39">
        <v>0</v>
      </c>
      <c r="AL862" s="39">
        <v>0</v>
      </c>
      <c r="AM862" s="39">
        <v>0</v>
      </c>
      <c r="AN862" s="39">
        <v>0</v>
      </c>
      <c r="AO862" s="39">
        <v>42280</v>
      </c>
      <c r="AP862" s="39">
        <v>0</v>
      </c>
      <c r="AQ862" s="11">
        <v>4800067810</v>
      </c>
      <c r="AR862" s="12">
        <v>45728</v>
      </c>
      <c r="AS862" s="11" t="s">
        <v>4723</v>
      </c>
      <c r="AT862" s="39">
        <v>216751601</v>
      </c>
    </row>
    <row r="863" spans="1:46" x14ac:dyDescent="0.2">
      <c r="A863" s="11">
        <v>891480000</v>
      </c>
      <c r="B863" s="11" t="s">
        <v>15</v>
      </c>
      <c r="C863" s="11" t="s">
        <v>2217</v>
      </c>
      <c r="D863" s="11" t="s">
        <v>4474</v>
      </c>
      <c r="E863" s="11" t="s">
        <v>4904</v>
      </c>
      <c r="F863" s="11" t="s">
        <v>4907</v>
      </c>
      <c r="G863" s="12">
        <v>45659</v>
      </c>
      <c r="H863" s="13">
        <v>42280</v>
      </c>
      <c r="I863" s="11" t="s">
        <v>20</v>
      </c>
      <c r="J863" s="11"/>
      <c r="K863" s="34" t="e">
        <v>#N/A</v>
      </c>
      <c r="L863" s="11" t="s">
        <v>2712</v>
      </c>
      <c r="M863" s="39">
        <v>0</v>
      </c>
      <c r="N863" s="11"/>
      <c r="O863" s="11"/>
      <c r="P863" s="11"/>
      <c r="Q863" s="11"/>
      <c r="R863" s="11" t="s">
        <v>2756</v>
      </c>
      <c r="S863" s="12">
        <v>45611</v>
      </c>
      <c r="T863" s="12">
        <v>45659</v>
      </c>
      <c r="U863" s="12">
        <v>45687</v>
      </c>
      <c r="V863" s="12"/>
      <c r="W863" s="41">
        <v>60</v>
      </c>
      <c r="X863" s="41" t="s">
        <v>4720</v>
      </c>
      <c r="Y863" s="39">
        <v>0</v>
      </c>
      <c r="Z863" s="11"/>
      <c r="AA863" s="11"/>
      <c r="AB863" s="11"/>
      <c r="AC863" s="11" t="s">
        <v>2759</v>
      </c>
      <c r="AD863" s="11"/>
      <c r="AE863" s="11" t="s">
        <v>2762</v>
      </c>
      <c r="AF863" s="39">
        <v>42280</v>
      </c>
      <c r="AG863" s="39">
        <v>0</v>
      </c>
      <c r="AH863" s="39">
        <v>0</v>
      </c>
      <c r="AI863" s="39">
        <v>0</v>
      </c>
      <c r="AJ863" s="39">
        <v>0</v>
      </c>
      <c r="AK863" s="39">
        <v>0</v>
      </c>
      <c r="AL863" s="39">
        <v>0</v>
      </c>
      <c r="AM863" s="39">
        <v>0</v>
      </c>
      <c r="AN863" s="39">
        <v>0</v>
      </c>
      <c r="AO863" s="39">
        <v>42280</v>
      </c>
      <c r="AP863" s="39">
        <v>0</v>
      </c>
      <c r="AQ863" s="11">
        <v>4800067810</v>
      </c>
      <c r="AR863" s="12">
        <v>45728</v>
      </c>
      <c r="AS863" s="11" t="s">
        <v>4723</v>
      </c>
      <c r="AT863" s="39">
        <v>216751601</v>
      </c>
    </row>
    <row r="864" spans="1:46" x14ac:dyDescent="0.2">
      <c r="A864" s="11">
        <v>891480000</v>
      </c>
      <c r="B864" s="11" t="s">
        <v>15</v>
      </c>
      <c r="C864" s="11" t="s">
        <v>2218</v>
      </c>
      <c r="D864" s="11" t="s">
        <v>3927</v>
      </c>
      <c r="E864" s="11" t="s">
        <v>4830</v>
      </c>
      <c r="F864" s="11" t="s">
        <v>4908</v>
      </c>
      <c r="G864" s="12">
        <v>45659</v>
      </c>
      <c r="H864" s="13">
        <v>1090410</v>
      </c>
      <c r="I864" s="11" t="s">
        <v>20</v>
      </c>
      <c r="J864" s="11"/>
      <c r="K864" s="34" t="e">
        <v>#N/A</v>
      </c>
      <c r="L864" s="11" t="s">
        <v>2712</v>
      </c>
      <c r="M864" s="39">
        <v>0</v>
      </c>
      <c r="N864" s="11"/>
      <c r="O864" s="11"/>
      <c r="P864" s="11"/>
      <c r="Q864" s="11"/>
      <c r="R864" s="11" t="s">
        <v>2756</v>
      </c>
      <c r="S864" s="12">
        <v>45611</v>
      </c>
      <c r="T864" s="12">
        <v>45659</v>
      </c>
      <c r="U864" s="12">
        <v>45687</v>
      </c>
      <c r="V864" s="12"/>
      <c r="W864" s="41">
        <v>60</v>
      </c>
      <c r="X864" s="41" t="s">
        <v>4720</v>
      </c>
      <c r="Y864" s="39">
        <v>0</v>
      </c>
      <c r="Z864" s="11"/>
      <c r="AA864" s="11"/>
      <c r="AB864" s="11"/>
      <c r="AC864" s="11" t="s">
        <v>2759</v>
      </c>
      <c r="AD864" s="11"/>
      <c r="AE864" s="11" t="s">
        <v>2762</v>
      </c>
      <c r="AF864" s="39">
        <v>1090410</v>
      </c>
      <c r="AG864" s="39">
        <v>0</v>
      </c>
      <c r="AH864" s="39">
        <v>0</v>
      </c>
      <c r="AI864" s="39">
        <v>0</v>
      </c>
      <c r="AJ864" s="39">
        <v>0</v>
      </c>
      <c r="AK864" s="39">
        <v>0</v>
      </c>
      <c r="AL864" s="39">
        <v>0</v>
      </c>
      <c r="AM864" s="39">
        <v>0</v>
      </c>
      <c r="AN864" s="39">
        <v>0</v>
      </c>
      <c r="AO864" s="39">
        <v>1090410</v>
      </c>
      <c r="AP864" s="39">
        <v>0</v>
      </c>
      <c r="AQ864" s="11">
        <v>4800067810</v>
      </c>
      <c r="AR864" s="12">
        <v>45728</v>
      </c>
      <c r="AS864" s="11" t="s">
        <v>4723</v>
      </c>
      <c r="AT864" s="39">
        <v>216751601</v>
      </c>
    </row>
    <row r="865" spans="1:46" x14ac:dyDescent="0.2">
      <c r="A865" s="11">
        <v>891480000</v>
      </c>
      <c r="B865" s="11" t="s">
        <v>15</v>
      </c>
      <c r="C865" s="11" t="s">
        <v>2219</v>
      </c>
      <c r="D865" s="11" t="s">
        <v>3447</v>
      </c>
      <c r="E865" s="11" t="s">
        <v>4909</v>
      </c>
      <c r="F865" s="11" t="s">
        <v>4910</v>
      </c>
      <c r="G865" s="12">
        <v>45659</v>
      </c>
      <c r="H865" s="13">
        <v>308676</v>
      </c>
      <c r="I865" s="11" t="s">
        <v>20</v>
      </c>
      <c r="J865" s="11"/>
      <c r="K865" s="34" t="e">
        <v>#N/A</v>
      </c>
      <c r="L865" s="11" t="s">
        <v>2712</v>
      </c>
      <c r="M865" s="39">
        <v>0</v>
      </c>
      <c r="N865" s="11"/>
      <c r="O865" s="11"/>
      <c r="P865" s="11"/>
      <c r="Q865" s="11"/>
      <c r="R865" s="11" t="s">
        <v>2756</v>
      </c>
      <c r="S865" s="12">
        <v>45618</v>
      </c>
      <c r="T865" s="12">
        <v>45659</v>
      </c>
      <c r="U865" s="12">
        <v>45687</v>
      </c>
      <c r="V865" s="12"/>
      <c r="W865" s="41">
        <v>60</v>
      </c>
      <c r="X865" s="41" t="s">
        <v>4720</v>
      </c>
      <c r="Y865" s="39">
        <v>0</v>
      </c>
      <c r="Z865" s="11"/>
      <c r="AA865" s="11"/>
      <c r="AB865" s="11"/>
      <c r="AC865" s="11" t="s">
        <v>2759</v>
      </c>
      <c r="AD865" s="11"/>
      <c r="AE865" s="11" t="s">
        <v>2762</v>
      </c>
      <c r="AF865" s="39">
        <v>308676</v>
      </c>
      <c r="AG865" s="39">
        <v>0</v>
      </c>
      <c r="AH865" s="39">
        <v>0</v>
      </c>
      <c r="AI865" s="39">
        <v>0</v>
      </c>
      <c r="AJ865" s="39">
        <v>0</v>
      </c>
      <c r="AK865" s="39">
        <v>0</v>
      </c>
      <c r="AL865" s="39">
        <v>0</v>
      </c>
      <c r="AM865" s="39">
        <v>0</v>
      </c>
      <c r="AN865" s="39">
        <v>0</v>
      </c>
      <c r="AO865" s="39">
        <v>308676</v>
      </c>
      <c r="AP865" s="39">
        <v>0</v>
      </c>
      <c r="AQ865" s="11">
        <v>4800067810</v>
      </c>
      <c r="AR865" s="12">
        <v>45728</v>
      </c>
      <c r="AS865" s="11" t="s">
        <v>4723</v>
      </c>
      <c r="AT865" s="39">
        <v>216751601</v>
      </c>
    </row>
    <row r="866" spans="1:46" x14ac:dyDescent="0.2">
      <c r="A866" s="11">
        <v>891480000</v>
      </c>
      <c r="B866" s="11" t="s">
        <v>15</v>
      </c>
      <c r="C866" s="11" t="s">
        <v>2220</v>
      </c>
      <c r="D866" s="11" t="s">
        <v>3301</v>
      </c>
      <c r="E866" s="11" t="s">
        <v>4909</v>
      </c>
      <c r="F866" s="11" t="s">
        <v>4911</v>
      </c>
      <c r="G866" s="12">
        <v>45659</v>
      </c>
      <c r="H866" s="13">
        <v>308676</v>
      </c>
      <c r="I866" s="11" t="s">
        <v>20</v>
      </c>
      <c r="J866" s="11"/>
      <c r="K866" s="34" t="e">
        <v>#N/A</v>
      </c>
      <c r="L866" s="11" t="s">
        <v>2712</v>
      </c>
      <c r="M866" s="39">
        <v>0</v>
      </c>
      <c r="N866" s="11"/>
      <c r="O866" s="11"/>
      <c r="P866" s="11"/>
      <c r="Q866" s="11"/>
      <c r="R866" s="11" t="s">
        <v>2756</v>
      </c>
      <c r="S866" s="12">
        <v>45635</v>
      </c>
      <c r="T866" s="12">
        <v>45659</v>
      </c>
      <c r="U866" s="12">
        <v>45687</v>
      </c>
      <c r="V866" s="12"/>
      <c r="W866" s="41">
        <v>60</v>
      </c>
      <c r="X866" s="41" t="s">
        <v>4720</v>
      </c>
      <c r="Y866" s="39">
        <v>0</v>
      </c>
      <c r="Z866" s="11"/>
      <c r="AA866" s="11"/>
      <c r="AB866" s="11"/>
      <c r="AC866" s="11" t="s">
        <v>2759</v>
      </c>
      <c r="AD866" s="11"/>
      <c r="AE866" s="11" t="s">
        <v>2762</v>
      </c>
      <c r="AF866" s="39">
        <v>308676</v>
      </c>
      <c r="AG866" s="39">
        <v>0</v>
      </c>
      <c r="AH866" s="39">
        <v>0</v>
      </c>
      <c r="AI866" s="39">
        <v>0</v>
      </c>
      <c r="AJ866" s="39">
        <v>0</v>
      </c>
      <c r="AK866" s="39">
        <v>0</v>
      </c>
      <c r="AL866" s="39">
        <v>0</v>
      </c>
      <c r="AM866" s="39">
        <v>0</v>
      </c>
      <c r="AN866" s="39">
        <v>0</v>
      </c>
      <c r="AO866" s="39">
        <v>308676</v>
      </c>
      <c r="AP866" s="39">
        <v>0</v>
      </c>
      <c r="AQ866" s="11">
        <v>4800067810</v>
      </c>
      <c r="AR866" s="12">
        <v>45728</v>
      </c>
      <c r="AS866" s="11" t="s">
        <v>4723</v>
      </c>
      <c r="AT866" s="39">
        <v>216751601</v>
      </c>
    </row>
    <row r="867" spans="1:46" x14ac:dyDescent="0.2">
      <c r="A867" s="11">
        <v>891480000</v>
      </c>
      <c r="B867" s="11" t="s">
        <v>15</v>
      </c>
      <c r="C867" s="11" t="s">
        <v>2221</v>
      </c>
      <c r="D867" s="11" t="s">
        <v>3888</v>
      </c>
      <c r="E867" s="11" t="s">
        <v>4912</v>
      </c>
      <c r="F867" s="11" t="s">
        <v>4913</v>
      </c>
      <c r="G867" s="12">
        <v>45659</v>
      </c>
      <c r="H867" s="13">
        <v>65305</v>
      </c>
      <c r="I867" s="11" t="s">
        <v>20</v>
      </c>
      <c r="J867" s="11"/>
      <c r="K867" s="34" t="e">
        <v>#N/A</v>
      </c>
      <c r="L867" s="11" t="s">
        <v>2712</v>
      </c>
      <c r="M867" s="39">
        <v>0</v>
      </c>
      <c r="N867" s="11"/>
      <c r="O867" s="11"/>
      <c r="P867" s="11"/>
      <c r="Q867" s="11"/>
      <c r="R867" s="11" t="s">
        <v>2756</v>
      </c>
      <c r="S867" s="12">
        <v>45624</v>
      </c>
      <c r="T867" s="12">
        <v>45659</v>
      </c>
      <c r="U867" s="12">
        <v>45687</v>
      </c>
      <c r="V867" s="12"/>
      <c r="W867" s="41">
        <v>60</v>
      </c>
      <c r="X867" s="41" t="s">
        <v>4720</v>
      </c>
      <c r="Y867" s="39">
        <v>0</v>
      </c>
      <c r="Z867" s="11"/>
      <c r="AA867" s="11"/>
      <c r="AB867" s="11"/>
      <c r="AC867" s="11" t="s">
        <v>2759</v>
      </c>
      <c r="AD867" s="11"/>
      <c r="AE867" s="11" t="s">
        <v>2762</v>
      </c>
      <c r="AF867" s="39">
        <v>65305</v>
      </c>
      <c r="AG867" s="39">
        <v>0</v>
      </c>
      <c r="AH867" s="39">
        <v>0</v>
      </c>
      <c r="AI867" s="39">
        <v>0</v>
      </c>
      <c r="AJ867" s="39">
        <v>0</v>
      </c>
      <c r="AK867" s="39">
        <v>0</v>
      </c>
      <c r="AL867" s="39">
        <v>0</v>
      </c>
      <c r="AM867" s="39">
        <v>0</v>
      </c>
      <c r="AN867" s="39">
        <v>0</v>
      </c>
      <c r="AO867" s="39">
        <v>65305</v>
      </c>
      <c r="AP867" s="39">
        <v>0</v>
      </c>
      <c r="AQ867" s="11">
        <v>4800067810</v>
      </c>
      <c r="AR867" s="12">
        <v>45728</v>
      </c>
      <c r="AS867" s="11" t="s">
        <v>4723</v>
      </c>
      <c r="AT867" s="39">
        <v>216751601</v>
      </c>
    </row>
    <row r="868" spans="1:46" x14ac:dyDescent="0.2">
      <c r="A868" s="11">
        <v>891480000</v>
      </c>
      <c r="B868" s="11" t="s">
        <v>15</v>
      </c>
      <c r="C868" s="11" t="s">
        <v>2222</v>
      </c>
      <c r="D868" s="11" t="s">
        <v>4573</v>
      </c>
      <c r="E868" s="11" t="s">
        <v>4818</v>
      </c>
      <c r="F868" s="11" t="s">
        <v>4914</v>
      </c>
      <c r="G868" s="12">
        <v>45659</v>
      </c>
      <c r="H868" s="13">
        <v>66900</v>
      </c>
      <c r="I868" s="11" t="s">
        <v>20</v>
      </c>
      <c r="J868" s="11"/>
      <c r="K868" s="34" t="e">
        <v>#N/A</v>
      </c>
      <c r="L868" s="11" t="s">
        <v>2712</v>
      </c>
      <c r="M868" s="39">
        <v>0</v>
      </c>
      <c r="N868" s="11"/>
      <c r="O868" s="11"/>
      <c r="P868" s="11"/>
      <c r="Q868" s="11"/>
      <c r="R868" s="11" t="s">
        <v>2756</v>
      </c>
      <c r="S868" s="12">
        <v>45621</v>
      </c>
      <c r="T868" s="12">
        <v>45659</v>
      </c>
      <c r="U868" s="12">
        <v>45687</v>
      </c>
      <c r="V868" s="12"/>
      <c r="W868" s="41">
        <v>60</v>
      </c>
      <c r="X868" s="41" t="s">
        <v>4720</v>
      </c>
      <c r="Y868" s="39">
        <v>0</v>
      </c>
      <c r="Z868" s="11"/>
      <c r="AA868" s="11"/>
      <c r="AB868" s="11"/>
      <c r="AC868" s="11" t="s">
        <v>2759</v>
      </c>
      <c r="AD868" s="11"/>
      <c r="AE868" s="11" t="s">
        <v>2762</v>
      </c>
      <c r="AF868" s="39">
        <v>66900</v>
      </c>
      <c r="AG868" s="39">
        <v>0</v>
      </c>
      <c r="AH868" s="39">
        <v>0</v>
      </c>
      <c r="AI868" s="39">
        <v>0</v>
      </c>
      <c r="AJ868" s="39">
        <v>0</v>
      </c>
      <c r="AK868" s="39">
        <v>0</v>
      </c>
      <c r="AL868" s="39">
        <v>0</v>
      </c>
      <c r="AM868" s="39">
        <v>0</v>
      </c>
      <c r="AN868" s="39">
        <v>0</v>
      </c>
      <c r="AO868" s="39">
        <v>66900</v>
      </c>
      <c r="AP868" s="39">
        <v>0</v>
      </c>
      <c r="AQ868" s="11">
        <v>4800067810</v>
      </c>
      <c r="AR868" s="12">
        <v>45728</v>
      </c>
      <c r="AS868" s="11" t="s">
        <v>4723</v>
      </c>
      <c r="AT868" s="39">
        <v>216751601</v>
      </c>
    </row>
    <row r="869" spans="1:46" x14ac:dyDescent="0.2">
      <c r="A869" s="11">
        <v>891480000</v>
      </c>
      <c r="B869" s="11" t="s">
        <v>15</v>
      </c>
      <c r="C869" s="11" t="s">
        <v>2223</v>
      </c>
      <c r="D869" s="11" t="s">
        <v>3714</v>
      </c>
      <c r="E869" s="11" t="s">
        <v>4818</v>
      </c>
      <c r="F869" s="11" t="s">
        <v>4915</v>
      </c>
      <c r="G869" s="12">
        <v>45659</v>
      </c>
      <c r="H869" s="13">
        <v>64500</v>
      </c>
      <c r="I869" s="11" t="s">
        <v>20</v>
      </c>
      <c r="J869" s="11"/>
      <c r="K869" s="34" t="e">
        <v>#N/A</v>
      </c>
      <c r="L869" s="11" t="s">
        <v>2712</v>
      </c>
      <c r="M869" s="39">
        <v>0</v>
      </c>
      <c r="N869" s="11"/>
      <c r="O869" s="11"/>
      <c r="P869" s="11"/>
      <c r="Q869" s="11"/>
      <c r="R869" s="11" t="s">
        <v>2756</v>
      </c>
      <c r="S869" s="12">
        <v>45635</v>
      </c>
      <c r="T869" s="12">
        <v>45659</v>
      </c>
      <c r="U869" s="12">
        <v>45687</v>
      </c>
      <c r="V869" s="12"/>
      <c r="W869" s="41">
        <v>60</v>
      </c>
      <c r="X869" s="41" t="s">
        <v>4720</v>
      </c>
      <c r="Y869" s="39">
        <v>0</v>
      </c>
      <c r="Z869" s="11"/>
      <c r="AA869" s="11"/>
      <c r="AB869" s="11"/>
      <c r="AC869" s="11" t="s">
        <v>2759</v>
      </c>
      <c r="AD869" s="11"/>
      <c r="AE869" s="11" t="s">
        <v>2762</v>
      </c>
      <c r="AF869" s="39">
        <v>64500</v>
      </c>
      <c r="AG869" s="39">
        <v>0</v>
      </c>
      <c r="AH869" s="39">
        <v>0</v>
      </c>
      <c r="AI869" s="39">
        <v>0</v>
      </c>
      <c r="AJ869" s="39">
        <v>0</v>
      </c>
      <c r="AK869" s="39">
        <v>0</v>
      </c>
      <c r="AL869" s="39">
        <v>0</v>
      </c>
      <c r="AM869" s="39">
        <v>0</v>
      </c>
      <c r="AN869" s="39">
        <v>0</v>
      </c>
      <c r="AO869" s="39">
        <v>64500</v>
      </c>
      <c r="AP869" s="39">
        <v>0</v>
      </c>
      <c r="AQ869" s="11">
        <v>4800067810</v>
      </c>
      <c r="AR869" s="12">
        <v>45728</v>
      </c>
      <c r="AS869" s="11" t="s">
        <v>4723</v>
      </c>
      <c r="AT869" s="39">
        <v>216751601</v>
      </c>
    </row>
    <row r="870" spans="1:46" x14ac:dyDescent="0.2">
      <c r="A870" s="11">
        <v>891480000</v>
      </c>
      <c r="B870" s="11" t="s">
        <v>15</v>
      </c>
      <c r="C870" s="11" t="s">
        <v>2224</v>
      </c>
      <c r="D870" s="11" t="s">
        <v>4590</v>
      </c>
      <c r="E870" s="11" t="s">
        <v>4916</v>
      </c>
      <c r="F870" s="11" t="s">
        <v>4917</v>
      </c>
      <c r="G870" s="12">
        <v>45659</v>
      </c>
      <c r="H870" s="13">
        <v>80790</v>
      </c>
      <c r="I870" s="11" t="s">
        <v>20</v>
      </c>
      <c r="J870" s="11"/>
      <c r="K870" s="34" t="e">
        <v>#N/A</v>
      </c>
      <c r="L870" s="11" t="s">
        <v>2712</v>
      </c>
      <c r="M870" s="39">
        <v>0</v>
      </c>
      <c r="N870" s="11"/>
      <c r="O870" s="11"/>
      <c r="P870" s="11"/>
      <c r="Q870" s="11"/>
      <c r="R870" s="11" t="s">
        <v>2756</v>
      </c>
      <c r="S870" s="12">
        <v>45623</v>
      </c>
      <c r="T870" s="12">
        <v>45659</v>
      </c>
      <c r="U870" s="12">
        <v>45687</v>
      </c>
      <c r="V870" s="12"/>
      <c r="W870" s="41">
        <v>60</v>
      </c>
      <c r="X870" s="41" t="s">
        <v>4720</v>
      </c>
      <c r="Y870" s="39">
        <v>0</v>
      </c>
      <c r="Z870" s="11"/>
      <c r="AA870" s="11"/>
      <c r="AB870" s="11"/>
      <c r="AC870" s="11" t="s">
        <v>2759</v>
      </c>
      <c r="AD870" s="11"/>
      <c r="AE870" s="11" t="s">
        <v>2762</v>
      </c>
      <c r="AF870" s="39">
        <v>80790</v>
      </c>
      <c r="AG870" s="39">
        <v>0</v>
      </c>
      <c r="AH870" s="39">
        <v>0</v>
      </c>
      <c r="AI870" s="39">
        <v>0</v>
      </c>
      <c r="AJ870" s="39">
        <v>0</v>
      </c>
      <c r="AK870" s="39">
        <v>0</v>
      </c>
      <c r="AL870" s="39">
        <v>0</v>
      </c>
      <c r="AM870" s="39">
        <v>0</v>
      </c>
      <c r="AN870" s="39">
        <v>0</v>
      </c>
      <c r="AO870" s="39">
        <v>80790</v>
      </c>
      <c r="AP870" s="39">
        <v>0</v>
      </c>
      <c r="AQ870" s="11">
        <v>4800067810</v>
      </c>
      <c r="AR870" s="12">
        <v>45728</v>
      </c>
      <c r="AS870" s="11" t="s">
        <v>4723</v>
      </c>
      <c r="AT870" s="39">
        <v>216751601</v>
      </c>
    </row>
    <row r="871" spans="1:46" x14ac:dyDescent="0.2">
      <c r="A871" s="11">
        <v>891480000</v>
      </c>
      <c r="B871" s="11" t="s">
        <v>15</v>
      </c>
      <c r="C871" s="11" t="s">
        <v>2225</v>
      </c>
      <c r="D871" s="11" t="s">
        <v>4337</v>
      </c>
      <c r="E871" s="11" t="s">
        <v>4916</v>
      </c>
      <c r="F871" s="11" t="s">
        <v>4918</v>
      </c>
      <c r="G871" s="12">
        <v>45659</v>
      </c>
      <c r="H871" s="13">
        <v>342330</v>
      </c>
      <c r="I871" s="11" t="s">
        <v>20</v>
      </c>
      <c r="J871" s="11"/>
      <c r="K871" s="34" t="e">
        <v>#N/A</v>
      </c>
      <c r="L871" s="11" t="s">
        <v>2712</v>
      </c>
      <c r="M871" s="39">
        <v>0</v>
      </c>
      <c r="N871" s="11"/>
      <c r="O871" s="11"/>
      <c r="P871" s="11"/>
      <c r="Q871" s="11"/>
      <c r="R871" s="11" t="s">
        <v>2756</v>
      </c>
      <c r="S871" s="12">
        <v>45623</v>
      </c>
      <c r="T871" s="12">
        <v>45659</v>
      </c>
      <c r="U871" s="12">
        <v>45687</v>
      </c>
      <c r="V871" s="12"/>
      <c r="W871" s="41">
        <v>60</v>
      </c>
      <c r="X871" s="41" t="s">
        <v>4720</v>
      </c>
      <c r="Y871" s="39">
        <v>0</v>
      </c>
      <c r="Z871" s="11"/>
      <c r="AA871" s="11"/>
      <c r="AB871" s="11"/>
      <c r="AC871" s="11" t="s">
        <v>2759</v>
      </c>
      <c r="AD871" s="11"/>
      <c r="AE871" s="11" t="s">
        <v>2762</v>
      </c>
      <c r="AF871" s="39">
        <v>342330</v>
      </c>
      <c r="AG871" s="39">
        <v>0</v>
      </c>
      <c r="AH871" s="39">
        <v>0</v>
      </c>
      <c r="AI871" s="39">
        <v>0</v>
      </c>
      <c r="AJ871" s="39">
        <v>0</v>
      </c>
      <c r="AK871" s="39">
        <v>0</v>
      </c>
      <c r="AL871" s="39">
        <v>0</v>
      </c>
      <c r="AM871" s="39">
        <v>0</v>
      </c>
      <c r="AN871" s="39">
        <v>0</v>
      </c>
      <c r="AO871" s="39">
        <v>342330</v>
      </c>
      <c r="AP871" s="39">
        <v>0</v>
      </c>
      <c r="AQ871" s="11">
        <v>4800067810</v>
      </c>
      <c r="AR871" s="12">
        <v>45728</v>
      </c>
      <c r="AS871" s="11" t="s">
        <v>4723</v>
      </c>
      <c r="AT871" s="39">
        <v>216751601</v>
      </c>
    </row>
    <row r="872" spans="1:46" x14ac:dyDescent="0.2">
      <c r="A872" s="11">
        <v>891480000</v>
      </c>
      <c r="B872" s="11" t="s">
        <v>15</v>
      </c>
      <c r="C872" s="11" t="s">
        <v>2226</v>
      </c>
      <c r="D872" s="11" t="s">
        <v>3733</v>
      </c>
      <c r="E872" s="11" t="s">
        <v>4832</v>
      </c>
      <c r="F872" s="11" t="s">
        <v>4919</v>
      </c>
      <c r="G872" s="12">
        <v>45659</v>
      </c>
      <c r="H872" s="13">
        <v>65305</v>
      </c>
      <c r="I872" s="11" t="s">
        <v>20</v>
      </c>
      <c r="J872" s="11"/>
      <c r="K872" s="34" t="e">
        <v>#N/A</v>
      </c>
      <c r="L872" s="11" t="s">
        <v>2712</v>
      </c>
      <c r="M872" s="39">
        <v>0</v>
      </c>
      <c r="N872" s="11"/>
      <c r="O872" s="11"/>
      <c r="P872" s="11"/>
      <c r="Q872" s="11"/>
      <c r="R872" s="11" t="s">
        <v>2756</v>
      </c>
      <c r="S872" s="12">
        <v>45615</v>
      </c>
      <c r="T872" s="12">
        <v>45659</v>
      </c>
      <c r="U872" s="12">
        <v>45687</v>
      </c>
      <c r="V872" s="12"/>
      <c r="W872" s="41">
        <v>60</v>
      </c>
      <c r="X872" s="41" t="s">
        <v>4720</v>
      </c>
      <c r="Y872" s="39">
        <v>0</v>
      </c>
      <c r="Z872" s="11"/>
      <c r="AA872" s="11"/>
      <c r="AB872" s="11"/>
      <c r="AC872" s="11" t="s">
        <v>2759</v>
      </c>
      <c r="AD872" s="11"/>
      <c r="AE872" s="11" t="s">
        <v>2762</v>
      </c>
      <c r="AF872" s="39">
        <v>65305</v>
      </c>
      <c r="AG872" s="39">
        <v>0</v>
      </c>
      <c r="AH872" s="39">
        <v>0</v>
      </c>
      <c r="AI872" s="39">
        <v>0</v>
      </c>
      <c r="AJ872" s="39">
        <v>0</v>
      </c>
      <c r="AK872" s="39">
        <v>0</v>
      </c>
      <c r="AL872" s="39">
        <v>0</v>
      </c>
      <c r="AM872" s="39">
        <v>0</v>
      </c>
      <c r="AN872" s="39">
        <v>0</v>
      </c>
      <c r="AO872" s="39">
        <v>65305</v>
      </c>
      <c r="AP872" s="39">
        <v>0</v>
      </c>
      <c r="AQ872" s="11">
        <v>4800067810</v>
      </c>
      <c r="AR872" s="12">
        <v>45728</v>
      </c>
      <c r="AS872" s="11" t="s">
        <v>4723</v>
      </c>
      <c r="AT872" s="39">
        <v>216751601</v>
      </c>
    </row>
    <row r="873" spans="1:46" x14ac:dyDescent="0.2">
      <c r="A873" s="11">
        <v>891480000</v>
      </c>
      <c r="B873" s="11" t="s">
        <v>15</v>
      </c>
      <c r="C873" s="11" t="s">
        <v>2227</v>
      </c>
      <c r="D873" s="11" t="s">
        <v>3091</v>
      </c>
      <c r="E873" s="11" t="s">
        <v>4832</v>
      </c>
      <c r="F873" s="11" t="s">
        <v>4920</v>
      </c>
      <c r="G873" s="12">
        <v>45659</v>
      </c>
      <c r="H873" s="13">
        <v>65305</v>
      </c>
      <c r="I873" s="11" t="s">
        <v>20</v>
      </c>
      <c r="J873" s="11"/>
      <c r="K873" s="34" t="e">
        <v>#N/A</v>
      </c>
      <c r="L873" s="11" t="s">
        <v>2712</v>
      </c>
      <c r="M873" s="39">
        <v>0</v>
      </c>
      <c r="N873" s="11"/>
      <c r="O873" s="11"/>
      <c r="P873" s="11"/>
      <c r="Q873" s="11"/>
      <c r="R873" s="11" t="s">
        <v>2756</v>
      </c>
      <c r="S873" s="12">
        <v>45615</v>
      </c>
      <c r="T873" s="12">
        <v>45659</v>
      </c>
      <c r="U873" s="12">
        <v>45687</v>
      </c>
      <c r="V873" s="12"/>
      <c r="W873" s="41">
        <v>60</v>
      </c>
      <c r="X873" s="41" t="s">
        <v>4720</v>
      </c>
      <c r="Y873" s="39">
        <v>0</v>
      </c>
      <c r="Z873" s="11"/>
      <c r="AA873" s="11"/>
      <c r="AB873" s="11"/>
      <c r="AC873" s="11" t="s">
        <v>2759</v>
      </c>
      <c r="AD873" s="11"/>
      <c r="AE873" s="11" t="s">
        <v>2762</v>
      </c>
      <c r="AF873" s="39">
        <v>65305</v>
      </c>
      <c r="AG873" s="39">
        <v>0</v>
      </c>
      <c r="AH873" s="39">
        <v>0</v>
      </c>
      <c r="AI873" s="39">
        <v>0</v>
      </c>
      <c r="AJ873" s="39">
        <v>0</v>
      </c>
      <c r="AK873" s="39">
        <v>0</v>
      </c>
      <c r="AL873" s="39">
        <v>0</v>
      </c>
      <c r="AM873" s="39">
        <v>0</v>
      </c>
      <c r="AN873" s="39">
        <v>0</v>
      </c>
      <c r="AO873" s="39">
        <v>65305</v>
      </c>
      <c r="AP873" s="39">
        <v>0</v>
      </c>
      <c r="AQ873" s="11">
        <v>4800067810</v>
      </c>
      <c r="AR873" s="12">
        <v>45728</v>
      </c>
      <c r="AS873" s="11" t="s">
        <v>4723</v>
      </c>
      <c r="AT873" s="39">
        <v>216751601</v>
      </c>
    </row>
    <row r="874" spans="1:46" x14ac:dyDescent="0.2">
      <c r="A874" s="11">
        <v>891480000</v>
      </c>
      <c r="B874" s="11" t="s">
        <v>15</v>
      </c>
      <c r="C874" s="11" t="s">
        <v>2228</v>
      </c>
      <c r="D874" s="11" t="s">
        <v>4071</v>
      </c>
      <c r="E874" s="11" t="s">
        <v>4832</v>
      </c>
      <c r="F874" s="11" t="s">
        <v>4921</v>
      </c>
      <c r="G874" s="12">
        <v>45659</v>
      </c>
      <c r="H874" s="13">
        <v>65305</v>
      </c>
      <c r="I874" s="11" t="s">
        <v>20</v>
      </c>
      <c r="J874" s="11"/>
      <c r="K874" s="34" t="e">
        <v>#N/A</v>
      </c>
      <c r="L874" s="11" t="s">
        <v>2712</v>
      </c>
      <c r="M874" s="39">
        <v>0</v>
      </c>
      <c r="N874" s="11"/>
      <c r="O874" s="11"/>
      <c r="P874" s="11"/>
      <c r="Q874" s="11"/>
      <c r="R874" s="11" t="s">
        <v>2756</v>
      </c>
      <c r="S874" s="12">
        <v>45621</v>
      </c>
      <c r="T874" s="12">
        <v>45659</v>
      </c>
      <c r="U874" s="12">
        <v>45687</v>
      </c>
      <c r="V874" s="12"/>
      <c r="W874" s="41">
        <v>60</v>
      </c>
      <c r="X874" s="41" t="s">
        <v>4720</v>
      </c>
      <c r="Y874" s="39">
        <v>0</v>
      </c>
      <c r="Z874" s="11"/>
      <c r="AA874" s="11"/>
      <c r="AB874" s="11"/>
      <c r="AC874" s="11" t="s">
        <v>2759</v>
      </c>
      <c r="AD874" s="11"/>
      <c r="AE874" s="11" t="s">
        <v>2762</v>
      </c>
      <c r="AF874" s="39">
        <v>65305</v>
      </c>
      <c r="AG874" s="39">
        <v>0</v>
      </c>
      <c r="AH874" s="39">
        <v>0</v>
      </c>
      <c r="AI874" s="39">
        <v>0</v>
      </c>
      <c r="AJ874" s="39">
        <v>0</v>
      </c>
      <c r="AK874" s="39">
        <v>0</v>
      </c>
      <c r="AL874" s="39">
        <v>0</v>
      </c>
      <c r="AM874" s="39">
        <v>0</v>
      </c>
      <c r="AN874" s="39">
        <v>0</v>
      </c>
      <c r="AO874" s="39">
        <v>65305</v>
      </c>
      <c r="AP874" s="39">
        <v>0</v>
      </c>
      <c r="AQ874" s="11">
        <v>4800067810</v>
      </c>
      <c r="AR874" s="12">
        <v>45728</v>
      </c>
      <c r="AS874" s="11" t="s">
        <v>4723</v>
      </c>
      <c r="AT874" s="39">
        <v>216751601</v>
      </c>
    </row>
    <row r="875" spans="1:46" x14ac:dyDescent="0.2">
      <c r="A875" s="11">
        <v>891480000</v>
      </c>
      <c r="B875" s="11" t="s">
        <v>15</v>
      </c>
      <c r="C875" s="11" t="s">
        <v>2229</v>
      </c>
      <c r="D875" s="11" t="s">
        <v>4502</v>
      </c>
      <c r="E875" s="11" t="s">
        <v>4832</v>
      </c>
      <c r="F875" s="11" t="s">
        <v>4922</v>
      </c>
      <c r="G875" s="12">
        <v>45659</v>
      </c>
      <c r="H875" s="13">
        <v>65305</v>
      </c>
      <c r="I875" s="11" t="s">
        <v>20</v>
      </c>
      <c r="J875" s="11"/>
      <c r="K875" s="34" t="e">
        <v>#N/A</v>
      </c>
      <c r="L875" s="11" t="s">
        <v>2712</v>
      </c>
      <c r="M875" s="39">
        <v>0</v>
      </c>
      <c r="N875" s="11"/>
      <c r="O875" s="11"/>
      <c r="P875" s="11"/>
      <c r="Q875" s="11"/>
      <c r="R875" s="11" t="s">
        <v>2756</v>
      </c>
      <c r="S875" s="12">
        <v>45631</v>
      </c>
      <c r="T875" s="12">
        <v>45659</v>
      </c>
      <c r="U875" s="12">
        <v>45687</v>
      </c>
      <c r="V875" s="12"/>
      <c r="W875" s="41">
        <v>60</v>
      </c>
      <c r="X875" s="41" t="s">
        <v>4720</v>
      </c>
      <c r="Y875" s="39">
        <v>0</v>
      </c>
      <c r="Z875" s="11"/>
      <c r="AA875" s="11"/>
      <c r="AB875" s="11"/>
      <c r="AC875" s="11" t="s">
        <v>2759</v>
      </c>
      <c r="AD875" s="11"/>
      <c r="AE875" s="11" t="s">
        <v>2762</v>
      </c>
      <c r="AF875" s="39">
        <v>65305</v>
      </c>
      <c r="AG875" s="39">
        <v>0</v>
      </c>
      <c r="AH875" s="39">
        <v>0</v>
      </c>
      <c r="AI875" s="39">
        <v>0</v>
      </c>
      <c r="AJ875" s="39">
        <v>0</v>
      </c>
      <c r="AK875" s="39">
        <v>0</v>
      </c>
      <c r="AL875" s="39">
        <v>0</v>
      </c>
      <c r="AM875" s="39">
        <v>0</v>
      </c>
      <c r="AN875" s="39">
        <v>0</v>
      </c>
      <c r="AO875" s="39">
        <v>65305</v>
      </c>
      <c r="AP875" s="39">
        <v>0</v>
      </c>
      <c r="AQ875" s="11">
        <v>4800067810</v>
      </c>
      <c r="AR875" s="12">
        <v>45728</v>
      </c>
      <c r="AS875" s="11" t="s">
        <v>4723</v>
      </c>
      <c r="AT875" s="39">
        <v>216751601</v>
      </c>
    </row>
    <row r="876" spans="1:46" x14ac:dyDescent="0.2">
      <c r="A876" s="11">
        <v>891480000</v>
      </c>
      <c r="B876" s="11" t="s">
        <v>15</v>
      </c>
      <c r="C876" s="11" t="s">
        <v>2230</v>
      </c>
      <c r="D876" s="11" t="s">
        <v>3030</v>
      </c>
      <c r="E876" s="11" t="s">
        <v>4832</v>
      </c>
      <c r="F876" s="11" t="s">
        <v>4923</v>
      </c>
      <c r="G876" s="12">
        <v>45659</v>
      </c>
      <c r="H876" s="13">
        <v>65305</v>
      </c>
      <c r="I876" s="11" t="s">
        <v>20</v>
      </c>
      <c r="J876" s="11"/>
      <c r="K876" s="34" t="e">
        <v>#N/A</v>
      </c>
      <c r="L876" s="11" t="s">
        <v>2712</v>
      </c>
      <c r="M876" s="39">
        <v>0</v>
      </c>
      <c r="N876" s="11"/>
      <c r="O876" s="11"/>
      <c r="P876" s="11"/>
      <c r="Q876" s="11"/>
      <c r="R876" s="11" t="s">
        <v>2756</v>
      </c>
      <c r="S876" s="12">
        <v>45638</v>
      </c>
      <c r="T876" s="12">
        <v>45659</v>
      </c>
      <c r="U876" s="12">
        <v>45687</v>
      </c>
      <c r="V876" s="12"/>
      <c r="W876" s="41">
        <v>60</v>
      </c>
      <c r="X876" s="41" t="s">
        <v>4720</v>
      </c>
      <c r="Y876" s="39">
        <v>0</v>
      </c>
      <c r="Z876" s="11"/>
      <c r="AA876" s="11"/>
      <c r="AB876" s="11"/>
      <c r="AC876" s="11" t="s">
        <v>2759</v>
      </c>
      <c r="AD876" s="11"/>
      <c r="AE876" s="11" t="s">
        <v>2762</v>
      </c>
      <c r="AF876" s="39">
        <v>65305</v>
      </c>
      <c r="AG876" s="39">
        <v>0</v>
      </c>
      <c r="AH876" s="39">
        <v>0</v>
      </c>
      <c r="AI876" s="39">
        <v>0</v>
      </c>
      <c r="AJ876" s="39">
        <v>0</v>
      </c>
      <c r="AK876" s="39">
        <v>0</v>
      </c>
      <c r="AL876" s="39">
        <v>0</v>
      </c>
      <c r="AM876" s="39">
        <v>0</v>
      </c>
      <c r="AN876" s="39">
        <v>0</v>
      </c>
      <c r="AO876" s="39">
        <v>65305</v>
      </c>
      <c r="AP876" s="39">
        <v>0</v>
      </c>
      <c r="AQ876" s="11">
        <v>4800067810</v>
      </c>
      <c r="AR876" s="12">
        <v>45728</v>
      </c>
      <c r="AS876" s="11" t="s">
        <v>4723</v>
      </c>
      <c r="AT876" s="39">
        <v>216751601</v>
      </c>
    </row>
    <row r="877" spans="1:46" x14ac:dyDescent="0.2">
      <c r="A877" s="11">
        <v>891480000</v>
      </c>
      <c r="B877" s="11" t="s">
        <v>15</v>
      </c>
      <c r="C877" s="11" t="s">
        <v>2231</v>
      </c>
      <c r="D877" s="11" t="s">
        <v>3203</v>
      </c>
      <c r="E877" s="11" t="s">
        <v>4820</v>
      </c>
      <c r="F877" s="11" t="s">
        <v>4924</v>
      </c>
      <c r="G877" s="12">
        <v>45659</v>
      </c>
      <c r="H877" s="13">
        <v>2594256</v>
      </c>
      <c r="I877" s="11" t="s">
        <v>20</v>
      </c>
      <c r="J877" s="11"/>
      <c r="K877" s="34" t="e">
        <v>#N/A</v>
      </c>
      <c r="L877" s="11" t="s">
        <v>2712</v>
      </c>
      <c r="M877" s="39">
        <v>0</v>
      </c>
      <c r="N877" s="11"/>
      <c r="O877" s="11"/>
      <c r="P877" s="11"/>
      <c r="Q877" s="11"/>
      <c r="R877" s="11" t="s">
        <v>2756</v>
      </c>
      <c r="S877" s="12">
        <v>45602</v>
      </c>
      <c r="T877" s="12">
        <v>45659</v>
      </c>
      <c r="U877" s="12">
        <v>45686</v>
      </c>
      <c r="V877" s="12"/>
      <c r="W877" s="41">
        <v>61</v>
      </c>
      <c r="X877" s="41" t="s">
        <v>4718</v>
      </c>
      <c r="Y877" s="39">
        <v>0</v>
      </c>
      <c r="Z877" s="11"/>
      <c r="AA877" s="11"/>
      <c r="AB877" s="11"/>
      <c r="AC877" s="11" t="s">
        <v>2759</v>
      </c>
      <c r="AD877" s="11"/>
      <c r="AE877" s="11" t="s">
        <v>2762</v>
      </c>
      <c r="AF877" s="39">
        <v>2594256</v>
      </c>
      <c r="AG877" s="39">
        <v>0</v>
      </c>
      <c r="AH877" s="39">
        <v>0</v>
      </c>
      <c r="AI877" s="39">
        <v>0</v>
      </c>
      <c r="AJ877" s="39">
        <v>0</v>
      </c>
      <c r="AK877" s="39">
        <v>0</v>
      </c>
      <c r="AL877" s="39">
        <v>0</v>
      </c>
      <c r="AM877" s="39">
        <v>0</v>
      </c>
      <c r="AN877" s="39">
        <v>0</v>
      </c>
      <c r="AO877" s="39">
        <v>2594256</v>
      </c>
      <c r="AP877" s="39">
        <v>0</v>
      </c>
      <c r="AQ877" s="11">
        <v>4800067810</v>
      </c>
      <c r="AR877" s="12">
        <v>45728</v>
      </c>
      <c r="AS877" s="11" t="s">
        <v>4723</v>
      </c>
      <c r="AT877" s="39">
        <v>216751601</v>
      </c>
    </row>
    <row r="878" spans="1:46" x14ac:dyDescent="0.2">
      <c r="A878" s="11">
        <v>891480000</v>
      </c>
      <c r="B878" s="11" t="s">
        <v>15</v>
      </c>
      <c r="C878" s="11" t="s">
        <v>2232</v>
      </c>
      <c r="D878" s="11" t="s">
        <v>3477</v>
      </c>
      <c r="E878" s="11" t="s">
        <v>4820</v>
      </c>
      <c r="F878" s="11" t="s">
        <v>4925</v>
      </c>
      <c r="G878" s="12">
        <v>45659</v>
      </c>
      <c r="H878" s="13">
        <v>42280</v>
      </c>
      <c r="I878" s="11" t="s">
        <v>20</v>
      </c>
      <c r="J878" s="11"/>
      <c r="K878" s="34" t="e">
        <v>#N/A</v>
      </c>
      <c r="L878" s="11" t="s">
        <v>2712</v>
      </c>
      <c r="M878" s="39">
        <v>0</v>
      </c>
      <c r="N878" s="11"/>
      <c r="O878" s="11"/>
      <c r="P878" s="11"/>
      <c r="Q878" s="11"/>
      <c r="R878" s="11" t="s">
        <v>2756</v>
      </c>
      <c r="S878" s="12">
        <v>45637</v>
      </c>
      <c r="T878" s="12">
        <v>45659</v>
      </c>
      <c r="U878" s="12">
        <v>45687</v>
      </c>
      <c r="V878" s="12"/>
      <c r="W878" s="41">
        <v>60</v>
      </c>
      <c r="X878" s="41" t="s">
        <v>4720</v>
      </c>
      <c r="Y878" s="39">
        <v>0</v>
      </c>
      <c r="Z878" s="11"/>
      <c r="AA878" s="11"/>
      <c r="AB878" s="11"/>
      <c r="AC878" s="11" t="s">
        <v>2759</v>
      </c>
      <c r="AD878" s="11"/>
      <c r="AE878" s="11" t="s">
        <v>2762</v>
      </c>
      <c r="AF878" s="39">
        <v>42280</v>
      </c>
      <c r="AG878" s="39">
        <v>0</v>
      </c>
      <c r="AH878" s="39">
        <v>0</v>
      </c>
      <c r="AI878" s="39">
        <v>0</v>
      </c>
      <c r="AJ878" s="39">
        <v>0</v>
      </c>
      <c r="AK878" s="39">
        <v>0</v>
      </c>
      <c r="AL878" s="39">
        <v>0</v>
      </c>
      <c r="AM878" s="39">
        <v>0</v>
      </c>
      <c r="AN878" s="39">
        <v>0</v>
      </c>
      <c r="AO878" s="39">
        <v>42280</v>
      </c>
      <c r="AP878" s="39">
        <v>0</v>
      </c>
      <c r="AQ878" s="11">
        <v>4800067810</v>
      </c>
      <c r="AR878" s="12">
        <v>45728</v>
      </c>
      <c r="AS878" s="11" t="s">
        <v>4723</v>
      </c>
      <c r="AT878" s="39">
        <v>216751601</v>
      </c>
    </row>
    <row r="879" spans="1:46" x14ac:dyDescent="0.2">
      <c r="A879" s="11">
        <v>891480000</v>
      </c>
      <c r="B879" s="11" t="s">
        <v>15</v>
      </c>
      <c r="C879" s="11" t="s">
        <v>2235</v>
      </c>
      <c r="D879" s="11" t="s">
        <v>4344</v>
      </c>
      <c r="E879" s="11" t="s">
        <v>4789</v>
      </c>
      <c r="F879" s="11" t="s">
        <v>4926</v>
      </c>
      <c r="G879" s="12">
        <v>45659</v>
      </c>
      <c r="H879" s="13">
        <v>66900</v>
      </c>
      <c r="I879" s="11" t="s">
        <v>20</v>
      </c>
      <c r="J879" s="11"/>
      <c r="K879" s="34" t="e">
        <v>#N/A</v>
      </c>
      <c r="L879" s="11" t="s">
        <v>2712</v>
      </c>
      <c r="M879" s="39">
        <v>0</v>
      </c>
      <c r="N879" s="11"/>
      <c r="O879" s="11"/>
      <c r="P879" s="11"/>
      <c r="Q879" s="11"/>
      <c r="R879" s="11" t="s">
        <v>2756</v>
      </c>
      <c r="S879" s="12">
        <v>45580</v>
      </c>
      <c r="T879" s="12">
        <v>45659</v>
      </c>
      <c r="U879" s="12">
        <v>45687</v>
      </c>
      <c r="V879" s="12"/>
      <c r="W879" s="41">
        <v>60</v>
      </c>
      <c r="X879" s="41" t="s">
        <v>4720</v>
      </c>
      <c r="Y879" s="39">
        <v>0</v>
      </c>
      <c r="Z879" s="11"/>
      <c r="AA879" s="11"/>
      <c r="AB879" s="11"/>
      <c r="AC879" s="11" t="s">
        <v>2759</v>
      </c>
      <c r="AD879" s="11"/>
      <c r="AE879" s="11" t="s">
        <v>2762</v>
      </c>
      <c r="AF879" s="39">
        <v>66900</v>
      </c>
      <c r="AG879" s="39">
        <v>0</v>
      </c>
      <c r="AH879" s="39">
        <v>0</v>
      </c>
      <c r="AI879" s="39">
        <v>0</v>
      </c>
      <c r="AJ879" s="39">
        <v>0</v>
      </c>
      <c r="AK879" s="39">
        <v>0</v>
      </c>
      <c r="AL879" s="39">
        <v>0</v>
      </c>
      <c r="AM879" s="39">
        <v>0</v>
      </c>
      <c r="AN879" s="39">
        <v>0</v>
      </c>
      <c r="AO879" s="39">
        <v>66900</v>
      </c>
      <c r="AP879" s="39">
        <v>0</v>
      </c>
      <c r="AQ879" s="11">
        <v>4800067810</v>
      </c>
      <c r="AR879" s="12">
        <v>45728</v>
      </c>
      <c r="AS879" s="11" t="s">
        <v>4723</v>
      </c>
      <c r="AT879" s="39">
        <v>216751601</v>
      </c>
    </row>
    <row r="880" spans="1:46" x14ac:dyDescent="0.2">
      <c r="A880" s="11">
        <v>891480000</v>
      </c>
      <c r="B880" s="11" t="s">
        <v>15</v>
      </c>
      <c r="C880" s="11" t="s">
        <v>2236</v>
      </c>
      <c r="D880" s="11" t="s">
        <v>4126</v>
      </c>
      <c r="E880" s="11" t="s">
        <v>4789</v>
      </c>
      <c r="F880" s="11" t="s">
        <v>4927</v>
      </c>
      <c r="G880" s="12">
        <v>45659</v>
      </c>
      <c r="H880" s="13">
        <v>66900</v>
      </c>
      <c r="I880" s="11" t="s">
        <v>20</v>
      </c>
      <c r="J880" s="11"/>
      <c r="K880" s="34" t="e">
        <v>#N/A</v>
      </c>
      <c r="L880" s="11" t="s">
        <v>2712</v>
      </c>
      <c r="M880" s="39">
        <v>0</v>
      </c>
      <c r="N880" s="11"/>
      <c r="O880" s="11"/>
      <c r="P880" s="11"/>
      <c r="Q880" s="11"/>
      <c r="R880" s="11" t="s">
        <v>2756</v>
      </c>
      <c r="S880" s="12">
        <v>45580</v>
      </c>
      <c r="T880" s="12">
        <v>45659</v>
      </c>
      <c r="U880" s="12">
        <v>45687</v>
      </c>
      <c r="V880" s="12"/>
      <c r="W880" s="41">
        <v>60</v>
      </c>
      <c r="X880" s="41" t="s">
        <v>4720</v>
      </c>
      <c r="Y880" s="39">
        <v>0</v>
      </c>
      <c r="Z880" s="11"/>
      <c r="AA880" s="11"/>
      <c r="AB880" s="11"/>
      <c r="AC880" s="11" t="s">
        <v>2759</v>
      </c>
      <c r="AD880" s="11"/>
      <c r="AE880" s="11" t="s">
        <v>2762</v>
      </c>
      <c r="AF880" s="39">
        <v>66900</v>
      </c>
      <c r="AG880" s="39">
        <v>0</v>
      </c>
      <c r="AH880" s="39">
        <v>0</v>
      </c>
      <c r="AI880" s="39">
        <v>0</v>
      </c>
      <c r="AJ880" s="39">
        <v>0</v>
      </c>
      <c r="AK880" s="39">
        <v>0</v>
      </c>
      <c r="AL880" s="39">
        <v>0</v>
      </c>
      <c r="AM880" s="39">
        <v>0</v>
      </c>
      <c r="AN880" s="39">
        <v>0</v>
      </c>
      <c r="AO880" s="39">
        <v>66900</v>
      </c>
      <c r="AP880" s="39">
        <v>0</v>
      </c>
      <c r="AQ880" s="11">
        <v>4800067810</v>
      </c>
      <c r="AR880" s="12">
        <v>45728</v>
      </c>
      <c r="AS880" s="11" t="s">
        <v>4723</v>
      </c>
      <c r="AT880" s="39">
        <v>216751601</v>
      </c>
    </row>
    <row r="881" spans="1:46" x14ac:dyDescent="0.2">
      <c r="A881" s="11">
        <v>891480000</v>
      </c>
      <c r="B881" s="11" t="s">
        <v>15</v>
      </c>
      <c r="C881" s="11" t="s">
        <v>2237</v>
      </c>
      <c r="D881" s="11" t="s">
        <v>4106</v>
      </c>
      <c r="E881" s="11" t="s">
        <v>4789</v>
      </c>
      <c r="F881" s="11" t="s">
        <v>4928</v>
      </c>
      <c r="G881" s="12">
        <v>45659</v>
      </c>
      <c r="H881" s="13">
        <v>66900</v>
      </c>
      <c r="I881" s="11" t="s">
        <v>20</v>
      </c>
      <c r="J881" s="11"/>
      <c r="K881" s="34" t="e">
        <v>#N/A</v>
      </c>
      <c r="L881" s="11" t="s">
        <v>2712</v>
      </c>
      <c r="M881" s="39">
        <v>0</v>
      </c>
      <c r="N881" s="11"/>
      <c r="O881" s="11"/>
      <c r="P881" s="11"/>
      <c r="Q881" s="11"/>
      <c r="R881" s="11" t="s">
        <v>2756</v>
      </c>
      <c r="S881" s="12">
        <v>45580</v>
      </c>
      <c r="T881" s="12">
        <v>45659</v>
      </c>
      <c r="U881" s="12">
        <v>45687</v>
      </c>
      <c r="V881" s="12"/>
      <c r="W881" s="41">
        <v>60</v>
      </c>
      <c r="X881" s="41" t="s">
        <v>4720</v>
      </c>
      <c r="Y881" s="39">
        <v>0</v>
      </c>
      <c r="Z881" s="11"/>
      <c r="AA881" s="11"/>
      <c r="AB881" s="11"/>
      <c r="AC881" s="11" t="s">
        <v>2759</v>
      </c>
      <c r="AD881" s="11"/>
      <c r="AE881" s="11" t="s">
        <v>2762</v>
      </c>
      <c r="AF881" s="39">
        <v>66900</v>
      </c>
      <c r="AG881" s="39">
        <v>0</v>
      </c>
      <c r="AH881" s="39">
        <v>0</v>
      </c>
      <c r="AI881" s="39">
        <v>0</v>
      </c>
      <c r="AJ881" s="39">
        <v>0</v>
      </c>
      <c r="AK881" s="39">
        <v>0</v>
      </c>
      <c r="AL881" s="39">
        <v>0</v>
      </c>
      <c r="AM881" s="39">
        <v>0</v>
      </c>
      <c r="AN881" s="39">
        <v>0</v>
      </c>
      <c r="AO881" s="39">
        <v>66900</v>
      </c>
      <c r="AP881" s="39">
        <v>0</v>
      </c>
      <c r="AQ881" s="11">
        <v>4800067810</v>
      </c>
      <c r="AR881" s="12">
        <v>45728</v>
      </c>
      <c r="AS881" s="11" t="s">
        <v>4723</v>
      </c>
      <c r="AT881" s="39">
        <v>216751601</v>
      </c>
    </row>
    <row r="882" spans="1:46" x14ac:dyDescent="0.2">
      <c r="A882" s="11">
        <v>891480000</v>
      </c>
      <c r="B882" s="11" t="s">
        <v>15</v>
      </c>
      <c r="C882" s="11" t="s">
        <v>2239</v>
      </c>
      <c r="D882" s="11" t="s">
        <v>4023</v>
      </c>
      <c r="E882" s="11" t="s">
        <v>4789</v>
      </c>
      <c r="F882" s="11" t="s">
        <v>4929</v>
      </c>
      <c r="G882" s="12">
        <v>45659</v>
      </c>
      <c r="H882" s="13">
        <v>66900</v>
      </c>
      <c r="I882" s="11" t="s">
        <v>20</v>
      </c>
      <c r="J882" s="11"/>
      <c r="K882" s="34" t="e">
        <v>#N/A</v>
      </c>
      <c r="L882" s="11" t="s">
        <v>2712</v>
      </c>
      <c r="M882" s="39">
        <v>0</v>
      </c>
      <c r="N882" s="11"/>
      <c r="O882" s="11"/>
      <c r="P882" s="11"/>
      <c r="Q882" s="11"/>
      <c r="R882" s="11" t="s">
        <v>2756</v>
      </c>
      <c r="S882" s="12">
        <v>45583</v>
      </c>
      <c r="T882" s="12">
        <v>45659</v>
      </c>
      <c r="U882" s="12">
        <v>45687</v>
      </c>
      <c r="V882" s="12"/>
      <c r="W882" s="41">
        <v>60</v>
      </c>
      <c r="X882" s="41" t="s">
        <v>4720</v>
      </c>
      <c r="Y882" s="39">
        <v>0</v>
      </c>
      <c r="Z882" s="11"/>
      <c r="AA882" s="11"/>
      <c r="AB882" s="11"/>
      <c r="AC882" s="11" t="s">
        <v>2759</v>
      </c>
      <c r="AD882" s="11"/>
      <c r="AE882" s="11" t="s">
        <v>2762</v>
      </c>
      <c r="AF882" s="39">
        <v>66900</v>
      </c>
      <c r="AG882" s="39">
        <v>0</v>
      </c>
      <c r="AH882" s="39">
        <v>0</v>
      </c>
      <c r="AI882" s="39">
        <v>0</v>
      </c>
      <c r="AJ882" s="39">
        <v>0</v>
      </c>
      <c r="AK882" s="39">
        <v>0</v>
      </c>
      <c r="AL882" s="39">
        <v>0</v>
      </c>
      <c r="AM882" s="39">
        <v>0</v>
      </c>
      <c r="AN882" s="39">
        <v>0</v>
      </c>
      <c r="AO882" s="39">
        <v>66900</v>
      </c>
      <c r="AP882" s="39">
        <v>0</v>
      </c>
      <c r="AQ882" s="11">
        <v>4800067810</v>
      </c>
      <c r="AR882" s="12">
        <v>45728</v>
      </c>
      <c r="AS882" s="11" t="s">
        <v>4723</v>
      </c>
      <c r="AT882" s="39">
        <v>216751601</v>
      </c>
    </row>
    <row r="883" spans="1:46" x14ac:dyDescent="0.2">
      <c r="A883" s="11">
        <v>891480000</v>
      </c>
      <c r="B883" s="11" t="s">
        <v>15</v>
      </c>
      <c r="C883" s="11" t="s">
        <v>2242</v>
      </c>
      <c r="D883" s="11" t="s">
        <v>4447</v>
      </c>
      <c r="E883" s="11" t="s">
        <v>4789</v>
      </c>
      <c r="F883" s="11" t="s">
        <v>4930</v>
      </c>
      <c r="G883" s="12">
        <v>45659</v>
      </c>
      <c r="H883" s="13">
        <v>66900</v>
      </c>
      <c r="I883" s="11" t="s">
        <v>20</v>
      </c>
      <c r="J883" s="11"/>
      <c r="K883" s="34" t="e">
        <v>#N/A</v>
      </c>
      <c r="L883" s="11" t="s">
        <v>2712</v>
      </c>
      <c r="M883" s="39">
        <v>0</v>
      </c>
      <c r="N883" s="11"/>
      <c r="O883" s="11"/>
      <c r="P883" s="11"/>
      <c r="Q883" s="11"/>
      <c r="R883" s="11" t="s">
        <v>2756</v>
      </c>
      <c r="S883" s="12">
        <v>45589</v>
      </c>
      <c r="T883" s="12">
        <v>45659</v>
      </c>
      <c r="U883" s="12">
        <v>45687</v>
      </c>
      <c r="V883" s="12"/>
      <c r="W883" s="41">
        <v>60</v>
      </c>
      <c r="X883" s="41" t="s">
        <v>4720</v>
      </c>
      <c r="Y883" s="39">
        <v>0</v>
      </c>
      <c r="Z883" s="11"/>
      <c r="AA883" s="11"/>
      <c r="AB883" s="11"/>
      <c r="AC883" s="11" t="s">
        <v>2759</v>
      </c>
      <c r="AD883" s="11"/>
      <c r="AE883" s="11" t="s">
        <v>2762</v>
      </c>
      <c r="AF883" s="39">
        <v>66900</v>
      </c>
      <c r="AG883" s="39">
        <v>0</v>
      </c>
      <c r="AH883" s="39">
        <v>0</v>
      </c>
      <c r="AI883" s="39">
        <v>0</v>
      </c>
      <c r="AJ883" s="39">
        <v>0</v>
      </c>
      <c r="AK883" s="39">
        <v>0</v>
      </c>
      <c r="AL883" s="39">
        <v>0</v>
      </c>
      <c r="AM883" s="39">
        <v>0</v>
      </c>
      <c r="AN883" s="39">
        <v>0</v>
      </c>
      <c r="AO883" s="39">
        <v>66900</v>
      </c>
      <c r="AP883" s="39">
        <v>0</v>
      </c>
      <c r="AQ883" s="11">
        <v>4800067810</v>
      </c>
      <c r="AR883" s="12">
        <v>45728</v>
      </c>
      <c r="AS883" s="11" t="s">
        <v>4723</v>
      </c>
      <c r="AT883" s="39">
        <v>216751601</v>
      </c>
    </row>
    <row r="884" spans="1:46" x14ac:dyDescent="0.2">
      <c r="A884" s="11">
        <v>891480000</v>
      </c>
      <c r="B884" s="11" t="s">
        <v>15</v>
      </c>
      <c r="C884" s="11" t="s">
        <v>2244</v>
      </c>
      <c r="D884" s="11" t="s">
        <v>4533</v>
      </c>
      <c r="E884" s="11" t="s">
        <v>4789</v>
      </c>
      <c r="F884" s="11" t="s">
        <v>4931</v>
      </c>
      <c r="G884" s="12">
        <v>45659</v>
      </c>
      <c r="H884" s="13">
        <v>83762</v>
      </c>
      <c r="I884" s="11" t="s">
        <v>20</v>
      </c>
      <c r="J884" s="11"/>
      <c r="K884" s="34" t="e">
        <v>#N/A</v>
      </c>
      <c r="L884" s="11" t="s">
        <v>2712</v>
      </c>
      <c r="M884" s="39">
        <v>0</v>
      </c>
      <c r="N884" s="11"/>
      <c r="O884" s="11"/>
      <c r="P884" s="11"/>
      <c r="Q884" s="11"/>
      <c r="R884" s="11" t="s">
        <v>2756</v>
      </c>
      <c r="S884" s="12">
        <v>45590</v>
      </c>
      <c r="T884" s="12">
        <v>45659</v>
      </c>
      <c r="U884" s="12">
        <v>45687</v>
      </c>
      <c r="V884" s="12"/>
      <c r="W884" s="41">
        <v>60</v>
      </c>
      <c r="X884" s="41" t="s">
        <v>4720</v>
      </c>
      <c r="Y884" s="39">
        <v>0</v>
      </c>
      <c r="Z884" s="11"/>
      <c r="AA884" s="11"/>
      <c r="AB884" s="11"/>
      <c r="AC884" s="11" t="s">
        <v>2759</v>
      </c>
      <c r="AD884" s="11"/>
      <c r="AE884" s="11" t="s">
        <v>2762</v>
      </c>
      <c r="AF884" s="39">
        <v>83762</v>
      </c>
      <c r="AG884" s="39">
        <v>0</v>
      </c>
      <c r="AH884" s="39">
        <v>0</v>
      </c>
      <c r="AI884" s="39">
        <v>0</v>
      </c>
      <c r="AJ884" s="39">
        <v>0</v>
      </c>
      <c r="AK884" s="39">
        <v>0</v>
      </c>
      <c r="AL884" s="39">
        <v>0</v>
      </c>
      <c r="AM884" s="39">
        <v>0</v>
      </c>
      <c r="AN884" s="39">
        <v>0</v>
      </c>
      <c r="AO884" s="39">
        <v>83762</v>
      </c>
      <c r="AP884" s="39">
        <v>0</v>
      </c>
      <c r="AQ884" s="11">
        <v>4800067810</v>
      </c>
      <c r="AR884" s="12">
        <v>45728</v>
      </c>
      <c r="AS884" s="11" t="s">
        <v>4723</v>
      </c>
      <c r="AT884" s="39">
        <v>216751601</v>
      </c>
    </row>
    <row r="885" spans="1:46" x14ac:dyDescent="0.2">
      <c r="A885" s="11">
        <v>891480000</v>
      </c>
      <c r="B885" s="11" t="s">
        <v>15</v>
      </c>
      <c r="C885" s="11" t="s">
        <v>2245</v>
      </c>
      <c r="D885" s="11" t="s">
        <v>3236</v>
      </c>
      <c r="E885" s="11" t="s">
        <v>4789</v>
      </c>
      <c r="F885" s="11" t="s">
        <v>4932</v>
      </c>
      <c r="G885" s="12">
        <v>45659</v>
      </c>
      <c r="H885" s="13">
        <v>65305</v>
      </c>
      <c r="I885" s="11" t="s">
        <v>20</v>
      </c>
      <c r="J885" s="11"/>
      <c r="K885" s="34" t="e">
        <v>#N/A</v>
      </c>
      <c r="L885" s="11" t="s">
        <v>2712</v>
      </c>
      <c r="M885" s="39">
        <v>0</v>
      </c>
      <c r="N885" s="11"/>
      <c r="O885" s="11"/>
      <c r="P885" s="11"/>
      <c r="Q885" s="11"/>
      <c r="R885" s="11" t="s">
        <v>2756</v>
      </c>
      <c r="S885" s="12">
        <v>45590</v>
      </c>
      <c r="T885" s="12">
        <v>45659</v>
      </c>
      <c r="U885" s="12">
        <v>45687</v>
      </c>
      <c r="V885" s="12"/>
      <c r="W885" s="41">
        <v>60</v>
      </c>
      <c r="X885" s="41" t="s">
        <v>4720</v>
      </c>
      <c r="Y885" s="39">
        <v>0</v>
      </c>
      <c r="Z885" s="11"/>
      <c r="AA885" s="11"/>
      <c r="AB885" s="11"/>
      <c r="AC885" s="11" t="s">
        <v>2759</v>
      </c>
      <c r="AD885" s="11"/>
      <c r="AE885" s="11" t="s">
        <v>2762</v>
      </c>
      <c r="AF885" s="39">
        <v>65305</v>
      </c>
      <c r="AG885" s="39">
        <v>0</v>
      </c>
      <c r="AH885" s="39">
        <v>0</v>
      </c>
      <c r="AI885" s="39">
        <v>0</v>
      </c>
      <c r="AJ885" s="39">
        <v>0</v>
      </c>
      <c r="AK885" s="39">
        <v>0</v>
      </c>
      <c r="AL885" s="39">
        <v>0</v>
      </c>
      <c r="AM885" s="39">
        <v>0</v>
      </c>
      <c r="AN885" s="39">
        <v>0</v>
      </c>
      <c r="AO885" s="39">
        <v>65305</v>
      </c>
      <c r="AP885" s="39">
        <v>0</v>
      </c>
      <c r="AQ885" s="11">
        <v>4800067810</v>
      </c>
      <c r="AR885" s="12">
        <v>45728</v>
      </c>
      <c r="AS885" s="11" t="s">
        <v>4723</v>
      </c>
      <c r="AT885" s="39">
        <v>216751601</v>
      </c>
    </row>
    <row r="886" spans="1:46" x14ac:dyDescent="0.2">
      <c r="A886" s="11">
        <v>891480000</v>
      </c>
      <c r="B886" s="11" t="s">
        <v>15</v>
      </c>
      <c r="C886" s="11" t="s">
        <v>2246</v>
      </c>
      <c r="D886" s="11" t="s">
        <v>4518</v>
      </c>
      <c r="E886" s="11" t="s">
        <v>4789</v>
      </c>
      <c r="F886" s="11" t="s">
        <v>4933</v>
      </c>
      <c r="G886" s="12">
        <v>45659</v>
      </c>
      <c r="H886" s="13">
        <v>99296</v>
      </c>
      <c r="I886" s="11" t="s">
        <v>20</v>
      </c>
      <c r="J886" s="11"/>
      <c r="K886" s="34" t="e">
        <v>#N/A</v>
      </c>
      <c r="L886" s="11" t="s">
        <v>2712</v>
      </c>
      <c r="M886" s="39">
        <v>0</v>
      </c>
      <c r="N886" s="11"/>
      <c r="O886" s="11"/>
      <c r="P886" s="11"/>
      <c r="Q886" s="11"/>
      <c r="R886" s="11" t="s">
        <v>2756</v>
      </c>
      <c r="S886" s="12">
        <v>45593</v>
      </c>
      <c r="T886" s="12">
        <v>45659</v>
      </c>
      <c r="U886" s="12">
        <v>45687</v>
      </c>
      <c r="V886" s="12"/>
      <c r="W886" s="41">
        <v>60</v>
      </c>
      <c r="X886" s="41" t="s">
        <v>4720</v>
      </c>
      <c r="Y886" s="39">
        <v>0</v>
      </c>
      <c r="Z886" s="11"/>
      <c r="AA886" s="11"/>
      <c r="AB886" s="11"/>
      <c r="AC886" s="11" t="s">
        <v>2759</v>
      </c>
      <c r="AD886" s="11"/>
      <c r="AE886" s="11" t="s">
        <v>2762</v>
      </c>
      <c r="AF886" s="39">
        <v>99296</v>
      </c>
      <c r="AG886" s="39">
        <v>0</v>
      </c>
      <c r="AH886" s="39">
        <v>0</v>
      </c>
      <c r="AI886" s="39">
        <v>0</v>
      </c>
      <c r="AJ886" s="39">
        <v>0</v>
      </c>
      <c r="AK886" s="39">
        <v>0</v>
      </c>
      <c r="AL886" s="39">
        <v>0</v>
      </c>
      <c r="AM886" s="39">
        <v>0</v>
      </c>
      <c r="AN886" s="39">
        <v>0</v>
      </c>
      <c r="AO886" s="39">
        <v>99296</v>
      </c>
      <c r="AP886" s="39">
        <v>0</v>
      </c>
      <c r="AQ886" s="11">
        <v>4800067810</v>
      </c>
      <c r="AR886" s="12">
        <v>45728</v>
      </c>
      <c r="AS886" s="11" t="s">
        <v>4723</v>
      </c>
      <c r="AT886" s="39">
        <v>216751601</v>
      </c>
    </row>
    <row r="887" spans="1:46" x14ac:dyDescent="0.2">
      <c r="A887" s="11">
        <v>891480000</v>
      </c>
      <c r="B887" s="11" t="s">
        <v>15</v>
      </c>
      <c r="C887" s="11" t="s">
        <v>2247</v>
      </c>
      <c r="D887" s="11" t="s">
        <v>4330</v>
      </c>
      <c r="E887" s="11" t="s">
        <v>4789</v>
      </c>
      <c r="F887" s="11" t="s">
        <v>4934</v>
      </c>
      <c r="G887" s="12">
        <v>45659</v>
      </c>
      <c r="H887" s="13">
        <v>66900</v>
      </c>
      <c r="I887" s="11" t="s">
        <v>20</v>
      </c>
      <c r="J887" s="11"/>
      <c r="K887" s="34" t="e">
        <v>#N/A</v>
      </c>
      <c r="L887" s="11" t="s">
        <v>2712</v>
      </c>
      <c r="M887" s="39">
        <v>0</v>
      </c>
      <c r="N887" s="11"/>
      <c r="O887" s="11"/>
      <c r="P887" s="11"/>
      <c r="Q887" s="11"/>
      <c r="R887" s="11" t="s">
        <v>2756</v>
      </c>
      <c r="S887" s="12">
        <v>45593</v>
      </c>
      <c r="T887" s="12">
        <v>45659</v>
      </c>
      <c r="U887" s="12">
        <v>45687</v>
      </c>
      <c r="V887" s="12"/>
      <c r="W887" s="41">
        <v>60</v>
      </c>
      <c r="X887" s="41" t="s">
        <v>4720</v>
      </c>
      <c r="Y887" s="39">
        <v>0</v>
      </c>
      <c r="Z887" s="11"/>
      <c r="AA887" s="11"/>
      <c r="AB887" s="11"/>
      <c r="AC887" s="11" t="s">
        <v>2759</v>
      </c>
      <c r="AD887" s="11"/>
      <c r="AE887" s="11" t="s">
        <v>2762</v>
      </c>
      <c r="AF887" s="39">
        <v>66900</v>
      </c>
      <c r="AG887" s="39">
        <v>0</v>
      </c>
      <c r="AH887" s="39">
        <v>0</v>
      </c>
      <c r="AI887" s="39">
        <v>0</v>
      </c>
      <c r="AJ887" s="39">
        <v>0</v>
      </c>
      <c r="AK887" s="39">
        <v>0</v>
      </c>
      <c r="AL887" s="39">
        <v>0</v>
      </c>
      <c r="AM887" s="39">
        <v>0</v>
      </c>
      <c r="AN887" s="39">
        <v>0</v>
      </c>
      <c r="AO887" s="39">
        <v>66900</v>
      </c>
      <c r="AP887" s="39">
        <v>0</v>
      </c>
      <c r="AQ887" s="11">
        <v>4800067810</v>
      </c>
      <c r="AR887" s="12">
        <v>45728</v>
      </c>
      <c r="AS887" s="11" t="s">
        <v>4723</v>
      </c>
      <c r="AT887" s="39">
        <v>216751601</v>
      </c>
    </row>
    <row r="888" spans="1:46" x14ac:dyDescent="0.2">
      <c r="A888" s="11">
        <v>891480000</v>
      </c>
      <c r="B888" s="11" t="s">
        <v>15</v>
      </c>
      <c r="C888" s="11" t="s">
        <v>2248</v>
      </c>
      <c r="D888" s="11" t="s">
        <v>4104</v>
      </c>
      <c r="E888" s="11" t="s">
        <v>4789</v>
      </c>
      <c r="F888" s="11" t="s">
        <v>4935</v>
      </c>
      <c r="G888" s="12">
        <v>45659</v>
      </c>
      <c r="H888" s="13">
        <v>83762</v>
      </c>
      <c r="I888" s="11" t="s">
        <v>20</v>
      </c>
      <c r="J888" s="11"/>
      <c r="K888" s="34" t="e">
        <v>#N/A</v>
      </c>
      <c r="L888" s="11" t="s">
        <v>2712</v>
      </c>
      <c r="M888" s="39">
        <v>0</v>
      </c>
      <c r="N888" s="11"/>
      <c r="O888" s="11"/>
      <c r="P888" s="11"/>
      <c r="Q888" s="11"/>
      <c r="R888" s="11" t="s">
        <v>2756</v>
      </c>
      <c r="S888" s="12">
        <v>45593</v>
      </c>
      <c r="T888" s="12">
        <v>45659</v>
      </c>
      <c r="U888" s="12">
        <v>45687</v>
      </c>
      <c r="V888" s="12"/>
      <c r="W888" s="41">
        <v>60</v>
      </c>
      <c r="X888" s="41" t="s">
        <v>4720</v>
      </c>
      <c r="Y888" s="39">
        <v>0</v>
      </c>
      <c r="Z888" s="11"/>
      <c r="AA888" s="11"/>
      <c r="AB888" s="11"/>
      <c r="AC888" s="11" t="s">
        <v>2759</v>
      </c>
      <c r="AD888" s="11"/>
      <c r="AE888" s="11" t="s">
        <v>2762</v>
      </c>
      <c r="AF888" s="39">
        <v>83762</v>
      </c>
      <c r="AG888" s="39">
        <v>0</v>
      </c>
      <c r="AH888" s="39">
        <v>0</v>
      </c>
      <c r="AI888" s="39">
        <v>0</v>
      </c>
      <c r="AJ888" s="39">
        <v>0</v>
      </c>
      <c r="AK888" s="39">
        <v>0</v>
      </c>
      <c r="AL888" s="39">
        <v>0</v>
      </c>
      <c r="AM888" s="39">
        <v>0</v>
      </c>
      <c r="AN888" s="39">
        <v>0</v>
      </c>
      <c r="AO888" s="39">
        <v>83762</v>
      </c>
      <c r="AP888" s="39">
        <v>0</v>
      </c>
      <c r="AQ888" s="11">
        <v>4800067810</v>
      </c>
      <c r="AR888" s="12">
        <v>45728</v>
      </c>
      <c r="AS888" s="11" t="s">
        <v>4723</v>
      </c>
      <c r="AT888" s="39">
        <v>216751601</v>
      </c>
    </row>
    <row r="889" spans="1:46" x14ac:dyDescent="0.2">
      <c r="A889" s="11">
        <v>891480000</v>
      </c>
      <c r="B889" s="11" t="s">
        <v>15</v>
      </c>
      <c r="C889" s="11" t="s">
        <v>2249</v>
      </c>
      <c r="D889" s="11" t="s">
        <v>4667</v>
      </c>
      <c r="E889" s="11" t="s">
        <v>4789</v>
      </c>
      <c r="F889" s="11" t="s">
        <v>4936</v>
      </c>
      <c r="G889" s="12">
        <v>45659</v>
      </c>
      <c r="H889" s="13">
        <v>99296</v>
      </c>
      <c r="I889" s="11" t="s">
        <v>20</v>
      </c>
      <c r="J889" s="11"/>
      <c r="K889" s="34" t="e">
        <v>#N/A</v>
      </c>
      <c r="L889" s="11" t="s">
        <v>2712</v>
      </c>
      <c r="M889" s="39">
        <v>0</v>
      </c>
      <c r="N889" s="11"/>
      <c r="O889" s="11"/>
      <c r="P889" s="11"/>
      <c r="Q889" s="11"/>
      <c r="R889" s="11" t="s">
        <v>2756</v>
      </c>
      <c r="S889" s="12">
        <v>45595</v>
      </c>
      <c r="T889" s="12">
        <v>45659</v>
      </c>
      <c r="U889" s="12">
        <v>45687</v>
      </c>
      <c r="V889" s="12"/>
      <c r="W889" s="41">
        <v>60</v>
      </c>
      <c r="X889" s="41" t="s">
        <v>4720</v>
      </c>
      <c r="Y889" s="39">
        <v>0</v>
      </c>
      <c r="Z889" s="11"/>
      <c r="AA889" s="11"/>
      <c r="AB889" s="11"/>
      <c r="AC889" s="11" t="s">
        <v>2759</v>
      </c>
      <c r="AD889" s="11"/>
      <c r="AE889" s="11" t="s">
        <v>2762</v>
      </c>
      <c r="AF889" s="39">
        <v>99296</v>
      </c>
      <c r="AG889" s="39">
        <v>0</v>
      </c>
      <c r="AH889" s="39">
        <v>0</v>
      </c>
      <c r="AI889" s="39">
        <v>0</v>
      </c>
      <c r="AJ889" s="39">
        <v>0</v>
      </c>
      <c r="AK889" s="39">
        <v>0</v>
      </c>
      <c r="AL889" s="39">
        <v>0</v>
      </c>
      <c r="AM889" s="39">
        <v>0</v>
      </c>
      <c r="AN889" s="39">
        <v>0</v>
      </c>
      <c r="AO889" s="39">
        <v>99296</v>
      </c>
      <c r="AP889" s="39">
        <v>0</v>
      </c>
      <c r="AQ889" s="11">
        <v>4800067810</v>
      </c>
      <c r="AR889" s="12">
        <v>45728</v>
      </c>
      <c r="AS889" s="11" t="s">
        <v>4723</v>
      </c>
      <c r="AT889" s="39">
        <v>216751601</v>
      </c>
    </row>
    <row r="890" spans="1:46" x14ac:dyDescent="0.2">
      <c r="A890" s="11">
        <v>891480000</v>
      </c>
      <c r="B890" s="11" t="s">
        <v>15</v>
      </c>
      <c r="C890" s="11" t="s">
        <v>2250</v>
      </c>
      <c r="D890" s="11" t="s">
        <v>4036</v>
      </c>
      <c r="E890" s="11" t="s">
        <v>4789</v>
      </c>
      <c r="F890" s="11" t="s">
        <v>4937</v>
      </c>
      <c r="G890" s="12">
        <v>45659</v>
      </c>
      <c r="H890" s="13">
        <v>83761</v>
      </c>
      <c r="I890" s="11" t="s">
        <v>20</v>
      </c>
      <c r="J890" s="11"/>
      <c r="K890" s="34" t="e">
        <v>#N/A</v>
      </c>
      <c r="L890" s="11" t="s">
        <v>2712</v>
      </c>
      <c r="M890" s="39">
        <v>0</v>
      </c>
      <c r="N890" s="11"/>
      <c r="O890" s="11"/>
      <c r="P890" s="11"/>
      <c r="Q890" s="11"/>
      <c r="R890" s="11" t="s">
        <v>2756</v>
      </c>
      <c r="S890" s="12">
        <v>45595</v>
      </c>
      <c r="T890" s="12">
        <v>45659</v>
      </c>
      <c r="U890" s="12">
        <v>45687</v>
      </c>
      <c r="V890" s="12"/>
      <c r="W890" s="41">
        <v>60</v>
      </c>
      <c r="X890" s="41" t="s">
        <v>4720</v>
      </c>
      <c r="Y890" s="39">
        <v>0</v>
      </c>
      <c r="Z890" s="11"/>
      <c r="AA890" s="11"/>
      <c r="AB890" s="11"/>
      <c r="AC890" s="11" t="s">
        <v>2759</v>
      </c>
      <c r="AD890" s="11"/>
      <c r="AE890" s="11" t="s">
        <v>2762</v>
      </c>
      <c r="AF890" s="39">
        <v>83761</v>
      </c>
      <c r="AG890" s="39">
        <v>0</v>
      </c>
      <c r="AH890" s="39">
        <v>0</v>
      </c>
      <c r="AI890" s="39">
        <v>0</v>
      </c>
      <c r="AJ890" s="39">
        <v>0</v>
      </c>
      <c r="AK890" s="39">
        <v>0</v>
      </c>
      <c r="AL890" s="39">
        <v>0</v>
      </c>
      <c r="AM890" s="39">
        <v>0</v>
      </c>
      <c r="AN890" s="39">
        <v>0</v>
      </c>
      <c r="AO890" s="39">
        <v>83761</v>
      </c>
      <c r="AP890" s="39">
        <v>0</v>
      </c>
      <c r="AQ890" s="11">
        <v>4800067810</v>
      </c>
      <c r="AR890" s="12">
        <v>45728</v>
      </c>
      <c r="AS890" s="11" t="s">
        <v>4723</v>
      </c>
      <c r="AT890" s="39">
        <v>216751601</v>
      </c>
    </row>
    <row r="891" spans="1:46" x14ac:dyDescent="0.2">
      <c r="A891" s="11">
        <v>891480000</v>
      </c>
      <c r="B891" s="11" t="s">
        <v>15</v>
      </c>
      <c r="C891" s="11" t="s">
        <v>2251</v>
      </c>
      <c r="D891" s="11" t="s">
        <v>3438</v>
      </c>
      <c r="E891" s="11" t="s">
        <v>4789</v>
      </c>
      <c r="F891" s="11" t="s">
        <v>4938</v>
      </c>
      <c r="G891" s="12">
        <v>45659</v>
      </c>
      <c r="H891" s="13">
        <v>83761</v>
      </c>
      <c r="I891" s="11" t="s">
        <v>20</v>
      </c>
      <c r="J891" s="11"/>
      <c r="K891" s="34" t="e">
        <v>#N/A</v>
      </c>
      <c r="L891" s="11" t="s">
        <v>2712</v>
      </c>
      <c r="M891" s="39">
        <v>0</v>
      </c>
      <c r="N891" s="11"/>
      <c r="O891" s="11"/>
      <c r="P891" s="11"/>
      <c r="Q891" s="11"/>
      <c r="R891" s="11" t="s">
        <v>2756</v>
      </c>
      <c r="S891" s="12">
        <v>45595</v>
      </c>
      <c r="T891" s="12">
        <v>45659</v>
      </c>
      <c r="U891" s="12">
        <v>45687</v>
      </c>
      <c r="V891" s="12"/>
      <c r="W891" s="41">
        <v>60</v>
      </c>
      <c r="X891" s="41" t="s">
        <v>4720</v>
      </c>
      <c r="Y891" s="39">
        <v>0</v>
      </c>
      <c r="Z891" s="11"/>
      <c r="AA891" s="11"/>
      <c r="AB891" s="11"/>
      <c r="AC891" s="11" t="s">
        <v>2759</v>
      </c>
      <c r="AD891" s="11"/>
      <c r="AE891" s="11" t="s">
        <v>2762</v>
      </c>
      <c r="AF891" s="39">
        <v>83761</v>
      </c>
      <c r="AG891" s="39">
        <v>0</v>
      </c>
      <c r="AH891" s="39">
        <v>0</v>
      </c>
      <c r="AI891" s="39">
        <v>0</v>
      </c>
      <c r="AJ891" s="39">
        <v>0</v>
      </c>
      <c r="AK891" s="39">
        <v>0</v>
      </c>
      <c r="AL891" s="39">
        <v>0</v>
      </c>
      <c r="AM891" s="39">
        <v>0</v>
      </c>
      <c r="AN891" s="39">
        <v>0</v>
      </c>
      <c r="AO891" s="39">
        <v>83761</v>
      </c>
      <c r="AP891" s="39">
        <v>0</v>
      </c>
      <c r="AQ891" s="11">
        <v>4800067810</v>
      </c>
      <c r="AR891" s="12">
        <v>45728</v>
      </c>
      <c r="AS891" s="11" t="s">
        <v>4723</v>
      </c>
      <c r="AT891" s="39">
        <v>216751601</v>
      </c>
    </row>
    <row r="892" spans="1:46" x14ac:dyDescent="0.2">
      <c r="A892" s="11">
        <v>891480000</v>
      </c>
      <c r="B892" s="11" t="s">
        <v>15</v>
      </c>
      <c r="C892" s="11" t="s">
        <v>2252</v>
      </c>
      <c r="D892" s="11" t="s">
        <v>3859</v>
      </c>
      <c r="E892" s="11" t="s">
        <v>4789</v>
      </c>
      <c r="F892" s="11" t="s">
        <v>4939</v>
      </c>
      <c r="G892" s="12">
        <v>45659</v>
      </c>
      <c r="H892" s="13">
        <v>66900</v>
      </c>
      <c r="I892" s="11" t="s">
        <v>20</v>
      </c>
      <c r="J892" s="11"/>
      <c r="K892" s="34" t="e">
        <v>#N/A</v>
      </c>
      <c r="L892" s="11" t="s">
        <v>2712</v>
      </c>
      <c r="M892" s="39">
        <v>0</v>
      </c>
      <c r="N892" s="11"/>
      <c r="O892" s="11"/>
      <c r="P892" s="11"/>
      <c r="Q892" s="11"/>
      <c r="R892" s="11" t="s">
        <v>2756</v>
      </c>
      <c r="S892" s="12">
        <v>45595</v>
      </c>
      <c r="T892" s="12">
        <v>45659</v>
      </c>
      <c r="U892" s="12">
        <v>45687</v>
      </c>
      <c r="V892" s="12"/>
      <c r="W892" s="41">
        <v>60</v>
      </c>
      <c r="X892" s="41" t="s">
        <v>4720</v>
      </c>
      <c r="Y892" s="39">
        <v>0</v>
      </c>
      <c r="Z892" s="11"/>
      <c r="AA892" s="11"/>
      <c r="AB892" s="11"/>
      <c r="AC892" s="11" t="s">
        <v>2759</v>
      </c>
      <c r="AD892" s="11"/>
      <c r="AE892" s="11" t="s">
        <v>2762</v>
      </c>
      <c r="AF892" s="39">
        <v>66900</v>
      </c>
      <c r="AG892" s="39">
        <v>0</v>
      </c>
      <c r="AH892" s="39">
        <v>0</v>
      </c>
      <c r="AI892" s="39">
        <v>0</v>
      </c>
      <c r="AJ892" s="39">
        <v>0</v>
      </c>
      <c r="AK892" s="39">
        <v>0</v>
      </c>
      <c r="AL892" s="39">
        <v>0</v>
      </c>
      <c r="AM892" s="39">
        <v>0</v>
      </c>
      <c r="AN892" s="39">
        <v>0</v>
      </c>
      <c r="AO892" s="39">
        <v>66900</v>
      </c>
      <c r="AP892" s="39">
        <v>0</v>
      </c>
      <c r="AQ892" s="11">
        <v>4800067810</v>
      </c>
      <c r="AR892" s="12">
        <v>45728</v>
      </c>
      <c r="AS892" s="11" t="s">
        <v>4723</v>
      </c>
      <c r="AT892" s="39">
        <v>216751601</v>
      </c>
    </row>
    <row r="893" spans="1:46" x14ac:dyDescent="0.2">
      <c r="A893" s="11">
        <v>891480000</v>
      </c>
      <c r="B893" s="11" t="s">
        <v>15</v>
      </c>
      <c r="C893" s="11" t="s">
        <v>2253</v>
      </c>
      <c r="D893" s="11" t="s">
        <v>4133</v>
      </c>
      <c r="E893" s="11" t="s">
        <v>4789</v>
      </c>
      <c r="F893" s="11" t="s">
        <v>4940</v>
      </c>
      <c r="G893" s="12">
        <v>45659</v>
      </c>
      <c r="H893" s="13">
        <v>90359</v>
      </c>
      <c r="I893" s="11" t="s">
        <v>20</v>
      </c>
      <c r="J893" s="11"/>
      <c r="K893" s="34" t="e">
        <v>#N/A</v>
      </c>
      <c r="L893" s="11" t="s">
        <v>2712</v>
      </c>
      <c r="M893" s="39">
        <v>0</v>
      </c>
      <c r="N893" s="11"/>
      <c r="O893" s="11"/>
      <c r="P893" s="11"/>
      <c r="Q893" s="11"/>
      <c r="R893" s="11" t="s">
        <v>2756</v>
      </c>
      <c r="S893" s="12">
        <v>45595</v>
      </c>
      <c r="T893" s="12">
        <v>45659</v>
      </c>
      <c r="U893" s="12">
        <v>45687</v>
      </c>
      <c r="V893" s="12"/>
      <c r="W893" s="41">
        <v>60</v>
      </c>
      <c r="X893" s="41" t="s">
        <v>4720</v>
      </c>
      <c r="Y893" s="39">
        <v>0</v>
      </c>
      <c r="Z893" s="11"/>
      <c r="AA893" s="11"/>
      <c r="AB893" s="11"/>
      <c r="AC893" s="11" t="s">
        <v>2759</v>
      </c>
      <c r="AD893" s="11"/>
      <c r="AE893" s="11" t="s">
        <v>2762</v>
      </c>
      <c r="AF893" s="39">
        <v>90359</v>
      </c>
      <c r="AG893" s="39">
        <v>0</v>
      </c>
      <c r="AH893" s="39">
        <v>0</v>
      </c>
      <c r="AI893" s="39">
        <v>0</v>
      </c>
      <c r="AJ893" s="39">
        <v>0</v>
      </c>
      <c r="AK893" s="39">
        <v>0</v>
      </c>
      <c r="AL893" s="39">
        <v>0</v>
      </c>
      <c r="AM893" s="39">
        <v>0</v>
      </c>
      <c r="AN893" s="39">
        <v>0</v>
      </c>
      <c r="AO893" s="39">
        <v>90359</v>
      </c>
      <c r="AP893" s="39">
        <v>0</v>
      </c>
      <c r="AQ893" s="11">
        <v>4800067810</v>
      </c>
      <c r="AR893" s="12">
        <v>45728</v>
      </c>
      <c r="AS893" s="11" t="s">
        <v>4723</v>
      </c>
      <c r="AT893" s="39">
        <v>216751601</v>
      </c>
    </row>
    <row r="894" spans="1:46" x14ac:dyDescent="0.2">
      <c r="A894" s="11">
        <v>891480000</v>
      </c>
      <c r="B894" s="11" t="s">
        <v>15</v>
      </c>
      <c r="C894" s="11" t="s">
        <v>2254</v>
      </c>
      <c r="D894" s="11" t="s">
        <v>4009</v>
      </c>
      <c r="E894" s="11" t="s">
        <v>4789</v>
      </c>
      <c r="F894" s="11" t="s">
        <v>4941</v>
      </c>
      <c r="G894" s="12">
        <v>45659</v>
      </c>
      <c r="H894" s="13">
        <v>83761</v>
      </c>
      <c r="I894" s="11" t="s">
        <v>20</v>
      </c>
      <c r="J894" s="11"/>
      <c r="K894" s="34" t="e">
        <v>#N/A</v>
      </c>
      <c r="L894" s="11" t="s">
        <v>2712</v>
      </c>
      <c r="M894" s="39">
        <v>0</v>
      </c>
      <c r="N894" s="11"/>
      <c r="O894" s="11"/>
      <c r="P894" s="11"/>
      <c r="Q894" s="11"/>
      <c r="R894" s="11" t="s">
        <v>2756</v>
      </c>
      <c r="S894" s="12">
        <v>45611</v>
      </c>
      <c r="T894" s="12">
        <v>45659</v>
      </c>
      <c r="U894" s="12">
        <v>45687</v>
      </c>
      <c r="V894" s="12"/>
      <c r="W894" s="41">
        <v>60</v>
      </c>
      <c r="X894" s="41" t="s">
        <v>4720</v>
      </c>
      <c r="Y894" s="39">
        <v>0</v>
      </c>
      <c r="Z894" s="11"/>
      <c r="AA894" s="11"/>
      <c r="AB894" s="11"/>
      <c r="AC894" s="11" t="s">
        <v>2759</v>
      </c>
      <c r="AD894" s="11"/>
      <c r="AE894" s="11" t="s">
        <v>2762</v>
      </c>
      <c r="AF894" s="39">
        <v>83761</v>
      </c>
      <c r="AG894" s="39">
        <v>0</v>
      </c>
      <c r="AH894" s="39">
        <v>0</v>
      </c>
      <c r="AI894" s="39">
        <v>0</v>
      </c>
      <c r="AJ894" s="39">
        <v>0</v>
      </c>
      <c r="AK894" s="39">
        <v>0</v>
      </c>
      <c r="AL894" s="39">
        <v>0</v>
      </c>
      <c r="AM894" s="39">
        <v>0</v>
      </c>
      <c r="AN894" s="39">
        <v>0</v>
      </c>
      <c r="AO894" s="39">
        <v>83761</v>
      </c>
      <c r="AP894" s="39">
        <v>0</v>
      </c>
      <c r="AQ894" s="11">
        <v>4800067810</v>
      </c>
      <c r="AR894" s="12">
        <v>45728</v>
      </c>
      <c r="AS894" s="11" t="s">
        <v>4723</v>
      </c>
      <c r="AT894" s="39">
        <v>216751601</v>
      </c>
    </row>
    <row r="895" spans="1:46" x14ac:dyDescent="0.2">
      <c r="A895" s="11">
        <v>891480000</v>
      </c>
      <c r="B895" s="11" t="s">
        <v>15</v>
      </c>
      <c r="C895" s="11" t="s">
        <v>2255</v>
      </c>
      <c r="D895" s="11" t="s">
        <v>3303</v>
      </c>
      <c r="E895" s="11" t="s">
        <v>4789</v>
      </c>
      <c r="F895" s="11" t="s">
        <v>4942</v>
      </c>
      <c r="G895" s="12">
        <v>45659</v>
      </c>
      <c r="H895" s="13">
        <v>306706</v>
      </c>
      <c r="I895" s="11" t="s">
        <v>20</v>
      </c>
      <c r="J895" s="11"/>
      <c r="K895" s="34" t="e">
        <v>#N/A</v>
      </c>
      <c r="L895" s="11" t="s">
        <v>2712</v>
      </c>
      <c r="M895" s="39">
        <v>0</v>
      </c>
      <c r="N895" s="11"/>
      <c r="O895" s="11"/>
      <c r="P895" s="11"/>
      <c r="Q895" s="11"/>
      <c r="R895" s="11" t="s">
        <v>2756</v>
      </c>
      <c r="S895" s="12">
        <v>45611</v>
      </c>
      <c r="T895" s="12">
        <v>45659</v>
      </c>
      <c r="U895" s="12">
        <v>45687</v>
      </c>
      <c r="V895" s="12"/>
      <c r="W895" s="41">
        <v>60</v>
      </c>
      <c r="X895" s="41" t="s">
        <v>4720</v>
      </c>
      <c r="Y895" s="39">
        <v>0</v>
      </c>
      <c r="Z895" s="11"/>
      <c r="AA895" s="11"/>
      <c r="AB895" s="11"/>
      <c r="AC895" s="11" t="s">
        <v>2759</v>
      </c>
      <c r="AD895" s="11"/>
      <c r="AE895" s="11" t="s">
        <v>2762</v>
      </c>
      <c r="AF895" s="39">
        <v>306706</v>
      </c>
      <c r="AG895" s="39">
        <v>0</v>
      </c>
      <c r="AH895" s="39">
        <v>0</v>
      </c>
      <c r="AI895" s="39">
        <v>0</v>
      </c>
      <c r="AJ895" s="39">
        <v>0</v>
      </c>
      <c r="AK895" s="39">
        <v>0</v>
      </c>
      <c r="AL895" s="39">
        <v>0</v>
      </c>
      <c r="AM895" s="39">
        <v>0</v>
      </c>
      <c r="AN895" s="39">
        <v>0</v>
      </c>
      <c r="AO895" s="39">
        <v>306706</v>
      </c>
      <c r="AP895" s="39">
        <v>0</v>
      </c>
      <c r="AQ895" s="11">
        <v>4800067810</v>
      </c>
      <c r="AR895" s="12">
        <v>45728</v>
      </c>
      <c r="AS895" s="11" t="s">
        <v>4723</v>
      </c>
      <c r="AT895" s="39">
        <v>216751601</v>
      </c>
    </row>
    <row r="896" spans="1:46" x14ac:dyDescent="0.2">
      <c r="A896" s="11">
        <v>891480000</v>
      </c>
      <c r="B896" s="11" t="s">
        <v>15</v>
      </c>
      <c r="C896" s="11" t="s">
        <v>2256</v>
      </c>
      <c r="D896" s="11" t="s">
        <v>3309</v>
      </c>
      <c r="E896" s="11" t="s">
        <v>4789</v>
      </c>
      <c r="F896" s="11" t="s">
        <v>4943</v>
      </c>
      <c r="G896" s="12">
        <v>45659</v>
      </c>
      <c r="H896" s="13">
        <v>66900</v>
      </c>
      <c r="I896" s="11" t="s">
        <v>20</v>
      </c>
      <c r="J896" s="11"/>
      <c r="K896" s="34" t="e">
        <v>#N/A</v>
      </c>
      <c r="L896" s="11" t="s">
        <v>2712</v>
      </c>
      <c r="M896" s="39">
        <v>0</v>
      </c>
      <c r="N896" s="11"/>
      <c r="O896" s="11"/>
      <c r="P896" s="11"/>
      <c r="Q896" s="11"/>
      <c r="R896" s="11" t="s">
        <v>2756</v>
      </c>
      <c r="S896" s="12">
        <v>45614</v>
      </c>
      <c r="T896" s="12">
        <v>45659</v>
      </c>
      <c r="U896" s="12">
        <v>45687</v>
      </c>
      <c r="V896" s="12"/>
      <c r="W896" s="41">
        <v>60</v>
      </c>
      <c r="X896" s="41" t="s">
        <v>4720</v>
      </c>
      <c r="Y896" s="39">
        <v>0</v>
      </c>
      <c r="Z896" s="11"/>
      <c r="AA896" s="11"/>
      <c r="AB896" s="11"/>
      <c r="AC896" s="11" t="s">
        <v>2759</v>
      </c>
      <c r="AD896" s="11"/>
      <c r="AE896" s="11" t="s">
        <v>2762</v>
      </c>
      <c r="AF896" s="39">
        <v>66900</v>
      </c>
      <c r="AG896" s="39">
        <v>0</v>
      </c>
      <c r="AH896" s="39">
        <v>0</v>
      </c>
      <c r="AI896" s="39">
        <v>0</v>
      </c>
      <c r="AJ896" s="39">
        <v>0</v>
      </c>
      <c r="AK896" s="39">
        <v>0</v>
      </c>
      <c r="AL896" s="39">
        <v>0</v>
      </c>
      <c r="AM896" s="39">
        <v>0</v>
      </c>
      <c r="AN896" s="39">
        <v>0</v>
      </c>
      <c r="AO896" s="39">
        <v>66900</v>
      </c>
      <c r="AP896" s="39">
        <v>0</v>
      </c>
      <c r="AQ896" s="11">
        <v>4800067810</v>
      </c>
      <c r="AR896" s="12">
        <v>45728</v>
      </c>
      <c r="AS896" s="11" t="s">
        <v>4723</v>
      </c>
      <c r="AT896" s="39">
        <v>216751601</v>
      </c>
    </row>
    <row r="897" spans="1:46" x14ac:dyDescent="0.2">
      <c r="A897" s="11">
        <v>891480000</v>
      </c>
      <c r="B897" s="11" t="s">
        <v>15</v>
      </c>
      <c r="C897" s="11" t="s">
        <v>2257</v>
      </c>
      <c r="D897" s="11" t="s">
        <v>3842</v>
      </c>
      <c r="E897" s="11" t="s">
        <v>4789</v>
      </c>
      <c r="F897" s="11" t="s">
        <v>4944</v>
      </c>
      <c r="G897" s="12">
        <v>45659</v>
      </c>
      <c r="H897" s="13">
        <v>66900</v>
      </c>
      <c r="I897" s="11" t="s">
        <v>20</v>
      </c>
      <c r="J897" s="11"/>
      <c r="K897" s="34" t="e">
        <v>#N/A</v>
      </c>
      <c r="L897" s="11" t="s">
        <v>2712</v>
      </c>
      <c r="M897" s="39">
        <v>0</v>
      </c>
      <c r="N897" s="11"/>
      <c r="O897" s="11"/>
      <c r="P897" s="11"/>
      <c r="Q897" s="11"/>
      <c r="R897" s="11" t="s">
        <v>2756</v>
      </c>
      <c r="S897" s="12">
        <v>45614</v>
      </c>
      <c r="T897" s="12">
        <v>45659</v>
      </c>
      <c r="U897" s="12">
        <v>45687</v>
      </c>
      <c r="V897" s="12"/>
      <c r="W897" s="41">
        <v>60</v>
      </c>
      <c r="X897" s="41" t="s">
        <v>4720</v>
      </c>
      <c r="Y897" s="39">
        <v>0</v>
      </c>
      <c r="Z897" s="11"/>
      <c r="AA897" s="11"/>
      <c r="AB897" s="11"/>
      <c r="AC897" s="11" t="s">
        <v>2759</v>
      </c>
      <c r="AD897" s="11"/>
      <c r="AE897" s="11" t="s">
        <v>2762</v>
      </c>
      <c r="AF897" s="39">
        <v>66900</v>
      </c>
      <c r="AG897" s="39">
        <v>0</v>
      </c>
      <c r="AH897" s="39">
        <v>0</v>
      </c>
      <c r="AI897" s="39">
        <v>0</v>
      </c>
      <c r="AJ897" s="39">
        <v>0</v>
      </c>
      <c r="AK897" s="39">
        <v>0</v>
      </c>
      <c r="AL897" s="39">
        <v>0</v>
      </c>
      <c r="AM897" s="39">
        <v>0</v>
      </c>
      <c r="AN897" s="39">
        <v>0</v>
      </c>
      <c r="AO897" s="39">
        <v>66900</v>
      </c>
      <c r="AP897" s="39">
        <v>0</v>
      </c>
      <c r="AQ897" s="11">
        <v>4800067810</v>
      </c>
      <c r="AR897" s="12">
        <v>45728</v>
      </c>
      <c r="AS897" s="11" t="s">
        <v>4723</v>
      </c>
      <c r="AT897" s="39">
        <v>216751601</v>
      </c>
    </row>
    <row r="898" spans="1:46" x14ac:dyDescent="0.2">
      <c r="A898" s="11">
        <v>891480000</v>
      </c>
      <c r="B898" s="11" t="s">
        <v>15</v>
      </c>
      <c r="C898" s="11" t="s">
        <v>2259</v>
      </c>
      <c r="D898" s="11" t="s">
        <v>3293</v>
      </c>
      <c r="E898" s="11" t="s">
        <v>4789</v>
      </c>
      <c r="F898" s="11" t="s">
        <v>4945</v>
      </c>
      <c r="G898" s="12">
        <v>45659</v>
      </c>
      <c r="H898" s="13">
        <v>66900</v>
      </c>
      <c r="I898" s="11" t="s">
        <v>20</v>
      </c>
      <c r="J898" s="11"/>
      <c r="K898" s="34" t="e">
        <v>#N/A</v>
      </c>
      <c r="L898" s="11" t="s">
        <v>2712</v>
      </c>
      <c r="M898" s="39">
        <v>0</v>
      </c>
      <c r="N898" s="11"/>
      <c r="O898" s="11"/>
      <c r="P898" s="11"/>
      <c r="Q898" s="11"/>
      <c r="R898" s="11" t="s">
        <v>2756</v>
      </c>
      <c r="S898" s="12">
        <v>45614</v>
      </c>
      <c r="T898" s="12">
        <v>45659</v>
      </c>
      <c r="U898" s="12">
        <v>45687</v>
      </c>
      <c r="V898" s="12"/>
      <c r="W898" s="41">
        <v>60</v>
      </c>
      <c r="X898" s="41" t="s">
        <v>4720</v>
      </c>
      <c r="Y898" s="39">
        <v>0</v>
      </c>
      <c r="Z898" s="11"/>
      <c r="AA898" s="11"/>
      <c r="AB898" s="11"/>
      <c r="AC898" s="11" t="s">
        <v>2759</v>
      </c>
      <c r="AD898" s="11"/>
      <c r="AE898" s="11" t="s">
        <v>2762</v>
      </c>
      <c r="AF898" s="39">
        <v>66900</v>
      </c>
      <c r="AG898" s="39">
        <v>0</v>
      </c>
      <c r="AH898" s="39">
        <v>0</v>
      </c>
      <c r="AI898" s="39">
        <v>0</v>
      </c>
      <c r="AJ898" s="39">
        <v>0</v>
      </c>
      <c r="AK898" s="39">
        <v>0</v>
      </c>
      <c r="AL898" s="39">
        <v>0</v>
      </c>
      <c r="AM898" s="39">
        <v>0</v>
      </c>
      <c r="AN898" s="39">
        <v>0</v>
      </c>
      <c r="AO898" s="39">
        <v>66900</v>
      </c>
      <c r="AP898" s="39">
        <v>0</v>
      </c>
      <c r="AQ898" s="11">
        <v>4800067810</v>
      </c>
      <c r="AR898" s="12">
        <v>45728</v>
      </c>
      <c r="AS898" s="11" t="s">
        <v>4723</v>
      </c>
      <c r="AT898" s="39">
        <v>216751601</v>
      </c>
    </row>
    <row r="899" spans="1:46" x14ac:dyDescent="0.2">
      <c r="A899" s="11">
        <v>891480000</v>
      </c>
      <c r="B899" s="11" t="s">
        <v>15</v>
      </c>
      <c r="C899" s="11" t="s">
        <v>2260</v>
      </c>
      <c r="D899" s="11" t="s">
        <v>4659</v>
      </c>
      <c r="E899" s="11" t="s">
        <v>4789</v>
      </c>
      <c r="F899" s="11" t="s">
        <v>4946</v>
      </c>
      <c r="G899" s="12">
        <v>45659</v>
      </c>
      <c r="H899" s="13">
        <v>112500</v>
      </c>
      <c r="I899" s="11" t="s">
        <v>20</v>
      </c>
      <c r="J899" s="11"/>
      <c r="K899" s="34" t="e">
        <v>#N/A</v>
      </c>
      <c r="L899" s="11" t="s">
        <v>2712</v>
      </c>
      <c r="M899" s="39">
        <v>0</v>
      </c>
      <c r="N899" s="11"/>
      <c r="O899" s="11"/>
      <c r="P899" s="11"/>
      <c r="Q899" s="11"/>
      <c r="R899" s="11" t="s">
        <v>2756</v>
      </c>
      <c r="S899" s="12">
        <v>45614</v>
      </c>
      <c r="T899" s="12">
        <v>45659</v>
      </c>
      <c r="U899" s="12">
        <v>45687</v>
      </c>
      <c r="V899" s="12"/>
      <c r="W899" s="41">
        <v>60</v>
      </c>
      <c r="X899" s="41" t="s">
        <v>4720</v>
      </c>
      <c r="Y899" s="39">
        <v>0</v>
      </c>
      <c r="Z899" s="11"/>
      <c r="AA899" s="11"/>
      <c r="AB899" s="11"/>
      <c r="AC899" s="11" t="s">
        <v>2759</v>
      </c>
      <c r="AD899" s="11"/>
      <c r="AE899" s="11" t="s">
        <v>2762</v>
      </c>
      <c r="AF899" s="39">
        <v>112500</v>
      </c>
      <c r="AG899" s="39">
        <v>0</v>
      </c>
      <c r="AH899" s="39">
        <v>0</v>
      </c>
      <c r="AI899" s="39">
        <v>0</v>
      </c>
      <c r="AJ899" s="39">
        <v>0</v>
      </c>
      <c r="AK899" s="39">
        <v>0</v>
      </c>
      <c r="AL899" s="39">
        <v>0</v>
      </c>
      <c r="AM899" s="39">
        <v>0</v>
      </c>
      <c r="AN899" s="39">
        <v>0</v>
      </c>
      <c r="AO899" s="39">
        <v>112500</v>
      </c>
      <c r="AP899" s="39">
        <v>0</v>
      </c>
      <c r="AQ899" s="11">
        <v>4800067810</v>
      </c>
      <c r="AR899" s="12">
        <v>45728</v>
      </c>
      <c r="AS899" s="11" t="s">
        <v>4723</v>
      </c>
      <c r="AT899" s="39">
        <v>216751601</v>
      </c>
    </row>
    <row r="900" spans="1:46" x14ac:dyDescent="0.2">
      <c r="A900" s="11">
        <v>891480000</v>
      </c>
      <c r="B900" s="11" t="s">
        <v>15</v>
      </c>
      <c r="C900" s="11" t="s">
        <v>2261</v>
      </c>
      <c r="D900" s="11" t="s">
        <v>4593</v>
      </c>
      <c r="E900" s="11" t="s">
        <v>4789</v>
      </c>
      <c r="F900" s="11" t="s">
        <v>4947</v>
      </c>
      <c r="G900" s="12">
        <v>45659</v>
      </c>
      <c r="H900" s="13">
        <v>99296</v>
      </c>
      <c r="I900" s="11" t="s">
        <v>20</v>
      </c>
      <c r="J900" s="11"/>
      <c r="K900" s="34" t="e">
        <v>#N/A</v>
      </c>
      <c r="L900" s="11" t="s">
        <v>2712</v>
      </c>
      <c r="M900" s="39">
        <v>0</v>
      </c>
      <c r="N900" s="11"/>
      <c r="O900" s="11"/>
      <c r="P900" s="11"/>
      <c r="Q900" s="11"/>
      <c r="R900" s="11" t="s">
        <v>2756</v>
      </c>
      <c r="S900" s="12">
        <v>45614</v>
      </c>
      <c r="T900" s="12">
        <v>45659</v>
      </c>
      <c r="U900" s="12">
        <v>45687</v>
      </c>
      <c r="V900" s="12"/>
      <c r="W900" s="41">
        <v>60</v>
      </c>
      <c r="X900" s="41" t="s">
        <v>4720</v>
      </c>
      <c r="Y900" s="39">
        <v>0</v>
      </c>
      <c r="Z900" s="11"/>
      <c r="AA900" s="11"/>
      <c r="AB900" s="11"/>
      <c r="AC900" s="11" t="s">
        <v>2759</v>
      </c>
      <c r="AD900" s="11"/>
      <c r="AE900" s="11" t="s">
        <v>2762</v>
      </c>
      <c r="AF900" s="39">
        <v>99296</v>
      </c>
      <c r="AG900" s="39">
        <v>0</v>
      </c>
      <c r="AH900" s="39">
        <v>0</v>
      </c>
      <c r="AI900" s="39">
        <v>0</v>
      </c>
      <c r="AJ900" s="39">
        <v>0</v>
      </c>
      <c r="AK900" s="39">
        <v>0</v>
      </c>
      <c r="AL900" s="39">
        <v>0</v>
      </c>
      <c r="AM900" s="39">
        <v>0</v>
      </c>
      <c r="AN900" s="39">
        <v>0</v>
      </c>
      <c r="AO900" s="39">
        <v>99296</v>
      </c>
      <c r="AP900" s="39">
        <v>0</v>
      </c>
      <c r="AQ900" s="11">
        <v>4800067810</v>
      </c>
      <c r="AR900" s="12">
        <v>45728</v>
      </c>
      <c r="AS900" s="11" t="s">
        <v>4723</v>
      </c>
      <c r="AT900" s="39">
        <v>216751601</v>
      </c>
    </row>
    <row r="901" spans="1:46" x14ac:dyDescent="0.2">
      <c r="A901" s="11">
        <v>891480000</v>
      </c>
      <c r="B901" s="11" t="s">
        <v>15</v>
      </c>
      <c r="C901" s="11" t="s">
        <v>2262</v>
      </c>
      <c r="D901" s="11" t="s">
        <v>3933</v>
      </c>
      <c r="E901" s="11" t="s">
        <v>4789</v>
      </c>
      <c r="F901" s="11" t="s">
        <v>4948</v>
      </c>
      <c r="G901" s="12">
        <v>45659</v>
      </c>
      <c r="H901" s="13">
        <v>64500</v>
      </c>
      <c r="I901" s="11" t="s">
        <v>20</v>
      </c>
      <c r="J901" s="11"/>
      <c r="K901" s="34" t="e">
        <v>#N/A</v>
      </c>
      <c r="L901" s="11" t="s">
        <v>2712</v>
      </c>
      <c r="M901" s="39">
        <v>0</v>
      </c>
      <c r="N901" s="11"/>
      <c r="O901" s="11"/>
      <c r="P901" s="11"/>
      <c r="Q901" s="11"/>
      <c r="R901" s="11" t="s">
        <v>2756</v>
      </c>
      <c r="S901" s="12">
        <v>45614</v>
      </c>
      <c r="T901" s="12">
        <v>45659</v>
      </c>
      <c r="U901" s="12">
        <v>45687</v>
      </c>
      <c r="V901" s="12"/>
      <c r="W901" s="41">
        <v>60</v>
      </c>
      <c r="X901" s="41" t="s">
        <v>4720</v>
      </c>
      <c r="Y901" s="39">
        <v>0</v>
      </c>
      <c r="Z901" s="11"/>
      <c r="AA901" s="11"/>
      <c r="AB901" s="11"/>
      <c r="AC901" s="11" t="s">
        <v>2759</v>
      </c>
      <c r="AD901" s="11"/>
      <c r="AE901" s="11" t="s">
        <v>2762</v>
      </c>
      <c r="AF901" s="39">
        <v>64500</v>
      </c>
      <c r="AG901" s="39">
        <v>0</v>
      </c>
      <c r="AH901" s="39">
        <v>0</v>
      </c>
      <c r="AI901" s="39">
        <v>0</v>
      </c>
      <c r="AJ901" s="39">
        <v>0</v>
      </c>
      <c r="AK901" s="39">
        <v>0</v>
      </c>
      <c r="AL901" s="39">
        <v>0</v>
      </c>
      <c r="AM901" s="39">
        <v>0</v>
      </c>
      <c r="AN901" s="39">
        <v>0</v>
      </c>
      <c r="AO901" s="39">
        <v>64500</v>
      </c>
      <c r="AP901" s="39">
        <v>0</v>
      </c>
      <c r="AQ901" s="11">
        <v>4800067810</v>
      </c>
      <c r="AR901" s="12">
        <v>45728</v>
      </c>
      <c r="AS901" s="11" t="s">
        <v>4723</v>
      </c>
      <c r="AT901" s="39">
        <v>216751601</v>
      </c>
    </row>
    <row r="902" spans="1:46" x14ac:dyDescent="0.2">
      <c r="A902" s="11">
        <v>891480000</v>
      </c>
      <c r="B902" s="11" t="s">
        <v>15</v>
      </c>
      <c r="C902" s="11" t="s">
        <v>2263</v>
      </c>
      <c r="D902" s="11" t="s">
        <v>3993</v>
      </c>
      <c r="E902" s="11" t="s">
        <v>4789</v>
      </c>
      <c r="F902" s="11" t="s">
        <v>4949</v>
      </c>
      <c r="G902" s="12">
        <v>45659</v>
      </c>
      <c r="H902" s="13">
        <v>66900</v>
      </c>
      <c r="I902" s="11" t="s">
        <v>20</v>
      </c>
      <c r="J902" s="11"/>
      <c r="K902" s="34" t="e">
        <v>#N/A</v>
      </c>
      <c r="L902" s="11" t="s">
        <v>2712</v>
      </c>
      <c r="M902" s="39">
        <v>0</v>
      </c>
      <c r="N902" s="11"/>
      <c r="O902" s="11"/>
      <c r="P902" s="11"/>
      <c r="Q902" s="11"/>
      <c r="R902" s="11" t="s">
        <v>2756</v>
      </c>
      <c r="S902" s="12">
        <v>45615</v>
      </c>
      <c r="T902" s="12">
        <v>45659</v>
      </c>
      <c r="U902" s="12">
        <v>45687</v>
      </c>
      <c r="V902" s="12"/>
      <c r="W902" s="41">
        <v>60</v>
      </c>
      <c r="X902" s="41" t="s">
        <v>4720</v>
      </c>
      <c r="Y902" s="39">
        <v>0</v>
      </c>
      <c r="Z902" s="11"/>
      <c r="AA902" s="11"/>
      <c r="AB902" s="11"/>
      <c r="AC902" s="11" t="s">
        <v>2759</v>
      </c>
      <c r="AD902" s="11"/>
      <c r="AE902" s="11" t="s">
        <v>2762</v>
      </c>
      <c r="AF902" s="39">
        <v>66900</v>
      </c>
      <c r="AG902" s="39">
        <v>0</v>
      </c>
      <c r="AH902" s="39">
        <v>0</v>
      </c>
      <c r="AI902" s="39">
        <v>0</v>
      </c>
      <c r="AJ902" s="39">
        <v>0</v>
      </c>
      <c r="AK902" s="39">
        <v>0</v>
      </c>
      <c r="AL902" s="39">
        <v>0</v>
      </c>
      <c r="AM902" s="39">
        <v>0</v>
      </c>
      <c r="AN902" s="39">
        <v>0</v>
      </c>
      <c r="AO902" s="39">
        <v>66900</v>
      </c>
      <c r="AP902" s="39">
        <v>0</v>
      </c>
      <c r="AQ902" s="11">
        <v>4800067810</v>
      </c>
      <c r="AR902" s="12">
        <v>45728</v>
      </c>
      <c r="AS902" s="11" t="s">
        <v>4723</v>
      </c>
      <c r="AT902" s="39">
        <v>216751601</v>
      </c>
    </row>
    <row r="903" spans="1:46" x14ac:dyDescent="0.2">
      <c r="A903" s="11">
        <v>891480000</v>
      </c>
      <c r="B903" s="11" t="s">
        <v>15</v>
      </c>
      <c r="C903" s="11" t="s">
        <v>2264</v>
      </c>
      <c r="D903" s="11" t="s">
        <v>4150</v>
      </c>
      <c r="E903" s="11" t="s">
        <v>4789</v>
      </c>
      <c r="F903" s="11" t="s">
        <v>4950</v>
      </c>
      <c r="G903" s="12">
        <v>45659</v>
      </c>
      <c r="H903" s="13">
        <v>66900</v>
      </c>
      <c r="I903" s="11" t="s">
        <v>20</v>
      </c>
      <c r="J903" s="11"/>
      <c r="K903" s="34" t="e">
        <v>#N/A</v>
      </c>
      <c r="L903" s="11" t="s">
        <v>2712</v>
      </c>
      <c r="M903" s="39">
        <v>0</v>
      </c>
      <c r="N903" s="11"/>
      <c r="O903" s="11"/>
      <c r="P903" s="11"/>
      <c r="Q903" s="11"/>
      <c r="R903" s="11" t="s">
        <v>2756</v>
      </c>
      <c r="S903" s="12">
        <v>45615</v>
      </c>
      <c r="T903" s="12">
        <v>45659</v>
      </c>
      <c r="U903" s="12">
        <v>45687</v>
      </c>
      <c r="V903" s="12"/>
      <c r="W903" s="41">
        <v>60</v>
      </c>
      <c r="X903" s="41" t="s">
        <v>4720</v>
      </c>
      <c r="Y903" s="39">
        <v>0</v>
      </c>
      <c r="Z903" s="11"/>
      <c r="AA903" s="11"/>
      <c r="AB903" s="11"/>
      <c r="AC903" s="11" t="s">
        <v>2759</v>
      </c>
      <c r="AD903" s="11"/>
      <c r="AE903" s="11" t="s">
        <v>2762</v>
      </c>
      <c r="AF903" s="39">
        <v>66900</v>
      </c>
      <c r="AG903" s="39">
        <v>0</v>
      </c>
      <c r="AH903" s="39">
        <v>0</v>
      </c>
      <c r="AI903" s="39">
        <v>0</v>
      </c>
      <c r="AJ903" s="39">
        <v>0</v>
      </c>
      <c r="AK903" s="39">
        <v>0</v>
      </c>
      <c r="AL903" s="39">
        <v>0</v>
      </c>
      <c r="AM903" s="39">
        <v>0</v>
      </c>
      <c r="AN903" s="39">
        <v>0</v>
      </c>
      <c r="AO903" s="39">
        <v>66900</v>
      </c>
      <c r="AP903" s="39">
        <v>0</v>
      </c>
      <c r="AQ903" s="11">
        <v>4800067810</v>
      </c>
      <c r="AR903" s="12">
        <v>45728</v>
      </c>
      <c r="AS903" s="11" t="s">
        <v>4723</v>
      </c>
      <c r="AT903" s="39">
        <v>216751601</v>
      </c>
    </row>
    <row r="904" spans="1:46" x14ac:dyDescent="0.2">
      <c r="A904" s="11">
        <v>891480000</v>
      </c>
      <c r="B904" s="11" t="s">
        <v>15</v>
      </c>
      <c r="C904" s="11" t="s">
        <v>2265</v>
      </c>
      <c r="D904" s="11" t="s">
        <v>4574</v>
      </c>
      <c r="E904" s="11" t="s">
        <v>4789</v>
      </c>
      <c r="F904" s="11" t="s">
        <v>4951</v>
      </c>
      <c r="G904" s="12">
        <v>45659</v>
      </c>
      <c r="H904" s="13">
        <v>66900</v>
      </c>
      <c r="I904" s="11" t="s">
        <v>20</v>
      </c>
      <c r="J904" s="11"/>
      <c r="K904" s="34" t="e">
        <v>#N/A</v>
      </c>
      <c r="L904" s="11" t="s">
        <v>2712</v>
      </c>
      <c r="M904" s="39">
        <v>0</v>
      </c>
      <c r="N904" s="11"/>
      <c r="O904" s="11"/>
      <c r="P904" s="11"/>
      <c r="Q904" s="11"/>
      <c r="R904" s="11" t="s">
        <v>2756</v>
      </c>
      <c r="S904" s="12">
        <v>45615</v>
      </c>
      <c r="T904" s="12">
        <v>45659</v>
      </c>
      <c r="U904" s="12">
        <v>45687</v>
      </c>
      <c r="V904" s="12"/>
      <c r="W904" s="41">
        <v>60</v>
      </c>
      <c r="X904" s="41" t="s">
        <v>4720</v>
      </c>
      <c r="Y904" s="39">
        <v>0</v>
      </c>
      <c r="Z904" s="11"/>
      <c r="AA904" s="11"/>
      <c r="AB904" s="11"/>
      <c r="AC904" s="11" t="s">
        <v>2759</v>
      </c>
      <c r="AD904" s="11"/>
      <c r="AE904" s="11" t="s">
        <v>2762</v>
      </c>
      <c r="AF904" s="39">
        <v>66900</v>
      </c>
      <c r="AG904" s="39">
        <v>0</v>
      </c>
      <c r="AH904" s="39">
        <v>0</v>
      </c>
      <c r="AI904" s="39">
        <v>0</v>
      </c>
      <c r="AJ904" s="39">
        <v>0</v>
      </c>
      <c r="AK904" s="39">
        <v>0</v>
      </c>
      <c r="AL904" s="39">
        <v>0</v>
      </c>
      <c r="AM904" s="39">
        <v>0</v>
      </c>
      <c r="AN904" s="39">
        <v>0</v>
      </c>
      <c r="AO904" s="39">
        <v>66900</v>
      </c>
      <c r="AP904" s="39">
        <v>0</v>
      </c>
      <c r="AQ904" s="11">
        <v>4800067810</v>
      </c>
      <c r="AR904" s="12">
        <v>45728</v>
      </c>
      <c r="AS904" s="11" t="s">
        <v>4723</v>
      </c>
      <c r="AT904" s="39">
        <v>216751601</v>
      </c>
    </row>
    <row r="905" spans="1:46" x14ac:dyDescent="0.2">
      <c r="A905" s="11">
        <v>891480000</v>
      </c>
      <c r="B905" s="11" t="s">
        <v>15</v>
      </c>
      <c r="C905" s="11" t="s">
        <v>2267</v>
      </c>
      <c r="D905" s="11" t="s">
        <v>3121</v>
      </c>
      <c r="E905" s="11" t="s">
        <v>4789</v>
      </c>
      <c r="F905" s="11" t="s">
        <v>4952</v>
      </c>
      <c r="G905" s="12">
        <v>45659</v>
      </c>
      <c r="H905" s="13">
        <v>99296</v>
      </c>
      <c r="I905" s="11" t="s">
        <v>20</v>
      </c>
      <c r="J905" s="11"/>
      <c r="K905" s="34" t="e">
        <v>#N/A</v>
      </c>
      <c r="L905" s="11" t="s">
        <v>2712</v>
      </c>
      <c r="M905" s="39">
        <v>0</v>
      </c>
      <c r="N905" s="11"/>
      <c r="O905" s="11"/>
      <c r="P905" s="11"/>
      <c r="Q905" s="11"/>
      <c r="R905" s="11" t="s">
        <v>2756</v>
      </c>
      <c r="S905" s="12">
        <v>45615</v>
      </c>
      <c r="T905" s="12">
        <v>45659</v>
      </c>
      <c r="U905" s="12">
        <v>45687</v>
      </c>
      <c r="V905" s="12"/>
      <c r="W905" s="41">
        <v>60</v>
      </c>
      <c r="X905" s="41" t="s">
        <v>4720</v>
      </c>
      <c r="Y905" s="39">
        <v>0</v>
      </c>
      <c r="Z905" s="11"/>
      <c r="AA905" s="11"/>
      <c r="AB905" s="11"/>
      <c r="AC905" s="11" t="s">
        <v>2759</v>
      </c>
      <c r="AD905" s="11"/>
      <c r="AE905" s="11" t="s">
        <v>2762</v>
      </c>
      <c r="AF905" s="39">
        <v>99296</v>
      </c>
      <c r="AG905" s="39">
        <v>0</v>
      </c>
      <c r="AH905" s="39">
        <v>0</v>
      </c>
      <c r="AI905" s="39">
        <v>0</v>
      </c>
      <c r="AJ905" s="39">
        <v>0</v>
      </c>
      <c r="AK905" s="39">
        <v>0</v>
      </c>
      <c r="AL905" s="39">
        <v>0</v>
      </c>
      <c r="AM905" s="39">
        <v>0</v>
      </c>
      <c r="AN905" s="39">
        <v>0</v>
      </c>
      <c r="AO905" s="39">
        <v>99296</v>
      </c>
      <c r="AP905" s="39">
        <v>0</v>
      </c>
      <c r="AQ905" s="11">
        <v>4800067810</v>
      </c>
      <c r="AR905" s="12">
        <v>45728</v>
      </c>
      <c r="AS905" s="11" t="s">
        <v>4723</v>
      </c>
      <c r="AT905" s="39">
        <v>216751601</v>
      </c>
    </row>
    <row r="906" spans="1:46" x14ac:dyDescent="0.2">
      <c r="A906" s="11">
        <v>891480000</v>
      </c>
      <c r="B906" s="11" t="s">
        <v>15</v>
      </c>
      <c r="C906" s="11" t="s">
        <v>2268</v>
      </c>
      <c r="D906" s="11" t="s">
        <v>3080</v>
      </c>
      <c r="E906" s="11" t="s">
        <v>4789</v>
      </c>
      <c r="F906" s="11" t="s">
        <v>4953</v>
      </c>
      <c r="G906" s="12">
        <v>45659</v>
      </c>
      <c r="H906" s="13">
        <v>66900</v>
      </c>
      <c r="I906" s="11" t="s">
        <v>20</v>
      </c>
      <c r="J906" s="11"/>
      <c r="K906" s="34" t="e">
        <v>#N/A</v>
      </c>
      <c r="L906" s="11" t="s">
        <v>2712</v>
      </c>
      <c r="M906" s="39">
        <v>0</v>
      </c>
      <c r="N906" s="11"/>
      <c r="O906" s="11"/>
      <c r="P906" s="11"/>
      <c r="Q906" s="11"/>
      <c r="R906" s="11" t="s">
        <v>2756</v>
      </c>
      <c r="S906" s="12">
        <v>45615</v>
      </c>
      <c r="T906" s="12">
        <v>45659</v>
      </c>
      <c r="U906" s="12">
        <v>45687</v>
      </c>
      <c r="V906" s="12"/>
      <c r="W906" s="41">
        <v>60</v>
      </c>
      <c r="X906" s="41" t="s">
        <v>4720</v>
      </c>
      <c r="Y906" s="39">
        <v>0</v>
      </c>
      <c r="Z906" s="11"/>
      <c r="AA906" s="11"/>
      <c r="AB906" s="11"/>
      <c r="AC906" s="11" t="s">
        <v>2759</v>
      </c>
      <c r="AD906" s="11"/>
      <c r="AE906" s="11" t="s">
        <v>2762</v>
      </c>
      <c r="AF906" s="39">
        <v>66900</v>
      </c>
      <c r="AG906" s="39">
        <v>0</v>
      </c>
      <c r="AH906" s="39">
        <v>0</v>
      </c>
      <c r="AI906" s="39">
        <v>0</v>
      </c>
      <c r="AJ906" s="39">
        <v>0</v>
      </c>
      <c r="AK906" s="39">
        <v>0</v>
      </c>
      <c r="AL906" s="39">
        <v>0</v>
      </c>
      <c r="AM906" s="39">
        <v>0</v>
      </c>
      <c r="AN906" s="39">
        <v>0</v>
      </c>
      <c r="AO906" s="39">
        <v>66900</v>
      </c>
      <c r="AP906" s="39">
        <v>0</v>
      </c>
      <c r="AQ906" s="11">
        <v>4800067810</v>
      </c>
      <c r="AR906" s="12">
        <v>45728</v>
      </c>
      <c r="AS906" s="11" t="s">
        <v>4723</v>
      </c>
      <c r="AT906" s="39">
        <v>216751601</v>
      </c>
    </row>
    <row r="907" spans="1:46" x14ac:dyDescent="0.2">
      <c r="A907" s="11">
        <v>891480000</v>
      </c>
      <c r="B907" s="11" t="s">
        <v>15</v>
      </c>
      <c r="C907" s="11" t="s">
        <v>2269</v>
      </c>
      <c r="D907" s="11" t="s">
        <v>3218</v>
      </c>
      <c r="E907" s="11" t="s">
        <v>4789</v>
      </c>
      <c r="F907" s="11" t="s">
        <v>4954</v>
      </c>
      <c r="G907" s="12">
        <v>45659</v>
      </c>
      <c r="H907" s="13">
        <v>65305</v>
      </c>
      <c r="I907" s="11" t="s">
        <v>20</v>
      </c>
      <c r="J907" s="11"/>
      <c r="K907" s="34" t="e">
        <v>#N/A</v>
      </c>
      <c r="L907" s="11" t="s">
        <v>2712</v>
      </c>
      <c r="M907" s="39">
        <v>0</v>
      </c>
      <c r="N907" s="11"/>
      <c r="O907" s="11"/>
      <c r="P907" s="11"/>
      <c r="Q907" s="11"/>
      <c r="R907" s="11" t="s">
        <v>2756</v>
      </c>
      <c r="S907" s="12">
        <v>45617</v>
      </c>
      <c r="T907" s="12">
        <v>45659</v>
      </c>
      <c r="U907" s="12">
        <v>45687</v>
      </c>
      <c r="V907" s="12"/>
      <c r="W907" s="41">
        <v>60</v>
      </c>
      <c r="X907" s="41" t="s">
        <v>4720</v>
      </c>
      <c r="Y907" s="39">
        <v>0</v>
      </c>
      <c r="Z907" s="11"/>
      <c r="AA907" s="11"/>
      <c r="AB907" s="11"/>
      <c r="AC907" s="11" t="s">
        <v>2759</v>
      </c>
      <c r="AD907" s="11"/>
      <c r="AE907" s="11" t="s">
        <v>2762</v>
      </c>
      <c r="AF907" s="39">
        <v>65305</v>
      </c>
      <c r="AG907" s="39">
        <v>0</v>
      </c>
      <c r="AH907" s="39">
        <v>0</v>
      </c>
      <c r="AI907" s="39">
        <v>0</v>
      </c>
      <c r="AJ907" s="39">
        <v>0</v>
      </c>
      <c r="AK907" s="39">
        <v>0</v>
      </c>
      <c r="AL907" s="39">
        <v>0</v>
      </c>
      <c r="AM907" s="39">
        <v>0</v>
      </c>
      <c r="AN907" s="39">
        <v>0</v>
      </c>
      <c r="AO907" s="39">
        <v>65305</v>
      </c>
      <c r="AP907" s="39">
        <v>0</v>
      </c>
      <c r="AQ907" s="11">
        <v>4800067810</v>
      </c>
      <c r="AR907" s="12">
        <v>45728</v>
      </c>
      <c r="AS907" s="11" t="s">
        <v>4723</v>
      </c>
      <c r="AT907" s="39">
        <v>216751601</v>
      </c>
    </row>
    <row r="908" spans="1:46" x14ac:dyDescent="0.2">
      <c r="A908" s="11">
        <v>891480000</v>
      </c>
      <c r="B908" s="11" t="s">
        <v>15</v>
      </c>
      <c r="C908" s="11" t="s">
        <v>2270</v>
      </c>
      <c r="D908" s="11" t="s">
        <v>3544</v>
      </c>
      <c r="E908" s="11" t="s">
        <v>4789</v>
      </c>
      <c r="F908" s="11" t="s">
        <v>4955</v>
      </c>
      <c r="G908" s="12">
        <v>45659</v>
      </c>
      <c r="H908" s="13">
        <v>66900</v>
      </c>
      <c r="I908" s="11" t="s">
        <v>20</v>
      </c>
      <c r="J908" s="11"/>
      <c r="K908" s="34" t="e">
        <v>#N/A</v>
      </c>
      <c r="L908" s="11" t="s">
        <v>2712</v>
      </c>
      <c r="M908" s="39">
        <v>0</v>
      </c>
      <c r="N908" s="11"/>
      <c r="O908" s="11"/>
      <c r="P908" s="11"/>
      <c r="Q908" s="11"/>
      <c r="R908" s="11" t="s">
        <v>2756</v>
      </c>
      <c r="S908" s="12">
        <v>45618</v>
      </c>
      <c r="T908" s="12">
        <v>45659</v>
      </c>
      <c r="U908" s="12">
        <v>45687</v>
      </c>
      <c r="V908" s="12"/>
      <c r="W908" s="41">
        <v>60</v>
      </c>
      <c r="X908" s="41" t="s">
        <v>4720</v>
      </c>
      <c r="Y908" s="39">
        <v>0</v>
      </c>
      <c r="Z908" s="11"/>
      <c r="AA908" s="11"/>
      <c r="AB908" s="11"/>
      <c r="AC908" s="11" t="s">
        <v>2759</v>
      </c>
      <c r="AD908" s="11"/>
      <c r="AE908" s="11" t="s">
        <v>2762</v>
      </c>
      <c r="AF908" s="39">
        <v>66900</v>
      </c>
      <c r="AG908" s="39">
        <v>0</v>
      </c>
      <c r="AH908" s="39">
        <v>0</v>
      </c>
      <c r="AI908" s="39">
        <v>0</v>
      </c>
      <c r="AJ908" s="39">
        <v>0</v>
      </c>
      <c r="AK908" s="39">
        <v>0</v>
      </c>
      <c r="AL908" s="39">
        <v>0</v>
      </c>
      <c r="AM908" s="39">
        <v>0</v>
      </c>
      <c r="AN908" s="39">
        <v>0</v>
      </c>
      <c r="AO908" s="39">
        <v>66900</v>
      </c>
      <c r="AP908" s="39">
        <v>0</v>
      </c>
      <c r="AQ908" s="11">
        <v>4800067810</v>
      </c>
      <c r="AR908" s="12">
        <v>45728</v>
      </c>
      <c r="AS908" s="11" t="s">
        <v>4723</v>
      </c>
      <c r="AT908" s="39">
        <v>216751601</v>
      </c>
    </row>
    <row r="909" spans="1:46" x14ac:dyDescent="0.2">
      <c r="A909" s="11">
        <v>891480000</v>
      </c>
      <c r="B909" s="11" t="s">
        <v>15</v>
      </c>
      <c r="C909" s="11" t="s">
        <v>2271</v>
      </c>
      <c r="D909" s="11" t="s">
        <v>3695</v>
      </c>
      <c r="E909" s="11" t="s">
        <v>4789</v>
      </c>
      <c r="F909" s="11" t="s">
        <v>4956</v>
      </c>
      <c r="G909" s="12">
        <v>45659</v>
      </c>
      <c r="H909" s="13">
        <v>66900</v>
      </c>
      <c r="I909" s="11" t="s">
        <v>20</v>
      </c>
      <c r="J909" s="11"/>
      <c r="K909" s="34" t="e">
        <v>#N/A</v>
      </c>
      <c r="L909" s="11" t="s">
        <v>2712</v>
      </c>
      <c r="M909" s="39">
        <v>0</v>
      </c>
      <c r="N909" s="11"/>
      <c r="O909" s="11"/>
      <c r="P909" s="11"/>
      <c r="Q909" s="11"/>
      <c r="R909" s="11" t="s">
        <v>2756</v>
      </c>
      <c r="S909" s="12">
        <v>45618</v>
      </c>
      <c r="T909" s="12">
        <v>45659</v>
      </c>
      <c r="U909" s="12">
        <v>45687</v>
      </c>
      <c r="V909" s="12"/>
      <c r="W909" s="41">
        <v>60</v>
      </c>
      <c r="X909" s="41" t="s">
        <v>4720</v>
      </c>
      <c r="Y909" s="39">
        <v>0</v>
      </c>
      <c r="Z909" s="11"/>
      <c r="AA909" s="11"/>
      <c r="AB909" s="11"/>
      <c r="AC909" s="11" t="s">
        <v>2759</v>
      </c>
      <c r="AD909" s="11"/>
      <c r="AE909" s="11" t="s">
        <v>2762</v>
      </c>
      <c r="AF909" s="39">
        <v>66900</v>
      </c>
      <c r="AG909" s="39">
        <v>0</v>
      </c>
      <c r="AH909" s="39">
        <v>0</v>
      </c>
      <c r="AI909" s="39">
        <v>0</v>
      </c>
      <c r="AJ909" s="39">
        <v>0</v>
      </c>
      <c r="AK909" s="39">
        <v>0</v>
      </c>
      <c r="AL909" s="39">
        <v>0</v>
      </c>
      <c r="AM909" s="39">
        <v>0</v>
      </c>
      <c r="AN909" s="39">
        <v>0</v>
      </c>
      <c r="AO909" s="39">
        <v>66900</v>
      </c>
      <c r="AP909" s="39">
        <v>0</v>
      </c>
      <c r="AQ909" s="11">
        <v>4800067810</v>
      </c>
      <c r="AR909" s="12">
        <v>45728</v>
      </c>
      <c r="AS909" s="11" t="s">
        <v>4723</v>
      </c>
      <c r="AT909" s="39">
        <v>216751601</v>
      </c>
    </row>
    <row r="910" spans="1:46" x14ac:dyDescent="0.2">
      <c r="A910" s="11">
        <v>891480000</v>
      </c>
      <c r="B910" s="11" t="s">
        <v>15</v>
      </c>
      <c r="C910" s="11" t="s">
        <v>2272</v>
      </c>
      <c r="D910" s="11" t="s">
        <v>3621</v>
      </c>
      <c r="E910" s="11" t="s">
        <v>4789</v>
      </c>
      <c r="F910" s="11" t="s">
        <v>4957</v>
      </c>
      <c r="G910" s="12">
        <v>45659</v>
      </c>
      <c r="H910" s="13">
        <v>495552</v>
      </c>
      <c r="I910" s="11" t="s">
        <v>20</v>
      </c>
      <c r="J910" s="11"/>
      <c r="K910" s="34" t="e">
        <v>#N/A</v>
      </c>
      <c r="L910" s="11" t="s">
        <v>2712</v>
      </c>
      <c r="M910" s="39">
        <v>0</v>
      </c>
      <c r="N910" s="11"/>
      <c r="O910" s="11"/>
      <c r="P910" s="11"/>
      <c r="Q910" s="11"/>
      <c r="R910" s="11" t="s">
        <v>2756</v>
      </c>
      <c r="S910" s="12">
        <v>45618</v>
      </c>
      <c r="T910" s="12">
        <v>45659</v>
      </c>
      <c r="U910" s="12">
        <v>45687</v>
      </c>
      <c r="V910" s="12"/>
      <c r="W910" s="41">
        <v>60</v>
      </c>
      <c r="X910" s="41" t="s">
        <v>4720</v>
      </c>
      <c r="Y910" s="39">
        <v>0</v>
      </c>
      <c r="Z910" s="11"/>
      <c r="AA910" s="11"/>
      <c r="AB910" s="11"/>
      <c r="AC910" s="11" t="s">
        <v>2759</v>
      </c>
      <c r="AD910" s="11"/>
      <c r="AE910" s="11" t="s">
        <v>2762</v>
      </c>
      <c r="AF910" s="39">
        <v>495552</v>
      </c>
      <c r="AG910" s="39">
        <v>0</v>
      </c>
      <c r="AH910" s="39">
        <v>0</v>
      </c>
      <c r="AI910" s="39">
        <v>0</v>
      </c>
      <c r="AJ910" s="39">
        <v>0</v>
      </c>
      <c r="AK910" s="39">
        <v>0</v>
      </c>
      <c r="AL910" s="39">
        <v>0</v>
      </c>
      <c r="AM910" s="39">
        <v>0</v>
      </c>
      <c r="AN910" s="39">
        <v>0</v>
      </c>
      <c r="AO910" s="39">
        <v>495552</v>
      </c>
      <c r="AP910" s="39">
        <v>0</v>
      </c>
      <c r="AQ910" s="11">
        <v>4800067810</v>
      </c>
      <c r="AR910" s="12">
        <v>45728</v>
      </c>
      <c r="AS910" s="11" t="s">
        <v>4723</v>
      </c>
      <c r="AT910" s="39">
        <v>216751601</v>
      </c>
    </row>
    <row r="911" spans="1:46" x14ac:dyDescent="0.2">
      <c r="A911" s="11">
        <v>891480000</v>
      </c>
      <c r="B911" s="11" t="s">
        <v>15</v>
      </c>
      <c r="C911" s="11" t="s">
        <v>2273</v>
      </c>
      <c r="D911" s="11" t="s">
        <v>4565</v>
      </c>
      <c r="E911" s="11" t="s">
        <v>4789</v>
      </c>
      <c r="F911" s="11" t="s">
        <v>4958</v>
      </c>
      <c r="G911" s="12">
        <v>45659</v>
      </c>
      <c r="H911" s="13">
        <v>66900</v>
      </c>
      <c r="I911" s="11" t="s">
        <v>20</v>
      </c>
      <c r="J911" s="11"/>
      <c r="K911" s="34" t="e">
        <v>#N/A</v>
      </c>
      <c r="L911" s="11" t="s">
        <v>2712</v>
      </c>
      <c r="M911" s="39">
        <v>0</v>
      </c>
      <c r="N911" s="11"/>
      <c r="O911" s="11"/>
      <c r="P911" s="11"/>
      <c r="Q911" s="11"/>
      <c r="R911" s="11" t="s">
        <v>2756</v>
      </c>
      <c r="S911" s="12">
        <v>45621</v>
      </c>
      <c r="T911" s="12">
        <v>45659</v>
      </c>
      <c r="U911" s="12">
        <v>45687</v>
      </c>
      <c r="V911" s="12"/>
      <c r="W911" s="41">
        <v>60</v>
      </c>
      <c r="X911" s="41" t="s">
        <v>4720</v>
      </c>
      <c r="Y911" s="39">
        <v>0</v>
      </c>
      <c r="Z911" s="11"/>
      <c r="AA911" s="11"/>
      <c r="AB911" s="11"/>
      <c r="AC911" s="11" t="s">
        <v>2759</v>
      </c>
      <c r="AD911" s="11"/>
      <c r="AE911" s="11" t="s">
        <v>2762</v>
      </c>
      <c r="AF911" s="39">
        <v>66900</v>
      </c>
      <c r="AG911" s="39">
        <v>0</v>
      </c>
      <c r="AH911" s="39">
        <v>0</v>
      </c>
      <c r="AI911" s="39">
        <v>0</v>
      </c>
      <c r="AJ911" s="39">
        <v>0</v>
      </c>
      <c r="AK911" s="39">
        <v>0</v>
      </c>
      <c r="AL911" s="39">
        <v>0</v>
      </c>
      <c r="AM911" s="39">
        <v>0</v>
      </c>
      <c r="AN911" s="39">
        <v>0</v>
      </c>
      <c r="AO911" s="39">
        <v>66900</v>
      </c>
      <c r="AP911" s="39">
        <v>0</v>
      </c>
      <c r="AQ911" s="11">
        <v>4800067810</v>
      </c>
      <c r="AR911" s="12">
        <v>45728</v>
      </c>
      <c r="AS911" s="11" t="s">
        <v>4723</v>
      </c>
      <c r="AT911" s="39">
        <v>216751601</v>
      </c>
    </row>
    <row r="912" spans="1:46" x14ac:dyDescent="0.2">
      <c r="A912" s="11">
        <v>891480000</v>
      </c>
      <c r="B912" s="11" t="s">
        <v>15</v>
      </c>
      <c r="C912" s="11" t="s">
        <v>2274</v>
      </c>
      <c r="D912" s="11" t="s">
        <v>4600</v>
      </c>
      <c r="E912" s="11" t="s">
        <v>4789</v>
      </c>
      <c r="F912" s="11" t="s">
        <v>4959</v>
      </c>
      <c r="G912" s="12">
        <v>45659</v>
      </c>
      <c r="H912" s="13">
        <v>66900</v>
      </c>
      <c r="I912" s="11" t="s">
        <v>20</v>
      </c>
      <c r="J912" s="11"/>
      <c r="K912" s="34" t="e">
        <v>#N/A</v>
      </c>
      <c r="L912" s="11" t="s">
        <v>2712</v>
      </c>
      <c r="M912" s="39">
        <v>0</v>
      </c>
      <c r="N912" s="11"/>
      <c r="O912" s="11"/>
      <c r="P912" s="11"/>
      <c r="Q912" s="11"/>
      <c r="R912" s="11" t="s">
        <v>2756</v>
      </c>
      <c r="S912" s="12">
        <v>45621</v>
      </c>
      <c r="T912" s="12">
        <v>45659</v>
      </c>
      <c r="U912" s="12">
        <v>45687</v>
      </c>
      <c r="V912" s="12"/>
      <c r="W912" s="41">
        <v>60</v>
      </c>
      <c r="X912" s="41" t="s">
        <v>4720</v>
      </c>
      <c r="Y912" s="39">
        <v>0</v>
      </c>
      <c r="Z912" s="11"/>
      <c r="AA912" s="11"/>
      <c r="AB912" s="11"/>
      <c r="AC912" s="11" t="s">
        <v>2759</v>
      </c>
      <c r="AD912" s="11"/>
      <c r="AE912" s="11" t="s">
        <v>2762</v>
      </c>
      <c r="AF912" s="39">
        <v>66900</v>
      </c>
      <c r="AG912" s="39">
        <v>0</v>
      </c>
      <c r="AH912" s="39">
        <v>0</v>
      </c>
      <c r="AI912" s="39">
        <v>0</v>
      </c>
      <c r="AJ912" s="39">
        <v>0</v>
      </c>
      <c r="AK912" s="39">
        <v>0</v>
      </c>
      <c r="AL912" s="39">
        <v>0</v>
      </c>
      <c r="AM912" s="39">
        <v>0</v>
      </c>
      <c r="AN912" s="39">
        <v>0</v>
      </c>
      <c r="AO912" s="39">
        <v>66900</v>
      </c>
      <c r="AP912" s="39">
        <v>0</v>
      </c>
      <c r="AQ912" s="11">
        <v>4800067810</v>
      </c>
      <c r="AR912" s="12">
        <v>45728</v>
      </c>
      <c r="AS912" s="11" t="s">
        <v>4723</v>
      </c>
      <c r="AT912" s="39">
        <v>216751601</v>
      </c>
    </row>
    <row r="913" spans="1:46" x14ac:dyDescent="0.2">
      <c r="A913" s="11">
        <v>891480000</v>
      </c>
      <c r="B913" s="11" t="s">
        <v>15</v>
      </c>
      <c r="C913" s="11" t="s">
        <v>2275</v>
      </c>
      <c r="D913" s="11" t="s">
        <v>3941</v>
      </c>
      <c r="E913" s="11" t="s">
        <v>4789</v>
      </c>
      <c r="F913" s="11" t="s">
        <v>4960</v>
      </c>
      <c r="G913" s="12">
        <v>45659</v>
      </c>
      <c r="H913" s="13">
        <v>83761</v>
      </c>
      <c r="I913" s="11" t="s">
        <v>20</v>
      </c>
      <c r="J913" s="11"/>
      <c r="K913" s="34" t="e">
        <v>#N/A</v>
      </c>
      <c r="L913" s="11" t="s">
        <v>2712</v>
      </c>
      <c r="M913" s="39">
        <v>0</v>
      </c>
      <c r="N913" s="11"/>
      <c r="O913" s="11"/>
      <c r="P913" s="11"/>
      <c r="Q913" s="11"/>
      <c r="R913" s="11" t="s">
        <v>2756</v>
      </c>
      <c r="S913" s="12">
        <v>45622</v>
      </c>
      <c r="T913" s="12">
        <v>45659</v>
      </c>
      <c r="U913" s="12">
        <v>45687</v>
      </c>
      <c r="V913" s="12"/>
      <c r="W913" s="41">
        <v>60</v>
      </c>
      <c r="X913" s="41" t="s">
        <v>4720</v>
      </c>
      <c r="Y913" s="39">
        <v>0</v>
      </c>
      <c r="Z913" s="11"/>
      <c r="AA913" s="11"/>
      <c r="AB913" s="11"/>
      <c r="AC913" s="11" t="s">
        <v>2759</v>
      </c>
      <c r="AD913" s="11"/>
      <c r="AE913" s="11" t="s">
        <v>2762</v>
      </c>
      <c r="AF913" s="39">
        <v>83761</v>
      </c>
      <c r="AG913" s="39">
        <v>0</v>
      </c>
      <c r="AH913" s="39">
        <v>0</v>
      </c>
      <c r="AI913" s="39">
        <v>0</v>
      </c>
      <c r="AJ913" s="39">
        <v>0</v>
      </c>
      <c r="AK913" s="39">
        <v>0</v>
      </c>
      <c r="AL913" s="39">
        <v>0</v>
      </c>
      <c r="AM913" s="39">
        <v>0</v>
      </c>
      <c r="AN913" s="39">
        <v>0</v>
      </c>
      <c r="AO913" s="39">
        <v>83761</v>
      </c>
      <c r="AP913" s="39">
        <v>0</v>
      </c>
      <c r="AQ913" s="11">
        <v>4800067810</v>
      </c>
      <c r="AR913" s="12">
        <v>45728</v>
      </c>
      <c r="AS913" s="11" t="s">
        <v>4723</v>
      </c>
      <c r="AT913" s="39">
        <v>216751601</v>
      </c>
    </row>
    <row r="914" spans="1:46" x14ac:dyDescent="0.2">
      <c r="A914" s="11">
        <v>891480000</v>
      </c>
      <c r="B914" s="11" t="s">
        <v>15</v>
      </c>
      <c r="C914" s="11" t="s">
        <v>2276</v>
      </c>
      <c r="D914" s="11" t="s">
        <v>3070</v>
      </c>
      <c r="E914" s="11" t="s">
        <v>4789</v>
      </c>
      <c r="F914" s="11" t="s">
        <v>4961</v>
      </c>
      <c r="G914" s="12">
        <v>45659</v>
      </c>
      <c r="H914" s="13">
        <v>83761</v>
      </c>
      <c r="I914" s="11" t="s">
        <v>20</v>
      </c>
      <c r="J914" s="11"/>
      <c r="K914" s="34" t="e">
        <v>#N/A</v>
      </c>
      <c r="L914" s="11" t="s">
        <v>2712</v>
      </c>
      <c r="M914" s="39">
        <v>0</v>
      </c>
      <c r="N914" s="11"/>
      <c r="O914" s="11"/>
      <c r="P914" s="11"/>
      <c r="Q914" s="11"/>
      <c r="R914" s="11" t="s">
        <v>2756</v>
      </c>
      <c r="S914" s="12">
        <v>45622</v>
      </c>
      <c r="T914" s="12">
        <v>45659</v>
      </c>
      <c r="U914" s="12">
        <v>45687</v>
      </c>
      <c r="V914" s="12"/>
      <c r="W914" s="41">
        <v>60</v>
      </c>
      <c r="X914" s="41" t="s">
        <v>4720</v>
      </c>
      <c r="Y914" s="39">
        <v>0</v>
      </c>
      <c r="Z914" s="11"/>
      <c r="AA914" s="11"/>
      <c r="AB914" s="11"/>
      <c r="AC914" s="11" t="s">
        <v>2759</v>
      </c>
      <c r="AD914" s="11"/>
      <c r="AE914" s="11" t="s">
        <v>2762</v>
      </c>
      <c r="AF914" s="39">
        <v>83761</v>
      </c>
      <c r="AG914" s="39">
        <v>0</v>
      </c>
      <c r="AH914" s="39">
        <v>0</v>
      </c>
      <c r="AI914" s="39">
        <v>0</v>
      </c>
      <c r="AJ914" s="39">
        <v>0</v>
      </c>
      <c r="AK914" s="39">
        <v>0</v>
      </c>
      <c r="AL914" s="39">
        <v>0</v>
      </c>
      <c r="AM914" s="39">
        <v>0</v>
      </c>
      <c r="AN914" s="39">
        <v>0</v>
      </c>
      <c r="AO914" s="39">
        <v>83761</v>
      </c>
      <c r="AP914" s="39">
        <v>0</v>
      </c>
      <c r="AQ914" s="11">
        <v>4800067810</v>
      </c>
      <c r="AR914" s="12">
        <v>45728</v>
      </c>
      <c r="AS914" s="11" t="s">
        <v>4723</v>
      </c>
      <c r="AT914" s="39">
        <v>216751601</v>
      </c>
    </row>
    <row r="915" spans="1:46" x14ac:dyDescent="0.2">
      <c r="A915" s="11">
        <v>891480000</v>
      </c>
      <c r="B915" s="11" t="s">
        <v>15</v>
      </c>
      <c r="C915" s="11" t="s">
        <v>2277</v>
      </c>
      <c r="D915" s="11" t="s">
        <v>4075</v>
      </c>
      <c r="E915" s="11" t="s">
        <v>4789</v>
      </c>
      <c r="F915" s="11" t="s">
        <v>4962</v>
      </c>
      <c r="G915" s="12">
        <v>45659</v>
      </c>
      <c r="H915" s="13">
        <v>147000</v>
      </c>
      <c r="I915" s="11" t="s">
        <v>20</v>
      </c>
      <c r="J915" s="11"/>
      <c r="K915" s="34" t="e">
        <v>#N/A</v>
      </c>
      <c r="L915" s="11" t="s">
        <v>2712</v>
      </c>
      <c r="M915" s="39">
        <v>0</v>
      </c>
      <c r="N915" s="11"/>
      <c r="O915" s="11"/>
      <c r="P915" s="11"/>
      <c r="Q915" s="11"/>
      <c r="R915" s="11" t="s">
        <v>2756</v>
      </c>
      <c r="S915" s="12">
        <v>45622</v>
      </c>
      <c r="T915" s="12">
        <v>45659</v>
      </c>
      <c r="U915" s="12">
        <v>45687</v>
      </c>
      <c r="V915" s="12"/>
      <c r="W915" s="41">
        <v>60</v>
      </c>
      <c r="X915" s="41" t="s">
        <v>4720</v>
      </c>
      <c r="Y915" s="39">
        <v>0</v>
      </c>
      <c r="Z915" s="11"/>
      <c r="AA915" s="11"/>
      <c r="AB915" s="11"/>
      <c r="AC915" s="11" t="s">
        <v>2759</v>
      </c>
      <c r="AD915" s="11"/>
      <c r="AE915" s="11" t="s">
        <v>2762</v>
      </c>
      <c r="AF915" s="39">
        <v>147000</v>
      </c>
      <c r="AG915" s="39">
        <v>0</v>
      </c>
      <c r="AH915" s="39">
        <v>0</v>
      </c>
      <c r="AI915" s="39">
        <v>0</v>
      </c>
      <c r="AJ915" s="39">
        <v>0</v>
      </c>
      <c r="AK915" s="39">
        <v>0</v>
      </c>
      <c r="AL915" s="39">
        <v>0</v>
      </c>
      <c r="AM915" s="39">
        <v>0</v>
      </c>
      <c r="AN915" s="39">
        <v>0</v>
      </c>
      <c r="AO915" s="39">
        <v>147000</v>
      </c>
      <c r="AP915" s="39">
        <v>0</v>
      </c>
      <c r="AQ915" s="11">
        <v>4800067810</v>
      </c>
      <c r="AR915" s="12">
        <v>45728</v>
      </c>
      <c r="AS915" s="11" t="s">
        <v>4723</v>
      </c>
      <c r="AT915" s="39">
        <v>216751601</v>
      </c>
    </row>
    <row r="916" spans="1:46" x14ac:dyDescent="0.2">
      <c r="A916" s="11">
        <v>891480000</v>
      </c>
      <c r="B916" s="11" t="s">
        <v>15</v>
      </c>
      <c r="C916" s="11" t="s">
        <v>2278</v>
      </c>
      <c r="D916" s="11" t="s">
        <v>3112</v>
      </c>
      <c r="E916" s="11" t="s">
        <v>4789</v>
      </c>
      <c r="F916" s="11" t="s">
        <v>4963</v>
      </c>
      <c r="G916" s="12">
        <v>45659</v>
      </c>
      <c r="H916" s="13">
        <v>65305</v>
      </c>
      <c r="I916" s="11" t="s">
        <v>20</v>
      </c>
      <c r="J916" s="11"/>
      <c r="K916" s="34" t="e">
        <v>#N/A</v>
      </c>
      <c r="L916" s="11" t="s">
        <v>2712</v>
      </c>
      <c r="M916" s="39">
        <v>0</v>
      </c>
      <c r="N916" s="11"/>
      <c r="O916" s="11"/>
      <c r="P916" s="11"/>
      <c r="Q916" s="11"/>
      <c r="R916" s="11" t="s">
        <v>2756</v>
      </c>
      <c r="S916" s="12">
        <v>45623</v>
      </c>
      <c r="T916" s="12">
        <v>45659</v>
      </c>
      <c r="U916" s="12">
        <v>45687</v>
      </c>
      <c r="V916" s="12"/>
      <c r="W916" s="41">
        <v>60</v>
      </c>
      <c r="X916" s="41" t="s">
        <v>4720</v>
      </c>
      <c r="Y916" s="39">
        <v>0</v>
      </c>
      <c r="Z916" s="11"/>
      <c r="AA916" s="11"/>
      <c r="AB916" s="11"/>
      <c r="AC916" s="11" t="s">
        <v>2759</v>
      </c>
      <c r="AD916" s="11"/>
      <c r="AE916" s="11" t="s">
        <v>2762</v>
      </c>
      <c r="AF916" s="39">
        <v>65305</v>
      </c>
      <c r="AG916" s="39">
        <v>0</v>
      </c>
      <c r="AH916" s="39">
        <v>0</v>
      </c>
      <c r="AI916" s="39">
        <v>0</v>
      </c>
      <c r="AJ916" s="39">
        <v>0</v>
      </c>
      <c r="AK916" s="39">
        <v>0</v>
      </c>
      <c r="AL916" s="39">
        <v>0</v>
      </c>
      <c r="AM916" s="39">
        <v>0</v>
      </c>
      <c r="AN916" s="39">
        <v>0</v>
      </c>
      <c r="AO916" s="39">
        <v>65305</v>
      </c>
      <c r="AP916" s="39">
        <v>0</v>
      </c>
      <c r="AQ916" s="11">
        <v>4800067810</v>
      </c>
      <c r="AR916" s="12">
        <v>45728</v>
      </c>
      <c r="AS916" s="11" t="s">
        <v>4723</v>
      </c>
      <c r="AT916" s="39">
        <v>216751601</v>
      </c>
    </row>
    <row r="917" spans="1:46" x14ac:dyDescent="0.2">
      <c r="A917" s="11">
        <v>891480000</v>
      </c>
      <c r="B917" s="11" t="s">
        <v>15</v>
      </c>
      <c r="C917" s="11" t="s">
        <v>2279</v>
      </c>
      <c r="D917" s="11" t="s">
        <v>4494</v>
      </c>
      <c r="E917" s="11" t="s">
        <v>4789</v>
      </c>
      <c r="F917" s="11" t="s">
        <v>4964</v>
      </c>
      <c r="G917" s="12">
        <v>45659</v>
      </c>
      <c r="H917" s="13">
        <v>65305</v>
      </c>
      <c r="I917" s="11" t="s">
        <v>20</v>
      </c>
      <c r="J917" s="11"/>
      <c r="K917" s="34" t="e">
        <v>#N/A</v>
      </c>
      <c r="L917" s="11" t="s">
        <v>2712</v>
      </c>
      <c r="M917" s="39">
        <v>0</v>
      </c>
      <c r="N917" s="11"/>
      <c r="O917" s="11"/>
      <c r="P917" s="11"/>
      <c r="Q917" s="11"/>
      <c r="R917" s="11" t="s">
        <v>2756</v>
      </c>
      <c r="S917" s="12">
        <v>45623</v>
      </c>
      <c r="T917" s="12">
        <v>45659</v>
      </c>
      <c r="U917" s="12">
        <v>45687</v>
      </c>
      <c r="V917" s="12"/>
      <c r="W917" s="41">
        <v>60</v>
      </c>
      <c r="X917" s="41" t="s">
        <v>4720</v>
      </c>
      <c r="Y917" s="39">
        <v>0</v>
      </c>
      <c r="Z917" s="11"/>
      <c r="AA917" s="11"/>
      <c r="AB917" s="11"/>
      <c r="AC917" s="11" t="s">
        <v>2759</v>
      </c>
      <c r="AD917" s="11"/>
      <c r="AE917" s="11" t="s">
        <v>2762</v>
      </c>
      <c r="AF917" s="39">
        <v>65305</v>
      </c>
      <c r="AG917" s="39">
        <v>0</v>
      </c>
      <c r="AH917" s="39">
        <v>0</v>
      </c>
      <c r="AI917" s="39">
        <v>0</v>
      </c>
      <c r="AJ917" s="39">
        <v>0</v>
      </c>
      <c r="AK917" s="39">
        <v>0</v>
      </c>
      <c r="AL917" s="39">
        <v>0</v>
      </c>
      <c r="AM917" s="39">
        <v>0</v>
      </c>
      <c r="AN917" s="39">
        <v>0</v>
      </c>
      <c r="AO917" s="39">
        <v>65305</v>
      </c>
      <c r="AP917" s="39">
        <v>0</v>
      </c>
      <c r="AQ917" s="11">
        <v>4800067810</v>
      </c>
      <c r="AR917" s="12">
        <v>45728</v>
      </c>
      <c r="AS917" s="11" t="s">
        <v>4723</v>
      </c>
      <c r="AT917" s="39">
        <v>216751601</v>
      </c>
    </row>
    <row r="918" spans="1:46" x14ac:dyDescent="0.2">
      <c r="A918" s="11">
        <v>891480000</v>
      </c>
      <c r="B918" s="11" t="s">
        <v>15</v>
      </c>
      <c r="C918" s="11" t="s">
        <v>2282</v>
      </c>
      <c r="D918" s="11" t="s">
        <v>3640</v>
      </c>
      <c r="E918" s="11" t="s">
        <v>4789</v>
      </c>
      <c r="F918" s="11" t="s">
        <v>4965</v>
      </c>
      <c r="G918" s="12">
        <v>45659</v>
      </c>
      <c r="H918" s="13">
        <v>65305</v>
      </c>
      <c r="I918" s="11" t="s">
        <v>20</v>
      </c>
      <c r="J918" s="11"/>
      <c r="K918" s="34" t="e">
        <v>#N/A</v>
      </c>
      <c r="L918" s="11" t="s">
        <v>2712</v>
      </c>
      <c r="M918" s="39">
        <v>0</v>
      </c>
      <c r="N918" s="11"/>
      <c r="O918" s="11"/>
      <c r="P918" s="11"/>
      <c r="Q918" s="11"/>
      <c r="R918" s="11" t="s">
        <v>2756</v>
      </c>
      <c r="S918" s="12">
        <v>45624</v>
      </c>
      <c r="T918" s="12">
        <v>45659</v>
      </c>
      <c r="U918" s="12">
        <v>45687</v>
      </c>
      <c r="V918" s="12"/>
      <c r="W918" s="41">
        <v>60</v>
      </c>
      <c r="X918" s="41" t="s">
        <v>4720</v>
      </c>
      <c r="Y918" s="39">
        <v>0</v>
      </c>
      <c r="Z918" s="11"/>
      <c r="AA918" s="11"/>
      <c r="AB918" s="11"/>
      <c r="AC918" s="11" t="s">
        <v>2759</v>
      </c>
      <c r="AD918" s="11"/>
      <c r="AE918" s="11" t="s">
        <v>2762</v>
      </c>
      <c r="AF918" s="39">
        <v>65305</v>
      </c>
      <c r="AG918" s="39">
        <v>0</v>
      </c>
      <c r="AH918" s="39">
        <v>0</v>
      </c>
      <c r="AI918" s="39">
        <v>0</v>
      </c>
      <c r="AJ918" s="39">
        <v>0</v>
      </c>
      <c r="AK918" s="39">
        <v>0</v>
      </c>
      <c r="AL918" s="39">
        <v>0</v>
      </c>
      <c r="AM918" s="39">
        <v>0</v>
      </c>
      <c r="AN918" s="39">
        <v>0</v>
      </c>
      <c r="AO918" s="39">
        <v>65305</v>
      </c>
      <c r="AP918" s="39">
        <v>0</v>
      </c>
      <c r="AQ918" s="11">
        <v>4800067810</v>
      </c>
      <c r="AR918" s="12">
        <v>45728</v>
      </c>
      <c r="AS918" s="11" t="s">
        <v>4723</v>
      </c>
      <c r="AT918" s="39">
        <v>216751601</v>
      </c>
    </row>
    <row r="919" spans="1:46" x14ac:dyDescent="0.2">
      <c r="A919" s="11">
        <v>891480000</v>
      </c>
      <c r="B919" s="11" t="s">
        <v>15</v>
      </c>
      <c r="C919" s="11" t="s">
        <v>2283</v>
      </c>
      <c r="D919" s="11" t="s">
        <v>3727</v>
      </c>
      <c r="E919" s="11" t="s">
        <v>4789</v>
      </c>
      <c r="F919" s="11" t="s">
        <v>4966</v>
      </c>
      <c r="G919" s="12">
        <v>45659</v>
      </c>
      <c r="H919" s="13">
        <v>66900</v>
      </c>
      <c r="I919" s="11" t="s">
        <v>20</v>
      </c>
      <c r="J919" s="11"/>
      <c r="K919" s="34" t="e">
        <v>#N/A</v>
      </c>
      <c r="L919" s="11" t="s">
        <v>2712</v>
      </c>
      <c r="M919" s="39">
        <v>0</v>
      </c>
      <c r="N919" s="11"/>
      <c r="O919" s="11"/>
      <c r="P919" s="11"/>
      <c r="Q919" s="11"/>
      <c r="R919" s="11" t="s">
        <v>2756</v>
      </c>
      <c r="S919" s="12">
        <v>45624</v>
      </c>
      <c r="T919" s="12">
        <v>45659</v>
      </c>
      <c r="U919" s="12">
        <v>45687</v>
      </c>
      <c r="V919" s="12"/>
      <c r="W919" s="41">
        <v>60</v>
      </c>
      <c r="X919" s="41" t="s">
        <v>4720</v>
      </c>
      <c r="Y919" s="39">
        <v>0</v>
      </c>
      <c r="Z919" s="11"/>
      <c r="AA919" s="11"/>
      <c r="AB919" s="11"/>
      <c r="AC919" s="11" t="s">
        <v>2759</v>
      </c>
      <c r="AD919" s="11"/>
      <c r="AE919" s="11" t="s">
        <v>2762</v>
      </c>
      <c r="AF919" s="39">
        <v>66900</v>
      </c>
      <c r="AG919" s="39">
        <v>0</v>
      </c>
      <c r="AH919" s="39">
        <v>0</v>
      </c>
      <c r="AI919" s="39">
        <v>0</v>
      </c>
      <c r="AJ919" s="39">
        <v>0</v>
      </c>
      <c r="AK919" s="39">
        <v>0</v>
      </c>
      <c r="AL919" s="39">
        <v>0</v>
      </c>
      <c r="AM919" s="39">
        <v>0</v>
      </c>
      <c r="AN919" s="39">
        <v>0</v>
      </c>
      <c r="AO919" s="39">
        <v>66900</v>
      </c>
      <c r="AP919" s="39">
        <v>0</v>
      </c>
      <c r="AQ919" s="11">
        <v>4800067810</v>
      </c>
      <c r="AR919" s="12">
        <v>45728</v>
      </c>
      <c r="AS919" s="11" t="s">
        <v>4723</v>
      </c>
      <c r="AT919" s="39">
        <v>216751601</v>
      </c>
    </row>
    <row r="920" spans="1:46" x14ac:dyDescent="0.2">
      <c r="A920" s="11">
        <v>891480000</v>
      </c>
      <c r="B920" s="11" t="s">
        <v>15</v>
      </c>
      <c r="C920" s="11" t="s">
        <v>2285</v>
      </c>
      <c r="D920" s="11" t="s">
        <v>4284</v>
      </c>
      <c r="E920" s="11" t="s">
        <v>4789</v>
      </c>
      <c r="F920" s="11" t="s">
        <v>4967</v>
      </c>
      <c r="G920" s="12">
        <v>45659</v>
      </c>
      <c r="H920" s="13">
        <v>65305</v>
      </c>
      <c r="I920" s="11" t="s">
        <v>20</v>
      </c>
      <c r="J920" s="11"/>
      <c r="K920" s="34" t="e">
        <v>#N/A</v>
      </c>
      <c r="L920" s="11" t="s">
        <v>2712</v>
      </c>
      <c r="M920" s="39">
        <v>0</v>
      </c>
      <c r="N920" s="11"/>
      <c r="O920" s="11"/>
      <c r="P920" s="11"/>
      <c r="Q920" s="11"/>
      <c r="R920" s="11" t="s">
        <v>2756</v>
      </c>
      <c r="S920" s="12">
        <v>45631</v>
      </c>
      <c r="T920" s="12">
        <v>45659</v>
      </c>
      <c r="U920" s="12">
        <v>45687</v>
      </c>
      <c r="V920" s="12"/>
      <c r="W920" s="41">
        <v>60</v>
      </c>
      <c r="X920" s="41" t="s">
        <v>4720</v>
      </c>
      <c r="Y920" s="39">
        <v>0</v>
      </c>
      <c r="Z920" s="11"/>
      <c r="AA920" s="11"/>
      <c r="AB920" s="11"/>
      <c r="AC920" s="11" t="s">
        <v>2759</v>
      </c>
      <c r="AD920" s="11"/>
      <c r="AE920" s="11" t="s">
        <v>2762</v>
      </c>
      <c r="AF920" s="39">
        <v>65305</v>
      </c>
      <c r="AG920" s="39">
        <v>0</v>
      </c>
      <c r="AH920" s="39">
        <v>0</v>
      </c>
      <c r="AI920" s="39">
        <v>0</v>
      </c>
      <c r="AJ920" s="39">
        <v>0</v>
      </c>
      <c r="AK920" s="39">
        <v>0</v>
      </c>
      <c r="AL920" s="39">
        <v>0</v>
      </c>
      <c r="AM920" s="39">
        <v>0</v>
      </c>
      <c r="AN920" s="39">
        <v>0</v>
      </c>
      <c r="AO920" s="39">
        <v>65305</v>
      </c>
      <c r="AP920" s="39">
        <v>0</v>
      </c>
      <c r="AQ920" s="11">
        <v>4800067810</v>
      </c>
      <c r="AR920" s="12">
        <v>45728</v>
      </c>
      <c r="AS920" s="11" t="s">
        <v>4723</v>
      </c>
      <c r="AT920" s="39">
        <v>216751601</v>
      </c>
    </row>
    <row r="921" spans="1:46" x14ac:dyDescent="0.2">
      <c r="A921" s="11">
        <v>891480000</v>
      </c>
      <c r="B921" s="11" t="s">
        <v>15</v>
      </c>
      <c r="C921" s="11" t="s">
        <v>2286</v>
      </c>
      <c r="D921" s="11" t="s">
        <v>3335</v>
      </c>
      <c r="E921" s="11" t="s">
        <v>4785</v>
      </c>
      <c r="F921" s="11" t="s">
        <v>4968</v>
      </c>
      <c r="G921" s="12">
        <v>45659</v>
      </c>
      <c r="H921" s="13">
        <v>65305</v>
      </c>
      <c r="I921" s="11" t="s">
        <v>20</v>
      </c>
      <c r="J921" s="11"/>
      <c r="K921" s="34" t="e">
        <v>#N/A</v>
      </c>
      <c r="L921" s="11" t="s">
        <v>2712</v>
      </c>
      <c r="M921" s="39">
        <v>0</v>
      </c>
      <c r="N921" s="11"/>
      <c r="O921" s="11"/>
      <c r="P921" s="11"/>
      <c r="Q921" s="11"/>
      <c r="R921" s="11" t="s">
        <v>2756</v>
      </c>
      <c r="S921" s="12">
        <v>45631</v>
      </c>
      <c r="T921" s="12">
        <v>45659</v>
      </c>
      <c r="U921" s="12">
        <v>45687</v>
      </c>
      <c r="V921" s="12"/>
      <c r="W921" s="41">
        <v>60</v>
      </c>
      <c r="X921" s="41" t="s">
        <v>4720</v>
      </c>
      <c r="Y921" s="39">
        <v>0</v>
      </c>
      <c r="Z921" s="11"/>
      <c r="AA921" s="11"/>
      <c r="AB921" s="11"/>
      <c r="AC921" s="11" t="s">
        <v>2759</v>
      </c>
      <c r="AD921" s="11"/>
      <c r="AE921" s="11" t="s">
        <v>2762</v>
      </c>
      <c r="AF921" s="39">
        <v>65305</v>
      </c>
      <c r="AG921" s="39">
        <v>0</v>
      </c>
      <c r="AH921" s="39">
        <v>0</v>
      </c>
      <c r="AI921" s="39">
        <v>0</v>
      </c>
      <c r="AJ921" s="39">
        <v>0</v>
      </c>
      <c r="AK921" s="39">
        <v>0</v>
      </c>
      <c r="AL921" s="39">
        <v>0</v>
      </c>
      <c r="AM921" s="39">
        <v>0</v>
      </c>
      <c r="AN921" s="39">
        <v>0</v>
      </c>
      <c r="AO921" s="39">
        <v>65305</v>
      </c>
      <c r="AP921" s="39">
        <v>0</v>
      </c>
      <c r="AQ921" s="11">
        <v>4800067810</v>
      </c>
      <c r="AR921" s="12">
        <v>45728</v>
      </c>
      <c r="AS921" s="11" t="s">
        <v>4723</v>
      </c>
      <c r="AT921" s="39">
        <v>216751601</v>
      </c>
    </row>
    <row r="922" spans="1:46" x14ac:dyDescent="0.2">
      <c r="A922" s="11">
        <v>891480000</v>
      </c>
      <c r="B922" s="11" t="s">
        <v>15</v>
      </c>
      <c r="C922" s="11" t="s">
        <v>2287</v>
      </c>
      <c r="D922" s="11" t="s">
        <v>3902</v>
      </c>
      <c r="E922" s="11" t="s">
        <v>4969</v>
      </c>
      <c r="F922" s="11" t="s">
        <v>4970</v>
      </c>
      <c r="G922" s="12">
        <v>45659</v>
      </c>
      <c r="H922" s="13">
        <v>140573</v>
      </c>
      <c r="I922" s="11" t="s">
        <v>20</v>
      </c>
      <c r="J922" s="11"/>
      <c r="K922" s="34" t="e">
        <v>#N/A</v>
      </c>
      <c r="L922" s="11" t="s">
        <v>2712</v>
      </c>
      <c r="M922" s="39">
        <v>0</v>
      </c>
      <c r="N922" s="11"/>
      <c r="O922" s="11"/>
      <c r="P922" s="11"/>
      <c r="Q922" s="11"/>
      <c r="R922" s="11" t="s">
        <v>2756</v>
      </c>
      <c r="S922" s="12">
        <v>45624</v>
      </c>
      <c r="T922" s="12">
        <v>45659</v>
      </c>
      <c r="U922" s="12">
        <v>45687</v>
      </c>
      <c r="V922" s="12"/>
      <c r="W922" s="41">
        <v>60</v>
      </c>
      <c r="X922" s="41" t="s">
        <v>4720</v>
      </c>
      <c r="Y922" s="39">
        <v>0</v>
      </c>
      <c r="Z922" s="11"/>
      <c r="AA922" s="11"/>
      <c r="AB922" s="11"/>
      <c r="AC922" s="11" t="s">
        <v>2759</v>
      </c>
      <c r="AD922" s="11"/>
      <c r="AE922" s="11" t="s">
        <v>2762</v>
      </c>
      <c r="AF922" s="39">
        <v>140573</v>
      </c>
      <c r="AG922" s="39">
        <v>0</v>
      </c>
      <c r="AH922" s="39">
        <v>0</v>
      </c>
      <c r="AI922" s="39">
        <v>0</v>
      </c>
      <c r="AJ922" s="39">
        <v>0</v>
      </c>
      <c r="AK922" s="39">
        <v>0</v>
      </c>
      <c r="AL922" s="39">
        <v>0</v>
      </c>
      <c r="AM922" s="39">
        <v>0</v>
      </c>
      <c r="AN922" s="39">
        <v>0</v>
      </c>
      <c r="AO922" s="39">
        <v>140573</v>
      </c>
      <c r="AP922" s="39">
        <v>0</v>
      </c>
      <c r="AQ922" s="11">
        <v>4800067810</v>
      </c>
      <c r="AR922" s="12">
        <v>45728</v>
      </c>
      <c r="AS922" s="11" t="s">
        <v>4723</v>
      </c>
      <c r="AT922" s="39">
        <v>216751601</v>
      </c>
    </row>
    <row r="923" spans="1:46" x14ac:dyDescent="0.2">
      <c r="A923" s="11">
        <v>891480000</v>
      </c>
      <c r="B923" s="11" t="s">
        <v>15</v>
      </c>
      <c r="C923" s="11" t="s">
        <v>2288</v>
      </c>
      <c r="D923" s="11" t="s">
        <v>3840</v>
      </c>
      <c r="E923" s="11" t="s">
        <v>4971</v>
      </c>
      <c r="F923" s="11" t="s">
        <v>4972</v>
      </c>
      <c r="G923" s="12">
        <v>45659</v>
      </c>
      <c r="H923" s="13">
        <v>42280</v>
      </c>
      <c r="I923" s="11" t="s">
        <v>20</v>
      </c>
      <c r="J923" s="11"/>
      <c r="K923" s="34" t="e">
        <v>#N/A</v>
      </c>
      <c r="L923" s="11" t="s">
        <v>2712</v>
      </c>
      <c r="M923" s="39">
        <v>0</v>
      </c>
      <c r="N923" s="11"/>
      <c r="O923" s="11"/>
      <c r="P923" s="11"/>
      <c r="Q923" s="11"/>
      <c r="R923" s="11" t="s">
        <v>2756</v>
      </c>
      <c r="S923" s="12">
        <v>45621</v>
      </c>
      <c r="T923" s="12">
        <v>45659</v>
      </c>
      <c r="U923" s="12">
        <v>45687</v>
      </c>
      <c r="V923" s="12"/>
      <c r="W923" s="41">
        <v>60</v>
      </c>
      <c r="X923" s="41" t="s">
        <v>4720</v>
      </c>
      <c r="Y923" s="39">
        <v>0</v>
      </c>
      <c r="Z923" s="11"/>
      <c r="AA923" s="11"/>
      <c r="AB923" s="11"/>
      <c r="AC923" s="11" t="s">
        <v>2759</v>
      </c>
      <c r="AD923" s="11"/>
      <c r="AE923" s="11" t="s">
        <v>2762</v>
      </c>
      <c r="AF923" s="39">
        <v>42280</v>
      </c>
      <c r="AG923" s="39">
        <v>0</v>
      </c>
      <c r="AH923" s="39">
        <v>0</v>
      </c>
      <c r="AI923" s="39">
        <v>0</v>
      </c>
      <c r="AJ923" s="39">
        <v>0</v>
      </c>
      <c r="AK923" s="39">
        <v>0</v>
      </c>
      <c r="AL923" s="39">
        <v>0</v>
      </c>
      <c r="AM923" s="39">
        <v>0</v>
      </c>
      <c r="AN923" s="39">
        <v>0</v>
      </c>
      <c r="AO923" s="39">
        <v>42280</v>
      </c>
      <c r="AP923" s="39">
        <v>0</v>
      </c>
      <c r="AQ923" s="11">
        <v>4800067810</v>
      </c>
      <c r="AR923" s="12">
        <v>45728</v>
      </c>
      <c r="AS923" s="11" t="s">
        <v>4723</v>
      </c>
      <c r="AT923" s="39">
        <v>216751601</v>
      </c>
    </row>
    <row r="924" spans="1:46" x14ac:dyDescent="0.2">
      <c r="A924" s="11">
        <v>891480000</v>
      </c>
      <c r="B924" s="11" t="s">
        <v>15</v>
      </c>
      <c r="C924" s="11" t="s">
        <v>2290</v>
      </c>
      <c r="D924" s="11" t="s">
        <v>3374</v>
      </c>
      <c r="E924" s="11" t="s">
        <v>4973</v>
      </c>
      <c r="F924" s="11" t="s">
        <v>4974</v>
      </c>
      <c r="G924" s="12">
        <v>45659</v>
      </c>
      <c r="H924" s="13">
        <v>230580</v>
      </c>
      <c r="I924" s="11" t="s">
        <v>20</v>
      </c>
      <c r="J924" s="11"/>
      <c r="K924" s="34" t="e">
        <v>#N/A</v>
      </c>
      <c r="L924" s="11" t="s">
        <v>2712</v>
      </c>
      <c r="M924" s="39">
        <v>0</v>
      </c>
      <c r="N924" s="11"/>
      <c r="O924" s="11"/>
      <c r="P924" s="11"/>
      <c r="Q924" s="11"/>
      <c r="R924" s="11" t="s">
        <v>2756</v>
      </c>
      <c r="S924" s="12">
        <v>45635</v>
      </c>
      <c r="T924" s="12">
        <v>45659</v>
      </c>
      <c r="U924" s="12">
        <v>45687</v>
      </c>
      <c r="V924" s="12"/>
      <c r="W924" s="41">
        <v>60</v>
      </c>
      <c r="X924" s="41" t="s">
        <v>4720</v>
      </c>
      <c r="Y924" s="39">
        <v>0</v>
      </c>
      <c r="Z924" s="11"/>
      <c r="AA924" s="11"/>
      <c r="AB924" s="11"/>
      <c r="AC924" s="11" t="s">
        <v>2759</v>
      </c>
      <c r="AD924" s="11"/>
      <c r="AE924" s="11" t="s">
        <v>2795</v>
      </c>
      <c r="AF924" s="39">
        <v>230580</v>
      </c>
      <c r="AG924" s="39">
        <v>0</v>
      </c>
      <c r="AH924" s="39">
        <v>0</v>
      </c>
      <c r="AI924" s="39">
        <v>0</v>
      </c>
      <c r="AJ924" s="39">
        <v>0</v>
      </c>
      <c r="AK924" s="39">
        <v>0</v>
      </c>
      <c r="AL924" s="39">
        <v>0</v>
      </c>
      <c r="AM924" s="39">
        <v>0</v>
      </c>
      <c r="AN924" s="39">
        <v>0</v>
      </c>
      <c r="AO924" s="39">
        <v>230580</v>
      </c>
      <c r="AP924" s="39">
        <v>0</v>
      </c>
      <c r="AQ924" s="11">
        <v>4800067810</v>
      </c>
      <c r="AR924" s="12">
        <v>45728</v>
      </c>
      <c r="AS924" s="11" t="s">
        <v>4723</v>
      </c>
      <c r="AT924" s="39">
        <v>216751601</v>
      </c>
    </row>
    <row r="925" spans="1:46" x14ac:dyDescent="0.2">
      <c r="A925" s="11">
        <v>891480000</v>
      </c>
      <c r="B925" s="11" t="s">
        <v>15</v>
      </c>
      <c r="C925" s="11" t="s">
        <v>2291</v>
      </c>
      <c r="D925" s="11" t="s">
        <v>3737</v>
      </c>
      <c r="E925" s="11" t="s">
        <v>4973</v>
      </c>
      <c r="F925" s="11" t="s">
        <v>4975</v>
      </c>
      <c r="G925" s="12">
        <v>45659</v>
      </c>
      <c r="H925" s="13">
        <v>42280</v>
      </c>
      <c r="I925" s="11" t="s">
        <v>20</v>
      </c>
      <c r="J925" s="11"/>
      <c r="K925" s="34" t="e">
        <v>#N/A</v>
      </c>
      <c r="L925" s="11" t="s">
        <v>2712</v>
      </c>
      <c r="M925" s="39">
        <v>0</v>
      </c>
      <c r="N925" s="11"/>
      <c r="O925" s="11"/>
      <c r="P925" s="11"/>
      <c r="Q925" s="11"/>
      <c r="R925" s="11" t="s">
        <v>2756</v>
      </c>
      <c r="S925" s="12">
        <v>45639</v>
      </c>
      <c r="T925" s="12">
        <v>45659</v>
      </c>
      <c r="U925" s="12">
        <v>45687</v>
      </c>
      <c r="V925" s="12"/>
      <c r="W925" s="41">
        <v>60</v>
      </c>
      <c r="X925" s="41" t="s">
        <v>4720</v>
      </c>
      <c r="Y925" s="39">
        <v>0</v>
      </c>
      <c r="Z925" s="11"/>
      <c r="AA925" s="11"/>
      <c r="AB925" s="11"/>
      <c r="AC925" s="11" t="s">
        <v>2759</v>
      </c>
      <c r="AD925" s="11"/>
      <c r="AE925" s="11" t="s">
        <v>2762</v>
      </c>
      <c r="AF925" s="39">
        <v>42280</v>
      </c>
      <c r="AG925" s="39">
        <v>0</v>
      </c>
      <c r="AH925" s="39">
        <v>0</v>
      </c>
      <c r="AI925" s="39">
        <v>0</v>
      </c>
      <c r="AJ925" s="39">
        <v>0</v>
      </c>
      <c r="AK925" s="39">
        <v>0</v>
      </c>
      <c r="AL925" s="39">
        <v>0</v>
      </c>
      <c r="AM925" s="39">
        <v>0</v>
      </c>
      <c r="AN925" s="39">
        <v>0</v>
      </c>
      <c r="AO925" s="39">
        <v>42280</v>
      </c>
      <c r="AP925" s="39">
        <v>0</v>
      </c>
      <c r="AQ925" s="11">
        <v>4800067810</v>
      </c>
      <c r="AR925" s="12">
        <v>45728</v>
      </c>
      <c r="AS925" s="11" t="s">
        <v>4723</v>
      </c>
      <c r="AT925" s="39">
        <v>216751601</v>
      </c>
    </row>
    <row r="926" spans="1:46" x14ac:dyDescent="0.2">
      <c r="A926" s="11">
        <v>891480000</v>
      </c>
      <c r="B926" s="11" t="s">
        <v>15</v>
      </c>
      <c r="C926" s="11" t="s">
        <v>2186</v>
      </c>
      <c r="D926" s="11" t="s">
        <v>2805</v>
      </c>
      <c r="E926" s="11" t="s">
        <v>4780</v>
      </c>
      <c r="F926" s="11" t="s">
        <v>5150</v>
      </c>
      <c r="G926" s="12">
        <v>45659</v>
      </c>
      <c r="H926" s="13">
        <v>138934</v>
      </c>
      <c r="I926" s="11" t="s">
        <v>20</v>
      </c>
      <c r="J926" s="11"/>
      <c r="K926" s="34" t="e">
        <v>#N/A</v>
      </c>
      <c r="L926" s="11" t="s">
        <v>2718</v>
      </c>
      <c r="M926" s="39">
        <v>0</v>
      </c>
      <c r="N926" s="11"/>
      <c r="O926" s="11"/>
      <c r="P926" s="11"/>
      <c r="Q926" s="11"/>
      <c r="R926" s="11" t="s">
        <v>2776</v>
      </c>
      <c r="S926" s="12">
        <v>45617</v>
      </c>
      <c r="T926" s="12">
        <v>45659</v>
      </c>
      <c r="U926" s="12">
        <v>45687</v>
      </c>
      <c r="V926" s="12"/>
      <c r="W926" s="41">
        <v>60</v>
      </c>
      <c r="X926" s="41" t="s">
        <v>4720</v>
      </c>
      <c r="Y926" s="39">
        <v>59679</v>
      </c>
      <c r="Z926" s="11" t="s">
        <v>2778</v>
      </c>
      <c r="AA926" s="11" t="s">
        <v>2806</v>
      </c>
      <c r="AB926" s="11" t="s">
        <v>2802</v>
      </c>
      <c r="AC926" s="11" t="s">
        <v>2759</v>
      </c>
      <c r="AD926" s="11" t="s">
        <v>2807</v>
      </c>
      <c r="AE926" s="11" t="s">
        <v>2762</v>
      </c>
      <c r="AF926" s="39">
        <v>79255</v>
      </c>
      <c r="AG926" s="39">
        <v>0</v>
      </c>
      <c r="AH926" s="39">
        <v>0</v>
      </c>
      <c r="AI926" s="39">
        <v>0</v>
      </c>
      <c r="AJ926" s="39">
        <v>0</v>
      </c>
      <c r="AK926" s="39">
        <v>59679</v>
      </c>
      <c r="AL926" s="39">
        <v>0</v>
      </c>
      <c r="AM926" s="39">
        <v>0</v>
      </c>
      <c r="AN926" s="39">
        <v>0</v>
      </c>
      <c r="AO926" s="39">
        <v>79255</v>
      </c>
      <c r="AP926" s="39">
        <v>0</v>
      </c>
      <c r="AQ926" s="11">
        <v>4800067810</v>
      </c>
      <c r="AR926" s="12">
        <v>45728</v>
      </c>
      <c r="AS926" s="11" t="s">
        <v>4723</v>
      </c>
      <c r="AT926" s="39">
        <v>216751601</v>
      </c>
    </row>
    <row r="927" spans="1:46" x14ac:dyDescent="0.2">
      <c r="A927" s="11">
        <v>891480000</v>
      </c>
      <c r="B927" s="11" t="s">
        <v>15</v>
      </c>
      <c r="C927" s="11" t="s">
        <v>2281</v>
      </c>
      <c r="D927" s="11" t="s">
        <v>2906</v>
      </c>
      <c r="E927" s="11" t="s">
        <v>4789</v>
      </c>
      <c r="F927" s="11" t="s">
        <v>5153</v>
      </c>
      <c r="G927" s="12">
        <v>45659</v>
      </c>
      <c r="H927" s="13">
        <v>257792</v>
      </c>
      <c r="I927" s="11" t="s">
        <v>20</v>
      </c>
      <c r="J927" s="11"/>
      <c r="K927" s="34" t="e">
        <v>#N/A</v>
      </c>
      <c r="L927" s="11" t="s">
        <v>2718</v>
      </c>
      <c r="M927" s="39">
        <v>0</v>
      </c>
      <c r="N927" s="11"/>
      <c r="O927" s="11"/>
      <c r="P927" s="11"/>
      <c r="Q927" s="11"/>
      <c r="R927" s="11" t="s">
        <v>2776</v>
      </c>
      <c r="S927" s="12">
        <v>45623</v>
      </c>
      <c r="T927" s="12">
        <v>45659</v>
      </c>
      <c r="U927" s="12">
        <v>45687</v>
      </c>
      <c r="V927" s="12"/>
      <c r="W927" s="41">
        <v>60</v>
      </c>
      <c r="X927" s="41" t="s">
        <v>4720</v>
      </c>
      <c r="Y927" s="39">
        <v>128707</v>
      </c>
      <c r="Z927" s="11" t="s">
        <v>2778</v>
      </c>
      <c r="AA927" s="11" t="s">
        <v>2908</v>
      </c>
      <c r="AB927" s="11" t="s">
        <v>2824</v>
      </c>
      <c r="AC927" s="11" t="s">
        <v>2759</v>
      </c>
      <c r="AD927" s="11" t="s">
        <v>2807</v>
      </c>
      <c r="AE927" s="11" t="s">
        <v>2762</v>
      </c>
      <c r="AF927" s="39">
        <v>129085</v>
      </c>
      <c r="AG927" s="39">
        <v>0</v>
      </c>
      <c r="AH927" s="39">
        <v>0</v>
      </c>
      <c r="AI927" s="39">
        <v>0</v>
      </c>
      <c r="AJ927" s="39">
        <v>0</v>
      </c>
      <c r="AK927" s="39">
        <v>128707</v>
      </c>
      <c r="AL927" s="39">
        <v>0</v>
      </c>
      <c r="AM927" s="39">
        <v>0</v>
      </c>
      <c r="AN927" s="39">
        <v>0</v>
      </c>
      <c r="AO927" s="39">
        <v>129085</v>
      </c>
      <c r="AP927" s="39">
        <v>0</v>
      </c>
      <c r="AQ927" s="11">
        <v>4800067810</v>
      </c>
      <c r="AR927" s="12">
        <v>45728</v>
      </c>
      <c r="AS927" s="11" t="s">
        <v>4723</v>
      </c>
      <c r="AT927" s="39">
        <v>216751601</v>
      </c>
    </row>
    <row r="928" spans="1:46" x14ac:dyDescent="0.2">
      <c r="A928" s="11">
        <v>891480000</v>
      </c>
      <c r="B928" s="11" t="s">
        <v>15</v>
      </c>
      <c r="C928" s="11" t="s">
        <v>2156</v>
      </c>
      <c r="D928" s="11" t="s">
        <v>4019</v>
      </c>
      <c r="E928" s="11" t="s">
        <v>4778</v>
      </c>
      <c r="F928" s="11" t="s">
        <v>5453</v>
      </c>
      <c r="G928" s="12">
        <v>45659</v>
      </c>
      <c r="H928" s="13">
        <v>66900</v>
      </c>
      <c r="I928" s="11" t="s">
        <v>20</v>
      </c>
      <c r="J928" s="11"/>
      <c r="K928" s="34" t="e">
        <v>#N/A</v>
      </c>
      <c r="L928" s="11" t="s">
        <v>2710</v>
      </c>
      <c r="M928" s="39">
        <v>0</v>
      </c>
      <c r="N928" s="11"/>
      <c r="O928" s="11"/>
      <c r="P928" s="11"/>
      <c r="Q928" s="11"/>
      <c r="R928" s="11" t="s">
        <v>2810</v>
      </c>
      <c r="S928" s="12">
        <v>45567</v>
      </c>
      <c r="T928" s="12">
        <v>45659</v>
      </c>
      <c r="U928" s="12"/>
      <c r="V928" s="12">
        <v>45685</v>
      </c>
      <c r="W928" s="41">
        <v>62</v>
      </c>
      <c r="X928" s="41" t="s">
        <v>4718</v>
      </c>
      <c r="Y928" s="39">
        <v>66900</v>
      </c>
      <c r="Z928" s="11" t="s">
        <v>2688</v>
      </c>
      <c r="AA928" s="11" t="s">
        <v>4021</v>
      </c>
      <c r="AB928" s="11" t="s">
        <v>2837</v>
      </c>
      <c r="AC928" s="11" t="s">
        <v>2759</v>
      </c>
      <c r="AD928" s="11" t="s">
        <v>2807</v>
      </c>
      <c r="AE928" s="11"/>
      <c r="AF928" s="39">
        <v>0</v>
      </c>
      <c r="AG928" s="39">
        <v>66900</v>
      </c>
      <c r="AH928" s="39">
        <v>0</v>
      </c>
      <c r="AI928" s="39">
        <v>0</v>
      </c>
      <c r="AJ928" s="39">
        <v>0</v>
      </c>
      <c r="AK928" s="39">
        <v>0</v>
      </c>
      <c r="AL928" s="39">
        <v>0</v>
      </c>
      <c r="AM928" s="39">
        <v>0</v>
      </c>
      <c r="AN928" s="39">
        <v>0</v>
      </c>
      <c r="AO928" s="39">
        <v>0</v>
      </c>
      <c r="AP928" s="39">
        <v>0</v>
      </c>
      <c r="AQ928" s="11"/>
      <c r="AR928" s="12"/>
      <c r="AS928" s="11"/>
      <c r="AT928" s="39">
        <v>0</v>
      </c>
    </row>
    <row r="929" spans="1:46" x14ac:dyDescent="0.2">
      <c r="A929" s="11">
        <v>891480000</v>
      </c>
      <c r="B929" s="11" t="s">
        <v>15</v>
      </c>
      <c r="C929" s="11" t="s">
        <v>2164</v>
      </c>
      <c r="D929" s="11" t="s">
        <v>3883</v>
      </c>
      <c r="E929" s="11" t="s">
        <v>4778</v>
      </c>
      <c r="F929" s="11" t="s">
        <v>5454</v>
      </c>
      <c r="G929" s="12">
        <v>45659</v>
      </c>
      <c r="H929" s="13">
        <v>96831</v>
      </c>
      <c r="I929" s="11" t="s">
        <v>20</v>
      </c>
      <c r="J929" s="11"/>
      <c r="K929" s="34" t="e">
        <v>#N/A</v>
      </c>
      <c r="L929" s="11" t="s">
        <v>2710</v>
      </c>
      <c r="M929" s="39">
        <v>0</v>
      </c>
      <c r="N929" s="11"/>
      <c r="O929" s="11"/>
      <c r="P929" s="11"/>
      <c r="Q929" s="11"/>
      <c r="R929" s="11" t="s">
        <v>2810</v>
      </c>
      <c r="S929" s="12">
        <v>45621</v>
      </c>
      <c r="T929" s="12">
        <v>45659</v>
      </c>
      <c r="U929" s="12"/>
      <c r="V929" s="12">
        <v>45687</v>
      </c>
      <c r="W929" s="41">
        <v>60</v>
      </c>
      <c r="X929" s="41" t="s">
        <v>4720</v>
      </c>
      <c r="Y929" s="39">
        <v>96831</v>
      </c>
      <c r="Z929" s="11" t="s">
        <v>2688</v>
      </c>
      <c r="AA929" s="11" t="s">
        <v>3885</v>
      </c>
      <c r="AB929" s="11" t="s">
        <v>2837</v>
      </c>
      <c r="AC929" s="11" t="s">
        <v>2759</v>
      </c>
      <c r="AD929" s="11" t="s">
        <v>2807</v>
      </c>
      <c r="AE929" s="11"/>
      <c r="AF929" s="39">
        <v>0</v>
      </c>
      <c r="AG929" s="39">
        <v>96831</v>
      </c>
      <c r="AH929" s="39">
        <v>0</v>
      </c>
      <c r="AI929" s="39">
        <v>0</v>
      </c>
      <c r="AJ929" s="39">
        <v>0</v>
      </c>
      <c r="AK929" s="39">
        <v>0</v>
      </c>
      <c r="AL929" s="39">
        <v>0</v>
      </c>
      <c r="AM929" s="39">
        <v>0</v>
      </c>
      <c r="AN929" s="39">
        <v>0</v>
      </c>
      <c r="AO929" s="39">
        <v>0</v>
      </c>
      <c r="AP929" s="39">
        <v>0</v>
      </c>
      <c r="AQ929" s="11"/>
      <c r="AR929" s="12"/>
      <c r="AS929" s="11"/>
      <c r="AT929" s="39">
        <v>0</v>
      </c>
    </row>
    <row r="930" spans="1:46" x14ac:dyDescent="0.2">
      <c r="A930" s="11">
        <v>891480000</v>
      </c>
      <c r="B930" s="11" t="s">
        <v>15</v>
      </c>
      <c r="C930" s="11" t="s">
        <v>2168</v>
      </c>
      <c r="D930" s="11" t="s">
        <v>4663</v>
      </c>
      <c r="E930" s="11" t="s">
        <v>4778</v>
      </c>
      <c r="F930" s="11" t="s">
        <v>5455</v>
      </c>
      <c r="G930" s="12">
        <v>45659</v>
      </c>
      <c r="H930" s="13">
        <v>115832</v>
      </c>
      <c r="I930" s="11" t="s">
        <v>20</v>
      </c>
      <c r="J930" s="11"/>
      <c r="K930" s="34" t="e">
        <v>#N/A</v>
      </c>
      <c r="L930" s="11" t="s">
        <v>2710</v>
      </c>
      <c r="M930" s="39">
        <v>0</v>
      </c>
      <c r="N930" s="11"/>
      <c r="O930" s="11"/>
      <c r="P930" s="11"/>
      <c r="Q930" s="11"/>
      <c r="R930" s="11" t="s">
        <v>2810</v>
      </c>
      <c r="S930" s="12">
        <v>45623</v>
      </c>
      <c r="T930" s="12">
        <v>45659</v>
      </c>
      <c r="U930" s="12"/>
      <c r="V930" s="12">
        <v>45687</v>
      </c>
      <c r="W930" s="41">
        <v>60</v>
      </c>
      <c r="X930" s="41" t="s">
        <v>4720</v>
      </c>
      <c r="Y930" s="39">
        <v>127432</v>
      </c>
      <c r="Z930" s="11" t="s">
        <v>2688</v>
      </c>
      <c r="AA930" s="11" t="s">
        <v>4665</v>
      </c>
      <c r="AB930" s="11" t="s">
        <v>2837</v>
      </c>
      <c r="AC930" s="11" t="s">
        <v>2759</v>
      </c>
      <c r="AD930" s="11" t="s">
        <v>2807</v>
      </c>
      <c r="AE930" s="11"/>
      <c r="AF930" s="39">
        <v>0</v>
      </c>
      <c r="AG930" s="39">
        <v>115832</v>
      </c>
      <c r="AH930" s="39">
        <v>0</v>
      </c>
      <c r="AI930" s="39">
        <v>0</v>
      </c>
      <c r="AJ930" s="39">
        <v>0</v>
      </c>
      <c r="AK930" s="39">
        <v>0</v>
      </c>
      <c r="AL930" s="39">
        <v>0</v>
      </c>
      <c r="AM930" s="39">
        <v>0</v>
      </c>
      <c r="AN930" s="39">
        <v>0</v>
      </c>
      <c r="AO930" s="39">
        <v>0</v>
      </c>
      <c r="AP930" s="39">
        <v>0</v>
      </c>
      <c r="AQ930" s="11"/>
      <c r="AR930" s="12"/>
      <c r="AS930" s="11"/>
      <c r="AT930" s="39">
        <v>0</v>
      </c>
    </row>
    <row r="931" spans="1:46" x14ac:dyDescent="0.2">
      <c r="A931" s="11">
        <v>891480000</v>
      </c>
      <c r="B931" s="11" t="s">
        <v>15</v>
      </c>
      <c r="C931" s="11" t="s">
        <v>2241</v>
      </c>
      <c r="D931" s="11" t="s">
        <v>3720</v>
      </c>
      <c r="E931" s="11" t="s">
        <v>4789</v>
      </c>
      <c r="F931" s="11" t="s">
        <v>5480</v>
      </c>
      <c r="G931" s="12">
        <v>45659</v>
      </c>
      <c r="H931" s="13">
        <v>64500</v>
      </c>
      <c r="I931" s="11" t="s">
        <v>20</v>
      </c>
      <c r="J931" s="11"/>
      <c r="K931" s="34" t="e">
        <v>#N/A</v>
      </c>
      <c r="L931" s="11" t="s">
        <v>2715</v>
      </c>
      <c r="M931" s="39">
        <v>0</v>
      </c>
      <c r="N931" s="11"/>
      <c r="O931" s="11"/>
      <c r="P931" s="11"/>
      <c r="Q931" s="11"/>
      <c r="R931" s="11" t="s">
        <v>3099</v>
      </c>
      <c r="S931" s="12">
        <v>45587</v>
      </c>
      <c r="T931" s="12"/>
      <c r="U931" s="12"/>
      <c r="V931" s="12"/>
      <c r="W931" s="41" t="s">
        <v>4732</v>
      </c>
      <c r="X931" s="41" t="s">
        <v>4732</v>
      </c>
      <c r="Y931" s="39">
        <v>0</v>
      </c>
      <c r="Z931" s="11"/>
      <c r="AA931" s="11"/>
      <c r="AB931" s="11"/>
      <c r="AC931" s="11"/>
      <c r="AD931" s="11"/>
      <c r="AE931" s="11"/>
      <c r="AF931" s="39">
        <v>0</v>
      </c>
      <c r="AG931" s="39">
        <v>0</v>
      </c>
      <c r="AH931" s="39">
        <v>64500</v>
      </c>
      <c r="AI931" s="39">
        <v>0</v>
      </c>
      <c r="AJ931" s="39">
        <v>0</v>
      </c>
      <c r="AK931" s="39">
        <v>0</v>
      </c>
      <c r="AL931" s="39">
        <v>0</v>
      </c>
      <c r="AM931" s="39">
        <v>0</v>
      </c>
      <c r="AN931" s="39">
        <v>0</v>
      </c>
      <c r="AO931" s="39">
        <v>0</v>
      </c>
      <c r="AP931" s="39">
        <v>0</v>
      </c>
      <c r="AQ931" s="11"/>
      <c r="AR931" s="12"/>
      <c r="AS931" s="11"/>
      <c r="AT931" s="39">
        <v>0</v>
      </c>
    </row>
    <row r="932" spans="1:46" x14ac:dyDescent="0.2">
      <c r="A932" s="11">
        <v>891480000</v>
      </c>
      <c r="B932" s="11" t="s">
        <v>15</v>
      </c>
      <c r="C932" s="11" t="s">
        <v>2191</v>
      </c>
      <c r="D932" s="11" t="s">
        <v>3645</v>
      </c>
      <c r="E932" s="11" t="s">
        <v>4780</v>
      </c>
      <c r="F932" s="11" t="s">
        <v>5601</v>
      </c>
      <c r="G932" s="12">
        <v>45659</v>
      </c>
      <c r="H932" s="13">
        <v>1018282</v>
      </c>
      <c r="I932" s="11" t="s">
        <v>20</v>
      </c>
      <c r="J932" s="11"/>
      <c r="K932" s="34" t="e">
        <v>#N/A</v>
      </c>
      <c r="L932" s="11" t="s">
        <v>2709</v>
      </c>
      <c r="M932" s="39">
        <v>1018282</v>
      </c>
      <c r="N932" s="11">
        <v>1222578930</v>
      </c>
      <c r="O932" s="11"/>
      <c r="P932" s="11"/>
      <c r="Q932" s="11"/>
      <c r="R932" s="11" t="s">
        <v>2756</v>
      </c>
      <c r="S932" s="12">
        <v>45622</v>
      </c>
      <c r="T932" s="12">
        <v>45659</v>
      </c>
      <c r="U932" s="12">
        <v>45687</v>
      </c>
      <c r="V932" s="12"/>
      <c r="W932" s="41">
        <v>60</v>
      </c>
      <c r="X932" s="41" t="s">
        <v>4720</v>
      </c>
      <c r="Y932" s="39">
        <v>0</v>
      </c>
      <c r="Z932" s="11"/>
      <c r="AA932" s="11"/>
      <c r="AB932" s="11"/>
      <c r="AC932" s="11" t="s">
        <v>2759</v>
      </c>
      <c r="AD932" s="11"/>
      <c r="AE932" s="11" t="s">
        <v>2762</v>
      </c>
      <c r="AF932" s="39">
        <v>0</v>
      </c>
      <c r="AG932" s="39">
        <v>0</v>
      </c>
      <c r="AH932" s="39">
        <v>0</v>
      </c>
      <c r="AI932" s="39">
        <v>0</v>
      </c>
      <c r="AJ932" s="39">
        <v>0</v>
      </c>
      <c r="AK932" s="39">
        <v>0</v>
      </c>
      <c r="AL932" s="39">
        <v>1018282</v>
      </c>
      <c r="AM932" s="39">
        <v>0</v>
      </c>
      <c r="AN932" s="39">
        <v>0</v>
      </c>
      <c r="AO932" s="39">
        <v>0</v>
      </c>
      <c r="AP932" s="39">
        <v>0</v>
      </c>
      <c r="AQ932" s="11"/>
      <c r="AR932" s="12"/>
      <c r="AS932" s="11"/>
      <c r="AT932" s="39">
        <v>0</v>
      </c>
    </row>
    <row r="933" spans="1:46" x14ac:dyDescent="0.2">
      <c r="A933" s="11">
        <v>891480000</v>
      </c>
      <c r="B933" s="11" t="s">
        <v>15</v>
      </c>
      <c r="C933" s="11" t="s">
        <v>2238</v>
      </c>
      <c r="D933" s="11" t="s">
        <v>4602</v>
      </c>
      <c r="E933" s="11" t="s">
        <v>4789</v>
      </c>
      <c r="F933" s="11" t="s">
        <v>5628</v>
      </c>
      <c r="G933" s="12">
        <v>45659</v>
      </c>
      <c r="H933" s="13">
        <v>754411</v>
      </c>
      <c r="I933" s="11" t="s">
        <v>20</v>
      </c>
      <c r="J933" s="11"/>
      <c r="K933" s="34" t="e">
        <v>#N/A</v>
      </c>
      <c r="L933" s="11" t="s">
        <v>2709</v>
      </c>
      <c r="M933" s="39">
        <v>754411</v>
      </c>
      <c r="N933" s="11">
        <v>1222578924</v>
      </c>
      <c r="O933" s="11"/>
      <c r="P933" s="11"/>
      <c r="Q933" s="11"/>
      <c r="R933" s="11" t="s">
        <v>2756</v>
      </c>
      <c r="S933" s="12">
        <v>45580</v>
      </c>
      <c r="T933" s="12">
        <v>45659</v>
      </c>
      <c r="U933" s="12">
        <v>45687</v>
      </c>
      <c r="V933" s="12"/>
      <c r="W933" s="41">
        <v>60</v>
      </c>
      <c r="X933" s="41" t="s">
        <v>4720</v>
      </c>
      <c r="Y933" s="39">
        <v>0</v>
      </c>
      <c r="Z933" s="11"/>
      <c r="AA933" s="11"/>
      <c r="AB933" s="11"/>
      <c r="AC933" s="11" t="s">
        <v>2759</v>
      </c>
      <c r="AD933" s="11"/>
      <c r="AE933" s="11" t="s">
        <v>2762</v>
      </c>
      <c r="AF933" s="39">
        <v>0</v>
      </c>
      <c r="AG933" s="39">
        <v>0</v>
      </c>
      <c r="AH933" s="39">
        <v>0</v>
      </c>
      <c r="AI933" s="39">
        <v>0</v>
      </c>
      <c r="AJ933" s="39">
        <v>0</v>
      </c>
      <c r="AK933" s="39">
        <v>0</v>
      </c>
      <c r="AL933" s="39">
        <v>754411</v>
      </c>
      <c r="AM933" s="39">
        <v>0</v>
      </c>
      <c r="AN933" s="39">
        <v>0</v>
      </c>
      <c r="AO933" s="39">
        <v>0</v>
      </c>
      <c r="AP933" s="39">
        <v>0</v>
      </c>
      <c r="AQ933" s="11"/>
      <c r="AR933" s="12"/>
      <c r="AS933" s="11"/>
      <c r="AT933" s="39">
        <v>0</v>
      </c>
    </row>
    <row r="934" spans="1:46" x14ac:dyDescent="0.2">
      <c r="A934" s="11">
        <v>891480000</v>
      </c>
      <c r="B934" s="11" t="s">
        <v>15</v>
      </c>
      <c r="C934" s="11" t="s">
        <v>2289</v>
      </c>
      <c r="D934" s="11" t="s">
        <v>4459</v>
      </c>
      <c r="E934" s="11" t="s">
        <v>4971</v>
      </c>
      <c r="F934" s="11" t="s">
        <v>5642</v>
      </c>
      <c r="G934" s="12">
        <v>45659</v>
      </c>
      <c r="H934" s="13">
        <v>521370</v>
      </c>
      <c r="I934" s="11" t="s">
        <v>20</v>
      </c>
      <c r="J934" s="11"/>
      <c r="K934" s="34" t="e">
        <v>#N/A</v>
      </c>
      <c r="L934" s="11" t="s">
        <v>2709</v>
      </c>
      <c r="M934" s="39">
        <v>521370</v>
      </c>
      <c r="N934" s="11">
        <v>1222578937</v>
      </c>
      <c r="O934" s="11"/>
      <c r="P934" s="11"/>
      <c r="Q934" s="11"/>
      <c r="R934" s="11" t="s">
        <v>2756</v>
      </c>
      <c r="S934" s="12">
        <v>45622</v>
      </c>
      <c r="T934" s="12">
        <v>45659</v>
      </c>
      <c r="U934" s="12">
        <v>45687</v>
      </c>
      <c r="V934" s="12"/>
      <c r="W934" s="41">
        <v>60</v>
      </c>
      <c r="X934" s="41" t="s">
        <v>4720</v>
      </c>
      <c r="Y934" s="39">
        <v>0</v>
      </c>
      <c r="Z934" s="11"/>
      <c r="AA934" s="11"/>
      <c r="AB934" s="11"/>
      <c r="AC934" s="11" t="s">
        <v>2759</v>
      </c>
      <c r="AD934" s="11"/>
      <c r="AE934" s="11" t="s">
        <v>2762</v>
      </c>
      <c r="AF934" s="39">
        <v>0</v>
      </c>
      <c r="AG934" s="39">
        <v>0</v>
      </c>
      <c r="AH934" s="39">
        <v>0</v>
      </c>
      <c r="AI934" s="39">
        <v>0</v>
      </c>
      <c r="AJ934" s="39">
        <v>0</v>
      </c>
      <c r="AK934" s="39">
        <v>0</v>
      </c>
      <c r="AL934" s="39">
        <v>521370</v>
      </c>
      <c r="AM934" s="39">
        <v>0</v>
      </c>
      <c r="AN934" s="39">
        <v>0</v>
      </c>
      <c r="AO934" s="39">
        <v>0</v>
      </c>
      <c r="AP934" s="39">
        <v>0</v>
      </c>
      <c r="AQ934" s="11"/>
      <c r="AR934" s="12"/>
      <c r="AS934" s="11"/>
      <c r="AT934" s="39">
        <v>0</v>
      </c>
    </row>
    <row r="935" spans="1:46" x14ac:dyDescent="0.2">
      <c r="A935" s="11">
        <v>891480000</v>
      </c>
      <c r="B935" s="11" t="s">
        <v>15</v>
      </c>
      <c r="C935" s="11" t="s">
        <v>2266</v>
      </c>
      <c r="D935" s="11" t="s">
        <v>3598</v>
      </c>
      <c r="E935" s="11" t="s">
        <v>4789</v>
      </c>
      <c r="F935" s="11" t="s">
        <v>5673</v>
      </c>
      <c r="G935" s="12">
        <v>45659</v>
      </c>
      <c r="H935" s="13">
        <v>306706</v>
      </c>
      <c r="I935" s="11" t="s">
        <v>20</v>
      </c>
      <c r="J935" s="11"/>
      <c r="K935" s="34" t="e">
        <v>#N/A</v>
      </c>
      <c r="L935" s="11" t="s">
        <v>2709</v>
      </c>
      <c r="M935" s="39">
        <v>306706</v>
      </c>
      <c r="N935" s="11">
        <v>1222562447</v>
      </c>
      <c r="O935" s="11"/>
      <c r="P935" s="11"/>
      <c r="Q935" s="11"/>
      <c r="R935" s="11" t="s">
        <v>2756</v>
      </c>
      <c r="S935" s="12">
        <v>45615</v>
      </c>
      <c r="T935" s="12">
        <v>45659</v>
      </c>
      <c r="U935" s="12">
        <v>45687</v>
      </c>
      <c r="V935" s="12"/>
      <c r="W935" s="41">
        <v>60</v>
      </c>
      <c r="X935" s="41" t="s">
        <v>4720</v>
      </c>
      <c r="Y935" s="39">
        <v>0</v>
      </c>
      <c r="Z935" s="11"/>
      <c r="AA935" s="11"/>
      <c r="AB935" s="11"/>
      <c r="AC935" s="11" t="s">
        <v>2759</v>
      </c>
      <c r="AD935" s="11"/>
      <c r="AE935" s="11" t="s">
        <v>2762</v>
      </c>
      <c r="AF935" s="39">
        <v>0</v>
      </c>
      <c r="AG935" s="39">
        <v>0</v>
      </c>
      <c r="AH935" s="39">
        <v>0</v>
      </c>
      <c r="AI935" s="39">
        <v>0</v>
      </c>
      <c r="AJ935" s="39">
        <v>0</v>
      </c>
      <c r="AK935" s="39">
        <v>0</v>
      </c>
      <c r="AL935" s="39">
        <v>306706</v>
      </c>
      <c r="AM935" s="39">
        <v>0</v>
      </c>
      <c r="AN935" s="39">
        <v>0</v>
      </c>
      <c r="AO935" s="39">
        <v>0</v>
      </c>
      <c r="AP935" s="39">
        <v>0</v>
      </c>
      <c r="AQ935" s="11"/>
      <c r="AR935" s="12"/>
      <c r="AS935" s="11"/>
      <c r="AT935" s="39">
        <v>0</v>
      </c>
    </row>
    <row r="936" spans="1:46" x14ac:dyDescent="0.2">
      <c r="A936" s="11">
        <v>891480000</v>
      </c>
      <c r="B936" s="11" t="s">
        <v>15</v>
      </c>
      <c r="C936" s="11" t="s">
        <v>2184</v>
      </c>
      <c r="D936" s="11" t="s">
        <v>4558</v>
      </c>
      <c r="E936" s="11" t="s">
        <v>4780</v>
      </c>
      <c r="F936" s="11" t="s">
        <v>5687</v>
      </c>
      <c r="G936" s="12">
        <v>45659</v>
      </c>
      <c r="H936" s="13">
        <v>271435</v>
      </c>
      <c r="I936" s="11" t="s">
        <v>20</v>
      </c>
      <c r="J936" s="11"/>
      <c r="K936" s="34" t="e">
        <v>#N/A</v>
      </c>
      <c r="L936" s="11" t="s">
        <v>2709</v>
      </c>
      <c r="M936" s="39">
        <v>271435</v>
      </c>
      <c r="N936" s="11">
        <v>1222562446</v>
      </c>
      <c r="O936" s="11"/>
      <c r="P936" s="11"/>
      <c r="Q936" s="11"/>
      <c r="R936" s="11" t="s">
        <v>2756</v>
      </c>
      <c r="S936" s="12">
        <v>45615</v>
      </c>
      <c r="T936" s="12">
        <v>45659</v>
      </c>
      <c r="U936" s="12">
        <v>45687</v>
      </c>
      <c r="V936" s="12"/>
      <c r="W936" s="41">
        <v>60</v>
      </c>
      <c r="X936" s="41" t="s">
        <v>4720</v>
      </c>
      <c r="Y936" s="39">
        <v>0</v>
      </c>
      <c r="Z936" s="11"/>
      <c r="AA936" s="11"/>
      <c r="AB936" s="11"/>
      <c r="AC936" s="11" t="s">
        <v>2759</v>
      </c>
      <c r="AD936" s="11"/>
      <c r="AE936" s="11" t="s">
        <v>2762</v>
      </c>
      <c r="AF936" s="39">
        <v>0</v>
      </c>
      <c r="AG936" s="39">
        <v>0</v>
      </c>
      <c r="AH936" s="39">
        <v>0</v>
      </c>
      <c r="AI936" s="39">
        <v>0</v>
      </c>
      <c r="AJ936" s="39">
        <v>0</v>
      </c>
      <c r="AK936" s="39">
        <v>0</v>
      </c>
      <c r="AL936" s="39">
        <v>271435</v>
      </c>
      <c r="AM936" s="39">
        <v>0</v>
      </c>
      <c r="AN936" s="39">
        <v>0</v>
      </c>
      <c r="AO936" s="39">
        <v>0</v>
      </c>
      <c r="AP936" s="39">
        <v>0</v>
      </c>
      <c r="AQ936" s="11"/>
      <c r="AR936" s="12"/>
      <c r="AS936" s="11"/>
      <c r="AT936" s="39">
        <v>0</v>
      </c>
    </row>
    <row r="937" spans="1:46" x14ac:dyDescent="0.2">
      <c r="A937" s="11">
        <v>891480000</v>
      </c>
      <c r="B937" s="11" t="s">
        <v>15</v>
      </c>
      <c r="C937" s="11" t="s">
        <v>2280</v>
      </c>
      <c r="D937" s="11" t="s">
        <v>4382</v>
      </c>
      <c r="E937" s="11" t="s">
        <v>4789</v>
      </c>
      <c r="F937" s="11" t="s">
        <v>5764</v>
      </c>
      <c r="G937" s="12">
        <v>45659</v>
      </c>
      <c r="H937" s="13">
        <v>112500</v>
      </c>
      <c r="I937" s="11" t="s">
        <v>20</v>
      </c>
      <c r="J937" s="11"/>
      <c r="K937" s="34" t="e">
        <v>#N/A</v>
      </c>
      <c r="L937" s="11" t="s">
        <v>2709</v>
      </c>
      <c r="M937" s="39">
        <v>112500</v>
      </c>
      <c r="N937" s="11">
        <v>1222578938</v>
      </c>
      <c r="O937" s="11"/>
      <c r="P937" s="11"/>
      <c r="Q937" s="11"/>
      <c r="R937" s="11" t="s">
        <v>2756</v>
      </c>
      <c r="S937" s="12">
        <v>45623</v>
      </c>
      <c r="T937" s="12">
        <v>45659</v>
      </c>
      <c r="U937" s="12">
        <v>45687</v>
      </c>
      <c r="V937" s="12"/>
      <c r="W937" s="41">
        <v>60</v>
      </c>
      <c r="X937" s="41" t="s">
        <v>4720</v>
      </c>
      <c r="Y937" s="39">
        <v>0</v>
      </c>
      <c r="Z937" s="11"/>
      <c r="AA937" s="11"/>
      <c r="AB937" s="11"/>
      <c r="AC937" s="11" t="s">
        <v>2759</v>
      </c>
      <c r="AD937" s="11"/>
      <c r="AE937" s="11" t="s">
        <v>2762</v>
      </c>
      <c r="AF937" s="39">
        <v>0</v>
      </c>
      <c r="AG937" s="39">
        <v>0</v>
      </c>
      <c r="AH937" s="39">
        <v>0</v>
      </c>
      <c r="AI937" s="39">
        <v>0</v>
      </c>
      <c r="AJ937" s="39">
        <v>0</v>
      </c>
      <c r="AK937" s="39">
        <v>0</v>
      </c>
      <c r="AL937" s="39">
        <v>112500</v>
      </c>
      <c r="AM937" s="39">
        <v>0</v>
      </c>
      <c r="AN937" s="39">
        <v>0</v>
      </c>
      <c r="AO937" s="39">
        <v>0</v>
      </c>
      <c r="AP937" s="39">
        <v>0</v>
      </c>
      <c r="AQ937" s="11"/>
      <c r="AR937" s="12"/>
      <c r="AS937" s="11"/>
      <c r="AT937" s="39">
        <v>0</v>
      </c>
    </row>
    <row r="938" spans="1:46" x14ac:dyDescent="0.2">
      <c r="A938" s="11">
        <v>891480000</v>
      </c>
      <c r="B938" s="11" t="s">
        <v>15</v>
      </c>
      <c r="C938" s="11" t="s">
        <v>2173</v>
      </c>
      <c r="D938" s="11" t="s">
        <v>4219</v>
      </c>
      <c r="E938" s="11" t="s">
        <v>4778</v>
      </c>
      <c r="F938" s="11" t="s">
        <v>5773</v>
      </c>
      <c r="G938" s="12">
        <v>45659</v>
      </c>
      <c r="H938" s="13">
        <v>108000</v>
      </c>
      <c r="I938" s="11" t="s">
        <v>20</v>
      </c>
      <c r="J938" s="11"/>
      <c r="K938" s="34" t="e">
        <v>#N/A</v>
      </c>
      <c r="L938" s="11" t="s">
        <v>2709</v>
      </c>
      <c r="M938" s="39">
        <v>108000</v>
      </c>
      <c r="N938" s="11">
        <v>1222578941</v>
      </c>
      <c r="O938" s="11"/>
      <c r="P938" s="11"/>
      <c r="Q938" s="11"/>
      <c r="R938" s="11" t="s">
        <v>2756</v>
      </c>
      <c r="S938" s="12">
        <v>45635</v>
      </c>
      <c r="T938" s="12">
        <v>45659</v>
      </c>
      <c r="U938" s="12">
        <v>45687</v>
      </c>
      <c r="V938" s="12"/>
      <c r="W938" s="41">
        <v>60</v>
      </c>
      <c r="X938" s="41" t="s">
        <v>4720</v>
      </c>
      <c r="Y938" s="39">
        <v>0</v>
      </c>
      <c r="Z938" s="11"/>
      <c r="AA938" s="11"/>
      <c r="AB938" s="11"/>
      <c r="AC938" s="11" t="s">
        <v>2759</v>
      </c>
      <c r="AD938" s="11"/>
      <c r="AE938" s="11" t="s">
        <v>2762</v>
      </c>
      <c r="AF938" s="39">
        <v>0</v>
      </c>
      <c r="AG938" s="39">
        <v>0</v>
      </c>
      <c r="AH938" s="39">
        <v>0</v>
      </c>
      <c r="AI938" s="39">
        <v>0</v>
      </c>
      <c r="AJ938" s="39">
        <v>0</v>
      </c>
      <c r="AK938" s="39">
        <v>0</v>
      </c>
      <c r="AL938" s="39">
        <v>108000</v>
      </c>
      <c r="AM938" s="39">
        <v>0</v>
      </c>
      <c r="AN938" s="39">
        <v>0</v>
      </c>
      <c r="AO938" s="39">
        <v>0</v>
      </c>
      <c r="AP938" s="39">
        <v>0</v>
      </c>
      <c r="AQ938" s="11"/>
      <c r="AR938" s="12"/>
      <c r="AS938" s="11"/>
      <c r="AT938" s="39">
        <v>0</v>
      </c>
    </row>
    <row r="939" spans="1:46" x14ac:dyDescent="0.2">
      <c r="A939" s="11">
        <v>891480000</v>
      </c>
      <c r="B939" s="11" t="s">
        <v>15</v>
      </c>
      <c r="C939" s="11" t="s">
        <v>2187</v>
      </c>
      <c r="D939" s="11" t="s">
        <v>3167</v>
      </c>
      <c r="E939" s="11" t="s">
        <v>4780</v>
      </c>
      <c r="F939" s="11" t="s">
        <v>5784</v>
      </c>
      <c r="G939" s="12">
        <v>45659</v>
      </c>
      <c r="H939" s="13">
        <v>99296</v>
      </c>
      <c r="I939" s="11" t="s">
        <v>20</v>
      </c>
      <c r="J939" s="11"/>
      <c r="K939" s="34" t="e">
        <v>#N/A</v>
      </c>
      <c r="L939" s="11" t="s">
        <v>2709</v>
      </c>
      <c r="M939" s="39">
        <v>99296</v>
      </c>
      <c r="N939" s="11">
        <v>1222578934</v>
      </c>
      <c r="O939" s="11"/>
      <c r="P939" s="11"/>
      <c r="Q939" s="11"/>
      <c r="R939" s="11" t="s">
        <v>2756</v>
      </c>
      <c r="S939" s="12">
        <v>45618</v>
      </c>
      <c r="T939" s="12">
        <v>45659</v>
      </c>
      <c r="U939" s="12">
        <v>45687</v>
      </c>
      <c r="V939" s="12"/>
      <c r="W939" s="41">
        <v>60</v>
      </c>
      <c r="X939" s="41" t="s">
        <v>4720</v>
      </c>
      <c r="Y939" s="39">
        <v>0</v>
      </c>
      <c r="Z939" s="11"/>
      <c r="AA939" s="11"/>
      <c r="AB939" s="11"/>
      <c r="AC939" s="11" t="s">
        <v>2759</v>
      </c>
      <c r="AD939" s="11"/>
      <c r="AE939" s="11" t="s">
        <v>2762</v>
      </c>
      <c r="AF939" s="39">
        <v>0</v>
      </c>
      <c r="AG939" s="39">
        <v>0</v>
      </c>
      <c r="AH939" s="39">
        <v>0</v>
      </c>
      <c r="AI939" s="39">
        <v>0</v>
      </c>
      <c r="AJ939" s="39">
        <v>0</v>
      </c>
      <c r="AK939" s="39">
        <v>0</v>
      </c>
      <c r="AL939" s="39">
        <v>99296</v>
      </c>
      <c r="AM939" s="39">
        <v>0</v>
      </c>
      <c r="AN939" s="39">
        <v>0</v>
      </c>
      <c r="AO939" s="39">
        <v>0</v>
      </c>
      <c r="AP939" s="39">
        <v>0</v>
      </c>
      <c r="AQ939" s="11"/>
      <c r="AR939" s="12"/>
      <c r="AS939" s="11"/>
      <c r="AT939" s="39">
        <v>0</v>
      </c>
    </row>
    <row r="940" spans="1:46" x14ac:dyDescent="0.2">
      <c r="A940" s="11">
        <v>891480000</v>
      </c>
      <c r="B940" s="11" t="s">
        <v>15</v>
      </c>
      <c r="C940" s="11" t="s">
        <v>2233</v>
      </c>
      <c r="D940" s="11" t="s">
        <v>3839</v>
      </c>
      <c r="E940" s="11" t="s">
        <v>5788</v>
      </c>
      <c r="F940" s="11" t="s">
        <v>5789</v>
      </c>
      <c r="G940" s="12">
        <v>45659</v>
      </c>
      <c r="H940" s="13">
        <v>96831</v>
      </c>
      <c r="I940" s="11" t="s">
        <v>20</v>
      </c>
      <c r="J940" s="11"/>
      <c r="K940" s="34" t="e">
        <v>#N/A</v>
      </c>
      <c r="L940" s="11" t="s">
        <v>2709</v>
      </c>
      <c r="M940" s="39">
        <v>96831</v>
      </c>
      <c r="N940" s="11">
        <v>1222578935</v>
      </c>
      <c r="O940" s="11"/>
      <c r="P940" s="11"/>
      <c r="Q940" s="11"/>
      <c r="R940" s="11" t="s">
        <v>2756</v>
      </c>
      <c r="S940" s="12">
        <v>45621</v>
      </c>
      <c r="T940" s="12">
        <v>45659</v>
      </c>
      <c r="U940" s="12">
        <v>45687</v>
      </c>
      <c r="V940" s="12"/>
      <c r="W940" s="41">
        <v>60</v>
      </c>
      <c r="X940" s="41" t="s">
        <v>4720</v>
      </c>
      <c r="Y940" s="39">
        <v>0</v>
      </c>
      <c r="Z940" s="11"/>
      <c r="AA940" s="11"/>
      <c r="AB940" s="11"/>
      <c r="AC940" s="11" t="s">
        <v>2759</v>
      </c>
      <c r="AD940" s="11"/>
      <c r="AE940" s="11" t="s">
        <v>2762</v>
      </c>
      <c r="AF940" s="39">
        <v>0</v>
      </c>
      <c r="AG940" s="39">
        <v>0</v>
      </c>
      <c r="AH940" s="39">
        <v>0</v>
      </c>
      <c r="AI940" s="39">
        <v>0</v>
      </c>
      <c r="AJ940" s="39">
        <v>0</v>
      </c>
      <c r="AK940" s="39">
        <v>0</v>
      </c>
      <c r="AL940" s="39">
        <v>96831</v>
      </c>
      <c r="AM940" s="39">
        <v>0</v>
      </c>
      <c r="AN940" s="39">
        <v>0</v>
      </c>
      <c r="AO940" s="39">
        <v>0</v>
      </c>
      <c r="AP940" s="39">
        <v>0</v>
      </c>
      <c r="AQ940" s="11"/>
      <c r="AR940" s="12"/>
      <c r="AS940" s="11"/>
      <c r="AT940" s="39">
        <v>0</v>
      </c>
    </row>
    <row r="941" spans="1:46" x14ac:dyDescent="0.2">
      <c r="A941" s="11">
        <v>891480000</v>
      </c>
      <c r="B941" s="11" t="s">
        <v>15</v>
      </c>
      <c r="C941" s="11" t="s">
        <v>2234</v>
      </c>
      <c r="D941" s="11" t="s">
        <v>3279</v>
      </c>
      <c r="E941" s="11" t="s">
        <v>5788</v>
      </c>
      <c r="F941" s="11" t="s">
        <v>5790</v>
      </c>
      <c r="G941" s="12">
        <v>45659</v>
      </c>
      <c r="H941" s="13">
        <v>96831</v>
      </c>
      <c r="I941" s="11" t="s">
        <v>20</v>
      </c>
      <c r="J941" s="11"/>
      <c r="K941" s="34" t="e">
        <v>#N/A</v>
      </c>
      <c r="L941" s="11" t="s">
        <v>2709</v>
      </c>
      <c r="M941" s="39">
        <v>96831</v>
      </c>
      <c r="N941" s="11">
        <v>1222578944</v>
      </c>
      <c r="O941" s="11"/>
      <c r="P941" s="11"/>
      <c r="Q941" s="11"/>
      <c r="R941" s="11" t="s">
        <v>2756</v>
      </c>
      <c r="S941" s="12">
        <v>45638</v>
      </c>
      <c r="T941" s="12">
        <v>45659</v>
      </c>
      <c r="U941" s="12">
        <v>45687</v>
      </c>
      <c r="V941" s="12"/>
      <c r="W941" s="41">
        <v>60</v>
      </c>
      <c r="X941" s="41" t="s">
        <v>4720</v>
      </c>
      <c r="Y941" s="39">
        <v>0</v>
      </c>
      <c r="Z941" s="11"/>
      <c r="AA941" s="11"/>
      <c r="AB941" s="11"/>
      <c r="AC941" s="11" t="s">
        <v>2759</v>
      </c>
      <c r="AD941" s="11"/>
      <c r="AE941" s="11" t="s">
        <v>2762</v>
      </c>
      <c r="AF941" s="39">
        <v>0</v>
      </c>
      <c r="AG941" s="39">
        <v>0</v>
      </c>
      <c r="AH941" s="39">
        <v>0</v>
      </c>
      <c r="AI941" s="39">
        <v>0</v>
      </c>
      <c r="AJ941" s="39">
        <v>0</v>
      </c>
      <c r="AK941" s="39">
        <v>0</v>
      </c>
      <c r="AL941" s="39">
        <v>96831</v>
      </c>
      <c r="AM941" s="39">
        <v>0</v>
      </c>
      <c r="AN941" s="39">
        <v>0</v>
      </c>
      <c r="AO941" s="39">
        <v>0</v>
      </c>
      <c r="AP941" s="39">
        <v>0</v>
      </c>
      <c r="AQ941" s="11"/>
      <c r="AR941" s="12"/>
      <c r="AS941" s="11"/>
      <c r="AT941" s="39">
        <v>0</v>
      </c>
    </row>
    <row r="942" spans="1:46" x14ac:dyDescent="0.2">
      <c r="A942" s="11">
        <v>891480000</v>
      </c>
      <c r="B942" s="11" t="s">
        <v>15</v>
      </c>
      <c r="C942" s="11" t="s">
        <v>2196</v>
      </c>
      <c r="D942" s="11" t="s">
        <v>4632</v>
      </c>
      <c r="E942" s="11" t="s">
        <v>4780</v>
      </c>
      <c r="F942" s="11" t="s">
        <v>5828</v>
      </c>
      <c r="G942" s="12">
        <v>45659</v>
      </c>
      <c r="H942" s="13">
        <v>81716</v>
      </c>
      <c r="I942" s="11" t="s">
        <v>20</v>
      </c>
      <c r="J942" s="11"/>
      <c r="K942" s="34" t="e">
        <v>#N/A</v>
      </c>
      <c r="L942" s="11" t="s">
        <v>2709</v>
      </c>
      <c r="M942" s="39">
        <v>81716</v>
      </c>
      <c r="N942" s="11">
        <v>1222578942</v>
      </c>
      <c r="O942" s="11"/>
      <c r="P942" s="11"/>
      <c r="Q942" s="11"/>
      <c r="R942" s="11" t="s">
        <v>2756</v>
      </c>
      <c r="S942" s="12">
        <v>45636</v>
      </c>
      <c r="T942" s="12">
        <v>45659</v>
      </c>
      <c r="U942" s="12">
        <v>45687</v>
      </c>
      <c r="V942" s="12"/>
      <c r="W942" s="41">
        <v>60</v>
      </c>
      <c r="X942" s="41" t="s">
        <v>4720</v>
      </c>
      <c r="Y942" s="39">
        <v>0</v>
      </c>
      <c r="Z942" s="11"/>
      <c r="AA942" s="11"/>
      <c r="AB942" s="11"/>
      <c r="AC942" s="11" t="s">
        <v>2759</v>
      </c>
      <c r="AD942" s="11"/>
      <c r="AE942" s="11" t="s">
        <v>2762</v>
      </c>
      <c r="AF942" s="39">
        <v>0</v>
      </c>
      <c r="AG942" s="39">
        <v>0</v>
      </c>
      <c r="AH942" s="39">
        <v>0</v>
      </c>
      <c r="AI942" s="39">
        <v>0</v>
      </c>
      <c r="AJ942" s="39">
        <v>0</v>
      </c>
      <c r="AK942" s="39">
        <v>0</v>
      </c>
      <c r="AL942" s="39">
        <v>81716</v>
      </c>
      <c r="AM942" s="39">
        <v>0</v>
      </c>
      <c r="AN942" s="39">
        <v>0</v>
      </c>
      <c r="AO942" s="39">
        <v>0</v>
      </c>
      <c r="AP942" s="39">
        <v>0</v>
      </c>
      <c r="AQ942" s="11"/>
      <c r="AR942" s="12"/>
      <c r="AS942" s="11"/>
      <c r="AT942" s="39">
        <v>0</v>
      </c>
    </row>
    <row r="943" spans="1:46" x14ac:dyDescent="0.2">
      <c r="A943" s="11">
        <v>891480000</v>
      </c>
      <c r="B943" s="11" t="s">
        <v>15</v>
      </c>
      <c r="C943" s="11" t="s">
        <v>2188</v>
      </c>
      <c r="D943" s="11" t="s">
        <v>4305</v>
      </c>
      <c r="E943" s="11" t="s">
        <v>4780</v>
      </c>
      <c r="F943" s="11" t="s">
        <v>5925</v>
      </c>
      <c r="G943" s="12">
        <v>45659</v>
      </c>
      <c r="H943" s="13">
        <v>62400</v>
      </c>
      <c r="I943" s="11" t="s">
        <v>20</v>
      </c>
      <c r="J943" s="11"/>
      <c r="K943" s="34" t="e">
        <v>#N/A</v>
      </c>
      <c r="L943" s="11" t="s">
        <v>2709</v>
      </c>
      <c r="M943" s="39">
        <v>62400</v>
      </c>
      <c r="N943" s="11">
        <v>1222578936</v>
      </c>
      <c r="O943" s="11"/>
      <c r="P943" s="11"/>
      <c r="Q943" s="11"/>
      <c r="R943" s="11" t="s">
        <v>2756</v>
      </c>
      <c r="S943" s="12">
        <v>45621</v>
      </c>
      <c r="T943" s="12">
        <v>45659</v>
      </c>
      <c r="U943" s="12">
        <v>45687</v>
      </c>
      <c r="V943" s="12"/>
      <c r="W943" s="41">
        <v>60</v>
      </c>
      <c r="X943" s="41" t="s">
        <v>4720</v>
      </c>
      <c r="Y943" s="39">
        <v>0</v>
      </c>
      <c r="Z943" s="11"/>
      <c r="AA943" s="11"/>
      <c r="AB943" s="11"/>
      <c r="AC943" s="11" t="s">
        <v>2759</v>
      </c>
      <c r="AD943" s="11"/>
      <c r="AE943" s="11" t="s">
        <v>2762</v>
      </c>
      <c r="AF943" s="39">
        <v>0</v>
      </c>
      <c r="AG943" s="39">
        <v>0</v>
      </c>
      <c r="AH943" s="39">
        <v>0</v>
      </c>
      <c r="AI943" s="39">
        <v>0</v>
      </c>
      <c r="AJ943" s="39">
        <v>0</v>
      </c>
      <c r="AK943" s="39">
        <v>0</v>
      </c>
      <c r="AL943" s="39">
        <v>62400</v>
      </c>
      <c r="AM943" s="39">
        <v>0</v>
      </c>
      <c r="AN943" s="39">
        <v>0</v>
      </c>
      <c r="AO943" s="39">
        <v>0</v>
      </c>
      <c r="AP943" s="39">
        <v>0</v>
      </c>
      <c r="AQ943" s="11"/>
      <c r="AR943" s="12"/>
      <c r="AS943" s="11"/>
      <c r="AT943" s="39">
        <v>0</v>
      </c>
    </row>
    <row r="944" spans="1:46" x14ac:dyDescent="0.2">
      <c r="A944" s="11">
        <v>891480000</v>
      </c>
      <c r="B944" s="11" t="s">
        <v>15</v>
      </c>
      <c r="C944" s="11" t="s">
        <v>2207</v>
      </c>
      <c r="D944" s="11" t="s">
        <v>4062</v>
      </c>
      <c r="E944" s="11" t="s">
        <v>4783</v>
      </c>
      <c r="F944" s="11" t="s">
        <v>5951</v>
      </c>
      <c r="G944" s="12">
        <v>45659</v>
      </c>
      <c r="H944" s="13">
        <v>62400</v>
      </c>
      <c r="I944" s="11" t="s">
        <v>20</v>
      </c>
      <c r="J944" s="11"/>
      <c r="K944" s="34" t="e">
        <v>#N/A</v>
      </c>
      <c r="L944" s="11" t="s">
        <v>2709</v>
      </c>
      <c r="M944" s="39">
        <v>62400</v>
      </c>
      <c r="N944" s="11">
        <v>1222578928</v>
      </c>
      <c r="O944" s="11"/>
      <c r="P944" s="11"/>
      <c r="Q944" s="11"/>
      <c r="R944" s="11" t="s">
        <v>2756</v>
      </c>
      <c r="S944" s="12">
        <v>45622</v>
      </c>
      <c r="T944" s="12">
        <v>45659</v>
      </c>
      <c r="U944" s="12">
        <v>45687</v>
      </c>
      <c r="V944" s="12"/>
      <c r="W944" s="41">
        <v>60</v>
      </c>
      <c r="X944" s="41" t="s">
        <v>4720</v>
      </c>
      <c r="Y944" s="39">
        <v>0</v>
      </c>
      <c r="Z944" s="11"/>
      <c r="AA944" s="11"/>
      <c r="AB944" s="11"/>
      <c r="AC944" s="11" t="s">
        <v>2759</v>
      </c>
      <c r="AD944" s="11"/>
      <c r="AE944" s="11" t="s">
        <v>2762</v>
      </c>
      <c r="AF944" s="39">
        <v>0</v>
      </c>
      <c r="AG944" s="39">
        <v>0</v>
      </c>
      <c r="AH944" s="39">
        <v>0</v>
      </c>
      <c r="AI944" s="39">
        <v>0</v>
      </c>
      <c r="AJ944" s="39">
        <v>0</v>
      </c>
      <c r="AK944" s="39">
        <v>0</v>
      </c>
      <c r="AL944" s="39">
        <v>62400</v>
      </c>
      <c r="AM944" s="39">
        <v>0</v>
      </c>
      <c r="AN944" s="39">
        <v>0</v>
      </c>
      <c r="AO944" s="39">
        <v>0</v>
      </c>
      <c r="AP944" s="39">
        <v>0</v>
      </c>
      <c r="AQ944" s="11"/>
      <c r="AR944" s="12"/>
      <c r="AS944" s="11"/>
      <c r="AT944" s="39">
        <v>0</v>
      </c>
    </row>
    <row r="945" spans="1:46" x14ac:dyDescent="0.2">
      <c r="A945" s="11">
        <v>891480000</v>
      </c>
      <c r="B945" s="11" t="s">
        <v>15</v>
      </c>
      <c r="C945" s="11" t="s">
        <v>2240</v>
      </c>
      <c r="D945" s="11" t="s">
        <v>4292</v>
      </c>
      <c r="E945" s="11" t="s">
        <v>4789</v>
      </c>
      <c r="F945" s="11" t="s">
        <v>5952</v>
      </c>
      <c r="G945" s="12">
        <v>45659</v>
      </c>
      <c r="H945" s="13">
        <v>62400</v>
      </c>
      <c r="I945" s="11" t="s">
        <v>20</v>
      </c>
      <c r="J945" s="11"/>
      <c r="K945" s="34" t="e">
        <v>#N/A</v>
      </c>
      <c r="L945" s="11" t="s">
        <v>2709</v>
      </c>
      <c r="M945" s="39">
        <v>62400</v>
      </c>
      <c r="N945" s="11">
        <v>1222578932</v>
      </c>
      <c r="O945" s="11"/>
      <c r="P945" s="11"/>
      <c r="Q945" s="11"/>
      <c r="R945" s="11" t="s">
        <v>2756</v>
      </c>
      <c r="S945" s="12">
        <v>45583</v>
      </c>
      <c r="T945" s="12">
        <v>45659</v>
      </c>
      <c r="U945" s="12">
        <v>45687</v>
      </c>
      <c r="V945" s="12"/>
      <c r="W945" s="41">
        <v>60</v>
      </c>
      <c r="X945" s="41" t="s">
        <v>4720</v>
      </c>
      <c r="Y945" s="39">
        <v>0</v>
      </c>
      <c r="Z945" s="11"/>
      <c r="AA945" s="11"/>
      <c r="AB945" s="11"/>
      <c r="AC945" s="11" t="s">
        <v>2759</v>
      </c>
      <c r="AD945" s="11"/>
      <c r="AE945" s="11" t="s">
        <v>2762</v>
      </c>
      <c r="AF945" s="39">
        <v>0</v>
      </c>
      <c r="AG945" s="39">
        <v>0</v>
      </c>
      <c r="AH945" s="39">
        <v>0</v>
      </c>
      <c r="AI945" s="39">
        <v>0</v>
      </c>
      <c r="AJ945" s="39">
        <v>0</v>
      </c>
      <c r="AK945" s="39">
        <v>0</v>
      </c>
      <c r="AL945" s="39">
        <v>62400</v>
      </c>
      <c r="AM945" s="39">
        <v>0</v>
      </c>
      <c r="AN945" s="39">
        <v>0</v>
      </c>
      <c r="AO945" s="39">
        <v>0</v>
      </c>
      <c r="AP945" s="39">
        <v>0</v>
      </c>
      <c r="AQ945" s="11"/>
      <c r="AR945" s="12"/>
      <c r="AS945" s="11"/>
      <c r="AT945" s="39">
        <v>0</v>
      </c>
    </row>
    <row r="946" spans="1:46" x14ac:dyDescent="0.2">
      <c r="A946" s="11">
        <v>891480000</v>
      </c>
      <c r="B946" s="11" t="s">
        <v>15</v>
      </c>
      <c r="C946" s="11" t="s">
        <v>2258</v>
      </c>
      <c r="D946" s="11" t="s">
        <v>3990</v>
      </c>
      <c r="E946" s="11" t="s">
        <v>4789</v>
      </c>
      <c r="F946" s="11" t="s">
        <v>5641</v>
      </c>
      <c r="G946" s="12">
        <v>45659</v>
      </c>
      <c r="H946" s="13">
        <v>62400</v>
      </c>
      <c r="I946" s="11" t="s">
        <v>20</v>
      </c>
      <c r="J946" s="11"/>
      <c r="K946" s="34" t="e">
        <v>#N/A</v>
      </c>
      <c r="L946" s="11" t="s">
        <v>2709</v>
      </c>
      <c r="M946" s="39">
        <v>62400</v>
      </c>
      <c r="N946" s="11">
        <v>1222578927</v>
      </c>
      <c r="O946" s="11"/>
      <c r="P946" s="11"/>
      <c r="Q946" s="11"/>
      <c r="R946" s="11" t="s">
        <v>2756</v>
      </c>
      <c r="S946" s="12">
        <v>45614</v>
      </c>
      <c r="T946" s="12">
        <v>45659</v>
      </c>
      <c r="U946" s="12">
        <v>45687</v>
      </c>
      <c r="V946" s="12"/>
      <c r="W946" s="41">
        <v>60</v>
      </c>
      <c r="X946" s="41" t="s">
        <v>4720</v>
      </c>
      <c r="Y946" s="39">
        <v>0</v>
      </c>
      <c r="Z946" s="11"/>
      <c r="AA946" s="11"/>
      <c r="AB946" s="11"/>
      <c r="AC946" s="11" t="s">
        <v>2759</v>
      </c>
      <c r="AD946" s="11"/>
      <c r="AE946" s="11" t="s">
        <v>2762</v>
      </c>
      <c r="AF946" s="39">
        <v>0</v>
      </c>
      <c r="AG946" s="39">
        <v>0</v>
      </c>
      <c r="AH946" s="39">
        <v>0</v>
      </c>
      <c r="AI946" s="39">
        <v>0</v>
      </c>
      <c r="AJ946" s="39">
        <v>0</v>
      </c>
      <c r="AK946" s="39">
        <v>0</v>
      </c>
      <c r="AL946" s="39">
        <v>62400</v>
      </c>
      <c r="AM946" s="39">
        <v>0</v>
      </c>
      <c r="AN946" s="39">
        <v>0</v>
      </c>
      <c r="AO946" s="39">
        <v>0</v>
      </c>
      <c r="AP946" s="39">
        <v>0</v>
      </c>
      <c r="AQ946" s="11"/>
      <c r="AR946" s="12"/>
      <c r="AS946" s="11"/>
      <c r="AT946" s="39">
        <v>0</v>
      </c>
    </row>
    <row r="947" spans="1:46" x14ac:dyDescent="0.2">
      <c r="A947" s="11">
        <v>891480000</v>
      </c>
      <c r="B947" s="11" t="s">
        <v>15</v>
      </c>
      <c r="C947" s="11" t="s">
        <v>2202</v>
      </c>
      <c r="D947" s="11" t="s">
        <v>4619</v>
      </c>
      <c r="E947" s="11" t="s">
        <v>4780</v>
      </c>
      <c r="F947" s="11" t="s">
        <v>5981</v>
      </c>
      <c r="G947" s="12">
        <v>45659</v>
      </c>
      <c r="H947" s="13">
        <v>60805</v>
      </c>
      <c r="I947" s="11" t="s">
        <v>20</v>
      </c>
      <c r="J947" s="11"/>
      <c r="K947" s="34" t="e">
        <v>#N/A</v>
      </c>
      <c r="L947" s="11" t="s">
        <v>2709</v>
      </c>
      <c r="M947" s="39">
        <v>60805</v>
      </c>
      <c r="N947" s="11">
        <v>1222578943</v>
      </c>
      <c r="O947" s="11"/>
      <c r="P947" s="11"/>
      <c r="Q947" s="11"/>
      <c r="R947" s="11" t="s">
        <v>2756</v>
      </c>
      <c r="S947" s="12">
        <v>45638</v>
      </c>
      <c r="T947" s="12">
        <v>45659</v>
      </c>
      <c r="U947" s="12">
        <v>45687</v>
      </c>
      <c r="V947" s="12"/>
      <c r="W947" s="41">
        <v>60</v>
      </c>
      <c r="X947" s="41" t="s">
        <v>4720</v>
      </c>
      <c r="Y947" s="39">
        <v>0</v>
      </c>
      <c r="Z947" s="11"/>
      <c r="AA947" s="11"/>
      <c r="AB947" s="11"/>
      <c r="AC947" s="11" t="s">
        <v>2759</v>
      </c>
      <c r="AD947" s="11"/>
      <c r="AE947" s="11" t="s">
        <v>2762</v>
      </c>
      <c r="AF947" s="39">
        <v>0</v>
      </c>
      <c r="AG947" s="39">
        <v>0</v>
      </c>
      <c r="AH947" s="39">
        <v>0</v>
      </c>
      <c r="AI947" s="39">
        <v>0</v>
      </c>
      <c r="AJ947" s="39">
        <v>0</v>
      </c>
      <c r="AK947" s="39">
        <v>0</v>
      </c>
      <c r="AL947" s="39">
        <v>60805</v>
      </c>
      <c r="AM947" s="39">
        <v>0</v>
      </c>
      <c r="AN947" s="39">
        <v>0</v>
      </c>
      <c r="AO947" s="39">
        <v>0</v>
      </c>
      <c r="AP947" s="39">
        <v>0</v>
      </c>
      <c r="AQ947" s="11"/>
      <c r="AR947" s="12"/>
      <c r="AS947" s="11"/>
      <c r="AT947" s="39">
        <v>0</v>
      </c>
    </row>
    <row r="948" spans="1:46" x14ac:dyDescent="0.2">
      <c r="A948" s="11">
        <v>891480000</v>
      </c>
      <c r="B948" s="11" t="s">
        <v>15</v>
      </c>
      <c r="C948" s="11" t="s">
        <v>2209</v>
      </c>
      <c r="D948" s="11" t="s">
        <v>3180</v>
      </c>
      <c r="E948" s="11" t="s">
        <v>4783</v>
      </c>
      <c r="F948" s="11" t="s">
        <v>5982</v>
      </c>
      <c r="G948" s="12">
        <v>45659</v>
      </c>
      <c r="H948" s="13">
        <v>60805</v>
      </c>
      <c r="I948" s="11" t="s">
        <v>20</v>
      </c>
      <c r="J948" s="11"/>
      <c r="K948" s="34" t="e">
        <v>#N/A</v>
      </c>
      <c r="L948" s="11" t="s">
        <v>2709</v>
      </c>
      <c r="M948" s="39">
        <v>60805</v>
      </c>
      <c r="N948" s="11">
        <v>1222578939</v>
      </c>
      <c r="O948" s="11"/>
      <c r="P948" s="11"/>
      <c r="Q948" s="11"/>
      <c r="R948" s="11" t="s">
        <v>2756</v>
      </c>
      <c r="S948" s="12">
        <v>45624</v>
      </c>
      <c r="T948" s="12">
        <v>45659</v>
      </c>
      <c r="U948" s="12">
        <v>45687</v>
      </c>
      <c r="V948" s="12"/>
      <c r="W948" s="41">
        <v>60</v>
      </c>
      <c r="X948" s="41" t="s">
        <v>4720</v>
      </c>
      <c r="Y948" s="39">
        <v>0</v>
      </c>
      <c r="Z948" s="11"/>
      <c r="AA948" s="11"/>
      <c r="AB948" s="11"/>
      <c r="AC948" s="11" t="s">
        <v>2759</v>
      </c>
      <c r="AD948" s="11"/>
      <c r="AE948" s="11" t="s">
        <v>2762</v>
      </c>
      <c r="AF948" s="39">
        <v>0</v>
      </c>
      <c r="AG948" s="39">
        <v>0</v>
      </c>
      <c r="AH948" s="39">
        <v>0</v>
      </c>
      <c r="AI948" s="39">
        <v>0</v>
      </c>
      <c r="AJ948" s="39">
        <v>0</v>
      </c>
      <c r="AK948" s="39">
        <v>0</v>
      </c>
      <c r="AL948" s="39">
        <v>60805</v>
      </c>
      <c r="AM948" s="39">
        <v>0</v>
      </c>
      <c r="AN948" s="39">
        <v>0</v>
      </c>
      <c r="AO948" s="39">
        <v>0</v>
      </c>
      <c r="AP948" s="39">
        <v>0</v>
      </c>
      <c r="AQ948" s="11"/>
      <c r="AR948" s="12"/>
      <c r="AS948" s="11"/>
      <c r="AT948" s="39">
        <v>0</v>
      </c>
    </row>
    <row r="949" spans="1:46" x14ac:dyDescent="0.2">
      <c r="A949" s="11">
        <v>891480000</v>
      </c>
      <c r="B949" s="11" t="s">
        <v>15</v>
      </c>
      <c r="C949" s="11" t="s">
        <v>2284</v>
      </c>
      <c r="D949" s="11" t="s">
        <v>3664</v>
      </c>
      <c r="E949" s="11" t="s">
        <v>4789</v>
      </c>
      <c r="F949" s="11" t="s">
        <v>5983</v>
      </c>
      <c r="G949" s="12">
        <v>45659</v>
      </c>
      <c r="H949" s="13">
        <v>60805</v>
      </c>
      <c r="I949" s="11" t="s">
        <v>20</v>
      </c>
      <c r="J949" s="11"/>
      <c r="K949" s="34" t="e">
        <v>#N/A</v>
      </c>
      <c r="L949" s="11" t="s">
        <v>2709</v>
      </c>
      <c r="M949" s="39">
        <v>60805</v>
      </c>
      <c r="N949" s="11">
        <v>1222578940</v>
      </c>
      <c r="O949" s="11"/>
      <c r="P949" s="11"/>
      <c r="Q949" s="11"/>
      <c r="R949" s="11" t="s">
        <v>2756</v>
      </c>
      <c r="S949" s="12">
        <v>45631</v>
      </c>
      <c r="T949" s="12">
        <v>45659</v>
      </c>
      <c r="U949" s="12">
        <v>45687</v>
      </c>
      <c r="V949" s="12"/>
      <c r="W949" s="41">
        <v>60</v>
      </c>
      <c r="X949" s="41" t="s">
        <v>4720</v>
      </c>
      <c r="Y949" s="39">
        <v>0</v>
      </c>
      <c r="Z949" s="11"/>
      <c r="AA949" s="11"/>
      <c r="AB949" s="11"/>
      <c r="AC949" s="11" t="s">
        <v>2759</v>
      </c>
      <c r="AD949" s="11"/>
      <c r="AE949" s="11" t="s">
        <v>2762</v>
      </c>
      <c r="AF949" s="39">
        <v>0</v>
      </c>
      <c r="AG949" s="39">
        <v>0</v>
      </c>
      <c r="AH949" s="39">
        <v>0</v>
      </c>
      <c r="AI949" s="39">
        <v>0</v>
      </c>
      <c r="AJ949" s="39">
        <v>0</v>
      </c>
      <c r="AK949" s="39">
        <v>0</v>
      </c>
      <c r="AL949" s="39">
        <v>60805</v>
      </c>
      <c r="AM949" s="39">
        <v>0</v>
      </c>
      <c r="AN949" s="39">
        <v>0</v>
      </c>
      <c r="AO949" s="39">
        <v>0</v>
      </c>
      <c r="AP949" s="39">
        <v>0</v>
      </c>
      <c r="AQ949" s="11"/>
      <c r="AR949" s="12"/>
      <c r="AS949" s="11"/>
      <c r="AT949" s="39">
        <v>0</v>
      </c>
    </row>
    <row r="950" spans="1:46" x14ac:dyDescent="0.2">
      <c r="A950" s="11">
        <v>891480000</v>
      </c>
      <c r="B950" s="11" t="s">
        <v>15</v>
      </c>
      <c r="C950" s="11" t="s">
        <v>2243</v>
      </c>
      <c r="D950" s="11" t="s">
        <v>3989</v>
      </c>
      <c r="E950" s="11" t="s">
        <v>4789</v>
      </c>
      <c r="F950" s="11" t="s">
        <v>5989</v>
      </c>
      <c r="G950" s="12">
        <v>45659</v>
      </c>
      <c r="H950" s="13">
        <v>60000</v>
      </c>
      <c r="I950" s="11" t="s">
        <v>20</v>
      </c>
      <c r="J950" s="11"/>
      <c r="K950" s="34" t="e">
        <v>#N/A</v>
      </c>
      <c r="L950" s="11" t="s">
        <v>2709</v>
      </c>
      <c r="M950" s="39">
        <v>60000</v>
      </c>
      <c r="N950" s="11">
        <v>1222562330</v>
      </c>
      <c r="O950" s="11"/>
      <c r="P950" s="11"/>
      <c r="Q950" s="11"/>
      <c r="R950" s="11" t="s">
        <v>2756</v>
      </c>
      <c r="S950" s="12">
        <v>45590</v>
      </c>
      <c r="T950" s="12">
        <v>45659</v>
      </c>
      <c r="U950" s="12">
        <v>45687</v>
      </c>
      <c r="V950" s="12"/>
      <c r="W950" s="41">
        <v>60</v>
      </c>
      <c r="X950" s="41" t="s">
        <v>4720</v>
      </c>
      <c r="Y950" s="39">
        <v>0</v>
      </c>
      <c r="Z950" s="11"/>
      <c r="AA950" s="11"/>
      <c r="AB950" s="11"/>
      <c r="AC950" s="11" t="s">
        <v>2759</v>
      </c>
      <c r="AD950" s="11"/>
      <c r="AE950" s="11" t="s">
        <v>2762</v>
      </c>
      <c r="AF950" s="39">
        <v>0</v>
      </c>
      <c r="AG950" s="39">
        <v>0</v>
      </c>
      <c r="AH950" s="39">
        <v>0</v>
      </c>
      <c r="AI950" s="39">
        <v>0</v>
      </c>
      <c r="AJ950" s="39">
        <v>0</v>
      </c>
      <c r="AK950" s="39">
        <v>0</v>
      </c>
      <c r="AL950" s="39">
        <v>60000</v>
      </c>
      <c r="AM950" s="39">
        <v>0</v>
      </c>
      <c r="AN950" s="39">
        <v>0</v>
      </c>
      <c r="AO950" s="39">
        <v>0</v>
      </c>
      <c r="AP950" s="39">
        <v>0</v>
      </c>
      <c r="AQ950" s="11"/>
      <c r="AR950" s="12"/>
      <c r="AS950" s="11"/>
      <c r="AT950" s="39">
        <v>0</v>
      </c>
    </row>
    <row r="951" spans="1:46" x14ac:dyDescent="0.2">
      <c r="A951" s="11">
        <v>891480000</v>
      </c>
      <c r="B951" s="11" t="s">
        <v>15</v>
      </c>
      <c r="C951" s="11" t="s">
        <v>2212</v>
      </c>
      <c r="D951" s="11" t="s">
        <v>4032</v>
      </c>
      <c r="E951" s="11" t="s">
        <v>4783</v>
      </c>
      <c r="F951" s="11" t="s">
        <v>6057</v>
      </c>
      <c r="G951" s="12">
        <v>45659</v>
      </c>
      <c r="H951" s="13">
        <v>147673</v>
      </c>
      <c r="I951" s="11" t="s">
        <v>20</v>
      </c>
      <c r="J951" s="11"/>
      <c r="K951" s="34" t="e">
        <v>#N/A</v>
      </c>
      <c r="L951" s="11" t="s">
        <v>2709</v>
      </c>
      <c r="M951" s="39">
        <v>143173</v>
      </c>
      <c r="N951" s="11">
        <v>1222578951</v>
      </c>
      <c r="O951" s="11"/>
      <c r="P951" s="11"/>
      <c r="Q951" s="11"/>
      <c r="R951" s="11" t="s">
        <v>2756</v>
      </c>
      <c r="S951" s="12">
        <v>45637</v>
      </c>
      <c r="T951" s="12">
        <v>45659</v>
      </c>
      <c r="U951" s="12">
        <v>45688</v>
      </c>
      <c r="V951" s="12"/>
      <c r="W951" s="41">
        <v>59</v>
      </c>
      <c r="X951" s="41" t="s">
        <v>4720</v>
      </c>
      <c r="Y951" s="39">
        <v>0</v>
      </c>
      <c r="Z951" s="11"/>
      <c r="AA951" s="11"/>
      <c r="AB951" s="11"/>
      <c r="AC951" s="11" t="s">
        <v>2759</v>
      </c>
      <c r="AD951" s="11"/>
      <c r="AE951" s="11" t="s">
        <v>2762</v>
      </c>
      <c r="AF951" s="39">
        <v>0</v>
      </c>
      <c r="AG951" s="39">
        <v>0</v>
      </c>
      <c r="AH951" s="39">
        <v>0</v>
      </c>
      <c r="AI951" s="39">
        <v>0</v>
      </c>
      <c r="AJ951" s="39">
        <v>0</v>
      </c>
      <c r="AK951" s="39">
        <v>0</v>
      </c>
      <c r="AL951" s="39">
        <v>147673</v>
      </c>
      <c r="AM951" s="39">
        <v>0</v>
      </c>
      <c r="AN951" s="39">
        <v>0</v>
      </c>
      <c r="AO951" s="39">
        <v>0</v>
      </c>
      <c r="AP951" s="39">
        <v>0</v>
      </c>
      <c r="AQ951" s="11"/>
      <c r="AR951" s="12"/>
      <c r="AS951" s="11"/>
      <c r="AT951" s="39">
        <v>0</v>
      </c>
    </row>
    <row r="952" spans="1:46" x14ac:dyDescent="0.2">
      <c r="A952" s="11">
        <v>891480000</v>
      </c>
      <c r="B952" s="11" t="s">
        <v>15</v>
      </c>
      <c r="C952" s="11" t="s">
        <v>2293</v>
      </c>
      <c r="D952" s="11" t="s">
        <v>4595</v>
      </c>
      <c r="E952" s="11" t="s">
        <v>4778</v>
      </c>
      <c r="F952" s="11" t="s">
        <v>4976</v>
      </c>
      <c r="G952" s="12">
        <v>45670</v>
      </c>
      <c r="H952" s="13">
        <v>613412</v>
      </c>
      <c r="I952" s="11" t="s">
        <v>20</v>
      </c>
      <c r="J952" s="11"/>
      <c r="K952" s="34" t="e">
        <v>#N/A</v>
      </c>
      <c r="L952" s="11" t="s">
        <v>2712</v>
      </c>
      <c r="M952" s="39">
        <v>0</v>
      </c>
      <c r="N952" s="11"/>
      <c r="O952" s="11"/>
      <c r="P952" s="11"/>
      <c r="Q952" s="11"/>
      <c r="R952" s="11" t="s">
        <v>2756</v>
      </c>
      <c r="S952" s="12">
        <v>45638</v>
      </c>
      <c r="T952" s="12">
        <v>45670</v>
      </c>
      <c r="U952" s="12">
        <v>45687</v>
      </c>
      <c r="V952" s="12"/>
      <c r="W952" s="41">
        <v>60</v>
      </c>
      <c r="X952" s="41" t="s">
        <v>4720</v>
      </c>
      <c r="Y952" s="39">
        <v>0</v>
      </c>
      <c r="Z952" s="11"/>
      <c r="AA952" s="11"/>
      <c r="AB952" s="11"/>
      <c r="AC952" s="11" t="s">
        <v>2759</v>
      </c>
      <c r="AD952" s="11"/>
      <c r="AE952" s="11" t="s">
        <v>2762</v>
      </c>
      <c r="AF952" s="39">
        <v>613412</v>
      </c>
      <c r="AG952" s="39">
        <v>0</v>
      </c>
      <c r="AH952" s="39">
        <v>0</v>
      </c>
      <c r="AI952" s="39">
        <v>0</v>
      </c>
      <c r="AJ952" s="39">
        <v>0</v>
      </c>
      <c r="AK952" s="39">
        <v>0</v>
      </c>
      <c r="AL952" s="39">
        <v>0</v>
      </c>
      <c r="AM952" s="39">
        <v>0</v>
      </c>
      <c r="AN952" s="39">
        <v>0</v>
      </c>
      <c r="AO952" s="39">
        <v>613412</v>
      </c>
      <c r="AP952" s="39">
        <v>0</v>
      </c>
      <c r="AQ952" s="11">
        <v>4800067810</v>
      </c>
      <c r="AR952" s="12">
        <v>45728</v>
      </c>
      <c r="AS952" s="11" t="s">
        <v>4723</v>
      </c>
      <c r="AT952" s="39">
        <v>216751601</v>
      </c>
    </row>
    <row r="953" spans="1:46" x14ac:dyDescent="0.2">
      <c r="A953" s="11">
        <v>891480000</v>
      </c>
      <c r="B953" s="11" t="s">
        <v>15</v>
      </c>
      <c r="C953" s="11" t="s">
        <v>2295</v>
      </c>
      <c r="D953" s="11" t="s">
        <v>3897</v>
      </c>
      <c r="E953" s="11" t="s">
        <v>4778</v>
      </c>
      <c r="F953" s="11" t="s">
        <v>4977</v>
      </c>
      <c r="G953" s="12">
        <v>45670</v>
      </c>
      <c r="H953" s="13">
        <v>36975</v>
      </c>
      <c r="I953" s="11" t="s">
        <v>20</v>
      </c>
      <c r="J953" s="11"/>
      <c r="K953" s="34" t="e">
        <v>#N/A</v>
      </c>
      <c r="L953" s="11" t="s">
        <v>2712</v>
      </c>
      <c r="M953" s="39">
        <v>0</v>
      </c>
      <c r="N953" s="11"/>
      <c r="O953" s="11"/>
      <c r="P953" s="11"/>
      <c r="Q953" s="11"/>
      <c r="R953" s="11" t="s">
        <v>2756</v>
      </c>
      <c r="S953" s="12">
        <v>45638</v>
      </c>
      <c r="T953" s="12">
        <v>45670</v>
      </c>
      <c r="U953" s="12">
        <v>45687</v>
      </c>
      <c r="V953" s="12"/>
      <c r="W953" s="41">
        <v>60</v>
      </c>
      <c r="X953" s="41" t="s">
        <v>4720</v>
      </c>
      <c r="Y953" s="39">
        <v>0</v>
      </c>
      <c r="Z953" s="11"/>
      <c r="AA953" s="11"/>
      <c r="AB953" s="11"/>
      <c r="AC953" s="11" t="s">
        <v>2759</v>
      </c>
      <c r="AD953" s="11"/>
      <c r="AE953" s="11" t="s">
        <v>2762</v>
      </c>
      <c r="AF953" s="39">
        <v>36975</v>
      </c>
      <c r="AG953" s="39">
        <v>0</v>
      </c>
      <c r="AH953" s="39">
        <v>0</v>
      </c>
      <c r="AI953" s="39">
        <v>0</v>
      </c>
      <c r="AJ953" s="39">
        <v>0</v>
      </c>
      <c r="AK953" s="39">
        <v>0</v>
      </c>
      <c r="AL953" s="39">
        <v>0</v>
      </c>
      <c r="AM953" s="39">
        <v>0</v>
      </c>
      <c r="AN953" s="39">
        <v>0</v>
      </c>
      <c r="AO953" s="39">
        <v>36975</v>
      </c>
      <c r="AP953" s="39">
        <v>0</v>
      </c>
      <c r="AQ953" s="11">
        <v>4800067810</v>
      </c>
      <c r="AR953" s="12">
        <v>45728</v>
      </c>
      <c r="AS953" s="11" t="s">
        <v>4723</v>
      </c>
      <c r="AT953" s="39">
        <v>216751601</v>
      </c>
    </row>
    <row r="954" spans="1:46" x14ac:dyDescent="0.2">
      <c r="A954" s="11">
        <v>891480000</v>
      </c>
      <c r="B954" s="11" t="s">
        <v>15</v>
      </c>
      <c r="C954" s="11" t="s">
        <v>2296</v>
      </c>
      <c r="D954" s="11" t="s">
        <v>3610</v>
      </c>
      <c r="E954" s="11" t="s">
        <v>4778</v>
      </c>
      <c r="F954" s="11" t="s">
        <v>4978</v>
      </c>
      <c r="G954" s="12">
        <v>45670</v>
      </c>
      <c r="H954" s="13">
        <v>66900</v>
      </c>
      <c r="I954" s="11" t="s">
        <v>20</v>
      </c>
      <c r="J954" s="11"/>
      <c r="K954" s="34" t="e">
        <v>#N/A</v>
      </c>
      <c r="L954" s="11" t="s">
        <v>2712</v>
      </c>
      <c r="M954" s="39">
        <v>0</v>
      </c>
      <c r="N954" s="11"/>
      <c r="O954" s="11"/>
      <c r="P954" s="11"/>
      <c r="Q954" s="11"/>
      <c r="R954" s="11" t="s">
        <v>2756</v>
      </c>
      <c r="S954" s="12">
        <v>45639</v>
      </c>
      <c r="T954" s="12">
        <v>45670</v>
      </c>
      <c r="U954" s="12">
        <v>45687</v>
      </c>
      <c r="V954" s="12"/>
      <c r="W954" s="41">
        <v>60</v>
      </c>
      <c r="X954" s="41" t="s">
        <v>4720</v>
      </c>
      <c r="Y954" s="39">
        <v>0</v>
      </c>
      <c r="Z954" s="11"/>
      <c r="AA954" s="11"/>
      <c r="AB954" s="11"/>
      <c r="AC954" s="11" t="s">
        <v>2759</v>
      </c>
      <c r="AD954" s="11"/>
      <c r="AE954" s="11" t="s">
        <v>2762</v>
      </c>
      <c r="AF954" s="39">
        <v>66900</v>
      </c>
      <c r="AG954" s="39">
        <v>0</v>
      </c>
      <c r="AH954" s="39">
        <v>0</v>
      </c>
      <c r="AI954" s="39">
        <v>0</v>
      </c>
      <c r="AJ954" s="39">
        <v>0</v>
      </c>
      <c r="AK954" s="39">
        <v>0</v>
      </c>
      <c r="AL954" s="39">
        <v>0</v>
      </c>
      <c r="AM954" s="39">
        <v>0</v>
      </c>
      <c r="AN954" s="39">
        <v>0</v>
      </c>
      <c r="AO954" s="39">
        <v>66900</v>
      </c>
      <c r="AP954" s="39">
        <v>0</v>
      </c>
      <c r="AQ954" s="11">
        <v>4800067810</v>
      </c>
      <c r="AR954" s="12">
        <v>45728</v>
      </c>
      <c r="AS954" s="11" t="s">
        <v>4723</v>
      </c>
      <c r="AT954" s="39">
        <v>216751601</v>
      </c>
    </row>
    <row r="955" spans="1:46" x14ac:dyDescent="0.2">
      <c r="A955" s="11">
        <v>891480000</v>
      </c>
      <c r="B955" s="11" t="s">
        <v>15</v>
      </c>
      <c r="C955" s="11" t="s">
        <v>2297</v>
      </c>
      <c r="D955" s="11" t="s">
        <v>3072</v>
      </c>
      <c r="E955" s="11" t="s">
        <v>4778</v>
      </c>
      <c r="F955" s="11" t="s">
        <v>4979</v>
      </c>
      <c r="G955" s="12">
        <v>45670</v>
      </c>
      <c r="H955" s="13">
        <v>66900</v>
      </c>
      <c r="I955" s="11" t="s">
        <v>20</v>
      </c>
      <c r="J955" s="11"/>
      <c r="K955" s="34" t="e">
        <v>#N/A</v>
      </c>
      <c r="L955" s="11" t="s">
        <v>2712</v>
      </c>
      <c r="M955" s="39">
        <v>0</v>
      </c>
      <c r="N955" s="11"/>
      <c r="O955" s="11"/>
      <c r="P955" s="11"/>
      <c r="Q955" s="11"/>
      <c r="R955" s="11" t="s">
        <v>2756</v>
      </c>
      <c r="S955" s="12">
        <v>45642</v>
      </c>
      <c r="T955" s="12">
        <v>45670</v>
      </c>
      <c r="U955" s="12">
        <v>45687</v>
      </c>
      <c r="V955" s="12"/>
      <c r="W955" s="41">
        <v>60</v>
      </c>
      <c r="X955" s="41" t="s">
        <v>4720</v>
      </c>
      <c r="Y955" s="39">
        <v>0</v>
      </c>
      <c r="Z955" s="11"/>
      <c r="AA955" s="11"/>
      <c r="AB955" s="11"/>
      <c r="AC955" s="11" t="s">
        <v>2759</v>
      </c>
      <c r="AD955" s="11"/>
      <c r="AE955" s="11" t="s">
        <v>2762</v>
      </c>
      <c r="AF955" s="39">
        <v>66900</v>
      </c>
      <c r="AG955" s="39">
        <v>0</v>
      </c>
      <c r="AH955" s="39">
        <v>0</v>
      </c>
      <c r="AI955" s="39">
        <v>0</v>
      </c>
      <c r="AJ955" s="39">
        <v>0</v>
      </c>
      <c r="AK955" s="39">
        <v>0</v>
      </c>
      <c r="AL955" s="39">
        <v>0</v>
      </c>
      <c r="AM955" s="39">
        <v>0</v>
      </c>
      <c r="AN955" s="39">
        <v>0</v>
      </c>
      <c r="AO955" s="39">
        <v>66900</v>
      </c>
      <c r="AP955" s="39">
        <v>0</v>
      </c>
      <c r="AQ955" s="11">
        <v>4800067810</v>
      </c>
      <c r="AR955" s="12">
        <v>45728</v>
      </c>
      <c r="AS955" s="11" t="s">
        <v>4723</v>
      </c>
      <c r="AT955" s="39">
        <v>216751601</v>
      </c>
    </row>
    <row r="956" spans="1:46" x14ac:dyDescent="0.2">
      <c r="A956" s="11">
        <v>891480000</v>
      </c>
      <c r="B956" s="11" t="s">
        <v>15</v>
      </c>
      <c r="C956" s="11" t="s">
        <v>2298</v>
      </c>
      <c r="D956" s="11" t="s">
        <v>3653</v>
      </c>
      <c r="E956" s="11" t="s">
        <v>4778</v>
      </c>
      <c r="F956" s="11" t="s">
        <v>4980</v>
      </c>
      <c r="G956" s="12">
        <v>45670</v>
      </c>
      <c r="H956" s="13">
        <v>66900</v>
      </c>
      <c r="I956" s="11" t="s">
        <v>20</v>
      </c>
      <c r="J956" s="11"/>
      <c r="K956" s="34" t="e">
        <v>#N/A</v>
      </c>
      <c r="L956" s="11" t="s">
        <v>2712</v>
      </c>
      <c r="M956" s="39">
        <v>0</v>
      </c>
      <c r="N956" s="11"/>
      <c r="O956" s="11"/>
      <c r="P956" s="11"/>
      <c r="Q956" s="11"/>
      <c r="R956" s="11" t="s">
        <v>2756</v>
      </c>
      <c r="S956" s="12">
        <v>45642</v>
      </c>
      <c r="T956" s="12">
        <v>45670</v>
      </c>
      <c r="U956" s="12">
        <v>45687</v>
      </c>
      <c r="V956" s="12"/>
      <c r="W956" s="41">
        <v>60</v>
      </c>
      <c r="X956" s="41" t="s">
        <v>4720</v>
      </c>
      <c r="Y956" s="39">
        <v>0</v>
      </c>
      <c r="Z956" s="11"/>
      <c r="AA956" s="11"/>
      <c r="AB956" s="11"/>
      <c r="AC956" s="11" t="s">
        <v>2759</v>
      </c>
      <c r="AD956" s="11"/>
      <c r="AE956" s="11" t="s">
        <v>2762</v>
      </c>
      <c r="AF956" s="39">
        <v>66900</v>
      </c>
      <c r="AG956" s="39">
        <v>0</v>
      </c>
      <c r="AH956" s="39">
        <v>0</v>
      </c>
      <c r="AI956" s="39">
        <v>0</v>
      </c>
      <c r="AJ956" s="39">
        <v>0</v>
      </c>
      <c r="AK956" s="39">
        <v>0</v>
      </c>
      <c r="AL956" s="39">
        <v>0</v>
      </c>
      <c r="AM956" s="39">
        <v>0</v>
      </c>
      <c r="AN956" s="39">
        <v>0</v>
      </c>
      <c r="AO956" s="39">
        <v>66900</v>
      </c>
      <c r="AP956" s="39">
        <v>0</v>
      </c>
      <c r="AQ956" s="11">
        <v>4800067810</v>
      </c>
      <c r="AR956" s="12">
        <v>45728</v>
      </c>
      <c r="AS956" s="11" t="s">
        <v>4723</v>
      </c>
      <c r="AT956" s="39">
        <v>216751601</v>
      </c>
    </row>
    <row r="957" spans="1:46" x14ac:dyDescent="0.2">
      <c r="A957" s="11">
        <v>891480000</v>
      </c>
      <c r="B957" s="11" t="s">
        <v>15</v>
      </c>
      <c r="C957" s="11" t="s">
        <v>2299</v>
      </c>
      <c r="D957" s="11" t="s">
        <v>3631</v>
      </c>
      <c r="E957" s="11" t="s">
        <v>4778</v>
      </c>
      <c r="F957" s="11" t="s">
        <v>4981</v>
      </c>
      <c r="G957" s="12">
        <v>45670</v>
      </c>
      <c r="H957" s="13">
        <v>66900</v>
      </c>
      <c r="I957" s="11" t="s">
        <v>20</v>
      </c>
      <c r="J957" s="11"/>
      <c r="K957" s="34" t="e">
        <v>#N/A</v>
      </c>
      <c r="L957" s="11" t="s">
        <v>2712</v>
      </c>
      <c r="M957" s="39">
        <v>0</v>
      </c>
      <c r="N957" s="11"/>
      <c r="O957" s="11"/>
      <c r="P957" s="11"/>
      <c r="Q957" s="11"/>
      <c r="R957" s="11" t="s">
        <v>2756</v>
      </c>
      <c r="S957" s="12">
        <v>45642</v>
      </c>
      <c r="T957" s="12">
        <v>45670</v>
      </c>
      <c r="U957" s="12">
        <v>45687</v>
      </c>
      <c r="V957" s="12"/>
      <c r="W957" s="41">
        <v>60</v>
      </c>
      <c r="X957" s="41" t="s">
        <v>4720</v>
      </c>
      <c r="Y957" s="39">
        <v>0</v>
      </c>
      <c r="Z957" s="11"/>
      <c r="AA957" s="11"/>
      <c r="AB957" s="11"/>
      <c r="AC957" s="11" t="s">
        <v>2759</v>
      </c>
      <c r="AD957" s="11"/>
      <c r="AE957" s="11" t="s">
        <v>2762</v>
      </c>
      <c r="AF957" s="39">
        <v>66900</v>
      </c>
      <c r="AG957" s="39">
        <v>0</v>
      </c>
      <c r="AH957" s="39">
        <v>0</v>
      </c>
      <c r="AI957" s="39">
        <v>0</v>
      </c>
      <c r="AJ957" s="39">
        <v>0</v>
      </c>
      <c r="AK957" s="39">
        <v>0</v>
      </c>
      <c r="AL957" s="39">
        <v>0</v>
      </c>
      <c r="AM957" s="39">
        <v>0</v>
      </c>
      <c r="AN957" s="39">
        <v>0</v>
      </c>
      <c r="AO957" s="39">
        <v>66900</v>
      </c>
      <c r="AP957" s="39">
        <v>0</v>
      </c>
      <c r="AQ957" s="11">
        <v>4800067810</v>
      </c>
      <c r="AR957" s="12">
        <v>45728</v>
      </c>
      <c r="AS957" s="11" t="s">
        <v>4723</v>
      </c>
      <c r="AT957" s="39">
        <v>216751601</v>
      </c>
    </row>
    <row r="958" spans="1:46" x14ac:dyDescent="0.2">
      <c r="A958" s="11">
        <v>891480000</v>
      </c>
      <c r="B958" s="11" t="s">
        <v>15</v>
      </c>
      <c r="C958" s="11" t="s">
        <v>2302</v>
      </c>
      <c r="D958" s="11" t="s">
        <v>3980</v>
      </c>
      <c r="E958" s="11" t="s">
        <v>4778</v>
      </c>
      <c r="F958" s="11" t="s">
        <v>4982</v>
      </c>
      <c r="G958" s="12">
        <v>45670</v>
      </c>
      <c r="H958" s="13">
        <v>66900</v>
      </c>
      <c r="I958" s="11" t="s">
        <v>20</v>
      </c>
      <c r="J958" s="11"/>
      <c r="K958" s="34" t="e">
        <v>#N/A</v>
      </c>
      <c r="L958" s="11" t="s">
        <v>2712</v>
      </c>
      <c r="M958" s="39">
        <v>0</v>
      </c>
      <c r="N958" s="11"/>
      <c r="O958" s="11"/>
      <c r="P958" s="11"/>
      <c r="Q958" s="11"/>
      <c r="R958" s="11" t="s">
        <v>2756</v>
      </c>
      <c r="S958" s="12">
        <v>45644</v>
      </c>
      <c r="T958" s="12">
        <v>45670</v>
      </c>
      <c r="U958" s="12">
        <v>45687</v>
      </c>
      <c r="V958" s="12"/>
      <c r="W958" s="41">
        <v>60</v>
      </c>
      <c r="X958" s="41" t="s">
        <v>4720</v>
      </c>
      <c r="Y958" s="39">
        <v>0</v>
      </c>
      <c r="Z958" s="11"/>
      <c r="AA958" s="11"/>
      <c r="AB958" s="11"/>
      <c r="AC958" s="11" t="s">
        <v>2759</v>
      </c>
      <c r="AD958" s="11"/>
      <c r="AE958" s="11" t="s">
        <v>2762</v>
      </c>
      <c r="AF958" s="39">
        <v>66900</v>
      </c>
      <c r="AG958" s="39">
        <v>0</v>
      </c>
      <c r="AH958" s="39">
        <v>0</v>
      </c>
      <c r="AI958" s="39">
        <v>0</v>
      </c>
      <c r="AJ958" s="39">
        <v>0</v>
      </c>
      <c r="AK958" s="39">
        <v>0</v>
      </c>
      <c r="AL958" s="39">
        <v>0</v>
      </c>
      <c r="AM958" s="39">
        <v>0</v>
      </c>
      <c r="AN958" s="39">
        <v>0</v>
      </c>
      <c r="AO958" s="39">
        <v>66900</v>
      </c>
      <c r="AP958" s="39">
        <v>0</v>
      </c>
      <c r="AQ958" s="11">
        <v>4800067810</v>
      </c>
      <c r="AR958" s="12">
        <v>45728</v>
      </c>
      <c r="AS958" s="11" t="s">
        <v>4723</v>
      </c>
      <c r="AT958" s="39">
        <v>216751601</v>
      </c>
    </row>
    <row r="959" spans="1:46" x14ac:dyDescent="0.2">
      <c r="A959" s="11">
        <v>891480000</v>
      </c>
      <c r="B959" s="11" t="s">
        <v>15</v>
      </c>
      <c r="C959" s="11" t="s">
        <v>2303</v>
      </c>
      <c r="D959" s="11" t="s">
        <v>3147</v>
      </c>
      <c r="E959" s="11" t="s">
        <v>4778</v>
      </c>
      <c r="F959" s="11" t="s">
        <v>4983</v>
      </c>
      <c r="G959" s="12">
        <v>45670</v>
      </c>
      <c r="H959" s="13">
        <v>65305</v>
      </c>
      <c r="I959" s="11" t="s">
        <v>20</v>
      </c>
      <c r="J959" s="11"/>
      <c r="K959" s="34" t="e">
        <v>#N/A</v>
      </c>
      <c r="L959" s="11" t="s">
        <v>2712</v>
      </c>
      <c r="M959" s="39">
        <v>0</v>
      </c>
      <c r="N959" s="11"/>
      <c r="O959" s="11"/>
      <c r="P959" s="11"/>
      <c r="Q959" s="11"/>
      <c r="R959" s="11" t="s">
        <v>2756</v>
      </c>
      <c r="S959" s="12">
        <v>45645</v>
      </c>
      <c r="T959" s="12">
        <v>45670</v>
      </c>
      <c r="U959" s="12">
        <v>45687</v>
      </c>
      <c r="V959" s="12"/>
      <c r="W959" s="41">
        <v>60</v>
      </c>
      <c r="X959" s="41" t="s">
        <v>4720</v>
      </c>
      <c r="Y959" s="39">
        <v>0</v>
      </c>
      <c r="Z959" s="11"/>
      <c r="AA959" s="11"/>
      <c r="AB959" s="11"/>
      <c r="AC959" s="11" t="s">
        <v>2759</v>
      </c>
      <c r="AD959" s="11"/>
      <c r="AE959" s="11" t="s">
        <v>2762</v>
      </c>
      <c r="AF959" s="39">
        <v>65305</v>
      </c>
      <c r="AG959" s="39">
        <v>0</v>
      </c>
      <c r="AH959" s="39">
        <v>0</v>
      </c>
      <c r="AI959" s="39">
        <v>0</v>
      </c>
      <c r="AJ959" s="39">
        <v>0</v>
      </c>
      <c r="AK959" s="39">
        <v>0</v>
      </c>
      <c r="AL959" s="39">
        <v>0</v>
      </c>
      <c r="AM959" s="39">
        <v>0</v>
      </c>
      <c r="AN959" s="39">
        <v>0</v>
      </c>
      <c r="AO959" s="39">
        <v>65305</v>
      </c>
      <c r="AP959" s="39">
        <v>0</v>
      </c>
      <c r="AQ959" s="11">
        <v>4800067810</v>
      </c>
      <c r="AR959" s="12">
        <v>45728</v>
      </c>
      <c r="AS959" s="11" t="s">
        <v>4723</v>
      </c>
      <c r="AT959" s="39">
        <v>216751601</v>
      </c>
    </row>
    <row r="960" spans="1:46" x14ac:dyDescent="0.2">
      <c r="A960" s="11">
        <v>891480000</v>
      </c>
      <c r="B960" s="11" t="s">
        <v>15</v>
      </c>
      <c r="C960" s="11" t="s">
        <v>2304</v>
      </c>
      <c r="D960" s="11" t="s">
        <v>4271</v>
      </c>
      <c r="E960" s="11" t="s">
        <v>4778</v>
      </c>
      <c r="F960" s="11" t="s">
        <v>4877</v>
      </c>
      <c r="G960" s="12">
        <v>45670</v>
      </c>
      <c r="H960" s="13">
        <v>125375</v>
      </c>
      <c r="I960" s="11" t="s">
        <v>20</v>
      </c>
      <c r="J960" s="11"/>
      <c r="K960" s="34" t="e">
        <v>#N/A</v>
      </c>
      <c r="L960" s="11" t="s">
        <v>2712</v>
      </c>
      <c r="M960" s="39">
        <v>0</v>
      </c>
      <c r="N960" s="11"/>
      <c r="O960" s="11"/>
      <c r="P960" s="11"/>
      <c r="Q960" s="11"/>
      <c r="R960" s="11" t="s">
        <v>2756</v>
      </c>
      <c r="S960" s="12">
        <v>45646</v>
      </c>
      <c r="T960" s="12">
        <v>45670</v>
      </c>
      <c r="U960" s="12">
        <v>45687</v>
      </c>
      <c r="V960" s="12"/>
      <c r="W960" s="41">
        <v>60</v>
      </c>
      <c r="X960" s="41" t="s">
        <v>4720</v>
      </c>
      <c r="Y960" s="39">
        <v>0</v>
      </c>
      <c r="Z960" s="11"/>
      <c r="AA960" s="11"/>
      <c r="AB960" s="11"/>
      <c r="AC960" s="11" t="s">
        <v>2759</v>
      </c>
      <c r="AD960" s="11"/>
      <c r="AE960" s="11" t="s">
        <v>2762</v>
      </c>
      <c r="AF960" s="39">
        <v>125375</v>
      </c>
      <c r="AG960" s="39">
        <v>0</v>
      </c>
      <c r="AH960" s="39">
        <v>0</v>
      </c>
      <c r="AI960" s="39">
        <v>0</v>
      </c>
      <c r="AJ960" s="39">
        <v>0</v>
      </c>
      <c r="AK960" s="39">
        <v>0</v>
      </c>
      <c r="AL960" s="39">
        <v>0</v>
      </c>
      <c r="AM960" s="39">
        <v>0</v>
      </c>
      <c r="AN960" s="39">
        <v>0</v>
      </c>
      <c r="AO960" s="39">
        <v>125375</v>
      </c>
      <c r="AP960" s="39">
        <v>0</v>
      </c>
      <c r="AQ960" s="11">
        <v>4800067810</v>
      </c>
      <c r="AR960" s="12">
        <v>45728</v>
      </c>
      <c r="AS960" s="11" t="s">
        <v>4723</v>
      </c>
      <c r="AT960" s="39">
        <v>216751601</v>
      </c>
    </row>
    <row r="961" spans="1:46" x14ac:dyDescent="0.2">
      <c r="A961" s="11">
        <v>891480000</v>
      </c>
      <c r="B961" s="11" t="s">
        <v>15</v>
      </c>
      <c r="C961" s="11" t="s">
        <v>2305</v>
      </c>
      <c r="D961" s="11" t="s">
        <v>3022</v>
      </c>
      <c r="E961" s="11" t="s">
        <v>4778</v>
      </c>
      <c r="F961" s="11" t="s">
        <v>4984</v>
      </c>
      <c r="G961" s="12">
        <v>45670</v>
      </c>
      <c r="H961" s="13">
        <v>66900</v>
      </c>
      <c r="I961" s="11" t="s">
        <v>20</v>
      </c>
      <c r="J961" s="11"/>
      <c r="K961" s="34" t="e">
        <v>#N/A</v>
      </c>
      <c r="L961" s="11" t="s">
        <v>2712</v>
      </c>
      <c r="M961" s="39">
        <v>0</v>
      </c>
      <c r="N961" s="11"/>
      <c r="O961" s="11"/>
      <c r="P961" s="11"/>
      <c r="Q961" s="11"/>
      <c r="R961" s="11" t="s">
        <v>2756</v>
      </c>
      <c r="S961" s="12">
        <v>45649</v>
      </c>
      <c r="T961" s="12">
        <v>45670</v>
      </c>
      <c r="U961" s="12">
        <v>45687</v>
      </c>
      <c r="V961" s="12"/>
      <c r="W961" s="41">
        <v>60</v>
      </c>
      <c r="X961" s="41" t="s">
        <v>4720</v>
      </c>
      <c r="Y961" s="39">
        <v>0</v>
      </c>
      <c r="Z961" s="11"/>
      <c r="AA961" s="11"/>
      <c r="AB961" s="11"/>
      <c r="AC961" s="11" t="s">
        <v>2759</v>
      </c>
      <c r="AD961" s="11"/>
      <c r="AE961" s="11" t="s">
        <v>2762</v>
      </c>
      <c r="AF961" s="39">
        <v>66900</v>
      </c>
      <c r="AG961" s="39">
        <v>0</v>
      </c>
      <c r="AH961" s="39">
        <v>0</v>
      </c>
      <c r="AI961" s="39">
        <v>0</v>
      </c>
      <c r="AJ961" s="39">
        <v>0</v>
      </c>
      <c r="AK961" s="39">
        <v>0</v>
      </c>
      <c r="AL961" s="39">
        <v>0</v>
      </c>
      <c r="AM961" s="39">
        <v>0</v>
      </c>
      <c r="AN961" s="39">
        <v>0</v>
      </c>
      <c r="AO961" s="39">
        <v>66900</v>
      </c>
      <c r="AP961" s="39">
        <v>0</v>
      </c>
      <c r="AQ961" s="11">
        <v>4800067810</v>
      </c>
      <c r="AR961" s="12">
        <v>45728</v>
      </c>
      <c r="AS961" s="11" t="s">
        <v>4723</v>
      </c>
      <c r="AT961" s="39">
        <v>216751601</v>
      </c>
    </row>
    <row r="962" spans="1:46" x14ac:dyDescent="0.2">
      <c r="A962" s="11">
        <v>891480000</v>
      </c>
      <c r="B962" s="11" t="s">
        <v>15</v>
      </c>
      <c r="C962" s="11" t="s">
        <v>2306</v>
      </c>
      <c r="D962" s="11" t="s">
        <v>4226</v>
      </c>
      <c r="E962" s="11" t="s">
        <v>4778</v>
      </c>
      <c r="F962" s="11" t="s">
        <v>4985</v>
      </c>
      <c r="G962" s="12">
        <v>45670</v>
      </c>
      <c r="H962" s="13">
        <v>83762</v>
      </c>
      <c r="I962" s="11" t="s">
        <v>20</v>
      </c>
      <c r="J962" s="11"/>
      <c r="K962" s="34" t="e">
        <v>#N/A</v>
      </c>
      <c r="L962" s="11" t="s">
        <v>2712</v>
      </c>
      <c r="M962" s="39">
        <v>0</v>
      </c>
      <c r="N962" s="11"/>
      <c r="O962" s="11"/>
      <c r="P962" s="11"/>
      <c r="Q962" s="11"/>
      <c r="R962" s="11" t="s">
        <v>2756</v>
      </c>
      <c r="S962" s="12">
        <v>45650</v>
      </c>
      <c r="T962" s="12">
        <v>45670</v>
      </c>
      <c r="U962" s="12">
        <v>45687</v>
      </c>
      <c r="V962" s="12"/>
      <c r="W962" s="41">
        <v>60</v>
      </c>
      <c r="X962" s="41" t="s">
        <v>4720</v>
      </c>
      <c r="Y962" s="39">
        <v>0</v>
      </c>
      <c r="Z962" s="11"/>
      <c r="AA962" s="11"/>
      <c r="AB962" s="11"/>
      <c r="AC962" s="11" t="s">
        <v>2759</v>
      </c>
      <c r="AD962" s="11"/>
      <c r="AE962" s="11" t="s">
        <v>2762</v>
      </c>
      <c r="AF962" s="39">
        <v>83762</v>
      </c>
      <c r="AG962" s="39">
        <v>0</v>
      </c>
      <c r="AH962" s="39">
        <v>0</v>
      </c>
      <c r="AI962" s="39">
        <v>0</v>
      </c>
      <c r="AJ962" s="39">
        <v>0</v>
      </c>
      <c r="AK962" s="39">
        <v>0</v>
      </c>
      <c r="AL962" s="39">
        <v>0</v>
      </c>
      <c r="AM962" s="39">
        <v>0</v>
      </c>
      <c r="AN962" s="39">
        <v>0</v>
      </c>
      <c r="AO962" s="39">
        <v>83762</v>
      </c>
      <c r="AP962" s="39">
        <v>0</v>
      </c>
      <c r="AQ962" s="11">
        <v>4800067810</v>
      </c>
      <c r="AR962" s="12">
        <v>45728</v>
      </c>
      <c r="AS962" s="11" t="s">
        <v>4723</v>
      </c>
      <c r="AT962" s="39">
        <v>216751601</v>
      </c>
    </row>
    <row r="963" spans="1:46" x14ac:dyDescent="0.2">
      <c r="A963" s="11">
        <v>891480000</v>
      </c>
      <c r="B963" s="11" t="s">
        <v>15</v>
      </c>
      <c r="C963" s="11" t="s">
        <v>2307</v>
      </c>
      <c r="D963" s="11" t="s">
        <v>3562</v>
      </c>
      <c r="E963" s="11" t="s">
        <v>4778</v>
      </c>
      <c r="F963" s="11" t="s">
        <v>4986</v>
      </c>
      <c r="G963" s="12">
        <v>45670</v>
      </c>
      <c r="H963" s="13">
        <v>66900</v>
      </c>
      <c r="I963" s="11" t="s">
        <v>20</v>
      </c>
      <c r="J963" s="11"/>
      <c r="K963" s="34" t="e">
        <v>#N/A</v>
      </c>
      <c r="L963" s="11" t="s">
        <v>2712</v>
      </c>
      <c r="M963" s="39">
        <v>0</v>
      </c>
      <c r="N963" s="11"/>
      <c r="O963" s="11"/>
      <c r="P963" s="11"/>
      <c r="Q963" s="11"/>
      <c r="R963" s="11" t="s">
        <v>2756</v>
      </c>
      <c r="S963" s="12">
        <v>45652</v>
      </c>
      <c r="T963" s="12">
        <v>45670</v>
      </c>
      <c r="U963" s="12">
        <v>45687</v>
      </c>
      <c r="V963" s="12"/>
      <c r="W963" s="41">
        <v>60</v>
      </c>
      <c r="X963" s="41" t="s">
        <v>4720</v>
      </c>
      <c r="Y963" s="39">
        <v>0</v>
      </c>
      <c r="Z963" s="11"/>
      <c r="AA963" s="11"/>
      <c r="AB963" s="11"/>
      <c r="AC963" s="11" t="s">
        <v>2759</v>
      </c>
      <c r="AD963" s="11"/>
      <c r="AE963" s="11" t="s">
        <v>2762</v>
      </c>
      <c r="AF963" s="39">
        <v>66900</v>
      </c>
      <c r="AG963" s="39">
        <v>0</v>
      </c>
      <c r="AH963" s="39">
        <v>0</v>
      </c>
      <c r="AI963" s="39">
        <v>0</v>
      </c>
      <c r="AJ963" s="39">
        <v>0</v>
      </c>
      <c r="AK963" s="39">
        <v>0</v>
      </c>
      <c r="AL963" s="39">
        <v>0</v>
      </c>
      <c r="AM963" s="39">
        <v>0</v>
      </c>
      <c r="AN963" s="39">
        <v>0</v>
      </c>
      <c r="AO963" s="39">
        <v>66900</v>
      </c>
      <c r="AP963" s="39">
        <v>0</v>
      </c>
      <c r="AQ963" s="11">
        <v>4800067810</v>
      </c>
      <c r="AR963" s="12">
        <v>45728</v>
      </c>
      <c r="AS963" s="11" t="s">
        <v>4723</v>
      </c>
      <c r="AT963" s="39">
        <v>216751601</v>
      </c>
    </row>
    <row r="964" spans="1:46" x14ac:dyDescent="0.2">
      <c r="A964" s="11">
        <v>891480000</v>
      </c>
      <c r="B964" s="11" t="s">
        <v>15</v>
      </c>
      <c r="C964" s="11" t="s">
        <v>2308</v>
      </c>
      <c r="D964" s="11" t="s">
        <v>3159</v>
      </c>
      <c r="E964" s="11" t="s">
        <v>4778</v>
      </c>
      <c r="F964" s="11" t="s">
        <v>4987</v>
      </c>
      <c r="G964" s="12">
        <v>45670</v>
      </c>
      <c r="H964" s="13">
        <v>284371</v>
      </c>
      <c r="I964" s="11" t="s">
        <v>20</v>
      </c>
      <c r="J964" s="11"/>
      <c r="K964" s="34" t="e">
        <v>#N/A</v>
      </c>
      <c r="L964" s="11" t="s">
        <v>2712</v>
      </c>
      <c r="M964" s="39">
        <v>0</v>
      </c>
      <c r="N964" s="11"/>
      <c r="O964" s="11"/>
      <c r="P964" s="11"/>
      <c r="Q964" s="11"/>
      <c r="R964" s="11" t="s">
        <v>2756</v>
      </c>
      <c r="S964" s="12">
        <v>45656</v>
      </c>
      <c r="T964" s="12">
        <v>45670</v>
      </c>
      <c r="U964" s="12">
        <v>45687</v>
      </c>
      <c r="V964" s="12"/>
      <c r="W964" s="41">
        <v>60</v>
      </c>
      <c r="X964" s="41" t="s">
        <v>4720</v>
      </c>
      <c r="Y964" s="39">
        <v>0</v>
      </c>
      <c r="Z964" s="11"/>
      <c r="AA964" s="11"/>
      <c r="AB964" s="11"/>
      <c r="AC964" s="11" t="s">
        <v>2759</v>
      </c>
      <c r="AD964" s="11"/>
      <c r="AE964" s="11" t="s">
        <v>2762</v>
      </c>
      <c r="AF964" s="39">
        <v>284371</v>
      </c>
      <c r="AG964" s="39">
        <v>0</v>
      </c>
      <c r="AH964" s="39">
        <v>0</v>
      </c>
      <c r="AI964" s="39">
        <v>0</v>
      </c>
      <c r="AJ964" s="39">
        <v>0</v>
      </c>
      <c r="AK964" s="39">
        <v>0</v>
      </c>
      <c r="AL964" s="39">
        <v>0</v>
      </c>
      <c r="AM964" s="39">
        <v>0</v>
      </c>
      <c r="AN964" s="39">
        <v>0</v>
      </c>
      <c r="AO964" s="39">
        <v>284371</v>
      </c>
      <c r="AP964" s="39">
        <v>0</v>
      </c>
      <c r="AQ964" s="11">
        <v>4800067810</v>
      </c>
      <c r="AR964" s="12">
        <v>45728</v>
      </c>
      <c r="AS964" s="11" t="s">
        <v>4723</v>
      </c>
      <c r="AT964" s="39">
        <v>216751601</v>
      </c>
    </row>
    <row r="965" spans="1:46" x14ac:dyDescent="0.2">
      <c r="A965" s="11">
        <v>891480000</v>
      </c>
      <c r="B965" s="11" t="s">
        <v>15</v>
      </c>
      <c r="C965" s="11" t="s">
        <v>2309</v>
      </c>
      <c r="D965" s="11" t="s">
        <v>4596</v>
      </c>
      <c r="E965" s="11" t="s">
        <v>4780</v>
      </c>
      <c r="F965" s="11" t="s">
        <v>4988</v>
      </c>
      <c r="G965" s="12">
        <v>45670</v>
      </c>
      <c r="H965" s="13">
        <v>66900</v>
      </c>
      <c r="I965" s="11" t="s">
        <v>20</v>
      </c>
      <c r="J965" s="11"/>
      <c r="K965" s="34" t="e">
        <v>#N/A</v>
      </c>
      <c r="L965" s="11" t="s">
        <v>2712</v>
      </c>
      <c r="M965" s="39">
        <v>0</v>
      </c>
      <c r="N965" s="11"/>
      <c r="O965" s="11"/>
      <c r="P965" s="11"/>
      <c r="Q965" s="11"/>
      <c r="R965" s="11" t="s">
        <v>2756</v>
      </c>
      <c r="S965" s="12">
        <v>45621</v>
      </c>
      <c r="T965" s="12">
        <v>45670</v>
      </c>
      <c r="U965" s="12">
        <v>45687</v>
      </c>
      <c r="V965" s="12"/>
      <c r="W965" s="41">
        <v>60</v>
      </c>
      <c r="X965" s="41" t="s">
        <v>4720</v>
      </c>
      <c r="Y965" s="39">
        <v>0</v>
      </c>
      <c r="Z965" s="11"/>
      <c r="AA965" s="11"/>
      <c r="AB965" s="11"/>
      <c r="AC965" s="11" t="s">
        <v>2759</v>
      </c>
      <c r="AD965" s="11"/>
      <c r="AE965" s="11" t="s">
        <v>2762</v>
      </c>
      <c r="AF965" s="39">
        <v>66900</v>
      </c>
      <c r="AG965" s="39">
        <v>0</v>
      </c>
      <c r="AH965" s="39">
        <v>0</v>
      </c>
      <c r="AI965" s="39">
        <v>0</v>
      </c>
      <c r="AJ965" s="39">
        <v>0</v>
      </c>
      <c r="AK965" s="39">
        <v>0</v>
      </c>
      <c r="AL965" s="39">
        <v>0</v>
      </c>
      <c r="AM965" s="39">
        <v>0</v>
      </c>
      <c r="AN965" s="39">
        <v>0</v>
      </c>
      <c r="AO965" s="39">
        <v>66900</v>
      </c>
      <c r="AP965" s="39">
        <v>0</v>
      </c>
      <c r="AQ965" s="11">
        <v>4800067810</v>
      </c>
      <c r="AR965" s="12">
        <v>45728</v>
      </c>
      <c r="AS965" s="11" t="s">
        <v>4723</v>
      </c>
      <c r="AT965" s="39">
        <v>216751601</v>
      </c>
    </row>
    <row r="966" spans="1:46" x14ac:dyDescent="0.2">
      <c r="A966" s="11">
        <v>891480000</v>
      </c>
      <c r="B966" s="11" t="s">
        <v>15</v>
      </c>
      <c r="C966" s="11" t="s">
        <v>2310</v>
      </c>
      <c r="D966" s="11" t="s">
        <v>3418</v>
      </c>
      <c r="E966" s="11" t="s">
        <v>4780</v>
      </c>
      <c r="F966" s="11" t="s">
        <v>4989</v>
      </c>
      <c r="G966" s="12">
        <v>45670</v>
      </c>
      <c r="H966" s="13">
        <v>306706</v>
      </c>
      <c r="I966" s="11" t="s">
        <v>20</v>
      </c>
      <c r="J966" s="11"/>
      <c r="K966" s="34" t="e">
        <v>#N/A</v>
      </c>
      <c r="L966" s="11" t="s">
        <v>2712</v>
      </c>
      <c r="M966" s="39">
        <v>0</v>
      </c>
      <c r="N966" s="11"/>
      <c r="O966" s="11"/>
      <c r="P966" s="11"/>
      <c r="Q966" s="11"/>
      <c r="R966" s="11" t="s">
        <v>2756</v>
      </c>
      <c r="S966" s="12">
        <v>45639</v>
      </c>
      <c r="T966" s="12">
        <v>45670</v>
      </c>
      <c r="U966" s="12">
        <v>45687</v>
      </c>
      <c r="V966" s="12"/>
      <c r="W966" s="41">
        <v>60</v>
      </c>
      <c r="X966" s="41" t="s">
        <v>4720</v>
      </c>
      <c r="Y966" s="39">
        <v>0</v>
      </c>
      <c r="Z966" s="11"/>
      <c r="AA966" s="11"/>
      <c r="AB966" s="11"/>
      <c r="AC966" s="11" t="s">
        <v>2759</v>
      </c>
      <c r="AD966" s="11"/>
      <c r="AE966" s="11" t="s">
        <v>2762</v>
      </c>
      <c r="AF966" s="39">
        <v>306706</v>
      </c>
      <c r="AG966" s="39">
        <v>0</v>
      </c>
      <c r="AH966" s="39">
        <v>0</v>
      </c>
      <c r="AI966" s="39">
        <v>0</v>
      </c>
      <c r="AJ966" s="39">
        <v>0</v>
      </c>
      <c r="AK966" s="39">
        <v>0</v>
      </c>
      <c r="AL966" s="39">
        <v>0</v>
      </c>
      <c r="AM966" s="39">
        <v>0</v>
      </c>
      <c r="AN966" s="39">
        <v>0</v>
      </c>
      <c r="AO966" s="39">
        <v>306706</v>
      </c>
      <c r="AP966" s="39">
        <v>0</v>
      </c>
      <c r="AQ966" s="11">
        <v>4800067810</v>
      </c>
      <c r="AR966" s="12">
        <v>45728</v>
      </c>
      <c r="AS966" s="11" t="s">
        <v>4723</v>
      </c>
      <c r="AT966" s="39">
        <v>216751601</v>
      </c>
    </row>
    <row r="967" spans="1:46" x14ac:dyDescent="0.2">
      <c r="A967" s="11">
        <v>891480000</v>
      </c>
      <c r="B967" s="11" t="s">
        <v>15</v>
      </c>
      <c r="C967" s="11" t="s">
        <v>2311</v>
      </c>
      <c r="D967" s="11" t="s">
        <v>3841</v>
      </c>
      <c r="E967" s="11" t="s">
        <v>4780</v>
      </c>
      <c r="F967" s="11" t="s">
        <v>4990</v>
      </c>
      <c r="G967" s="12">
        <v>45670</v>
      </c>
      <c r="H967" s="13">
        <v>306706</v>
      </c>
      <c r="I967" s="11" t="s">
        <v>20</v>
      </c>
      <c r="J967" s="11"/>
      <c r="K967" s="34" t="e">
        <v>#N/A</v>
      </c>
      <c r="L967" s="11" t="s">
        <v>2712</v>
      </c>
      <c r="M967" s="39">
        <v>0</v>
      </c>
      <c r="N967" s="11"/>
      <c r="O967" s="11"/>
      <c r="P967" s="11"/>
      <c r="Q967" s="11"/>
      <c r="R967" s="11" t="s">
        <v>2756</v>
      </c>
      <c r="S967" s="12">
        <v>45639</v>
      </c>
      <c r="T967" s="12">
        <v>45670</v>
      </c>
      <c r="U967" s="12">
        <v>45687</v>
      </c>
      <c r="V967" s="12"/>
      <c r="W967" s="41">
        <v>60</v>
      </c>
      <c r="X967" s="41" t="s">
        <v>4720</v>
      </c>
      <c r="Y967" s="39">
        <v>0</v>
      </c>
      <c r="Z967" s="11"/>
      <c r="AA967" s="11"/>
      <c r="AB967" s="11"/>
      <c r="AC967" s="11" t="s">
        <v>2759</v>
      </c>
      <c r="AD967" s="11"/>
      <c r="AE967" s="11" t="s">
        <v>2762</v>
      </c>
      <c r="AF967" s="39">
        <v>306706</v>
      </c>
      <c r="AG967" s="39">
        <v>0</v>
      </c>
      <c r="AH967" s="39">
        <v>0</v>
      </c>
      <c r="AI967" s="39">
        <v>0</v>
      </c>
      <c r="AJ967" s="39">
        <v>0</v>
      </c>
      <c r="AK967" s="39">
        <v>0</v>
      </c>
      <c r="AL967" s="39">
        <v>0</v>
      </c>
      <c r="AM967" s="39">
        <v>0</v>
      </c>
      <c r="AN967" s="39">
        <v>0</v>
      </c>
      <c r="AO967" s="39">
        <v>306706</v>
      </c>
      <c r="AP967" s="39">
        <v>0</v>
      </c>
      <c r="AQ967" s="11">
        <v>4800067810</v>
      </c>
      <c r="AR967" s="12">
        <v>45728</v>
      </c>
      <c r="AS967" s="11" t="s">
        <v>4723</v>
      </c>
      <c r="AT967" s="39">
        <v>216751601</v>
      </c>
    </row>
    <row r="968" spans="1:46" x14ac:dyDescent="0.2">
      <c r="A968" s="11">
        <v>891480000</v>
      </c>
      <c r="B968" s="11" t="s">
        <v>15</v>
      </c>
      <c r="C968" s="11" t="s">
        <v>2312</v>
      </c>
      <c r="D968" s="11" t="s">
        <v>3582</v>
      </c>
      <c r="E968" s="11" t="s">
        <v>4780</v>
      </c>
      <c r="F968" s="11" t="s">
        <v>4991</v>
      </c>
      <c r="G968" s="12">
        <v>45670</v>
      </c>
      <c r="H968" s="13">
        <v>83762</v>
      </c>
      <c r="I968" s="11" t="s">
        <v>20</v>
      </c>
      <c r="J968" s="11"/>
      <c r="K968" s="34" t="e">
        <v>#N/A</v>
      </c>
      <c r="L968" s="11" t="s">
        <v>2712</v>
      </c>
      <c r="M968" s="39">
        <v>0</v>
      </c>
      <c r="N968" s="11"/>
      <c r="O968" s="11"/>
      <c r="P968" s="11"/>
      <c r="Q968" s="11"/>
      <c r="R968" s="11" t="s">
        <v>2756</v>
      </c>
      <c r="S968" s="12">
        <v>45639</v>
      </c>
      <c r="T968" s="12">
        <v>45670</v>
      </c>
      <c r="U968" s="12">
        <v>45687</v>
      </c>
      <c r="V968" s="12"/>
      <c r="W968" s="41">
        <v>60</v>
      </c>
      <c r="X968" s="41" t="s">
        <v>4720</v>
      </c>
      <c r="Y968" s="39">
        <v>0</v>
      </c>
      <c r="Z968" s="11"/>
      <c r="AA968" s="11"/>
      <c r="AB968" s="11"/>
      <c r="AC968" s="11" t="s">
        <v>2759</v>
      </c>
      <c r="AD968" s="11"/>
      <c r="AE968" s="11" t="s">
        <v>2762</v>
      </c>
      <c r="AF968" s="39">
        <v>83762</v>
      </c>
      <c r="AG968" s="39">
        <v>0</v>
      </c>
      <c r="AH968" s="39">
        <v>0</v>
      </c>
      <c r="AI968" s="39">
        <v>0</v>
      </c>
      <c r="AJ968" s="39">
        <v>0</v>
      </c>
      <c r="AK968" s="39">
        <v>0</v>
      </c>
      <c r="AL968" s="39">
        <v>0</v>
      </c>
      <c r="AM968" s="39">
        <v>0</v>
      </c>
      <c r="AN968" s="39">
        <v>0</v>
      </c>
      <c r="AO968" s="39">
        <v>83762</v>
      </c>
      <c r="AP968" s="39">
        <v>0</v>
      </c>
      <c r="AQ968" s="11">
        <v>4800067810</v>
      </c>
      <c r="AR968" s="12">
        <v>45728</v>
      </c>
      <c r="AS968" s="11" t="s">
        <v>4723</v>
      </c>
      <c r="AT968" s="39">
        <v>216751601</v>
      </c>
    </row>
    <row r="969" spans="1:46" x14ac:dyDescent="0.2">
      <c r="A969" s="11">
        <v>891480000</v>
      </c>
      <c r="B969" s="11" t="s">
        <v>15</v>
      </c>
      <c r="C969" s="11" t="s">
        <v>2315</v>
      </c>
      <c r="D969" s="11" t="s">
        <v>3886</v>
      </c>
      <c r="E969" s="11" t="s">
        <v>4780</v>
      </c>
      <c r="F969" s="11" t="s">
        <v>4992</v>
      </c>
      <c r="G969" s="12">
        <v>45670</v>
      </c>
      <c r="H969" s="13">
        <v>66900</v>
      </c>
      <c r="I969" s="11" t="s">
        <v>20</v>
      </c>
      <c r="J969" s="11"/>
      <c r="K969" s="34" t="e">
        <v>#N/A</v>
      </c>
      <c r="L969" s="11" t="s">
        <v>2712</v>
      </c>
      <c r="M969" s="39">
        <v>0</v>
      </c>
      <c r="N969" s="11"/>
      <c r="O969" s="11"/>
      <c r="P969" s="11"/>
      <c r="Q969" s="11"/>
      <c r="R969" s="11" t="s">
        <v>2756</v>
      </c>
      <c r="S969" s="12">
        <v>45642</v>
      </c>
      <c r="T969" s="12">
        <v>45670</v>
      </c>
      <c r="U969" s="12">
        <v>45687</v>
      </c>
      <c r="V969" s="12"/>
      <c r="W969" s="41">
        <v>60</v>
      </c>
      <c r="X969" s="41" t="s">
        <v>4720</v>
      </c>
      <c r="Y969" s="39">
        <v>0</v>
      </c>
      <c r="Z969" s="11"/>
      <c r="AA969" s="11"/>
      <c r="AB969" s="11"/>
      <c r="AC969" s="11" t="s">
        <v>2759</v>
      </c>
      <c r="AD969" s="11"/>
      <c r="AE969" s="11" t="s">
        <v>2762</v>
      </c>
      <c r="AF969" s="39">
        <v>66900</v>
      </c>
      <c r="AG969" s="39">
        <v>0</v>
      </c>
      <c r="AH969" s="39">
        <v>0</v>
      </c>
      <c r="AI969" s="39">
        <v>0</v>
      </c>
      <c r="AJ969" s="39">
        <v>0</v>
      </c>
      <c r="AK969" s="39">
        <v>0</v>
      </c>
      <c r="AL969" s="39">
        <v>0</v>
      </c>
      <c r="AM969" s="39">
        <v>0</v>
      </c>
      <c r="AN969" s="39">
        <v>0</v>
      </c>
      <c r="AO969" s="39">
        <v>66900</v>
      </c>
      <c r="AP969" s="39">
        <v>0</v>
      </c>
      <c r="AQ969" s="11">
        <v>4800067810</v>
      </c>
      <c r="AR969" s="12">
        <v>45728</v>
      </c>
      <c r="AS969" s="11" t="s">
        <v>4723</v>
      </c>
      <c r="AT969" s="39">
        <v>216751601</v>
      </c>
    </row>
    <row r="970" spans="1:46" x14ac:dyDescent="0.2">
      <c r="A970" s="11">
        <v>891480000</v>
      </c>
      <c r="B970" s="11" t="s">
        <v>15</v>
      </c>
      <c r="C970" s="11" t="s">
        <v>2316</v>
      </c>
      <c r="D970" s="11" t="s">
        <v>4466</v>
      </c>
      <c r="E970" s="11" t="s">
        <v>4780</v>
      </c>
      <c r="F970" s="11" t="s">
        <v>4993</v>
      </c>
      <c r="G970" s="12">
        <v>45670</v>
      </c>
      <c r="H970" s="13">
        <v>66900</v>
      </c>
      <c r="I970" s="11" t="s">
        <v>20</v>
      </c>
      <c r="J970" s="11"/>
      <c r="K970" s="34" t="e">
        <v>#N/A</v>
      </c>
      <c r="L970" s="11" t="s">
        <v>2712</v>
      </c>
      <c r="M970" s="39">
        <v>0</v>
      </c>
      <c r="N970" s="11"/>
      <c r="O970" s="11"/>
      <c r="P970" s="11"/>
      <c r="Q970" s="11"/>
      <c r="R970" s="11" t="s">
        <v>2756</v>
      </c>
      <c r="S970" s="12">
        <v>45643</v>
      </c>
      <c r="T970" s="12">
        <v>45670</v>
      </c>
      <c r="U970" s="12">
        <v>45687</v>
      </c>
      <c r="V970" s="12"/>
      <c r="W970" s="41">
        <v>60</v>
      </c>
      <c r="X970" s="41" t="s">
        <v>4720</v>
      </c>
      <c r="Y970" s="39">
        <v>0</v>
      </c>
      <c r="Z970" s="11"/>
      <c r="AA970" s="11"/>
      <c r="AB970" s="11"/>
      <c r="AC970" s="11" t="s">
        <v>2759</v>
      </c>
      <c r="AD970" s="11"/>
      <c r="AE970" s="11" t="s">
        <v>2762</v>
      </c>
      <c r="AF970" s="39">
        <v>66900</v>
      </c>
      <c r="AG970" s="39">
        <v>0</v>
      </c>
      <c r="AH970" s="39">
        <v>0</v>
      </c>
      <c r="AI970" s="39">
        <v>0</v>
      </c>
      <c r="AJ970" s="39">
        <v>0</v>
      </c>
      <c r="AK970" s="39">
        <v>0</v>
      </c>
      <c r="AL970" s="39">
        <v>0</v>
      </c>
      <c r="AM970" s="39">
        <v>0</v>
      </c>
      <c r="AN970" s="39">
        <v>0</v>
      </c>
      <c r="AO970" s="39">
        <v>66900</v>
      </c>
      <c r="AP970" s="39">
        <v>0</v>
      </c>
      <c r="AQ970" s="11">
        <v>4800067810</v>
      </c>
      <c r="AR970" s="12">
        <v>45728</v>
      </c>
      <c r="AS970" s="11" t="s">
        <v>4723</v>
      </c>
      <c r="AT970" s="39">
        <v>216751601</v>
      </c>
    </row>
    <row r="971" spans="1:46" x14ac:dyDescent="0.2">
      <c r="A971" s="11">
        <v>891480000</v>
      </c>
      <c r="B971" s="11" t="s">
        <v>15</v>
      </c>
      <c r="C971" s="11" t="s">
        <v>2318</v>
      </c>
      <c r="D971" s="11" t="s">
        <v>3752</v>
      </c>
      <c r="E971" s="11" t="s">
        <v>4780</v>
      </c>
      <c r="F971" s="11" t="s">
        <v>4994</v>
      </c>
      <c r="G971" s="12">
        <v>45670</v>
      </c>
      <c r="H971" s="13">
        <v>66900</v>
      </c>
      <c r="I971" s="11" t="s">
        <v>20</v>
      </c>
      <c r="J971" s="11"/>
      <c r="K971" s="34" t="e">
        <v>#N/A</v>
      </c>
      <c r="L971" s="11" t="s">
        <v>2712</v>
      </c>
      <c r="M971" s="39">
        <v>0</v>
      </c>
      <c r="N971" s="11"/>
      <c r="O971" s="11"/>
      <c r="P971" s="11"/>
      <c r="Q971" s="11"/>
      <c r="R971" s="11" t="s">
        <v>2756</v>
      </c>
      <c r="S971" s="12">
        <v>45645</v>
      </c>
      <c r="T971" s="12">
        <v>45670</v>
      </c>
      <c r="U971" s="12">
        <v>45687</v>
      </c>
      <c r="V971" s="12"/>
      <c r="W971" s="41">
        <v>60</v>
      </c>
      <c r="X971" s="41" t="s">
        <v>4720</v>
      </c>
      <c r="Y971" s="39">
        <v>0</v>
      </c>
      <c r="Z971" s="11"/>
      <c r="AA971" s="11"/>
      <c r="AB971" s="11"/>
      <c r="AC971" s="11" t="s">
        <v>2759</v>
      </c>
      <c r="AD971" s="11"/>
      <c r="AE971" s="11" t="s">
        <v>2762</v>
      </c>
      <c r="AF971" s="39">
        <v>66900</v>
      </c>
      <c r="AG971" s="39">
        <v>0</v>
      </c>
      <c r="AH971" s="39">
        <v>0</v>
      </c>
      <c r="AI971" s="39">
        <v>0</v>
      </c>
      <c r="AJ971" s="39">
        <v>0</v>
      </c>
      <c r="AK971" s="39">
        <v>0</v>
      </c>
      <c r="AL971" s="39">
        <v>0</v>
      </c>
      <c r="AM971" s="39">
        <v>0</v>
      </c>
      <c r="AN971" s="39">
        <v>0</v>
      </c>
      <c r="AO971" s="39">
        <v>66900</v>
      </c>
      <c r="AP971" s="39">
        <v>0</v>
      </c>
      <c r="AQ971" s="11">
        <v>4800067810</v>
      </c>
      <c r="AR971" s="12">
        <v>45728</v>
      </c>
      <c r="AS971" s="11" t="s">
        <v>4723</v>
      </c>
      <c r="AT971" s="39">
        <v>216751601</v>
      </c>
    </row>
    <row r="972" spans="1:46" x14ac:dyDescent="0.2">
      <c r="A972" s="11">
        <v>891480000</v>
      </c>
      <c r="B972" s="11" t="s">
        <v>15</v>
      </c>
      <c r="C972" s="11" t="s">
        <v>2319</v>
      </c>
      <c r="D972" s="11" t="s">
        <v>4174</v>
      </c>
      <c r="E972" s="11" t="s">
        <v>4780</v>
      </c>
      <c r="F972" s="11" t="s">
        <v>4995</v>
      </c>
      <c r="G972" s="12">
        <v>45670</v>
      </c>
      <c r="H972" s="13">
        <v>99296</v>
      </c>
      <c r="I972" s="11" t="s">
        <v>20</v>
      </c>
      <c r="J972" s="11"/>
      <c r="K972" s="34" t="e">
        <v>#N/A</v>
      </c>
      <c r="L972" s="11" t="s">
        <v>2712</v>
      </c>
      <c r="M972" s="39">
        <v>0</v>
      </c>
      <c r="N972" s="11"/>
      <c r="O972" s="11"/>
      <c r="P972" s="11"/>
      <c r="Q972" s="11"/>
      <c r="R972" s="11" t="s">
        <v>2756</v>
      </c>
      <c r="S972" s="12">
        <v>45645</v>
      </c>
      <c r="T972" s="12">
        <v>45670</v>
      </c>
      <c r="U972" s="12">
        <v>45687</v>
      </c>
      <c r="V972" s="12"/>
      <c r="W972" s="41">
        <v>60</v>
      </c>
      <c r="X972" s="41" t="s">
        <v>4720</v>
      </c>
      <c r="Y972" s="39">
        <v>0</v>
      </c>
      <c r="Z972" s="11"/>
      <c r="AA972" s="11"/>
      <c r="AB972" s="11"/>
      <c r="AC972" s="11" t="s">
        <v>2759</v>
      </c>
      <c r="AD972" s="11"/>
      <c r="AE972" s="11" t="s">
        <v>2762</v>
      </c>
      <c r="AF972" s="39">
        <v>99296</v>
      </c>
      <c r="AG972" s="39">
        <v>0</v>
      </c>
      <c r="AH972" s="39">
        <v>0</v>
      </c>
      <c r="AI972" s="39">
        <v>0</v>
      </c>
      <c r="AJ972" s="39">
        <v>0</v>
      </c>
      <c r="AK972" s="39">
        <v>0</v>
      </c>
      <c r="AL972" s="39">
        <v>0</v>
      </c>
      <c r="AM972" s="39">
        <v>0</v>
      </c>
      <c r="AN972" s="39">
        <v>0</v>
      </c>
      <c r="AO972" s="39">
        <v>99296</v>
      </c>
      <c r="AP972" s="39">
        <v>0</v>
      </c>
      <c r="AQ972" s="11">
        <v>4800067810</v>
      </c>
      <c r="AR972" s="12">
        <v>45728</v>
      </c>
      <c r="AS972" s="11" t="s">
        <v>4723</v>
      </c>
      <c r="AT972" s="39">
        <v>216751601</v>
      </c>
    </row>
    <row r="973" spans="1:46" x14ac:dyDescent="0.2">
      <c r="A973" s="11">
        <v>891480000</v>
      </c>
      <c r="B973" s="11" t="s">
        <v>15</v>
      </c>
      <c r="C973" s="11" t="s">
        <v>2320</v>
      </c>
      <c r="D973" s="11" t="s">
        <v>4218</v>
      </c>
      <c r="E973" s="11" t="s">
        <v>4780</v>
      </c>
      <c r="F973" s="11" t="s">
        <v>4996</v>
      </c>
      <c r="G973" s="12">
        <v>45670</v>
      </c>
      <c r="H973" s="13">
        <v>66900</v>
      </c>
      <c r="I973" s="11" t="s">
        <v>20</v>
      </c>
      <c r="J973" s="11"/>
      <c r="K973" s="34" t="e">
        <v>#N/A</v>
      </c>
      <c r="L973" s="11" t="s">
        <v>2712</v>
      </c>
      <c r="M973" s="39">
        <v>0</v>
      </c>
      <c r="N973" s="11"/>
      <c r="O973" s="11"/>
      <c r="P973" s="11"/>
      <c r="Q973" s="11"/>
      <c r="R973" s="11" t="s">
        <v>2756</v>
      </c>
      <c r="S973" s="12">
        <v>45645</v>
      </c>
      <c r="T973" s="12">
        <v>45670</v>
      </c>
      <c r="U973" s="12">
        <v>45687</v>
      </c>
      <c r="V973" s="12"/>
      <c r="W973" s="41">
        <v>60</v>
      </c>
      <c r="X973" s="41" t="s">
        <v>4720</v>
      </c>
      <c r="Y973" s="39">
        <v>0</v>
      </c>
      <c r="Z973" s="11"/>
      <c r="AA973" s="11"/>
      <c r="AB973" s="11"/>
      <c r="AC973" s="11" t="s">
        <v>2759</v>
      </c>
      <c r="AD973" s="11"/>
      <c r="AE973" s="11" t="s">
        <v>2762</v>
      </c>
      <c r="AF973" s="39">
        <v>66900</v>
      </c>
      <c r="AG973" s="39">
        <v>0</v>
      </c>
      <c r="AH973" s="39">
        <v>0</v>
      </c>
      <c r="AI973" s="39">
        <v>0</v>
      </c>
      <c r="AJ973" s="39">
        <v>0</v>
      </c>
      <c r="AK973" s="39">
        <v>0</v>
      </c>
      <c r="AL973" s="39">
        <v>0</v>
      </c>
      <c r="AM973" s="39">
        <v>0</v>
      </c>
      <c r="AN973" s="39">
        <v>0</v>
      </c>
      <c r="AO973" s="39">
        <v>66900</v>
      </c>
      <c r="AP973" s="39">
        <v>0</v>
      </c>
      <c r="AQ973" s="11">
        <v>4800067810</v>
      </c>
      <c r="AR973" s="12">
        <v>45728</v>
      </c>
      <c r="AS973" s="11" t="s">
        <v>4723</v>
      </c>
      <c r="AT973" s="39">
        <v>216751601</v>
      </c>
    </row>
    <row r="974" spans="1:46" x14ac:dyDescent="0.2">
      <c r="A974" s="11">
        <v>891480000</v>
      </c>
      <c r="B974" s="11" t="s">
        <v>15</v>
      </c>
      <c r="C974" s="11" t="s">
        <v>2321</v>
      </c>
      <c r="D974" s="11" t="s">
        <v>3613</v>
      </c>
      <c r="E974" s="11" t="s">
        <v>4780</v>
      </c>
      <c r="F974" s="11" t="s">
        <v>4997</v>
      </c>
      <c r="G974" s="12">
        <v>45670</v>
      </c>
      <c r="H974" s="13">
        <v>65305</v>
      </c>
      <c r="I974" s="11" t="s">
        <v>20</v>
      </c>
      <c r="J974" s="11"/>
      <c r="K974" s="34" t="e">
        <v>#N/A</v>
      </c>
      <c r="L974" s="11" t="s">
        <v>2712</v>
      </c>
      <c r="M974" s="39">
        <v>0</v>
      </c>
      <c r="N974" s="11"/>
      <c r="O974" s="11"/>
      <c r="P974" s="11"/>
      <c r="Q974" s="11"/>
      <c r="R974" s="11" t="s">
        <v>2756</v>
      </c>
      <c r="S974" s="12">
        <v>45645</v>
      </c>
      <c r="T974" s="12">
        <v>45670</v>
      </c>
      <c r="U974" s="12">
        <v>45687</v>
      </c>
      <c r="V974" s="12"/>
      <c r="W974" s="41">
        <v>60</v>
      </c>
      <c r="X974" s="41" t="s">
        <v>4720</v>
      </c>
      <c r="Y974" s="39">
        <v>0</v>
      </c>
      <c r="Z974" s="11"/>
      <c r="AA974" s="11"/>
      <c r="AB974" s="11"/>
      <c r="AC974" s="11" t="s">
        <v>2759</v>
      </c>
      <c r="AD974" s="11"/>
      <c r="AE974" s="11" t="s">
        <v>2762</v>
      </c>
      <c r="AF974" s="39">
        <v>65305</v>
      </c>
      <c r="AG974" s="39">
        <v>0</v>
      </c>
      <c r="AH974" s="39">
        <v>0</v>
      </c>
      <c r="AI974" s="39">
        <v>0</v>
      </c>
      <c r="AJ974" s="39">
        <v>0</v>
      </c>
      <c r="AK974" s="39">
        <v>0</v>
      </c>
      <c r="AL974" s="39">
        <v>0</v>
      </c>
      <c r="AM974" s="39">
        <v>0</v>
      </c>
      <c r="AN974" s="39">
        <v>0</v>
      </c>
      <c r="AO974" s="39">
        <v>65305</v>
      </c>
      <c r="AP974" s="39">
        <v>0</v>
      </c>
      <c r="AQ974" s="11">
        <v>4800067810</v>
      </c>
      <c r="AR974" s="12">
        <v>45728</v>
      </c>
      <c r="AS974" s="11" t="s">
        <v>4723</v>
      </c>
      <c r="AT974" s="39">
        <v>216751601</v>
      </c>
    </row>
    <row r="975" spans="1:46" x14ac:dyDescent="0.2">
      <c r="A975" s="11">
        <v>891480000</v>
      </c>
      <c r="B975" s="11" t="s">
        <v>15</v>
      </c>
      <c r="C975" s="11" t="s">
        <v>2322</v>
      </c>
      <c r="D975" s="11" t="s">
        <v>3164</v>
      </c>
      <c r="E975" s="11" t="s">
        <v>4780</v>
      </c>
      <c r="F975" s="11" t="s">
        <v>4998</v>
      </c>
      <c r="G975" s="12">
        <v>45670</v>
      </c>
      <c r="H975" s="13">
        <v>66900</v>
      </c>
      <c r="I975" s="11" t="s">
        <v>20</v>
      </c>
      <c r="J975" s="11"/>
      <c r="K975" s="34" t="e">
        <v>#N/A</v>
      </c>
      <c r="L975" s="11" t="s">
        <v>2712</v>
      </c>
      <c r="M975" s="39">
        <v>0</v>
      </c>
      <c r="N975" s="11"/>
      <c r="O975" s="11"/>
      <c r="P975" s="11"/>
      <c r="Q975" s="11"/>
      <c r="R975" s="11" t="s">
        <v>2756</v>
      </c>
      <c r="S975" s="12">
        <v>45645</v>
      </c>
      <c r="T975" s="12">
        <v>45670</v>
      </c>
      <c r="U975" s="12">
        <v>45687</v>
      </c>
      <c r="V975" s="12"/>
      <c r="W975" s="41">
        <v>60</v>
      </c>
      <c r="X975" s="41" t="s">
        <v>4720</v>
      </c>
      <c r="Y975" s="39">
        <v>0</v>
      </c>
      <c r="Z975" s="11"/>
      <c r="AA975" s="11"/>
      <c r="AB975" s="11"/>
      <c r="AC975" s="11" t="s">
        <v>2759</v>
      </c>
      <c r="AD975" s="11"/>
      <c r="AE975" s="11" t="s">
        <v>2762</v>
      </c>
      <c r="AF975" s="39">
        <v>66900</v>
      </c>
      <c r="AG975" s="39">
        <v>0</v>
      </c>
      <c r="AH975" s="39">
        <v>0</v>
      </c>
      <c r="AI975" s="39">
        <v>0</v>
      </c>
      <c r="AJ975" s="39">
        <v>0</v>
      </c>
      <c r="AK975" s="39">
        <v>0</v>
      </c>
      <c r="AL975" s="39">
        <v>0</v>
      </c>
      <c r="AM975" s="39">
        <v>0</v>
      </c>
      <c r="AN975" s="39">
        <v>0</v>
      </c>
      <c r="AO975" s="39">
        <v>66900</v>
      </c>
      <c r="AP975" s="39">
        <v>0</v>
      </c>
      <c r="AQ975" s="11">
        <v>4800067810</v>
      </c>
      <c r="AR975" s="12">
        <v>45728</v>
      </c>
      <c r="AS975" s="11" t="s">
        <v>4723</v>
      </c>
      <c r="AT975" s="39">
        <v>216751601</v>
      </c>
    </row>
    <row r="976" spans="1:46" x14ac:dyDescent="0.2">
      <c r="A976" s="11">
        <v>891480000</v>
      </c>
      <c r="B976" s="11" t="s">
        <v>15</v>
      </c>
      <c r="C976" s="11" t="s">
        <v>2323</v>
      </c>
      <c r="D976" s="11" t="s">
        <v>4517</v>
      </c>
      <c r="E976" s="11" t="s">
        <v>4780</v>
      </c>
      <c r="F976" s="11" t="s">
        <v>4999</v>
      </c>
      <c r="G976" s="12">
        <v>45670</v>
      </c>
      <c r="H976" s="13">
        <v>306706</v>
      </c>
      <c r="I976" s="11" t="s">
        <v>20</v>
      </c>
      <c r="J976" s="11"/>
      <c r="K976" s="34" t="e">
        <v>#N/A</v>
      </c>
      <c r="L976" s="11" t="s">
        <v>2712</v>
      </c>
      <c r="M976" s="39">
        <v>0</v>
      </c>
      <c r="N976" s="11"/>
      <c r="O976" s="11"/>
      <c r="P976" s="11"/>
      <c r="Q976" s="11"/>
      <c r="R976" s="11" t="s">
        <v>2756</v>
      </c>
      <c r="S976" s="12">
        <v>45646</v>
      </c>
      <c r="T976" s="12">
        <v>45670</v>
      </c>
      <c r="U976" s="12">
        <v>45687</v>
      </c>
      <c r="V976" s="12"/>
      <c r="W976" s="41">
        <v>60</v>
      </c>
      <c r="X976" s="41" t="s">
        <v>4720</v>
      </c>
      <c r="Y976" s="39">
        <v>0</v>
      </c>
      <c r="Z976" s="11"/>
      <c r="AA976" s="11"/>
      <c r="AB976" s="11"/>
      <c r="AC976" s="11" t="s">
        <v>2759</v>
      </c>
      <c r="AD976" s="11"/>
      <c r="AE976" s="11" t="s">
        <v>2762</v>
      </c>
      <c r="AF976" s="39">
        <v>306706</v>
      </c>
      <c r="AG976" s="39">
        <v>0</v>
      </c>
      <c r="AH976" s="39">
        <v>0</v>
      </c>
      <c r="AI976" s="39">
        <v>0</v>
      </c>
      <c r="AJ976" s="39">
        <v>0</v>
      </c>
      <c r="AK976" s="39">
        <v>0</v>
      </c>
      <c r="AL976" s="39">
        <v>0</v>
      </c>
      <c r="AM976" s="39">
        <v>0</v>
      </c>
      <c r="AN976" s="39">
        <v>0</v>
      </c>
      <c r="AO976" s="39">
        <v>306706</v>
      </c>
      <c r="AP976" s="39">
        <v>0</v>
      </c>
      <c r="AQ976" s="11">
        <v>4800067810</v>
      </c>
      <c r="AR976" s="12">
        <v>45728</v>
      </c>
      <c r="AS976" s="11" t="s">
        <v>4723</v>
      </c>
      <c r="AT976" s="39">
        <v>216751601</v>
      </c>
    </row>
    <row r="977" spans="1:46" x14ac:dyDescent="0.2">
      <c r="A977" s="11">
        <v>891480000</v>
      </c>
      <c r="B977" s="11" t="s">
        <v>15</v>
      </c>
      <c r="C977" s="11" t="s">
        <v>2324</v>
      </c>
      <c r="D977" s="11" t="s">
        <v>3974</v>
      </c>
      <c r="E977" s="11" t="s">
        <v>4780</v>
      </c>
      <c r="F977" s="11" t="s">
        <v>5000</v>
      </c>
      <c r="G977" s="12">
        <v>45670</v>
      </c>
      <c r="H977" s="13">
        <v>65305</v>
      </c>
      <c r="I977" s="11" t="s">
        <v>20</v>
      </c>
      <c r="J977" s="11"/>
      <c r="K977" s="34" t="e">
        <v>#N/A</v>
      </c>
      <c r="L977" s="11" t="s">
        <v>2712</v>
      </c>
      <c r="M977" s="39">
        <v>0</v>
      </c>
      <c r="N977" s="11"/>
      <c r="O977" s="11"/>
      <c r="P977" s="11"/>
      <c r="Q977" s="11"/>
      <c r="R977" s="11" t="s">
        <v>2756</v>
      </c>
      <c r="S977" s="12">
        <v>45652</v>
      </c>
      <c r="T977" s="12">
        <v>45670</v>
      </c>
      <c r="U977" s="12">
        <v>45687</v>
      </c>
      <c r="V977" s="12"/>
      <c r="W977" s="41">
        <v>60</v>
      </c>
      <c r="X977" s="41" t="s">
        <v>4720</v>
      </c>
      <c r="Y977" s="39">
        <v>0</v>
      </c>
      <c r="Z977" s="11"/>
      <c r="AA977" s="11"/>
      <c r="AB977" s="11"/>
      <c r="AC977" s="11" t="s">
        <v>2759</v>
      </c>
      <c r="AD977" s="11"/>
      <c r="AE977" s="11" t="s">
        <v>2762</v>
      </c>
      <c r="AF977" s="39">
        <v>65305</v>
      </c>
      <c r="AG977" s="39">
        <v>0</v>
      </c>
      <c r="AH977" s="39">
        <v>0</v>
      </c>
      <c r="AI977" s="39">
        <v>0</v>
      </c>
      <c r="AJ977" s="39">
        <v>0</v>
      </c>
      <c r="AK977" s="39">
        <v>0</v>
      </c>
      <c r="AL977" s="39">
        <v>0</v>
      </c>
      <c r="AM977" s="39">
        <v>0</v>
      </c>
      <c r="AN977" s="39">
        <v>0</v>
      </c>
      <c r="AO977" s="39">
        <v>65305</v>
      </c>
      <c r="AP977" s="39">
        <v>0</v>
      </c>
      <c r="AQ977" s="11">
        <v>4800067810</v>
      </c>
      <c r="AR977" s="12">
        <v>45728</v>
      </c>
      <c r="AS977" s="11" t="s">
        <v>4723</v>
      </c>
      <c r="AT977" s="39">
        <v>216751601</v>
      </c>
    </row>
    <row r="978" spans="1:46" x14ac:dyDescent="0.2">
      <c r="A978" s="11">
        <v>891480000</v>
      </c>
      <c r="B978" s="11" t="s">
        <v>15</v>
      </c>
      <c r="C978" s="11" t="s">
        <v>2328</v>
      </c>
      <c r="D978" s="11" t="s">
        <v>4575</v>
      </c>
      <c r="E978" s="11" t="s">
        <v>4780</v>
      </c>
      <c r="F978" s="11" t="s">
        <v>5001</v>
      </c>
      <c r="G978" s="12">
        <v>45670</v>
      </c>
      <c r="H978" s="13">
        <v>66900</v>
      </c>
      <c r="I978" s="11" t="s">
        <v>20</v>
      </c>
      <c r="J978" s="11"/>
      <c r="K978" s="34" t="e">
        <v>#N/A</v>
      </c>
      <c r="L978" s="11" t="s">
        <v>2712</v>
      </c>
      <c r="M978" s="39">
        <v>0</v>
      </c>
      <c r="N978" s="11"/>
      <c r="O978" s="11"/>
      <c r="P978" s="11"/>
      <c r="Q978" s="11"/>
      <c r="R978" s="11" t="s">
        <v>2756</v>
      </c>
      <c r="S978" s="12">
        <v>45664</v>
      </c>
      <c r="T978" s="12">
        <v>45670</v>
      </c>
      <c r="U978" s="12">
        <v>45687</v>
      </c>
      <c r="V978" s="12"/>
      <c r="W978" s="41">
        <v>60</v>
      </c>
      <c r="X978" s="41" t="s">
        <v>4720</v>
      </c>
      <c r="Y978" s="39">
        <v>0</v>
      </c>
      <c r="Z978" s="11"/>
      <c r="AA978" s="11"/>
      <c r="AB978" s="11"/>
      <c r="AC978" s="11" t="s">
        <v>2759</v>
      </c>
      <c r="AD978" s="11"/>
      <c r="AE978" s="11" t="s">
        <v>2762</v>
      </c>
      <c r="AF978" s="39">
        <v>66900</v>
      </c>
      <c r="AG978" s="39">
        <v>0</v>
      </c>
      <c r="AH978" s="39">
        <v>0</v>
      </c>
      <c r="AI978" s="39">
        <v>0</v>
      </c>
      <c r="AJ978" s="39">
        <v>0</v>
      </c>
      <c r="AK978" s="39">
        <v>0</v>
      </c>
      <c r="AL978" s="39">
        <v>0</v>
      </c>
      <c r="AM978" s="39">
        <v>0</v>
      </c>
      <c r="AN978" s="39">
        <v>0</v>
      </c>
      <c r="AO978" s="39">
        <v>66900</v>
      </c>
      <c r="AP978" s="39">
        <v>0</v>
      </c>
      <c r="AQ978" s="11">
        <v>4800067810</v>
      </c>
      <c r="AR978" s="12">
        <v>45728</v>
      </c>
      <c r="AS978" s="11" t="s">
        <v>4723</v>
      </c>
      <c r="AT978" s="39">
        <v>216751601</v>
      </c>
    </row>
    <row r="979" spans="1:46" x14ac:dyDescent="0.2">
      <c r="A979" s="11">
        <v>891480000</v>
      </c>
      <c r="B979" s="11" t="s">
        <v>15</v>
      </c>
      <c r="C979" s="11" t="s">
        <v>2330</v>
      </c>
      <c r="D979" s="11" t="s">
        <v>4342</v>
      </c>
      <c r="E979" s="11" t="s">
        <v>4780</v>
      </c>
      <c r="F979" s="11" t="s">
        <v>5002</v>
      </c>
      <c r="G979" s="12">
        <v>45670</v>
      </c>
      <c r="H979" s="13">
        <v>66900</v>
      </c>
      <c r="I979" s="11" t="s">
        <v>20</v>
      </c>
      <c r="J979" s="11"/>
      <c r="K979" s="34" t="e">
        <v>#N/A</v>
      </c>
      <c r="L979" s="11" t="s">
        <v>2712</v>
      </c>
      <c r="M979" s="39">
        <v>0</v>
      </c>
      <c r="N979" s="11"/>
      <c r="O979" s="11"/>
      <c r="P979" s="11"/>
      <c r="Q979" s="11"/>
      <c r="R979" s="11" t="s">
        <v>2756</v>
      </c>
      <c r="S979" s="12">
        <v>45666</v>
      </c>
      <c r="T979" s="12">
        <v>45670</v>
      </c>
      <c r="U979" s="12">
        <v>45687</v>
      </c>
      <c r="V979" s="12"/>
      <c r="W979" s="41">
        <v>60</v>
      </c>
      <c r="X979" s="41" t="s">
        <v>4720</v>
      </c>
      <c r="Y979" s="39">
        <v>0</v>
      </c>
      <c r="Z979" s="11"/>
      <c r="AA979" s="11"/>
      <c r="AB979" s="11"/>
      <c r="AC979" s="11" t="s">
        <v>2759</v>
      </c>
      <c r="AD979" s="11"/>
      <c r="AE979" s="11" t="s">
        <v>2762</v>
      </c>
      <c r="AF979" s="39">
        <v>66900</v>
      </c>
      <c r="AG979" s="39">
        <v>0</v>
      </c>
      <c r="AH979" s="39">
        <v>0</v>
      </c>
      <c r="AI979" s="39">
        <v>0</v>
      </c>
      <c r="AJ979" s="39">
        <v>0</v>
      </c>
      <c r="AK979" s="39">
        <v>0</v>
      </c>
      <c r="AL979" s="39">
        <v>0</v>
      </c>
      <c r="AM979" s="39">
        <v>0</v>
      </c>
      <c r="AN979" s="39">
        <v>0</v>
      </c>
      <c r="AO979" s="39">
        <v>66900</v>
      </c>
      <c r="AP979" s="39">
        <v>0</v>
      </c>
      <c r="AQ979" s="11">
        <v>4800067810</v>
      </c>
      <c r="AR979" s="12">
        <v>45728</v>
      </c>
      <c r="AS979" s="11" t="s">
        <v>4723</v>
      </c>
      <c r="AT979" s="39">
        <v>216751601</v>
      </c>
    </row>
    <row r="980" spans="1:46" x14ac:dyDescent="0.2">
      <c r="A980" s="11">
        <v>891480000</v>
      </c>
      <c r="B980" s="11" t="s">
        <v>15</v>
      </c>
      <c r="C980" s="11" t="s">
        <v>2331</v>
      </c>
      <c r="D980" s="11" t="s">
        <v>3566</v>
      </c>
      <c r="E980" s="11" t="s">
        <v>4780</v>
      </c>
      <c r="F980" s="11" t="s">
        <v>5003</v>
      </c>
      <c r="G980" s="12">
        <v>45670</v>
      </c>
      <c r="H980" s="13">
        <v>66900</v>
      </c>
      <c r="I980" s="11" t="s">
        <v>20</v>
      </c>
      <c r="J980" s="11"/>
      <c r="K980" s="34" t="e">
        <v>#N/A</v>
      </c>
      <c r="L980" s="11" t="s">
        <v>2712</v>
      </c>
      <c r="M980" s="39">
        <v>0</v>
      </c>
      <c r="N980" s="11"/>
      <c r="O980" s="11"/>
      <c r="P980" s="11"/>
      <c r="Q980" s="11"/>
      <c r="R980" s="11" t="s">
        <v>2756</v>
      </c>
      <c r="S980" s="12">
        <v>45666</v>
      </c>
      <c r="T980" s="12">
        <v>45670</v>
      </c>
      <c r="U980" s="12">
        <v>45687</v>
      </c>
      <c r="V980" s="12"/>
      <c r="W980" s="41">
        <v>60</v>
      </c>
      <c r="X980" s="41" t="s">
        <v>4720</v>
      </c>
      <c r="Y980" s="39">
        <v>0</v>
      </c>
      <c r="Z980" s="11"/>
      <c r="AA980" s="11"/>
      <c r="AB980" s="11"/>
      <c r="AC980" s="11" t="s">
        <v>2759</v>
      </c>
      <c r="AD980" s="11"/>
      <c r="AE980" s="11" t="s">
        <v>2762</v>
      </c>
      <c r="AF980" s="39">
        <v>66900</v>
      </c>
      <c r="AG980" s="39">
        <v>0</v>
      </c>
      <c r="AH980" s="39">
        <v>0</v>
      </c>
      <c r="AI980" s="39">
        <v>0</v>
      </c>
      <c r="AJ980" s="39">
        <v>0</v>
      </c>
      <c r="AK980" s="39">
        <v>0</v>
      </c>
      <c r="AL980" s="39">
        <v>0</v>
      </c>
      <c r="AM980" s="39">
        <v>0</v>
      </c>
      <c r="AN980" s="39">
        <v>0</v>
      </c>
      <c r="AO980" s="39">
        <v>66900</v>
      </c>
      <c r="AP980" s="39">
        <v>0</v>
      </c>
      <c r="AQ980" s="11">
        <v>4800067810</v>
      </c>
      <c r="AR980" s="12">
        <v>45728</v>
      </c>
      <c r="AS980" s="11" t="s">
        <v>4723</v>
      </c>
      <c r="AT980" s="39">
        <v>216751601</v>
      </c>
    </row>
    <row r="981" spans="1:46" x14ac:dyDescent="0.2">
      <c r="A981" s="11">
        <v>891480000</v>
      </c>
      <c r="B981" s="11" t="s">
        <v>15</v>
      </c>
      <c r="C981" s="11" t="s">
        <v>2332</v>
      </c>
      <c r="D981" s="11" t="s">
        <v>3160</v>
      </c>
      <c r="E981" s="11" t="s">
        <v>4780</v>
      </c>
      <c r="F981" s="11" t="s">
        <v>5004</v>
      </c>
      <c r="G981" s="12">
        <v>45670</v>
      </c>
      <c r="H981" s="13">
        <v>65305</v>
      </c>
      <c r="I981" s="11" t="s">
        <v>20</v>
      </c>
      <c r="J981" s="11"/>
      <c r="K981" s="34" t="e">
        <v>#N/A</v>
      </c>
      <c r="L981" s="11" t="s">
        <v>2712</v>
      </c>
      <c r="M981" s="39">
        <v>0</v>
      </c>
      <c r="N981" s="11"/>
      <c r="O981" s="11"/>
      <c r="P981" s="11"/>
      <c r="Q981" s="11"/>
      <c r="R981" s="11" t="s">
        <v>2756</v>
      </c>
      <c r="S981" s="12">
        <v>45666</v>
      </c>
      <c r="T981" s="12">
        <v>45670</v>
      </c>
      <c r="U981" s="12">
        <v>45687</v>
      </c>
      <c r="V981" s="12"/>
      <c r="W981" s="41">
        <v>60</v>
      </c>
      <c r="X981" s="41" t="s">
        <v>4720</v>
      </c>
      <c r="Y981" s="39">
        <v>0</v>
      </c>
      <c r="Z981" s="11"/>
      <c r="AA981" s="11"/>
      <c r="AB981" s="11"/>
      <c r="AC981" s="11" t="s">
        <v>2759</v>
      </c>
      <c r="AD981" s="11"/>
      <c r="AE981" s="11" t="s">
        <v>2762</v>
      </c>
      <c r="AF981" s="39">
        <v>65305</v>
      </c>
      <c r="AG981" s="39">
        <v>0</v>
      </c>
      <c r="AH981" s="39">
        <v>0</v>
      </c>
      <c r="AI981" s="39">
        <v>0</v>
      </c>
      <c r="AJ981" s="39">
        <v>0</v>
      </c>
      <c r="AK981" s="39">
        <v>0</v>
      </c>
      <c r="AL981" s="39">
        <v>0</v>
      </c>
      <c r="AM981" s="39">
        <v>0</v>
      </c>
      <c r="AN981" s="39">
        <v>0</v>
      </c>
      <c r="AO981" s="39">
        <v>65305</v>
      </c>
      <c r="AP981" s="39">
        <v>0</v>
      </c>
      <c r="AQ981" s="11">
        <v>4800067810</v>
      </c>
      <c r="AR981" s="12">
        <v>45728</v>
      </c>
      <c r="AS981" s="11" t="s">
        <v>4723</v>
      </c>
      <c r="AT981" s="39">
        <v>216751601</v>
      </c>
    </row>
    <row r="982" spans="1:46" x14ac:dyDescent="0.2">
      <c r="A982" s="11">
        <v>891480000</v>
      </c>
      <c r="B982" s="11" t="s">
        <v>15</v>
      </c>
      <c r="C982" s="11" t="s">
        <v>2334</v>
      </c>
      <c r="D982" s="11" t="s">
        <v>4205</v>
      </c>
      <c r="E982" s="11" t="s">
        <v>4780</v>
      </c>
      <c r="F982" s="11" t="s">
        <v>5005</v>
      </c>
      <c r="G982" s="12">
        <v>45670</v>
      </c>
      <c r="H982" s="13">
        <v>66900</v>
      </c>
      <c r="I982" s="11" t="s">
        <v>20</v>
      </c>
      <c r="J982" s="11"/>
      <c r="K982" s="34" t="e">
        <v>#N/A</v>
      </c>
      <c r="L982" s="11" t="s">
        <v>2712</v>
      </c>
      <c r="M982" s="39">
        <v>0</v>
      </c>
      <c r="N982" s="11"/>
      <c r="O982" s="11"/>
      <c r="P982" s="11"/>
      <c r="Q982" s="11"/>
      <c r="R982" s="11" t="s">
        <v>2756</v>
      </c>
      <c r="S982" s="12">
        <v>45666</v>
      </c>
      <c r="T982" s="12">
        <v>45670</v>
      </c>
      <c r="U982" s="12">
        <v>45687</v>
      </c>
      <c r="V982" s="12"/>
      <c r="W982" s="41">
        <v>60</v>
      </c>
      <c r="X982" s="41" t="s">
        <v>4720</v>
      </c>
      <c r="Y982" s="39">
        <v>0</v>
      </c>
      <c r="Z982" s="11"/>
      <c r="AA982" s="11"/>
      <c r="AB982" s="11"/>
      <c r="AC982" s="11" t="s">
        <v>2759</v>
      </c>
      <c r="AD982" s="11"/>
      <c r="AE982" s="11" t="s">
        <v>2762</v>
      </c>
      <c r="AF982" s="39">
        <v>66900</v>
      </c>
      <c r="AG982" s="39">
        <v>0</v>
      </c>
      <c r="AH982" s="39">
        <v>0</v>
      </c>
      <c r="AI982" s="39">
        <v>0</v>
      </c>
      <c r="AJ982" s="39">
        <v>0</v>
      </c>
      <c r="AK982" s="39">
        <v>0</v>
      </c>
      <c r="AL982" s="39">
        <v>0</v>
      </c>
      <c r="AM982" s="39">
        <v>0</v>
      </c>
      <c r="AN982" s="39">
        <v>0</v>
      </c>
      <c r="AO982" s="39">
        <v>66900</v>
      </c>
      <c r="AP982" s="39">
        <v>0</v>
      </c>
      <c r="AQ982" s="11">
        <v>4800067810</v>
      </c>
      <c r="AR982" s="12">
        <v>45728</v>
      </c>
      <c r="AS982" s="11" t="s">
        <v>4723</v>
      </c>
      <c r="AT982" s="39">
        <v>216751601</v>
      </c>
    </row>
    <row r="983" spans="1:46" x14ac:dyDescent="0.2">
      <c r="A983" s="11">
        <v>891480000</v>
      </c>
      <c r="B983" s="11" t="s">
        <v>15</v>
      </c>
      <c r="C983" s="11" t="s">
        <v>2335</v>
      </c>
      <c r="D983" s="11" t="s">
        <v>3078</v>
      </c>
      <c r="E983" s="11" t="s">
        <v>4783</v>
      </c>
      <c r="F983" s="11" t="s">
        <v>5006</v>
      </c>
      <c r="G983" s="12">
        <v>45670</v>
      </c>
      <c r="H983" s="13">
        <v>207600</v>
      </c>
      <c r="I983" s="11" t="s">
        <v>20</v>
      </c>
      <c r="J983" s="11"/>
      <c r="K983" s="34" t="e">
        <v>#N/A</v>
      </c>
      <c r="L983" s="11" t="s">
        <v>2712</v>
      </c>
      <c r="M983" s="39">
        <v>0</v>
      </c>
      <c r="N983" s="11"/>
      <c r="O983" s="11"/>
      <c r="P983" s="11"/>
      <c r="Q983" s="11"/>
      <c r="R983" s="11" t="s">
        <v>2756</v>
      </c>
      <c r="S983" s="12">
        <v>45664</v>
      </c>
      <c r="T983" s="12">
        <v>45670</v>
      </c>
      <c r="U983" s="12">
        <v>45687</v>
      </c>
      <c r="V983" s="12"/>
      <c r="W983" s="41">
        <v>60</v>
      </c>
      <c r="X983" s="41" t="s">
        <v>4720</v>
      </c>
      <c r="Y983" s="39">
        <v>0</v>
      </c>
      <c r="Z983" s="11"/>
      <c r="AA983" s="11"/>
      <c r="AB983" s="11"/>
      <c r="AC983" s="11" t="s">
        <v>2759</v>
      </c>
      <c r="AD983" s="11"/>
      <c r="AE983" s="11" t="s">
        <v>2762</v>
      </c>
      <c r="AF983" s="39">
        <v>207600</v>
      </c>
      <c r="AG983" s="39">
        <v>0</v>
      </c>
      <c r="AH983" s="39">
        <v>0</v>
      </c>
      <c r="AI983" s="39">
        <v>0</v>
      </c>
      <c r="AJ983" s="39">
        <v>0</v>
      </c>
      <c r="AK983" s="39">
        <v>0</v>
      </c>
      <c r="AL983" s="39">
        <v>0</v>
      </c>
      <c r="AM983" s="39">
        <v>0</v>
      </c>
      <c r="AN983" s="39">
        <v>0</v>
      </c>
      <c r="AO983" s="39">
        <v>207600</v>
      </c>
      <c r="AP983" s="39">
        <v>0</v>
      </c>
      <c r="AQ983" s="11">
        <v>4800067810</v>
      </c>
      <c r="AR983" s="12">
        <v>45728</v>
      </c>
      <c r="AS983" s="11" t="s">
        <v>4723</v>
      </c>
      <c r="AT983" s="39">
        <v>216751601</v>
      </c>
    </row>
    <row r="984" spans="1:46" x14ac:dyDescent="0.2">
      <c r="A984" s="11">
        <v>891480000</v>
      </c>
      <c r="B984" s="11" t="s">
        <v>15</v>
      </c>
      <c r="C984" s="11" t="s">
        <v>2336</v>
      </c>
      <c r="D984" s="11" t="s">
        <v>2980</v>
      </c>
      <c r="E984" s="11" t="s">
        <v>4783</v>
      </c>
      <c r="F984" s="11" t="s">
        <v>5007</v>
      </c>
      <c r="G984" s="12">
        <v>45670</v>
      </c>
      <c r="H984" s="13">
        <v>284371</v>
      </c>
      <c r="I984" s="11" t="s">
        <v>20</v>
      </c>
      <c r="J984" s="11"/>
      <c r="K984" s="34" t="e">
        <v>#N/A</v>
      </c>
      <c r="L984" s="11" t="s">
        <v>2712</v>
      </c>
      <c r="M984" s="39">
        <v>0</v>
      </c>
      <c r="N984" s="11"/>
      <c r="O984" s="11"/>
      <c r="P984" s="11"/>
      <c r="Q984" s="11"/>
      <c r="R984" s="11" t="s">
        <v>2756</v>
      </c>
      <c r="S984" s="12">
        <v>45664</v>
      </c>
      <c r="T984" s="12">
        <v>45670</v>
      </c>
      <c r="U984" s="12">
        <v>45687</v>
      </c>
      <c r="V984" s="12"/>
      <c r="W984" s="41">
        <v>60</v>
      </c>
      <c r="X984" s="41" t="s">
        <v>4720</v>
      </c>
      <c r="Y984" s="39">
        <v>0</v>
      </c>
      <c r="Z984" s="11"/>
      <c r="AA984" s="11"/>
      <c r="AB984" s="11"/>
      <c r="AC984" s="11" t="s">
        <v>2759</v>
      </c>
      <c r="AD984" s="11"/>
      <c r="AE984" s="11" t="s">
        <v>2762</v>
      </c>
      <c r="AF984" s="39">
        <v>284371</v>
      </c>
      <c r="AG984" s="39">
        <v>0</v>
      </c>
      <c r="AH984" s="39">
        <v>0</v>
      </c>
      <c r="AI984" s="39">
        <v>0</v>
      </c>
      <c r="AJ984" s="39">
        <v>0</v>
      </c>
      <c r="AK984" s="39">
        <v>0</v>
      </c>
      <c r="AL984" s="39">
        <v>0</v>
      </c>
      <c r="AM984" s="39">
        <v>0</v>
      </c>
      <c r="AN984" s="39">
        <v>0</v>
      </c>
      <c r="AO984" s="39">
        <v>284371</v>
      </c>
      <c r="AP984" s="39">
        <v>0</v>
      </c>
      <c r="AQ984" s="11">
        <v>4800067810</v>
      </c>
      <c r="AR984" s="12">
        <v>45728</v>
      </c>
      <c r="AS984" s="11" t="s">
        <v>4723</v>
      </c>
      <c r="AT984" s="39">
        <v>216751601</v>
      </c>
    </row>
    <row r="985" spans="1:46" x14ac:dyDescent="0.2">
      <c r="A985" s="11">
        <v>891480000</v>
      </c>
      <c r="B985" s="11" t="s">
        <v>15</v>
      </c>
      <c r="C985" s="11" t="s">
        <v>2337</v>
      </c>
      <c r="D985" s="11" t="s">
        <v>3527</v>
      </c>
      <c r="E985" s="11" t="s">
        <v>4783</v>
      </c>
      <c r="F985" s="11" t="s">
        <v>5008</v>
      </c>
      <c r="G985" s="12">
        <v>45670</v>
      </c>
      <c r="H985" s="13">
        <v>66900</v>
      </c>
      <c r="I985" s="11" t="s">
        <v>20</v>
      </c>
      <c r="J985" s="11"/>
      <c r="K985" s="34" t="e">
        <v>#N/A</v>
      </c>
      <c r="L985" s="11" t="s">
        <v>2712</v>
      </c>
      <c r="M985" s="39">
        <v>0</v>
      </c>
      <c r="N985" s="11"/>
      <c r="O985" s="11"/>
      <c r="P985" s="11"/>
      <c r="Q985" s="11"/>
      <c r="R985" s="11" t="s">
        <v>2756</v>
      </c>
      <c r="S985" s="12">
        <v>45665</v>
      </c>
      <c r="T985" s="12">
        <v>45670</v>
      </c>
      <c r="U985" s="12">
        <v>45687</v>
      </c>
      <c r="V985" s="12"/>
      <c r="W985" s="41">
        <v>60</v>
      </c>
      <c r="X985" s="41" t="s">
        <v>4720</v>
      </c>
      <c r="Y985" s="39">
        <v>0</v>
      </c>
      <c r="Z985" s="11"/>
      <c r="AA985" s="11"/>
      <c r="AB985" s="11"/>
      <c r="AC985" s="11" t="s">
        <v>2759</v>
      </c>
      <c r="AD985" s="11"/>
      <c r="AE985" s="11" t="s">
        <v>2762</v>
      </c>
      <c r="AF985" s="39">
        <v>66900</v>
      </c>
      <c r="AG985" s="39">
        <v>0</v>
      </c>
      <c r="AH985" s="39">
        <v>0</v>
      </c>
      <c r="AI985" s="39">
        <v>0</v>
      </c>
      <c r="AJ985" s="39">
        <v>0</v>
      </c>
      <c r="AK985" s="39">
        <v>0</v>
      </c>
      <c r="AL985" s="39">
        <v>0</v>
      </c>
      <c r="AM985" s="39">
        <v>0</v>
      </c>
      <c r="AN985" s="39">
        <v>0</v>
      </c>
      <c r="AO985" s="39">
        <v>66900</v>
      </c>
      <c r="AP985" s="39">
        <v>0</v>
      </c>
      <c r="AQ985" s="11">
        <v>4800067810</v>
      </c>
      <c r="AR985" s="12">
        <v>45728</v>
      </c>
      <c r="AS985" s="11" t="s">
        <v>4723</v>
      </c>
      <c r="AT985" s="39">
        <v>216751601</v>
      </c>
    </row>
    <row r="986" spans="1:46" x14ac:dyDescent="0.2">
      <c r="A986" s="11">
        <v>891480000</v>
      </c>
      <c r="B986" s="11" t="s">
        <v>15</v>
      </c>
      <c r="C986" s="11" t="s">
        <v>2338</v>
      </c>
      <c r="D986" s="11" t="s">
        <v>3992</v>
      </c>
      <c r="E986" s="11" t="s">
        <v>4783</v>
      </c>
      <c r="F986" s="11" t="s">
        <v>5009</v>
      </c>
      <c r="G986" s="12">
        <v>45670</v>
      </c>
      <c r="H986" s="13">
        <v>66900</v>
      </c>
      <c r="I986" s="11" t="s">
        <v>20</v>
      </c>
      <c r="J986" s="11"/>
      <c r="K986" s="34" t="e">
        <v>#N/A</v>
      </c>
      <c r="L986" s="11" t="s">
        <v>2712</v>
      </c>
      <c r="M986" s="39">
        <v>0</v>
      </c>
      <c r="N986" s="11"/>
      <c r="O986" s="11"/>
      <c r="P986" s="11"/>
      <c r="Q986" s="11"/>
      <c r="R986" s="11" t="s">
        <v>2756</v>
      </c>
      <c r="S986" s="12">
        <v>45665</v>
      </c>
      <c r="T986" s="12">
        <v>45670</v>
      </c>
      <c r="U986" s="12">
        <v>45687</v>
      </c>
      <c r="V986" s="12"/>
      <c r="W986" s="41">
        <v>60</v>
      </c>
      <c r="X986" s="41" t="s">
        <v>4720</v>
      </c>
      <c r="Y986" s="39">
        <v>0</v>
      </c>
      <c r="Z986" s="11"/>
      <c r="AA986" s="11"/>
      <c r="AB986" s="11"/>
      <c r="AC986" s="11" t="s">
        <v>2759</v>
      </c>
      <c r="AD986" s="11"/>
      <c r="AE986" s="11" t="s">
        <v>2762</v>
      </c>
      <c r="AF986" s="39">
        <v>66900</v>
      </c>
      <c r="AG986" s="39">
        <v>0</v>
      </c>
      <c r="AH986" s="39">
        <v>0</v>
      </c>
      <c r="AI986" s="39">
        <v>0</v>
      </c>
      <c r="AJ986" s="39">
        <v>0</v>
      </c>
      <c r="AK986" s="39">
        <v>0</v>
      </c>
      <c r="AL986" s="39">
        <v>0</v>
      </c>
      <c r="AM986" s="39">
        <v>0</v>
      </c>
      <c r="AN986" s="39">
        <v>0</v>
      </c>
      <c r="AO986" s="39">
        <v>66900</v>
      </c>
      <c r="AP986" s="39">
        <v>0</v>
      </c>
      <c r="AQ986" s="11">
        <v>4800067810</v>
      </c>
      <c r="AR986" s="12">
        <v>45728</v>
      </c>
      <c r="AS986" s="11" t="s">
        <v>4723</v>
      </c>
      <c r="AT986" s="39">
        <v>216751601</v>
      </c>
    </row>
    <row r="987" spans="1:46" x14ac:dyDescent="0.2">
      <c r="A987" s="11">
        <v>891480000</v>
      </c>
      <c r="B987" s="11" t="s">
        <v>15</v>
      </c>
      <c r="C987" s="11" t="s">
        <v>2339</v>
      </c>
      <c r="D987" s="11" t="s">
        <v>3431</v>
      </c>
      <c r="E987" s="11" t="s">
        <v>4783</v>
      </c>
      <c r="F987" s="11" t="s">
        <v>5010</v>
      </c>
      <c r="G987" s="12">
        <v>45670</v>
      </c>
      <c r="H987" s="13">
        <v>66900</v>
      </c>
      <c r="I987" s="11" t="s">
        <v>20</v>
      </c>
      <c r="J987" s="11"/>
      <c r="K987" s="34" t="e">
        <v>#N/A</v>
      </c>
      <c r="L987" s="11" t="s">
        <v>2712</v>
      </c>
      <c r="M987" s="39">
        <v>0</v>
      </c>
      <c r="N987" s="11"/>
      <c r="O987" s="11"/>
      <c r="P987" s="11"/>
      <c r="Q987" s="11"/>
      <c r="R987" s="11" t="s">
        <v>2756</v>
      </c>
      <c r="S987" s="12">
        <v>45665</v>
      </c>
      <c r="T987" s="12">
        <v>45670</v>
      </c>
      <c r="U987" s="12">
        <v>45687</v>
      </c>
      <c r="V987" s="12"/>
      <c r="W987" s="41">
        <v>60</v>
      </c>
      <c r="X987" s="41" t="s">
        <v>4720</v>
      </c>
      <c r="Y987" s="39">
        <v>0</v>
      </c>
      <c r="Z987" s="11"/>
      <c r="AA987" s="11"/>
      <c r="AB987" s="11"/>
      <c r="AC987" s="11" t="s">
        <v>2759</v>
      </c>
      <c r="AD987" s="11"/>
      <c r="AE987" s="11" t="s">
        <v>2762</v>
      </c>
      <c r="AF987" s="39">
        <v>66900</v>
      </c>
      <c r="AG987" s="39">
        <v>0</v>
      </c>
      <c r="AH987" s="39">
        <v>0</v>
      </c>
      <c r="AI987" s="39">
        <v>0</v>
      </c>
      <c r="AJ987" s="39">
        <v>0</v>
      </c>
      <c r="AK987" s="39">
        <v>0</v>
      </c>
      <c r="AL987" s="39">
        <v>0</v>
      </c>
      <c r="AM987" s="39">
        <v>0</v>
      </c>
      <c r="AN987" s="39">
        <v>0</v>
      </c>
      <c r="AO987" s="39">
        <v>66900</v>
      </c>
      <c r="AP987" s="39">
        <v>0</v>
      </c>
      <c r="AQ987" s="11">
        <v>4800067810</v>
      </c>
      <c r="AR987" s="12">
        <v>45728</v>
      </c>
      <c r="AS987" s="11" t="s">
        <v>4723</v>
      </c>
      <c r="AT987" s="39">
        <v>216751601</v>
      </c>
    </row>
    <row r="988" spans="1:46" x14ac:dyDescent="0.2">
      <c r="A988" s="11">
        <v>891480000</v>
      </c>
      <c r="B988" s="11" t="s">
        <v>15</v>
      </c>
      <c r="C988" s="11" t="s">
        <v>2340</v>
      </c>
      <c r="D988" s="11" t="s">
        <v>3931</v>
      </c>
      <c r="E988" s="11" t="s">
        <v>4783</v>
      </c>
      <c r="F988" s="11" t="s">
        <v>5011</v>
      </c>
      <c r="G988" s="12">
        <v>45670</v>
      </c>
      <c r="H988" s="13">
        <v>65305</v>
      </c>
      <c r="I988" s="11" t="s">
        <v>20</v>
      </c>
      <c r="J988" s="11"/>
      <c r="K988" s="34" t="e">
        <v>#N/A</v>
      </c>
      <c r="L988" s="11" t="s">
        <v>2712</v>
      </c>
      <c r="M988" s="39">
        <v>0</v>
      </c>
      <c r="N988" s="11"/>
      <c r="O988" s="11"/>
      <c r="P988" s="11"/>
      <c r="Q988" s="11"/>
      <c r="R988" s="11" t="s">
        <v>2756</v>
      </c>
      <c r="S988" s="12">
        <v>45666</v>
      </c>
      <c r="T988" s="12">
        <v>45670</v>
      </c>
      <c r="U988" s="12">
        <v>45687</v>
      </c>
      <c r="V988" s="12"/>
      <c r="W988" s="41">
        <v>60</v>
      </c>
      <c r="X988" s="41" t="s">
        <v>4720</v>
      </c>
      <c r="Y988" s="39">
        <v>0</v>
      </c>
      <c r="Z988" s="11"/>
      <c r="AA988" s="11"/>
      <c r="AB988" s="11"/>
      <c r="AC988" s="11" t="s">
        <v>2759</v>
      </c>
      <c r="AD988" s="11"/>
      <c r="AE988" s="11" t="s">
        <v>2762</v>
      </c>
      <c r="AF988" s="39">
        <v>65305</v>
      </c>
      <c r="AG988" s="39">
        <v>0</v>
      </c>
      <c r="AH988" s="39">
        <v>0</v>
      </c>
      <c r="AI988" s="39">
        <v>0</v>
      </c>
      <c r="AJ988" s="39">
        <v>0</v>
      </c>
      <c r="AK988" s="39">
        <v>0</v>
      </c>
      <c r="AL988" s="39">
        <v>0</v>
      </c>
      <c r="AM988" s="39">
        <v>0</v>
      </c>
      <c r="AN988" s="39">
        <v>0</v>
      </c>
      <c r="AO988" s="39">
        <v>65305</v>
      </c>
      <c r="AP988" s="39">
        <v>0</v>
      </c>
      <c r="AQ988" s="11">
        <v>4800067810</v>
      </c>
      <c r="AR988" s="12">
        <v>45728</v>
      </c>
      <c r="AS988" s="11" t="s">
        <v>4723</v>
      </c>
      <c r="AT988" s="39">
        <v>216751601</v>
      </c>
    </row>
    <row r="989" spans="1:46" x14ac:dyDescent="0.2">
      <c r="A989" s="11">
        <v>891480000</v>
      </c>
      <c r="B989" s="11" t="s">
        <v>15</v>
      </c>
      <c r="C989" s="11" t="s">
        <v>2341</v>
      </c>
      <c r="D989" s="11" t="s">
        <v>4311</v>
      </c>
      <c r="E989" s="11" t="s">
        <v>4783</v>
      </c>
      <c r="F989" s="11" t="s">
        <v>5012</v>
      </c>
      <c r="G989" s="12">
        <v>45670</v>
      </c>
      <c r="H989" s="13">
        <v>66900</v>
      </c>
      <c r="I989" s="11" t="s">
        <v>20</v>
      </c>
      <c r="J989" s="11"/>
      <c r="K989" s="34" t="e">
        <v>#N/A</v>
      </c>
      <c r="L989" s="11" t="s">
        <v>2712</v>
      </c>
      <c r="M989" s="39">
        <v>0</v>
      </c>
      <c r="N989" s="11"/>
      <c r="O989" s="11"/>
      <c r="P989" s="11"/>
      <c r="Q989" s="11"/>
      <c r="R989" s="11" t="s">
        <v>2756</v>
      </c>
      <c r="S989" s="12">
        <v>45666</v>
      </c>
      <c r="T989" s="12">
        <v>45670</v>
      </c>
      <c r="U989" s="12">
        <v>45687</v>
      </c>
      <c r="V989" s="12"/>
      <c r="W989" s="41">
        <v>60</v>
      </c>
      <c r="X989" s="41" t="s">
        <v>4720</v>
      </c>
      <c r="Y989" s="39">
        <v>0</v>
      </c>
      <c r="Z989" s="11"/>
      <c r="AA989" s="11"/>
      <c r="AB989" s="11"/>
      <c r="AC989" s="11" t="s">
        <v>2759</v>
      </c>
      <c r="AD989" s="11"/>
      <c r="AE989" s="11" t="s">
        <v>2762</v>
      </c>
      <c r="AF989" s="39">
        <v>66900</v>
      </c>
      <c r="AG989" s="39">
        <v>0</v>
      </c>
      <c r="AH989" s="39">
        <v>0</v>
      </c>
      <c r="AI989" s="39">
        <v>0</v>
      </c>
      <c r="AJ989" s="39">
        <v>0</v>
      </c>
      <c r="AK989" s="39">
        <v>0</v>
      </c>
      <c r="AL989" s="39">
        <v>0</v>
      </c>
      <c r="AM989" s="39">
        <v>0</v>
      </c>
      <c r="AN989" s="39">
        <v>0</v>
      </c>
      <c r="AO989" s="39">
        <v>66900</v>
      </c>
      <c r="AP989" s="39">
        <v>0</v>
      </c>
      <c r="AQ989" s="11">
        <v>4800067810</v>
      </c>
      <c r="AR989" s="12">
        <v>45728</v>
      </c>
      <c r="AS989" s="11" t="s">
        <v>4723</v>
      </c>
      <c r="AT989" s="39">
        <v>216751601</v>
      </c>
    </row>
    <row r="990" spans="1:46" x14ac:dyDescent="0.2">
      <c r="A990" s="11">
        <v>891480000</v>
      </c>
      <c r="B990" s="11" t="s">
        <v>15</v>
      </c>
      <c r="C990" s="11" t="s">
        <v>2342</v>
      </c>
      <c r="D990" s="11" t="s">
        <v>3278</v>
      </c>
      <c r="E990" s="11" t="s">
        <v>4783</v>
      </c>
      <c r="F990" s="11" t="s">
        <v>5013</v>
      </c>
      <c r="G990" s="12">
        <v>45670</v>
      </c>
      <c r="H990" s="13">
        <v>66900</v>
      </c>
      <c r="I990" s="11" t="s">
        <v>20</v>
      </c>
      <c r="J990" s="11"/>
      <c r="K990" s="34" t="e">
        <v>#N/A</v>
      </c>
      <c r="L990" s="11" t="s">
        <v>2712</v>
      </c>
      <c r="M990" s="39">
        <v>0</v>
      </c>
      <c r="N990" s="11"/>
      <c r="O990" s="11"/>
      <c r="P990" s="11"/>
      <c r="Q990" s="11"/>
      <c r="R990" s="11" t="s">
        <v>2756</v>
      </c>
      <c r="S990" s="12">
        <v>45666</v>
      </c>
      <c r="T990" s="12">
        <v>45670</v>
      </c>
      <c r="U990" s="12">
        <v>45687</v>
      </c>
      <c r="V990" s="12"/>
      <c r="W990" s="41">
        <v>60</v>
      </c>
      <c r="X990" s="41" t="s">
        <v>4720</v>
      </c>
      <c r="Y990" s="39">
        <v>0</v>
      </c>
      <c r="Z990" s="11"/>
      <c r="AA990" s="11"/>
      <c r="AB990" s="11"/>
      <c r="AC990" s="11" t="s">
        <v>2759</v>
      </c>
      <c r="AD990" s="11"/>
      <c r="AE990" s="11" t="s">
        <v>2762</v>
      </c>
      <c r="AF990" s="39">
        <v>66900</v>
      </c>
      <c r="AG990" s="39">
        <v>0</v>
      </c>
      <c r="AH990" s="39">
        <v>0</v>
      </c>
      <c r="AI990" s="39">
        <v>0</v>
      </c>
      <c r="AJ990" s="39">
        <v>0</v>
      </c>
      <c r="AK990" s="39">
        <v>0</v>
      </c>
      <c r="AL990" s="39">
        <v>0</v>
      </c>
      <c r="AM990" s="39">
        <v>0</v>
      </c>
      <c r="AN990" s="39">
        <v>0</v>
      </c>
      <c r="AO990" s="39">
        <v>66900</v>
      </c>
      <c r="AP990" s="39">
        <v>0</v>
      </c>
      <c r="AQ990" s="11">
        <v>4800067810</v>
      </c>
      <c r="AR990" s="12">
        <v>45728</v>
      </c>
      <c r="AS990" s="11" t="s">
        <v>4723</v>
      </c>
      <c r="AT990" s="39">
        <v>216751601</v>
      </c>
    </row>
    <row r="991" spans="1:46" x14ac:dyDescent="0.2">
      <c r="A991" s="11">
        <v>891480000</v>
      </c>
      <c r="B991" s="11" t="s">
        <v>15</v>
      </c>
      <c r="C991" s="11" t="s">
        <v>2343</v>
      </c>
      <c r="D991" s="11" t="s">
        <v>3932</v>
      </c>
      <c r="E991" s="11" t="s">
        <v>4783</v>
      </c>
      <c r="F991" s="11" t="s">
        <v>5014</v>
      </c>
      <c r="G991" s="12">
        <v>45670</v>
      </c>
      <c r="H991" s="13">
        <v>66900</v>
      </c>
      <c r="I991" s="11" t="s">
        <v>20</v>
      </c>
      <c r="J991" s="11"/>
      <c r="K991" s="34" t="e">
        <v>#N/A</v>
      </c>
      <c r="L991" s="11" t="s">
        <v>2712</v>
      </c>
      <c r="M991" s="39">
        <v>0</v>
      </c>
      <c r="N991" s="11"/>
      <c r="O991" s="11"/>
      <c r="P991" s="11"/>
      <c r="Q991" s="11"/>
      <c r="R991" s="11" t="s">
        <v>2756</v>
      </c>
      <c r="S991" s="12">
        <v>45666</v>
      </c>
      <c r="T991" s="12">
        <v>45670</v>
      </c>
      <c r="U991" s="12">
        <v>45688</v>
      </c>
      <c r="V991" s="12"/>
      <c r="W991" s="41">
        <v>59</v>
      </c>
      <c r="X991" s="41" t="s">
        <v>4720</v>
      </c>
      <c r="Y991" s="39">
        <v>0</v>
      </c>
      <c r="Z991" s="11"/>
      <c r="AA991" s="11"/>
      <c r="AB991" s="11"/>
      <c r="AC991" s="11" t="s">
        <v>2759</v>
      </c>
      <c r="AD991" s="11"/>
      <c r="AE991" s="11" t="s">
        <v>2762</v>
      </c>
      <c r="AF991" s="39">
        <v>66900</v>
      </c>
      <c r="AG991" s="39">
        <v>0</v>
      </c>
      <c r="AH991" s="39">
        <v>0</v>
      </c>
      <c r="AI991" s="39">
        <v>0</v>
      </c>
      <c r="AJ991" s="39">
        <v>0</v>
      </c>
      <c r="AK991" s="39">
        <v>0</v>
      </c>
      <c r="AL991" s="39">
        <v>0</v>
      </c>
      <c r="AM991" s="39">
        <v>0</v>
      </c>
      <c r="AN991" s="39">
        <v>0</v>
      </c>
      <c r="AO991" s="39">
        <v>66900</v>
      </c>
      <c r="AP991" s="39">
        <v>0</v>
      </c>
      <c r="AQ991" s="11">
        <v>4800067810</v>
      </c>
      <c r="AR991" s="12">
        <v>45728</v>
      </c>
      <c r="AS991" s="11" t="s">
        <v>4723</v>
      </c>
      <c r="AT991" s="39">
        <v>216751601</v>
      </c>
    </row>
    <row r="992" spans="1:46" x14ac:dyDescent="0.2">
      <c r="A992" s="11">
        <v>891480000</v>
      </c>
      <c r="B992" s="11" t="s">
        <v>15</v>
      </c>
      <c r="C992" s="11" t="s">
        <v>2345</v>
      </c>
      <c r="D992" s="11" t="s">
        <v>4007</v>
      </c>
      <c r="E992" s="11" t="s">
        <v>4909</v>
      </c>
      <c r="F992" s="11" t="s">
        <v>5015</v>
      </c>
      <c r="G992" s="12">
        <v>45670</v>
      </c>
      <c r="H992" s="13">
        <v>65305</v>
      </c>
      <c r="I992" s="11" t="s">
        <v>20</v>
      </c>
      <c r="J992" s="11"/>
      <c r="K992" s="34" t="e">
        <v>#N/A</v>
      </c>
      <c r="L992" s="11" t="s">
        <v>2712</v>
      </c>
      <c r="M992" s="39">
        <v>0</v>
      </c>
      <c r="N992" s="11"/>
      <c r="O992" s="11"/>
      <c r="P992" s="11"/>
      <c r="Q992" s="11"/>
      <c r="R992" s="11" t="s">
        <v>2756</v>
      </c>
      <c r="S992" s="12">
        <v>45664</v>
      </c>
      <c r="T992" s="12">
        <v>45670</v>
      </c>
      <c r="U992" s="12">
        <v>45687</v>
      </c>
      <c r="V992" s="12"/>
      <c r="W992" s="41">
        <v>60</v>
      </c>
      <c r="X992" s="41" t="s">
        <v>4720</v>
      </c>
      <c r="Y992" s="39">
        <v>0</v>
      </c>
      <c r="Z992" s="11"/>
      <c r="AA992" s="11"/>
      <c r="AB992" s="11"/>
      <c r="AC992" s="11" t="s">
        <v>2759</v>
      </c>
      <c r="AD992" s="11"/>
      <c r="AE992" s="11" t="s">
        <v>2762</v>
      </c>
      <c r="AF992" s="39">
        <v>65305</v>
      </c>
      <c r="AG992" s="39">
        <v>0</v>
      </c>
      <c r="AH992" s="39">
        <v>0</v>
      </c>
      <c r="AI992" s="39">
        <v>0</v>
      </c>
      <c r="AJ992" s="39">
        <v>0</v>
      </c>
      <c r="AK992" s="39">
        <v>0</v>
      </c>
      <c r="AL992" s="39">
        <v>0</v>
      </c>
      <c r="AM992" s="39">
        <v>0</v>
      </c>
      <c r="AN992" s="39">
        <v>0</v>
      </c>
      <c r="AO992" s="39">
        <v>65305</v>
      </c>
      <c r="AP992" s="39">
        <v>0</v>
      </c>
      <c r="AQ992" s="11">
        <v>4800067810</v>
      </c>
      <c r="AR992" s="12">
        <v>45728</v>
      </c>
      <c r="AS992" s="11" t="s">
        <v>4723</v>
      </c>
      <c r="AT992" s="39">
        <v>216751601</v>
      </c>
    </row>
    <row r="993" spans="1:46" x14ac:dyDescent="0.2">
      <c r="A993" s="11">
        <v>891480000</v>
      </c>
      <c r="B993" s="11" t="s">
        <v>15</v>
      </c>
      <c r="C993" s="11" t="s">
        <v>2346</v>
      </c>
      <c r="D993" s="11" t="s">
        <v>4683</v>
      </c>
      <c r="E993" s="11" t="s">
        <v>4912</v>
      </c>
      <c r="F993" s="11" t="s">
        <v>5016</v>
      </c>
      <c r="G993" s="12">
        <v>45670</v>
      </c>
      <c r="H993" s="13">
        <v>65305</v>
      </c>
      <c r="I993" s="11" t="s">
        <v>20</v>
      </c>
      <c r="J993" s="11"/>
      <c r="K993" s="34" t="e">
        <v>#N/A</v>
      </c>
      <c r="L993" s="11" t="s">
        <v>2712</v>
      </c>
      <c r="M993" s="39">
        <v>0</v>
      </c>
      <c r="N993" s="11"/>
      <c r="O993" s="11"/>
      <c r="P993" s="11"/>
      <c r="Q993" s="11"/>
      <c r="R993" s="11" t="s">
        <v>2756</v>
      </c>
      <c r="S993" s="12">
        <v>45642</v>
      </c>
      <c r="T993" s="12">
        <v>45670</v>
      </c>
      <c r="U993" s="12">
        <v>45687</v>
      </c>
      <c r="V993" s="12"/>
      <c r="W993" s="41">
        <v>60</v>
      </c>
      <c r="X993" s="41" t="s">
        <v>4720</v>
      </c>
      <c r="Y993" s="39">
        <v>0</v>
      </c>
      <c r="Z993" s="11"/>
      <c r="AA993" s="11"/>
      <c r="AB993" s="11"/>
      <c r="AC993" s="11" t="s">
        <v>2759</v>
      </c>
      <c r="AD993" s="11"/>
      <c r="AE993" s="11" t="s">
        <v>2762</v>
      </c>
      <c r="AF993" s="39">
        <v>65305</v>
      </c>
      <c r="AG993" s="39">
        <v>0</v>
      </c>
      <c r="AH993" s="39">
        <v>0</v>
      </c>
      <c r="AI993" s="39">
        <v>0</v>
      </c>
      <c r="AJ993" s="39">
        <v>0</v>
      </c>
      <c r="AK993" s="39">
        <v>0</v>
      </c>
      <c r="AL993" s="39">
        <v>0</v>
      </c>
      <c r="AM993" s="39">
        <v>0</v>
      </c>
      <c r="AN993" s="39">
        <v>0</v>
      </c>
      <c r="AO993" s="39">
        <v>65305</v>
      </c>
      <c r="AP993" s="39">
        <v>0</v>
      </c>
      <c r="AQ993" s="11">
        <v>4800067810</v>
      </c>
      <c r="AR993" s="12">
        <v>45728</v>
      </c>
      <c r="AS993" s="11" t="s">
        <v>4723</v>
      </c>
      <c r="AT993" s="39">
        <v>216751601</v>
      </c>
    </row>
    <row r="994" spans="1:46" x14ac:dyDescent="0.2">
      <c r="A994" s="11">
        <v>891480000</v>
      </c>
      <c r="B994" s="11" t="s">
        <v>15</v>
      </c>
      <c r="C994" s="11" t="s">
        <v>2350</v>
      </c>
      <c r="D994" s="11" t="s">
        <v>4398</v>
      </c>
      <c r="E994" s="11" t="s">
        <v>4818</v>
      </c>
      <c r="F994" s="11" t="s">
        <v>5017</v>
      </c>
      <c r="G994" s="12">
        <v>45670</v>
      </c>
      <c r="H994" s="13">
        <v>53088</v>
      </c>
      <c r="I994" s="11" t="s">
        <v>20</v>
      </c>
      <c r="J994" s="11"/>
      <c r="K994" s="34" t="e">
        <v>#N/A</v>
      </c>
      <c r="L994" s="11" t="s">
        <v>2712</v>
      </c>
      <c r="M994" s="39">
        <v>0</v>
      </c>
      <c r="N994" s="11"/>
      <c r="O994" s="11"/>
      <c r="P994" s="11"/>
      <c r="Q994" s="11"/>
      <c r="R994" s="11" t="s">
        <v>2756</v>
      </c>
      <c r="S994" s="12">
        <v>45646</v>
      </c>
      <c r="T994" s="12">
        <v>45670</v>
      </c>
      <c r="U994" s="12">
        <v>45687</v>
      </c>
      <c r="V994" s="12"/>
      <c r="W994" s="41">
        <v>60</v>
      </c>
      <c r="X994" s="41" t="s">
        <v>4720</v>
      </c>
      <c r="Y994" s="39">
        <v>0</v>
      </c>
      <c r="Z994" s="11"/>
      <c r="AA994" s="11"/>
      <c r="AB994" s="11"/>
      <c r="AC994" s="11" t="s">
        <v>2759</v>
      </c>
      <c r="AD994" s="11"/>
      <c r="AE994" s="11" t="s">
        <v>2762</v>
      </c>
      <c r="AF994" s="39">
        <v>53088</v>
      </c>
      <c r="AG994" s="39">
        <v>0</v>
      </c>
      <c r="AH994" s="39">
        <v>0</v>
      </c>
      <c r="AI994" s="39">
        <v>0</v>
      </c>
      <c r="AJ994" s="39">
        <v>0</v>
      </c>
      <c r="AK994" s="39">
        <v>0</v>
      </c>
      <c r="AL994" s="39">
        <v>0</v>
      </c>
      <c r="AM994" s="39">
        <v>0</v>
      </c>
      <c r="AN994" s="39">
        <v>0</v>
      </c>
      <c r="AO994" s="39">
        <v>53088</v>
      </c>
      <c r="AP994" s="39">
        <v>0</v>
      </c>
      <c r="AQ994" s="11">
        <v>4800067810</v>
      </c>
      <c r="AR994" s="12">
        <v>45728</v>
      </c>
      <c r="AS994" s="11" t="s">
        <v>4723</v>
      </c>
      <c r="AT994" s="39">
        <v>216751601</v>
      </c>
    </row>
    <row r="995" spans="1:46" x14ac:dyDescent="0.2">
      <c r="A995" s="11">
        <v>891480000</v>
      </c>
      <c r="B995" s="11" t="s">
        <v>15</v>
      </c>
      <c r="C995" s="11" t="s">
        <v>2352</v>
      </c>
      <c r="D995" s="11" t="s">
        <v>3576</v>
      </c>
      <c r="E995" s="11" t="s">
        <v>4832</v>
      </c>
      <c r="F995" s="11" t="s">
        <v>5018</v>
      </c>
      <c r="G995" s="12">
        <v>45670</v>
      </c>
      <c r="H995" s="13">
        <v>241010</v>
      </c>
      <c r="I995" s="11" t="s">
        <v>20</v>
      </c>
      <c r="J995" s="11"/>
      <c r="K995" s="34" t="e">
        <v>#N/A</v>
      </c>
      <c r="L995" s="11" t="s">
        <v>2712</v>
      </c>
      <c r="M995" s="39">
        <v>0</v>
      </c>
      <c r="N995" s="11"/>
      <c r="O995" s="11"/>
      <c r="P995" s="11"/>
      <c r="Q995" s="11"/>
      <c r="R995" s="11" t="s">
        <v>2756</v>
      </c>
      <c r="S995" s="12">
        <v>45567</v>
      </c>
      <c r="T995" s="12">
        <v>45670</v>
      </c>
      <c r="U995" s="12">
        <v>45687</v>
      </c>
      <c r="V995" s="12"/>
      <c r="W995" s="41">
        <v>60</v>
      </c>
      <c r="X995" s="41" t="s">
        <v>4720</v>
      </c>
      <c r="Y995" s="39">
        <v>0</v>
      </c>
      <c r="Z995" s="11"/>
      <c r="AA995" s="11"/>
      <c r="AB995" s="11"/>
      <c r="AC995" s="11" t="s">
        <v>2759</v>
      </c>
      <c r="AD995" s="11"/>
      <c r="AE995" s="11" t="s">
        <v>2762</v>
      </c>
      <c r="AF995" s="39">
        <v>241010</v>
      </c>
      <c r="AG995" s="39">
        <v>0</v>
      </c>
      <c r="AH995" s="39">
        <v>0</v>
      </c>
      <c r="AI995" s="39">
        <v>0</v>
      </c>
      <c r="AJ995" s="39">
        <v>0</v>
      </c>
      <c r="AK995" s="39">
        <v>0</v>
      </c>
      <c r="AL995" s="39">
        <v>0</v>
      </c>
      <c r="AM995" s="39">
        <v>0</v>
      </c>
      <c r="AN995" s="39">
        <v>0</v>
      </c>
      <c r="AO995" s="39">
        <v>241010</v>
      </c>
      <c r="AP995" s="39">
        <v>0</v>
      </c>
      <c r="AQ995" s="11">
        <v>4800067810</v>
      </c>
      <c r="AR995" s="12">
        <v>45728</v>
      </c>
      <c r="AS995" s="11" t="s">
        <v>4723</v>
      </c>
      <c r="AT995" s="39">
        <v>216751601</v>
      </c>
    </row>
    <row r="996" spans="1:46" x14ac:dyDescent="0.2">
      <c r="A996" s="11">
        <v>891480000</v>
      </c>
      <c r="B996" s="11" t="s">
        <v>15</v>
      </c>
      <c r="C996" s="11" t="s">
        <v>2353</v>
      </c>
      <c r="D996" s="11" t="s">
        <v>4364</v>
      </c>
      <c r="E996" s="11" t="s">
        <v>4832</v>
      </c>
      <c r="F996" s="11" t="s">
        <v>5019</v>
      </c>
      <c r="G996" s="12">
        <v>45670</v>
      </c>
      <c r="H996" s="13">
        <v>241010</v>
      </c>
      <c r="I996" s="11" t="s">
        <v>20</v>
      </c>
      <c r="J996" s="11"/>
      <c r="K996" s="34" t="e">
        <v>#N/A</v>
      </c>
      <c r="L996" s="11" t="s">
        <v>2712</v>
      </c>
      <c r="M996" s="39">
        <v>0</v>
      </c>
      <c r="N996" s="11"/>
      <c r="O996" s="11"/>
      <c r="P996" s="11"/>
      <c r="Q996" s="11"/>
      <c r="R996" s="11" t="s">
        <v>2756</v>
      </c>
      <c r="S996" s="12">
        <v>45572</v>
      </c>
      <c r="T996" s="12">
        <v>45670</v>
      </c>
      <c r="U996" s="12">
        <v>45687</v>
      </c>
      <c r="V996" s="12"/>
      <c r="W996" s="41">
        <v>60</v>
      </c>
      <c r="X996" s="41" t="s">
        <v>4720</v>
      </c>
      <c r="Y996" s="39">
        <v>0</v>
      </c>
      <c r="Z996" s="11"/>
      <c r="AA996" s="11"/>
      <c r="AB996" s="11"/>
      <c r="AC996" s="11" t="s">
        <v>2759</v>
      </c>
      <c r="AD996" s="11"/>
      <c r="AE996" s="11" t="s">
        <v>2762</v>
      </c>
      <c r="AF996" s="39">
        <v>241010</v>
      </c>
      <c r="AG996" s="39">
        <v>0</v>
      </c>
      <c r="AH996" s="39">
        <v>0</v>
      </c>
      <c r="AI996" s="39">
        <v>0</v>
      </c>
      <c r="AJ996" s="39">
        <v>0</v>
      </c>
      <c r="AK996" s="39">
        <v>0</v>
      </c>
      <c r="AL996" s="39">
        <v>0</v>
      </c>
      <c r="AM996" s="39">
        <v>0</v>
      </c>
      <c r="AN996" s="39">
        <v>0</v>
      </c>
      <c r="AO996" s="39">
        <v>241010</v>
      </c>
      <c r="AP996" s="39">
        <v>0</v>
      </c>
      <c r="AQ996" s="11">
        <v>4800067810</v>
      </c>
      <c r="AR996" s="12">
        <v>45728</v>
      </c>
      <c r="AS996" s="11" t="s">
        <v>4723</v>
      </c>
      <c r="AT996" s="39">
        <v>216751601</v>
      </c>
    </row>
    <row r="997" spans="1:46" x14ac:dyDescent="0.2">
      <c r="A997" s="11">
        <v>891480000</v>
      </c>
      <c r="B997" s="11" t="s">
        <v>15</v>
      </c>
      <c r="C997" s="11" t="s">
        <v>2354</v>
      </c>
      <c r="D997" s="11" t="s">
        <v>3108</v>
      </c>
      <c r="E997" s="11" t="s">
        <v>4832</v>
      </c>
      <c r="F997" s="11" t="s">
        <v>5020</v>
      </c>
      <c r="G997" s="12">
        <v>45670</v>
      </c>
      <c r="H997" s="13">
        <v>65305</v>
      </c>
      <c r="I997" s="11" t="s">
        <v>20</v>
      </c>
      <c r="J997" s="11"/>
      <c r="K997" s="34" t="e">
        <v>#N/A</v>
      </c>
      <c r="L997" s="11" t="s">
        <v>2712</v>
      </c>
      <c r="M997" s="39">
        <v>0</v>
      </c>
      <c r="N997" s="11"/>
      <c r="O997" s="11"/>
      <c r="P997" s="11"/>
      <c r="Q997" s="11"/>
      <c r="R997" s="11" t="s">
        <v>2756</v>
      </c>
      <c r="S997" s="12">
        <v>45632</v>
      </c>
      <c r="T997" s="12">
        <v>45670</v>
      </c>
      <c r="U997" s="12">
        <v>45687</v>
      </c>
      <c r="V997" s="12"/>
      <c r="W997" s="41">
        <v>60</v>
      </c>
      <c r="X997" s="41" t="s">
        <v>4720</v>
      </c>
      <c r="Y997" s="39">
        <v>0</v>
      </c>
      <c r="Z997" s="11"/>
      <c r="AA997" s="11"/>
      <c r="AB997" s="11"/>
      <c r="AC997" s="11" t="s">
        <v>2759</v>
      </c>
      <c r="AD997" s="11"/>
      <c r="AE997" s="11" t="s">
        <v>2762</v>
      </c>
      <c r="AF997" s="39">
        <v>65305</v>
      </c>
      <c r="AG997" s="39">
        <v>0</v>
      </c>
      <c r="AH997" s="39">
        <v>0</v>
      </c>
      <c r="AI997" s="39">
        <v>0</v>
      </c>
      <c r="AJ997" s="39">
        <v>0</v>
      </c>
      <c r="AK997" s="39">
        <v>0</v>
      </c>
      <c r="AL997" s="39">
        <v>0</v>
      </c>
      <c r="AM997" s="39">
        <v>0</v>
      </c>
      <c r="AN997" s="39">
        <v>0</v>
      </c>
      <c r="AO997" s="39">
        <v>65305</v>
      </c>
      <c r="AP997" s="39">
        <v>0</v>
      </c>
      <c r="AQ997" s="11">
        <v>4800067810</v>
      </c>
      <c r="AR997" s="12">
        <v>45728</v>
      </c>
      <c r="AS997" s="11" t="s">
        <v>4723</v>
      </c>
      <c r="AT997" s="39">
        <v>216751601</v>
      </c>
    </row>
    <row r="998" spans="1:46" x14ac:dyDescent="0.2">
      <c r="A998" s="11">
        <v>891480000</v>
      </c>
      <c r="B998" s="11" t="s">
        <v>15</v>
      </c>
      <c r="C998" s="11" t="s">
        <v>2355</v>
      </c>
      <c r="D998" s="11" t="s">
        <v>4528</v>
      </c>
      <c r="E998" s="11" t="s">
        <v>4832</v>
      </c>
      <c r="F998" s="11" t="s">
        <v>5021</v>
      </c>
      <c r="G998" s="12">
        <v>45670</v>
      </c>
      <c r="H998" s="13">
        <v>241010</v>
      </c>
      <c r="I998" s="11" t="s">
        <v>20</v>
      </c>
      <c r="J998" s="11"/>
      <c r="K998" s="34" t="e">
        <v>#N/A</v>
      </c>
      <c r="L998" s="11" t="s">
        <v>2712</v>
      </c>
      <c r="M998" s="39">
        <v>0</v>
      </c>
      <c r="N998" s="11"/>
      <c r="O998" s="11"/>
      <c r="P998" s="11"/>
      <c r="Q998" s="11"/>
      <c r="R998" s="11" t="s">
        <v>2756</v>
      </c>
      <c r="S998" s="12">
        <v>45646</v>
      </c>
      <c r="T998" s="12">
        <v>45670</v>
      </c>
      <c r="U998" s="12">
        <v>45687</v>
      </c>
      <c r="V998" s="12"/>
      <c r="W998" s="41">
        <v>60</v>
      </c>
      <c r="X998" s="41" t="s">
        <v>4720</v>
      </c>
      <c r="Y998" s="39">
        <v>0</v>
      </c>
      <c r="Z998" s="11"/>
      <c r="AA998" s="11"/>
      <c r="AB998" s="11"/>
      <c r="AC998" s="11" t="s">
        <v>2759</v>
      </c>
      <c r="AD998" s="11"/>
      <c r="AE998" s="11" t="s">
        <v>2762</v>
      </c>
      <c r="AF998" s="39">
        <v>241010</v>
      </c>
      <c r="AG998" s="39">
        <v>0</v>
      </c>
      <c r="AH998" s="39">
        <v>0</v>
      </c>
      <c r="AI998" s="39">
        <v>0</v>
      </c>
      <c r="AJ998" s="39">
        <v>0</v>
      </c>
      <c r="AK998" s="39">
        <v>0</v>
      </c>
      <c r="AL998" s="39">
        <v>0</v>
      </c>
      <c r="AM998" s="39">
        <v>0</v>
      </c>
      <c r="AN998" s="39">
        <v>0</v>
      </c>
      <c r="AO998" s="39">
        <v>241010</v>
      </c>
      <c r="AP998" s="39">
        <v>0</v>
      </c>
      <c r="AQ998" s="11">
        <v>4800067810</v>
      </c>
      <c r="AR998" s="12">
        <v>45728</v>
      </c>
      <c r="AS998" s="11" t="s">
        <v>4723</v>
      </c>
      <c r="AT998" s="39">
        <v>216751601</v>
      </c>
    </row>
    <row r="999" spans="1:46" x14ac:dyDescent="0.2">
      <c r="A999" s="11">
        <v>891480000</v>
      </c>
      <c r="B999" s="11" t="s">
        <v>15</v>
      </c>
      <c r="C999" s="11" t="s">
        <v>2356</v>
      </c>
      <c r="D999" s="11" t="s">
        <v>4243</v>
      </c>
      <c r="E999" s="11" t="s">
        <v>4832</v>
      </c>
      <c r="F999" s="11" t="s">
        <v>5022</v>
      </c>
      <c r="G999" s="12">
        <v>45670</v>
      </c>
      <c r="H999" s="13">
        <v>241010</v>
      </c>
      <c r="I999" s="11" t="s">
        <v>20</v>
      </c>
      <c r="J999" s="11"/>
      <c r="K999" s="34" t="e">
        <v>#N/A</v>
      </c>
      <c r="L999" s="11" t="s">
        <v>2712</v>
      </c>
      <c r="M999" s="39">
        <v>0</v>
      </c>
      <c r="N999" s="11"/>
      <c r="O999" s="11"/>
      <c r="P999" s="11"/>
      <c r="Q999" s="11"/>
      <c r="R999" s="11" t="s">
        <v>2756</v>
      </c>
      <c r="S999" s="12">
        <v>45649</v>
      </c>
      <c r="T999" s="12">
        <v>45670</v>
      </c>
      <c r="U999" s="12">
        <v>45687</v>
      </c>
      <c r="V999" s="12"/>
      <c r="W999" s="41">
        <v>60</v>
      </c>
      <c r="X999" s="41" t="s">
        <v>4720</v>
      </c>
      <c r="Y999" s="39">
        <v>0</v>
      </c>
      <c r="Z999" s="11"/>
      <c r="AA999" s="11"/>
      <c r="AB999" s="11"/>
      <c r="AC999" s="11" t="s">
        <v>2759</v>
      </c>
      <c r="AD999" s="11"/>
      <c r="AE999" s="11" t="s">
        <v>2762</v>
      </c>
      <c r="AF999" s="39">
        <v>241010</v>
      </c>
      <c r="AG999" s="39">
        <v>0</v>
      </c>
      <c r="AH999" s="39">
        <v>0</v>
      </c>
      <c r="AI999" s="39">
        <v>0</v>
      </c>
      <c r="AJ999" s="39">
        <v>0</v>
      </c>
      <c r="AK999" s="39">
        <v>0</v>
      </c>
      <c r="AL999" s="39">
        <v>0</v>
      </c>
      <c r="AM999" s="39">
        <v>0</v>
      </c>
      <c r="AN999" s="39">
        <v>0</v>
      </c>
      <c r="AO999" s="39">
        <v>241010</v>
      </c>
      <c r="AP999" s="39">
        <v>0</v>
      </c>
      <c r="AQ999" s="11">
        <v>4800067810</v>
      </c>
      <c r="AR999" s="12">
        <v>45728</v>
      </c>
      <c r="AS999" s="11" t="s">
        <v>4723</v>
      </c>
      <c r="AT999" s="39">
        <v>216751601</v>
      </c>
    </row>
    <row r="1000" spans="1:46" x14ac:dyDescent="0.2">
      <c r="A1000" s="11">
        <v>891480000</v>
      </c>
      <c r="B1000" s="11" t="s">
        <v>15</v>
      </c>
      <c r="C1000" s="11" t="s">
        <v>2357</v>
      </c>
      <c r="D1000" s="11" t="s">
        <v>4601</v>
      </c>
      <c r="E1000" s="11" t="s">
        <v>4832</v>
      </c>
      <c r="F1000" s="11" t="s">
        <v>5023</v>
      </c>
      <c r="G1000" s="12">
        <v>45670</v>
      </c>
      <c r="H1000" s="13">
        <v>241010</v>
      </c>
      <c r="I1000" s="11" t="s">
        <v>20</v>
      </c>
      <c r="J1000" s="11"/>
      <c r="K1000" s="34" t="e">
        <v>#N/A</v>
      </c>
      <c r="L1000" s="11" t="s">
        <v>2712</v>
      </c>
      <c r="M1000" s="39">
        <v>0</v>
      </c>
      <c r="N1000" s="11"/>
      <c r="O1000" s="11"/>
      <c r="P1000" s="11"/>
      <c r="Q1000" s="11"/>
      <c r="R1000" s="11" t="s">
        <v>2756</v>
      </c>
      <c r="S1000" s="12">
        <v>45652</v>
      </c>
      <c r="T1000" s="12">
        <v>45670</v>
      </c>
      <c r="U1000" s="12">
        <v>45687</v>
      </c>
      <c r="V1000" s="12"/>
      <c r="W1000" s="41">
        <v>60</v>
      </c>
      <c r="X1000" s="41" t="s">
        <v>4720</v>
      </c>
      <c r="Y1000" s="39">
        <v>0</v>
      </c>
      <c r="Z1000" s="11"/>
      <c r="AA1000" s="11"/>
      <c r="AB1000" s="11"/>
      <c r="AC1000" s="11" t="s">
        <v>2759</v>
      </c>
      <c r="AD1000" s="11"/>
      <c r="AE1000" s="11" t="s">
        <v>2762</v>
      </c>
      <c r="AF1000" s="39">
        <v>241010</v>
      </c>
      <c r="AG1000" s="39">
        <v>0</v>
      </c>
      <c r="AH1000" s="39">
        <v>0</v>
      </c>
      <c r="AI1000" s="39">
        <v>0</v>
      </c>
      <c r="AJ1000" s="39">
        <v>0</v>
      </c>
      <c r="AK1000" s="39">
        <v>0</v>
      </c>
      <c r="AL1000" s="39">
        <v>0</v>
      </c>
      <c r="AM1000" s="39">
        <v>0</v>
      </c>
      <c r="AN1000" s="39">
        <v>0</v>
      </c>
      <c r="AO1000" s="39">
        <v>241010</v>
      </c>
      <c r="AP1000" s="39">
        <v>0</v>
      </c>
      <c r="AQ1000" s="11">
        <v>4800067810</v>
      </c>
      <c r="AR1000" s="12">
        <v>45728</v>
      </c>
      <c r="AS1000" s="11" t="s">
        <v>4723</v>
      </c>
      <c r="AT1000" s="39">
        <v>216751601</v>
      </c>
    </row>
    <row r="1001" spans="1:46" x14ac:dyDescent="0.2">
      <c r="A1001" s="11">
        <v>891480000</v>
      </c>
      <c r="B1001" s="11" t="s">
        <v>15</v>
      </c>
      <c r="C1001" s="11" t="s">
        <v>2358</v>
      </c>
      <c r="D1001" s="11" t="s">
        <v>4687</v>
      </c>
      <c r="E1001" s="11" t="s">
        <v>4832</v>
      </c>
      <c r="F1001" s="11" t="s">
        <v>5024</v>
      </c>
      <c r="G1001" s="12">
        <v>45670</v>
      </c>
      <c r="H1001" s="13">
        <v>65305</v>
      </c>
      <c r="I1001" s="11" t="s">
        <v>20</v>
      </c>
      <c r="J1001" s="11"/>
      <c r="K1001" s="34" t="e">
        <v>#N/A</v>
      </c>
      <c r="L1001" s="11" t="s">
        <v>2712</v>
      </c>
      <c r="M1001" s="39">
        <v>0</v>
      </c>
      <c r="N1001" s="11"/>
      <c r="O1001" s="11"/>
      <c r="P1001" s="11"/>
      <c r="Q1001" s="11"/>
      <c r="R1001" s="11" t="s">
        <v>2756</v>
      </c>
      <c r="S1001" s="12">
        <v>45656</v>
      </c>
      <c r="T1001" s="12">
        <v>45670</v>
      </c>
      <c r="U1001" s="12">
        <v>45687</v>
      </c>
      <c r="V1001" s="12"/>
      <c r="W1001" s="41">
        <v>60</v>
      </c>
      <c r="X1001" s="41" t="s">
        <v>4720</v>
      </c>
      <c r="Y1001" s="39">
        <v>0</v>
      </c>
      <c r="Z1001" s="11"/>
      <c r="AA1001" s="11"/>
      <c r="AB1001" s="11"/>
      <c r="AC1001" s="11" t="s">
        <v>2759</v>
      </c>
      <c r="AD1001" s="11"/>
      <c r="AE1001" s="11" t="s">
        <v>2762</v>
      </c>
      <c r="AF1001" s="39">
        <v>65305</v>
      </c>
      <c r="AG1001" s="39">
        <v>0</v>
      </c>
      <c r="AH1001" s="39">
        <v>0</v>
      </c>
      <c r="AI1001" s="39">
        <v>0</v>
      </c>
      <c r="AJ1001" s="39">
        <v>0</v>
      </c>
      <c r="AK1001" s="39">
        <v>0</v>
      </c>
      <c r="AL1001" s="39">
        <v>0</v>
      </c>
      <c r="AM1001" s="39">
        <v>0</v>
      </c>
      <c r="AN1001" s="39">
        <v>0</v>
      </c>
      <c r="AO1001" s="39">
        <v>65305</v>
      </c>
      <c r="AP1001" s="39">
        <v>0</v>
      </c>
      <c r="AQ1001" s="11">
        <v>4800067810</v>
      </c>
      <c r="AR1001" s="12">
        <v>45728</v>
      </c>
      <c r="AS1001" s="11" t="s">
        <v>4723</v>
      </c>
      <c r="AT1001" s="39">
        <v>216751601</v>
      </c>
    </row>
    <row r="1002" spans="1:46" x14ac:dyDescent="0.2">
      <c r="A1002" s="11">
        <v>891480000</v>
      </c>
      <c r="B1002" s="11" t="s">
        <v>15</v>
      </c>
      <c r="C1002" s="11" t="s">
        <v>2360</v>
      </c>
      <c r="D1002" s="11" t="s">
        <v>3818</v>
      </c>
      <c r="E1002" s="11" t="s">
        <v>4820</v>
      </c>
      <c r="F1002" s="11" t="s">
        <v>5025</v>
      </c>
      <c r="G1002" s="12">
        <v>45670</v>
      </c>
      <c r="H1002" s="13">
        <v>761530</v>
      </c>
      <c r="I1002" s="11" t="s">
        <v>20</v>
      </c>
      <c r="J1002" s="11"/>
      <c r="K1002" s="34" t="e">
        <v>#N/A</v>
      </c>
      <c r="L1002" s="11" t="s">
        <v>2712</v>
      </c>
      <c r="M1002" s="39">
        <v>0</v>
      </c>
      <c r="N1002" s="11"/>
      <c r="O1002" s="11"/>
      <c r="P1002" s="11"/>
      <c r="Q1002" s="11"/>
      <c r="R1002" s="11" t="s">
        <v>2756</v>
      </c>
      <c r="S1002" s="12">
        <v>45628</v>
      </c>
      <c r="T1002" s="12">
        <v>45670</v>
      </c>
      <c r="U1002" s="12">
        <v>45687</v>
      </c>
      <c r="V1002" s="12"/>
      <c r="W1002" s="41">
        <v>60</v>
      </c>
      <c r="X1002" s="41" t="s">
        <v>4720</v>
      </c>
      <c r="Y1002" s="39">
        <v>0</v>
      </c>
      <c r="Z1002" s="11"/>
      <c r="AA1002" s="11"/>
      <c r="AB1002" s="11"/>
      <c r="AC1002" s="11" t="s">
        <v>2759</v>
      </c>
      <c r="AD1002" s="11"/>
      <c r="AE1002" s="11" t="s">
        <v>2762</v>
      </c>
      <c r="AF1002" s="39">
        <v>761530</v>
      </c>
      <c r="AG1002" s="39">
        <v>0</v>
      </c>
      <c r="AH1002" s="39">
        <v>0</v>
      </c>
      <c r="AI1002" s="39">
        <v>0</v>
      </c>
      <c r="AJ1002" s="39">
        <v>0</v>
      </c>
      <c r="AK1002" s="39">
        <v>0</v>
      </c>
      <c r="AL1002" s="39">
        <v>0</v>
      </c>
      <c r="AM1002" s="39">
        <v>0</v>
      </c>
      <c r="AN1002" s="39">
        <v>0</v>
      </c>
      <c r="AO1002" s="39">
        <v>761530</v>
      </c>
      <c r="AP1002" s="39">
        <v>0</v>
      </c>
      <c r="AQ1002" s="11">
        <v>4800067810</v>
      </c>
      <c r="AR1002" s="12">
        <v>45728</v>
      </c>
      <c r="AS1002" s="11" t="s">
        <v>4723</v>
      </c>
      <c r="AT1002" s="39">
        <v>216751601</v>
      </c>
    </row>
    <row r="1003" spans="1:46" x14ac:dyDescent="0.2">
      <c r="A1003" s="11">
        <v>891480000</v>
      </c>
      <c r="B1003" s="11" t="s">
        <v>15</v>
      </c>
      <c r="C1003" s="11" t="s">
        <v>2362</v>
      </c>
      <c r="D1003" s="11" t="s">
        <v>4692</v>
      </c>
      <c r="E1003" s="11" t="s">
        <v>4820</v>
      </c>
      <c r="F1003" s="11" t="s">
        <v>5026</v>
      </c>
      <c r="G1003" s="12">
        <v>45670</v>
      </c>
      <c r="H1003" s="13">
        <v>95317</v>
      </c>
      <c r="I1003" s="11" t="s">
        <v>20</v>
      </c>
      <c r="J1003" s="11"/>
      <c r="K1003" s="34" t="e">
        <v>#N/A</v>
      </c>
      <c r="L1003" s="11" t="s">
        <v>2712</v>
      </c>
      <c r="M1003" s="39">
        <v>0</v>
      </c>
      <c r="N1003" s="11"/>
      <c r="O1003" s="11"/>
      <c r="P1003" s="11"/>
      <c r="Q1003" s="11"/>
      <c r="R1003" s="11" t="s">
        <v>2756</v>
      </c>
      <c r="S1003" s="12">
        <v>45664</v>
      </c>
      <c r="T1003" s="12">
        <v>45670</v>
      </c>
      <c r="U1003" s="12">
        <v>45687</v>
      </c>
      <c r="V1003" s="12"/>
      <c r="W1003" s="41">
        <v>60</v>
      </c>
      <c r="X1003" s="41" t="s">
        <v>4720</v>
      </c>
      <c r="Y1003" s="39">
        <v>0</v>
      </c>
      <c r="Z1003" s="11"/>
      <c r="AA1003" s="11"/>
      <c r="AB1003" s="11"/>
      <c r="AC1003" s="11" t="s">
        <v>2759</v>
      </c>
      <c r="AD1003" s="11"/>
      <c r="AE1003" s="11" t="s">
        <v>2762</v>
      </c>
      <c r="AF1003" s="39">
        <v>95317</v>
      </c>
      <c r="AG1003" s="39">
        <v>0</v>
      </c>
      <c r="AH1003" s="39">
        <v>0</v>
      </c>
      <c r="AI1003" s="39">
        <v>0</v>
      </c>
      <c r="AJ1003" s="39">
        <v>0</v>
      </c>
      <c r="AK1003" s="39">
        <v>0</v>
      </c>
      <c r="AL1003" s="39">
        <v>0</v>
      </c>
      <c r="AM1003" s="39">
        <v>0</v>
      </c>
      <c r="AN1003" s="39">
        <v>0</v>
      </c>
      <c r="AO1003" s="39">
        <v>95317</v>
      </c>
      <c r="AP1003" s="39">
        <v>0</v>
      </c>
      <c r="AQ1003" s="11">
        <v>4800067810</v>
      </c>
      <c r="AR1003" s="12">
        <v>45728</v>
      </c>
      <c r="AS1003" s="11" t="s">
        <v>4723</v>
      </c>
      <c r="AT1003" s="39">
        <v>216751601</v>
      </c>
    </row>
    <row r="1004" spans="1:46" x14ac:dyDescent="0.2">
      <c r="A1004" s="11">
        <v>891480000</v>
      </c>
      <c r="B1004" s="11" t="s">
        <v>15</v>
      </c>
      <c r="C1004" s="11" t="s">
        <v>2363</v>
      </c>
      <c r="D1004" s="11" t="s">
        <v>3647</v>
      </c>
      <c r="E1004" s="11" t="s">
        <v>4816</v>
      </c>
      <c r="F1004" s="11" t="s">
        <v>5027</v>
      </c>
      <c r="G1004" s="12">
        <v>45670</v>
      </c>
      <c r="H1004" s="13">
        <v>50046</v>
      </c>
      <c r="I1004" s="11" t="s">
        <v>20</v>
      </c>
      <c r="J1004" s="11"/>
      <c r="K1004" s="34" t="e">
        <v>#N/A</v>
      </c>
      <c r="L1004" s="11" t="s">
        <v>2712</v>
      </c>
      <c r="M1004" s="39">
        <v>0</v>
      </c>
      <c r="N1004" s="11"/>
      <c r="O1004" s="11"/>
      <c r="P1004" s="11"/>
      <c r="Q1004" s="11"/>
      <c r="R1004" s="11" t="s">
        <v>2756</v>
      </c>
      <c r="S1004" s="12">
        <v>45588</v>
      </c>
      <c r="T1004" s="12">
        <v>45670</v>
      </c>
      <c r="U1004" s="12">
        <v>45687</v>
      </c>
      <c r="V1004" s="12"/>
      <c r="W1004" s="41">
        <v>60</v>
      </c>
      <c r="X1004" s="41" t="s">
        <v>4720</v>
      </c>
      <c r="Y1004" s="39">
        <v>0</v>
      </c>
      <c r="Z1004" s="11"/>
      <c r="AA1004" s="11"/>
      <c r="AB1004" s="11"/>
      <c r="AC1004" s="11" t="s">
        <v>2759</v>
      </c>
      <c r="AD1004" s="11"/>
      <c r="AE1004" s="11" t="s">
        <v>2762</v>
      </c>
      <c r="AF1004" s="39">
        <v>50046</v>
      </c>
      <c r="AG1004" s="39">
        <v>0</v>
      </c>
      <c r="AH1004" s="39">
        <v>0</v>
      </c>
      <c r="AI1004" s="39">
        <v>0</v>
      </c>
      <c r="AJ1004" s="39">
        <v>0</v>
      </c>
      <c r="AK1004" s="39">
        <v>0</v>
      </c>
      <c r="AL1004" s="39">
        <v>0</v>
      </c>
      <c r="AM1004" s="39">
        <v>0</v>
      </c>
      <c r="AN1004" s="39">
        <v>0</v>
      </c>
      <c r="AO1004" s="39">
        <v>50046</v>
      </c>
      <c r="AP1004" s="39">
        <v>0</v>
      </c>
      <c r="AQ1004" s="11">
        <v>4800067810</v>
      </c>
      <c r="AR1004" s="12">
        <v>45728</v>
      </c>
      <c r="AS1004" s="11" t="s">
        <v>4723</v>
      </c>
      <c r="AT1004" s="39">
        <v>216751601</v>
      </c>
    </row>
    <row r="1005" spans="1:46" x14ac:dyDescent="0.2">
      <c r="A1005" s="11">
        <v>891480000</v>
      </c>
      <c r="B1005" s="11" t="s">
        <v>15</v>
      </c>
      <c r="C1005" s="11" t="s">
        <v>2364</v>
      </c>
      <c r="D1005" s="11" t="s">
        <v>3633</v>
      </c>
      <c r="E1005" s="11" t="s">
        <v>4789</v>
      </c>
      <c r="F1005" s="11" t="s">
        <v>5028</v>
      </c>
      <c r="G1005" s="12">
        <v>45670</v>
      </c>
      <c r="H1005" s="13">
        <v>66900</v>
      </c>
      <c r="I1005" s="11" t="s">
        <v>20</v>
      </c>
      <c r="J1005" s="11"/>
      <c r="K1005" s="34" t="e">
        <v>#N/A</v>
      </c>
      <c r="L1005" s="11" t="s">
        <v>2712</v>
      </c>
      <c r="M1005" s="39">
        <v>0</v>
      </c>
      <c r="N1005" s="11"/>
      <c r="O1005" s="11"/>
      <c r="P1005" s="11"/>
      <c r="Q1005" s="11"/>
      <c r="R1005" s="11" t="s">
        <v>2756</v>
      </c>
      <c r="S1005" s="12">
        <v>45644</v>
      </c>
      <c r="T1005" s="12">
        <v>45670</v>
      </c>
      <c r="U1005" s="12">
        <v>45687</v>
      </c>
      <c r="V1005" s="12"/>
      <c r="W1005" s="41">
        <v>60</v>
      </c>
      <c r="X1005" s="41" t="s">
        <v>4720</v>
      </c>
      <c r="Y1005" s="39">
        <v>0</v>
      </c>
      <c r="Z1005" s="11"/>
      <c r="AA1005" s="11"/>
      <c r="AB1005" s="11"/>
      <c r="AC1005" s="11" t="s">
        <v>2759</v>
      </c>
      <c r="AD1005" s="11"/>
      <c r="AE1005" s="11" t="s">
        <v>2762</v>
      </c>
      <c r="AF1005" s="39">
        <v>66900</v>
      </c>
      <c r="AG1005" s="39">
        <v>0</v>
      </c>
      <c r="AH1005" s="39">
        <v>0</v>
      </c>
      <c r="AI1005" s="39">
        <v>0</v>
      </c>
      <c r="AJ1005" s="39">
        <v>0</v>
      </c>
      <c r="AK1005" s="39">
        <v>0</v>
      </c>
      <c r="AL1005" s="39">
        <v>0</v>
      </c>
      <c r="AM1005" s="39">
        <v>0</v>
      </c>
      <c r="AN1005" s="39">
        <v>0</v>
      </c>
      <c r="AO1005" s="39">
        <v>66900</v>
      </c>
      <c r="AP1005" s="39">
        <v>0</v>
      </c>
      <c r="AQ1005" s="11">
        <v>4800067810</v>
      </c>
      <c r="AR1005" s="12">
        <v>45728</v>
      </c>
      <c r="AS1005" s="11" t="s">
        <v>4723</v>
      </c>
      <c r="AT1005" s="39">
        <v>216751601</v>
      </c>
    </row>
    <row r="1006" spans="1:46" x14ac:dyDescent="0.2">
      <c r="A1006" s="11">
        <v>891480000</v>
      </c>
      <c r="B1006" s="11" t="s">
        <v>15</v>
      </c>
      <c r="C1006" s="11" t="s">
        <v>2365</v>
      </c>
      <c r="D1006" s="11" t="s">
        <v>4220</v>
      </c>
      <c r="E1006" s="11" t="s">
        <v>4789</v>
      </c>
      <c r="F1006" s="11" t="s">
        <v>5029</v>
      </c>
      <c r="G1006" s="12">
        <v>45670</v>
      </c>
      <c r="H1006" s="13">
        <v>66900</v>
      </c>
      <c r="I1006" s="11" t="s">
        <v>20</v>
      </c>
      <c r="J1006" s="11"/>
      <c r="K1006" s="34" t="e">
        <v>#N/A</v>
      </c>
      <c r="L1006" s="11" t="s">
        <v>2712</v>
      </c>
      <c r="M1006" s="39">
        <v>0</v>
      </c>
      <c r="N1006" s="11"/>
      <c r="O1006" s="11"/>
      <c r="P1006" s="11"/>
      <c r="Q1006" s="11"/>
      <c r="R1006" s="11" t="s">
        <v>2756</v>
      </c>
      <c r="S1006" s="12">
        <v>45644</v>
      </c>
      <c r="T1006" s="12">
        <v>45670</v>
      </c>
      <c r="U1006" s="12">
        <v>45687</v>
      </c>
      <c r="V1006" s="12"/>
      <c r="W1006" s="41">
        <v>60</v>
      </c>
      <c r="X1006" s="41" t="s">
        <v>4720</v>
      </c>
      <c r="Y1006" s="39">
        <v>0</v>
      </c>
      <c r="Z1006" s="11"/>
      <c r="AA1006" s="11"/>
      <c r="AB1006" s="11"/>
      <c r="AC1006" s="11" t="s">
        <v>2759</v>
      </c>
      <c r="AD1006" s="11"/>
      <c r="AE1006" s="11" t="s">
        <v>2762</v>
      </c>
      <c r="AF1006" s="39">
        <v>66900</v>
      </c>
      <c r="AG1006" s="39">
        <v>0</v>
      </c>
      <c r="AH1006" s="39">
        <v>0</v>
      </c>
      <c r="AI1006" s="39">
        <v>0</v>
      </c>
      <c r="AJ1006" s="39">
        <v>0</v>
      </c>
      <c r="AK1006" s="39">
        <v>0</v>
      </c>
      <c r="AL1006" s="39">
        <v>0</v>
      </c>
      <c r="AM1006" s="39">
        <v>0</v>
      </c>
      <c r="AN1006" s="39">
        <v>0</v>
      </c>
      <c r="AO1006" s="39">
        <v>66900</v>
      </c>
      <c r="AP1006" s="39">
        <v>0</v>
      </c>
      <c r="AQ1006" s="11">
        <v>4800067810</v>
      </c>
      <c r="AR1006" s="12">
        <v>45728</v>
      </c>
      <c r="AS1006" s="11" t="s">
        <v>4723</v>
      </c>
      <c r="AT1006" s="39">
        <v>216751601</v>
      </c>
    </row>
    <row r="1007" spans="1:46" x14ac:dyDescent="0.2">
      <c r="A1007" s="11">
        <v>891480000</v>
      </c>
      <c r="B1007" s="11" t="s">
        <v>15</v>
      </c>
      <c r="C1007" s="11" t="s">
        <v>2366</v>
      </c>
      <c r="D1007" s="11" t="s">
        <v>4351</v>
      </c>
      <c r="E1007" s="11" t="s">
        <v>4789</v>
      </c>
      <c r="F1007" s="11" t="s">
        <v>5030</v>
      </c>
      <c r="G1007" s="12">
        <v>45670</v>
      </c>
      <c r="H1007" s="13">
        <v>66900</v>
      </c>
      <c r="I1007" s="11" t="s">
        <v>20</v>
      </c>
      <c r="J1007" s="11"/>
      <c r="K1007" s="34" t="e">
        <v>#N/A</v>
      </c>
      <c r="L1007" s="11" t="s">
        <v>2712</v>
      </c>
      <c r="M1007" s="39">
        <v>0</v>
      </c>
      <c r="N1007" s="11"/>
      <c r="O1007" s="11"/>
      <c r="P1007" s="11"/>
      <c r="Q1007" s="11"/>
      <c r="R1007" s="11" t="s">
        <v>2756</v>
      </c>
      <c r="S1007" s="12">
        <v>45644</v>
      </c>
      <c r="T1007" s="12">
        <v>45670</v>
      </c>
      <c r="U1007" s="12">
        <v>45687</v>
      </c>
      <c r="V1007" s="12"/>
      <c r="W1007" s="41">
        <v>60</v>
      </c>
      <c r="X1007" s="41" t="s">
        <v>4720</v>
      </c>
      <c r="Y1007" s="39">
        <v>0</v>
      </c>
      <c r="Z1007" s="11"/>
      <c r="AA1007" s="11"/>
      <c r="AB1007" s="11"/>
      <c r="AC1007" s="11" t="s">
        <v>2759</v>
      </c>
      <c r="AD1007" s="11"/>
      <c r="AE1007" s="11" t="s">
        <v>2762</v>
      </c>
      <c r="AF1007" s="39">
        <v>66900</v>
      </c>
      <c r="AG1007" s="39">
        <v>0</v>
      </c>
      <c r="AH1007" s="39">
        <v>0</v>
      </c>
      <c r="AI1007" s="39">
        <v>0</v>
      </c>
      <c r="AJ1007" s="39">
        <v>0</v>
      </c>
      <c r="AK1007" s="39">
        <v>0</v>
      </c>
      <c r="AL1007" s="39">
        <v>0</v>
      </c>
      <c r="AM1007" s="39">
        <v>0</v>
      </c>
      <c r="AN1007" s="39">
        <v>0</v>
      </c>
      <c r="AO1007" s="39">
        <v>66900</v>
      </c>
      <c r="AP1007" s="39">
        <v>0</v>
      </c>
      <c r="AQ1007" s="11">
        <v>4800067810</v>
      </c>
      <c r="AR1007" s="12">
        <v>45728</v>
      </c>
      <c r="AS1007" s="11" t="s">
        <v>4723</v>
      </c>
      <c r="AT1007" s="39">
        <v>216751601</v>
      </c>
    </row>
    <row r="1008" spans="1:46" x14ac:dyDescent="0.2">
      <c r="A1008" s="11">
        <v>891480000</v>
      </c>
      <c r="B1008" s="11" t="s">
        <v>15</v>
      </c>
      <c r="C1008" s="11" t="s">
        <v>2368</v>
      </c>
      <c r="D1008" s="11" t="s">
        <v>3129</v>
      </c>
      <c r="E1008" s="11" t="s">
        <v>4789</v>
      </c>
      <c r="F1008" s="11" t="s">
        <v>5031</v>
      </c>
      <c r="G1008" s="12">
        <v>45670</v>
      </c>
      <c r="H1008" s="13">
        <v>66900</v>
      </c>
      <c r="I1008" s="11" t="s">
        <v>20</v>
      </c>
      <c r="J1008" s="11"/>
      <c r="K1008" s="34" t="e">
        <v>#N/A</v>
      </c>
      <c r="L1008" s="11" t="s">
        <v>2712</v>
      </c>
      <c r="M1008" s="39">
        <v>0</v>
      </c>
      <c r="N1008" s="11"/>
      <c r="O1008" s="11"/>
      <c r="P1008" s="11"/>
      <c r="Q1008" s="11"/>
      <c r="R1008" s="11" t="s">
        <v>2756</v>
      </c>
      <c r="S1008" s="12">
        <v>45650</v>
      </c>
      <c r="T1008" s="12">
        <v>45670</v>
      </c>
      <c r="U1008" s="12">
        <v>45687</v>
      </c>
      <c r="V1008" s="12"/>
      <c r="W1008" s="41">
        <v>60</v>
      </c>
      <c r="X1008" s="41" t="s">
        <v>4720</v>
      </c>
      <c r="Y1008" s="39">
        <v>0</v>
      </c>
      <c r="Z1008" s="11"/>
      <c r="AA1008" s="11"/>
      <c r="AB1008" s="11"/>
      <c r="AC1008" s="11" t="s">
        <v>2759</v>
      </c>
      <c r="AD1008" s="11"/>
      <c r="AE1008" s="11" t="s">
        <v>2762</v>
      </c>
      <c r="AF1008" s="39">
        <v>66900</v>
      </c>
      <c r="AG1008" s="39">
        <v>0</v>
      </c>
      <c r="AH1008" s="39">
        <v>0</v>
      </c>
      <c r="AI1008" s="39">
        <v>0</v>
      </c>
      <c r="AJ1008" s="39">
        <v>0</v>
      </c>
      <c r="AK1008" s="39">
        <v>0</v>
      </c>
      <c r="AL1008" s="39">
        <v>0</v>
      </c>
      <c r="AM1008" s="39">
        <v>0</v>
      </c>
      <c r="AN1008" s="39">
        <v>0</v>
      </c>
      <c r="AO1008" s="39">
        <v>66900</v>
      </c>
      <c r="AP1008" s="39">
        <v>0</v>
      </c>
      <c r="AQ1008" s="11">
        <v>4800067810</v>
      </c>
      <c r="AR1008" s="12">
        <v>45728</v>
      </c>
      <c r="AS1008" s="11" t="s">
        <v>4723</v>
      </c>
      <c r="AT1008" s="39">
        <v>216751601</v>
      </c>
    </row>
    <row r="1009" spans="1:46" x14ac:dyDescent="0.2">
      <c r="A1009" s="11">
        <v>891480000</v>
      </c>
      <c r="B1009" s="11" t="s">
        <v>15</v>
      </c>
      <c r="C1009" s="11" t="s">
        <v>2369</v>
      </c>
      <c r="D1009" s="11" t="s">
        <v>4057</v>
      </c>
      <c r="E1009" s="11" t="s">
        <v>4789</v>
      </c>
      <c r="F1009" s="11" t="s">
        <v>5032</v>
      </c>
      <c r="G1009" s="12">
        <v>45670</v>
      </c>
      <c r="H1009" s="13">
        <v>64500</v>
      </c>
      <c r="I1009" s="11" t="s">
        <v>20</v>
      </c>
      <c r="J1009" s="11"/>
      <c r="K1009" s="34" t="e">
        <v>#N/A</v>
      </c>
      <c r="L1009" s="11" t="s">
        <v>2712</v>
      </c>
      <c r="M1009" s="39">
        <v>0</v>
      </c>
      <c r="N1009" s="11"/>
      <c r="O1009" s="11"/>
      <c r="P1009" s="11"/>
      <c r="Q1009" s="11"/>
      <c r="R1009" s="11" t="s">
        <v>2756</v>
      </c>
      <c r="S1009" s="12">
        <v>45652</v>
      </c>
      <c r="T1009" s="12">
        <v>45670</v>
      </c>
      <c r="U1009" s="12">
        <v>45687</v>
      </c>
      <c r="V1009" s="12"/>
      <c r="W1009" s="41">
        <v>60</v>
      </c>
      <c r="X1009" s="41" t="s">
        <v>4720</v>
      </c>
      <c r="Y1009" s="39">
        <v>0</v>
      </c>
      <c r="Z1009" s="11"/>
      <c r="AA1009" s="11"/>
      <c r="AB1009" s="11"/>
      <c r="AC1009" s="11" t="s">
        <v>2759</v>
      </c>
      <c r="AD1009" s="11"/>
      <c r="AE1009" s="11" t="s">
        <v>2762</v>
      </c>
      <c r="AF1009" s="39">
        <v>64500</v>
      </c>
      <c r="AG1009" s="39">
        <v>0</v>
      </c>
      <c r="AH1009" s="39">
        <v>0</v>
      </c>
      <c r="AI1009" s="39">
        <v>0</v>
      </c>
      <c r="AJ1009" s="39">
        <v>0</v>
      </c>
      <c r="AK1009" s="39">
        <v>0</v>
      </c>
      <c r="AL1009" s="39">
        <v>0</v>
      </c>
      <c r="AM1009" s="39">
        <v>0</v>
      </c>
      <c r="AN1009" s="39">
        <v>0</v>
      </c>
      <c r="AO1009" s="39">
        <v>64500</v>
      </c>
      <c r="AP1009" s="39">
        <v>0</v>
      </c>
      <c r="AQ1009" s="11">
        <v>4800067810</v>
      </c>
      <c r="AR1009" s="12">
        <v>45728</v>
      </c>
      <c r="AS1009" s="11" t="s">
        <v>4723</v>
      </c>
      <c r="AT1009" s="39">
        <v>216751601</v>
      </c>
    </row>
    <row r="1010" spans="1:46" x14ac:dyDescent="0.2">
      <c r="A1010" s="11">
        <v>891480000</v>
      </c>
      <c r="B1010" s="11" t="s">
        <v>15</v>
      </c>
      <c r="C1010" s="11" t="s">
        <v>2370</v>
      </c>
      <c r="D1010" s="11" t="s">
        <v>4647</v>
      </c>
      <c r="E1010" s="11" t="s">
        <v>4785</v>
      </c>
      <c r="F1010" s="11" t="s">
        <v>5033</v>
      </c>
      <c r="G1010" s="12">
        <v>45670</v>
      </c>
      <c r="H1010" s="13">
        <v>83762</v>
      </c>
      <c r="I1010" s="11" t="s">
        <v>20</v>
      </c>
      <c r="J1010" s="11"/>
      <c r="K1010" s="34" t="e">
        <v>#N/A</v>
      </c>
      <c r="L1010" s="11" t="s">
        <v>2712</v>
      </c>
      <c r="M1010" s="39">
        <v>0</v>
      </c>
      <c r="N1010" s="11"/>
      <c r="O1010" s="11"/>
      <c r="P1010" s="11"/>
      <c r="Q1010" s="11"/>
      <c r="R1010" s="11" t="s">
        <v>2756</v>
      </c>
      <c r="S1010" s="12">
        <v>45665</v>
      </c>
      <c r="T1010" s="12">
        <v>45670</v>
      </c>
      <c r="U1010" s="12">
        <v>45687</v>
      </c>
      <c r="V1010" s="12"/>
      <c r="W1010" s="41">
        <v>60</v>
      </c>
      <c r="X1010" s="41" t="s">
        <v>4720</v>
      </c>
      <c r="Y1010" s="39">
        <v>0</v>
      </c>
      <c r="Z1010" s="11"/>
      <c r="AA1010" s="11"/>
      <c r="AB1010" s="11"/>
      <c r="AC1010" s="11" t="s">
        <v>2759</v>
      </c>
      <c r="AD1010" s="11"/>
      <c r="AE1010" s="11" t="s">
        <v>2762</v>
      </c>
      <c r="AF1010" s="39">
        <v>83762</v>
      </c>
      <c r="AG1010" s="39">
        <v>0</v>
      </c>
      <c r="AH1010" s="39">
        <v>0</v>
      </c>
      <c r="AI1010" s="39">
        <v>0</v>
      </c>
      <c r="AJ1010" s="39">
        <v>0</v>
      </c>
      <c r="AK1010" s="39">
        <v>0</v>
      </c>
      <c r="AL1010" s="39">
        <v>0</v>
      </c>
      <c r="AM1010" s="39">
        <v>0</v>
      </c>
      <c r="AN1010" s="39">
        <v>0</v>
      </c>
      <c r="AO1010" s="39">
        <v>83762</v>
      </c>
      <c r="AP1010" s="39">
        <v>0</v>
      </c>
      <c r="AQ1010" s="11">
        <v>4800067810</v>
      </c>
      <c r="AR1010" s="12">
        <v>45728</v>
      </c>
      <c r="AS1010" s="11" t="s">
        <v>4723</v>
      </c>
      <c r="AT1010" s="39">
        <v>216751601</v>
      </c>
    </row>
    <row r="1011" spans="1:46" x14ac:dyDescent="0.2">
      <c r="A1011" s="11">
        <v>891480000</v>
      </c>
      <c r="B1011" s="11" t="s">
        <v>15</v>
      </c>
      <c r="C1011" s="11" t="s">
        <v>2372</v>
      </c>
      <c r="D1011" s="11" t="s">
        <v>4671</v>
      </c>
      <c r="E1011" s="11" t="s">
        <v>4785</v>
      </c>
      <c r="F1011" s="11" t="s">
        <v>5034</v>
      </c>
      <c r="G1011" s="12">
        <v>45670</v>
      </c>
      <c r="H1011" s="13">
        <v>99296</v>
      </c>
      <c r="I1011" s="11" t="s">
        <v>20</v>
      </c>
      <c r="J1011" s="11"/>
      <c r="K1011" s="34" t="e">
        <v>#N/A</v>
      </c>
      <c r="L1011" s="11" t="s">
        <v>2712</v>
      </c>
      <c r="M1011" s="39">
        <v>0</v>
      </c>
      <c r="N1011" s="11"/>
      <c r="O1011" s="11"/>
      <c r="P1011" s="11"/>
      <c r="Q1011" s="11"/>
      <c r="R1011" s="11" t="s">
        <v>2756</v>
      </c>
      <c r="S1011" s="12">
        <v>45666</v>
      </c>
      <c r="T1011" s="12">
        <v>45670</v>
      </c>
      <c r="U1011" s="12">
        <v>45687</v>
      </c>
      <c r="V1011" s="12"/>
      <c r="W1011" s="41">
        <v>60</v>
      </c>
      <c r="X1011" s="41" t="s">
        <v>4720</v>
      </c>
      <c r="Y1011" s="39">
        <v>0</v>
      </c>
      <c r="Z1011" s="11"/>
      <c r="AA1011" s="11"/>
      <c r="AB1011" s="11"/>
      <c r="AC1011" s="11" t="s">
        <v>2759</v>
      </c>
      <c r="AD1011" s="11"/>
      <c r="AE1011" s="11" t="s">
        <v>2762</v>
      </c>
      <c r="AF1011" s="39">
        <v>99296</v>
      </c>
      <c r="AG1011" s="39">
        <v>0</v>
      </c>
      <c r="AH1011" s="39">
        <v>0</v>
      </c>
      <c r="AI1011" s="39">
        <v>0</v>
      </c>
      <c r="AJ1011" s="39">
        <v>0</v>
      </c>
      <c r="AK1011" s="39">
        <v>0</v>
      </c>
      <c r="AL1011" s="39">
        <v>0</v>
      </c>
      <c r="AM1011" s="39">
        <v>0</v>
      </c>
      <c r="AN1011" s="39">
        <v>0</v>
      </c>
      <c r="AO1011" s="39">
        <v>99296</v>
      </c>
      <c r="AP1011" s="39">
        <v>0</v>
      </c>
      <c r="AQ1011" s="11">
        <v>4800067810</v>
      </c>
      <c r="AR1011" s="12">
        <v>45728</v>
      </c>
      <c r="AS1011" s="11" t="s">
        <v>4723</v>
      </c>
      <c r="AT1011" s="39">
        <v>216751601</v>
      </c>
    </row>
    <row r="1012" spans="1:46" x14ac:dyDescent="0.2">
      <c r="A1012" s="11">
        <v>891480000</v>
      </c>
      <c r="B1012" s="11" t="s">
        <v>15</v>
      </c>
      <c r="C1012" s="11" t="s">
        <v>2373</v>
      </c>
      <c r="D1012" s="11" t="s">
        <v>4421</v>
      </c>
      <c r="E1012" s="11" t="s">
        <v>4969</v>
      </c>
      <c r="F1012" s="11" t="s">
        <v>5035</v>
      </c>
      <c r="G1012" s="12">
        <v>45670</v>
      </c>
      <c r="H1012" s="13">
        <v>24232</v>
      </c>
      <c r="I1012" s="11" t="s">
        <v>20</v>
      </c>
      <c r="J1012" s="11"/>
      <c r="K1012" s="34" t="e">
        <v>#N/A</v>
      </c>
      <c r="L1012" s="11" t="s">
        <v>2712</v>
      </c>
      <c r="M1012" s="39">
        <v>0</v>
      </c>
      <c r="N1012" s="11"/>
      <c r="O1012" s="11"/>
      <c r="P1012" s="11"/>
      <c r="Q1012" s="11"/>
      <c r="R1012" s="11" t="s">
        <v>2756</v>
      </c>
      <c r="S1012" s="12">
        <v>45649</v>
      </c>
      <c r="T1012" s="12">
        <v>45670</v>
      </c>
      <c r="U1012" s="12">
        <v>45687</v>
      </c>
      <c r="V1012" s="12"/>
      <c r="W1012" s="41">
        <v>60</v>
      </c>
      <c r="X1012" s="41" t="s">
        <v>4720</v>
      </c>
      <c r="Y1012" s="39">
        <v>0</v>
      </c>
      <c r="Z1012" s="11"/>
      <c r="AA1012" s="11"/>
      <c r="AB1012" s="11"/>
      <c r="AC1012" s="11" t="s">
        <v>2759</v>
      </c>
      <c r="AD1012" s="11"/>
      <c r="AE1012" s="11" t="s">
        <v>2762</v>
      </c>
      <c r="AF1012" s="39">
        <v>24232</v>
      </c>
      <c r="AG1012" s="39">
        <v>0</v>
      </c>
      <c r="AH1012" s="39">
        <v>0</v>
      </c>
      <c r="AI1012" s="39">
        <v>0</v>
      </c>
      <c r="AJ1012" s="39">
        <v>0</v>
      </c>
      <c r="AK1012" s="39">
        <v>0</v>
      </c>
      <c r="AL1012" s="39">
        <v>0</v>
      </c>
      <c r="AM1012" s="39">
        <v>0</v>
      </c>
      <c r="AN1012" s="39">
        <v>0</v>
      </c>
      <c r="AO1012" s="39">
        <v>24232</v>
      </c>
      <c r="AP1012" s="39">
        <v>0</v>
      </c>
      <c r="AQ1012" s="11">
        <v>4800067810</v>
      </c>
      <c r="AR1012" s="12">
        <v>45728</v>
      </c>
      <c r="AS1012" s="11" t="s">
        <v>4723</v>
      </c>
      <c r="AT1012" s="39">
        <v>216751601</v>
      </c>
    </row>
    <row r="1013" spans="1:46" x14ac:dyDescent="0.2">
      <c r="A1013" s="11">
        <v>891480000</v>
      </c>
      <c r="B1013" s="11" t="s">
        <v>15</v>
      </c>
      <c r="C1013" s="11" t="s">
        <v>2374</v>
      </c>
      <c r="D1013" s="11" t="s">
        <v>3876</v>
      </c>
      <c r="E1013" s="11" t="s">
        <v>4971</v>
      </c>
      <c r="F1013" s="11" t="s">
        <v>5036</v>
      </c>
      <c r="G1013" s="12">
        <v>45670</v>
      </c>
      <c r="H1013" s="13">
        <v>42280</v>
      </c>
      <c r="I1013" s="11" t="s">
        <v>20</v>
      </c>
      <c r="J1013" s="11"/>
      <c r="K1013" s="34" t="e">
        <v>#N/A</v>
      </c>
      <c r="L1013" s="11" t="s">
        <v>2712</v>
      </c>
      <c r="M1013" s="39">
        <v>0</v>
      </c>
      <c r="N1013" s="11"/>
      <c r="O1013" s="11"/>
      <c r="P1013" s="11"/>
      <c r="Q1013" s="11"/>
      <c r="R1013" s="11" t="s">
        <v>2756</v>
      </c>
      <c r="S1013" s="12">
        <v>45642</v>
      </c>
      <c r="T1013" s="12">
        <v>45670</v>
      </c>
      <c r="U1013" s="12">
        <v>45687</v>
      </c>
      <c r="V1013" s="12"/>
      <c r="W1013" s="41">
        <v>60</v>
      </c>
      <c r="X1013" s="41" t="s">
        <v>4720</v>
      </c>
      <c r="Y1013" s="39">
        <v>0</v>
      </c>
      <c r="Z1013" s="11"/>
      <c r="AA1013" s="11"/>
      <c r="AB1013" s="11"/>
      <c r="AC1013" s="11" t="s">
        <v>2759</v>
      </c>
      <c r="AD1013" s="11"/>
      <c r="AE1013" s="11" t="s">
        <v>2762</v>
      </c>
      <c r="AF1013" s="39">
        <v>42280</v>
      </c>
      <c r="AG1013" s="39">
        <v>0</v>
      </c>
      <c r="AH1013" s="39">
        <v>0</v>
      </c>
      <c r="AI1013" s="39">
        <v>0</v>
      </c>
      <c r="AJ1013" s="39">
        <v>0</v>
      </c>
      <c r="AK1013" s="39">
        <v>0</v>
      </c>
      <c r="AL1013" s="39">
        <v>0</v>
      </c>
      <c r="AM1013" s="39">
        <v>0</v>
      </c>
      <c r="AN1013" s="39">
        <v>0</v>
      </c>
      <c r="AO1013" s="39">
        <v>42280</v>
      </c>
      <c r="AP1013" s="39">
        <v>0</v>
      </c>
      <c r="AQ1013" s="11">
        <v>4800067810</v>
      </c>
      <c r="AR1013" s="12">
        <v>45728</v>
      </c>
      <c r="AS1013" s="11" t="s">
        <v>4723</v>
      </c>
      <c r="AT1013" s="39">
        <v>216751601</v>
      </c>
    </row>
    <row r="1014" spans="1:46" x14ac:dyDescent="0.2">
      <c r="A1014" s="11">
        <v>891480000</v>
      </c>
      <c r="B1014" s="11" t="s">
        <v>15</v>
      </c>
      <c r="C1014" s="11" t="s">
        <v>2375</v>
      </c>
      <c r="D1014" s="11" t="s">
        <v>3504</v>
      </c>
      <c r="E1014" s="11" t="s">
        <v>4971</v>
      </c>
      <c r="F1014" s="11" t="s">
        <v>5037</v>
      </c>
      <c r="G1014" s="12">
        <v>45670</v>
      </c>
      <c r="H1014" s="13">
        <v>39476</v>
      </c>
      <c r="I1014" s="11" t="s">
        <v>20</v>
      </c>
      <c r="J1014" s="11"/>
      <c r="K1014" s="34" t="e">
        <v>#N/A</v>
      </c>
      <c r="L1014" s="11" t="s">
        <v>2712</v>
      </c>
      <c r="M1014" s="39">
        <v>0</v>
      </c>
      <c r="N1014" s="11"/>
      <c r="O1014" s="11"/>
      <c r="P1014" s="11"/>
      <c r="Q1014" s="11"/>
      <c r="R1014" s="11" t="s">
        <v>2756</v>
      </c>
      <c r="S1014" s="12">
        <v>45642</v>
      </c>
      <c r="T1014" s="12">
        <v>45670</v>
      </c>
      <c r="U1014" s="12">
        <v>45687</v>
      </c>
      <c r="V1014" s="12"/>
      <c r="W1014" s="41">
        <v>60</v>
      </c>
      <c r="X1014" s="41" t="s">
        <v>4720</v>
      </c>
      <c r="Y1014" s="39">
        <v>0</v>
      </c>
      <c r="Z1014" s="11"/>
      <c r="AA1014" s="11"/>
      <c r="AB1014" s="11"/>
      <c r="AC1014" s="11" t="s">
        <v>2759</v>
      </c>
      <c r="AD1014" s="11"/>
      <c r="AE1014" s="11" t="s">
        <v>2762</v>
      </c>
      <c r="AF1014" s="39">
        <v>39476</v>
      </c>
      <c r="AG1014" s="39">
        <v>0</v>
      </c>
      <c r="AH1014" s="39">
        <v>0</v>
      </c>
      <c r="AI1014" s="39">
        <v>0</v>
      </c>
      <c r="AJ1014" s="39">
        <v>0</v>
      </c>
      <c r="AK1014" s="39">
        <v>0</v>
      </c>
      <c r="AL1014" s="39">
        <v>0</v>
      </c>
      <c r="AM1014" s="39">
        <v>0</v>
      </c>
      <c r="AN1014" s="39">
        <v>0</v>
      </c>
      <c r="AO1014" s="39">
        <v>39476</v>
      </c>
      <c r="AP1014" s="39">
        <v>0</v>
      </c>
      <c r="AQ1014" s="11">
        <v>4800067810</v>
      </c>
      <c r="AR1014" s="12">
        <v>45728</v>
      </c>
      <c r="AS1014" s="11" t="s">
        <v>4723</v>
      </c>
      <c r="AT1014" s="39">
        <v>216751601</v>
      </c>
    </row>
    <row r="1015" spans="1:46" x14ac:dyDescent="0.2">
      <c r="A1015" s="11">
        <v>891480000</v>
      </c>
      <c r="B1015" s="11" t="s">
        <v>15</v>
      </c>
      <c r="C1015" s="11" t="s">
        <v>2376</v>
      </c>
      <c r="D1015" s="11" t="s">
        <v>3122</v>
      </c>
      <c r="E1015" s="11" t="s">
        <v>4973</v>
      </c>
      <c r="F1015" s="11" t="s">
        <v>5038</v>
      </c>
      <c r="G1015" s="12">
        <v>45670</v>
      </c>
      <c r="H1015" s="13">
        <v>42280</v>
      </c>
      <c r="I1015" s="11" t="s">
        <v>20</v>
      </c>
      <c r="J1015" s="11"/>
      <c r="K1015" s="34" t="e">
        <v>#N/A</v>
      </c>
      <c r="L1015" s="11" t="s">
        <v>2712</v>
      </c>
      <c r="M1015" s="39">
        <v>0</v>
      </c>
      <c r="N1015" s="11"/>
      <c r="O1015" s="11"/>
      <c r="P1015" s="11"/>
      <c r="Q1015" s="11"/>
      <c r="R1015" s="11" t="s">
        <v>2756</v>
      </c>
      <c r="S1015" s="12">
        <v>45643</v>
      </c>
      <c r="T1015" s="12">
        <v>45670</v>
      </c>
      <c r="U1015" s="12">
        <v>45687</v>
      </c>
      <c r="V1015" s="12"/>
      <c r="W1015" s="41">
        <v>60</v>
      </c>
      <c r="X1015" s="41" t="s">
        <v>4720</v>
      </c>
      <c r="Y1015" s="39">
        <v>0</v>
      </c>
      <c r="Z1015" s="11"/>
      <c r="AA1015" s="11"/>
      <c r="AB1015" s="11"/>
      <c r="AC1015" s="11" t="s">
        <v>2759</v>
      </c>
      <c r="AD1015" s="11"/>
      <c r="AE1015" s="11" t="s">
        <v>2762</v>
      </c>
      <c r="AF1015" s="39">
        <v>42280</v>
      </c>
      <c r="AG1015" s="39">
        <v>0</v>
      </c>
      <c r="AH1015" s="39">
        <v>0</v>
      </c>
      <c r="AI1015" s="39">
        <v>0</v>
      </c>
      <c r="AJ1015" s="39">
        <v>0</v>
      </c>
      <c r="AK1015" s="39">
        <v>0</v>
      </c>
      <c r="AL1015" s="39">
        <v>0</v>
      </c>
      <c r="AM1015" s="39">
        <v>0</v>
      </c>
      <c r="AN1015" s="39">
        <v>0</v>
      </c>
      <c r="AO1015" s="39">
        <v>42280</v>
      </c>
      <c r="AP1015" s="39">
        <v>0</v>
      </c>
      <c r="AQ1015" s="11">
        <v>4800067810</v>
      </c>
      <c r="AR1015" s="12">
        <v>45728</v>
      </c>
      <c r="AS1015" s="11" t="s">
        <v>4723</v>
      </c>
      <c r="AT1015" s="39">
        <v>216751601</v>
      </c>
    </row>
    <row r="1016" spans="1:46" x14ac:dyDescent="0.2">
      <c r="A1016" s="11">
        <v>891480000</v>
      </c>
      <c r="B1016" s="11" t="s">
        <v>15</v>
      </c>
      <c r="C1016" s="11" t="s">
        <v>2348</v>
      </c>
      <c r="D1016" s="11" t="s">
        <v>2882</v>
      </c>
      <c r="E1016" s="11" t="s">
        <v>4818</v>
      </c>
      <c r="F1016" s="11" t="s">
        <v>5151</v>
      </c>
      <c r="G1016" s="12">
        <v>45670</v>
      </c>
      <c r="H1016" s="13">
        <v>109595</v>
      </c>
      <c r="I1016" s="11" t="s">
        <v>20</v>
      </c>
      <c r="J1016" s="11"/>
      <c r="K1016" s="34" t="e">
        <v>#N/A</v>
      </c>
      <c r="L1016" s="11" t="s">
        <v>2718</v>
      </c>
      <c r="M1016" s="39">
        <v>0</v>
      </c>
      <c r="N1016" s="11"/>
      <c r="O1016" s="11"/>
      <c r="P1016" s="11"/>
      <c r="Q1016" s="11"/>
      <c r="R1016" s="11" t="s">
        <v>2776</v>
      </c>
      <c r="S1016" s="12">
        <v>45642</v>
      </c>
      <c r="T1016" s="12">
        <v>45670</v>
      </c>
      <c r="U1016" s="12">
        <v>45687</v>
      </c>
      <c r="V1016" s="12"/>
      <c r="W1016" s="41">
        <v>60</v>
      </c>
      <c r="X1016" s="41" t="s">
        <v>4720</v>
      </c>
      <c r="Y1016" s="39">
        <v>26376</v>
      </c>
      <c r="Z1016" s="11" t="s">
        <v>2778</v>
      </c>
      <c r="AA1016" s="11" t="s">
        <v>2883</v>
      </c>
      <c r="AB1016" s="11" t="s">
        <v>2824</v>
      </c>
      <c r="AC1016" s="11" t="s">
        <v>2759</v>
      </c>
      <c r="AD1016" s="11" t="s">
        <v>2807</v>
      </c>
      <c r="AE1016" s="11" t="s">
        <v>2762</v>
      </c>
      <c r="AF1016" s="39">
        <v>83219</v>
      </c>
      <c r="AG1016" s="39">
        <v>0</v>
      </c>
      <c r="AH1016" s="39">
        <v>0</v>
      </c>
      <c r="AI1016" s="39">
        <v>0</v>
      </c>
      <c r="AJ1016" s="39">
        <v>0</v>
      </c>
      <c r="AK1016" s="39">
        <v>26376</v>
      </c>
      <c r="AL1016" s="39">
        <v>0</v>
      </c>
      <c r="AM1016" s="39">
        <v>0</v>
      </c>
      <c r="AN1016" s="39">
        <v>0</v>
      </c>
      <c r="AO1016" s="39">
        <v>83219</v>
      </c>
      <c r="AP1016" s="39">
        <v>0</v>
      </c>
      <c r="AQ1016" s="11">
        <v>4800067810</v>
      </c>
      <c r="AR1016" s="12">
        <v>45728</v>
      </c>
      <c r="AS1016" s="11" t="s">
        <v>4723</v>
      </c>
      <c r="AT1016" s="39">
        <v>216751601</v>
      </c>
    </row>
    <row r="1017" spans="1:46" x14ac:dyDescent="0.2">
      <c r="A1017" s="11">
        <v>891480000</v>
      </c>
      <c r="B1017" s="11" t="s">
        <v>15</v>
      </c>
      <c r="C1017" s="11" t="s">
        <v>2349</v>
      </c>
      <c r="D1017" s="11" t="s">
        <v>2969</v>
      </c>
      <c r="E1017" s="11" t="s">
        <v>4818</v>
      </c>
      <c r="F1017" s="11" t="s">
        <v>5152</v>
      </c>
      <c r="G1017" s="12">
        <v>45670</v>
      </c>
      <c r="H1017" s="13">
        <v>109595</v>
      </c>
      <c r="I1017" s="11" t="s">
        <v>20</v>
      </c>
      <c r="J1017" s="11"/>
      <c r="K1017" s="34" t="e">
        <v>#N/A</v>
      </c>
      <c r="L1017" s="11" t="s">
        <v>2718</v>
      </c>
      <c r="M1017" s="39">
        <v>0</v>
      </c>
      <c r="N1017" s="11"/>
      <c r="O1017" s="11"/>
      <c r="P1017" s="11"/>
      <c r="Q1017" s="11"/>
      <c r="R1017" s="11" t="s">
        <v>2776</v>
      </c>
      <c r="S1017" s="12">
        <v>45642</v>
      </c>
      <c r="T1017" s="12">
        <v>45670</v>
      </c>
      <c r="U1017" s="12">
        <v>45687</v>
      </c>
      <c r="V1017" s="12"/>
      <c r="W1017" s="41">
        <v>60</v>
      </c>
      <c r="X1017" s="41" t="s">
        <v>4720</v>
      </c>
      <c r="Y1017" s="39">
        <v>26376</v>
      </c>
      <c r="Z1017" s="11" t="s">
        <v>2778</v>
      </c>
      <c r="AA1017" s="11" t="s">
        <v>2971</v>
      </c>
      <c r="AB1017" s="11" t="s">
        <v>2824</v>
      </c>
      <c r="AC1017" s="11" t="s">
        <v>2759</v>
      </c>
      <c r="AD1017" s="11" t="s">
        <v>2807</v>
      </c>
      <c r="AE1017" s="11" t="s">
        <v>2762</v>
      </c>
      <c r="AF1017" s="39">
        <v>83219</v>
      </c>
      <c r="AG1017" s="39">
        <v>0</v>
      </c>
      <c r="AH1017" s="39">
        <v>0</v>
      </c>
      <c r="AI1017" s="39">
        <v>0</v>
      </c>
      <c r="AJ1017" s="39">
        <v>0</v>
      </c>
      <c r="AK1017" s="39">
        <v>26376</v>
      </c>
      <c r="AL1017" s="39">
        <v>0</v>
      </c>
      <c r="AM1017" s="39">
        <v>0</v>
      </c>
      <c r="AN1017" s="39">
        <v>0</v>
      </c>
      <c r="AO1017" s="39">
        <v>83219</v>
      </c>
      <c r="AP1017" s="39">
        <v>0</v>
      </c>
      <c r="AQ1017" s="11">
        <v>4800067810</v>
      </c>
      <c r="AR1017" s="12">
        <v>45728</v>
      </c>
      <c r="AS1017" s="11" t="s">
        <v>4723</v>
      </c>
      <c r="AT1017" s="39">
        <v>216751601</v>
      </c>
    </row>
    <row r="1018" spans="1:46" x14ac:dyDescent="0.2">
      <c r="A1018" s="11">
        <v>891480000</v>
      </c>
      <c r="B1018" s="11" t="s">
        <v>15</v>
      </c>
      <c r="C1018" s="11" t="s">
        <v>2371</v>
      </c>
      <c r="D1018" s="11" t="s">
        <v>2913</v>
      </c>
      <c r="E1018" s="11" t="s">
        <v>4785</v>
      </c>
      <c r="F1018" s="11" t="s">
        <v>5154</v>
      </c>
      <c r="G1018" s="12">
        <v>45670</v>
      </c>
      <c r="H1018" s="13">
        <v>200700</v>
      </c>
      <c r="I1018" s="11" t="s">
        <v>20</v>
      </c>
      <c r="J1018" s="11"/>
      <c r="K1018" s="34" t="e">
        <v>#N/A</v>
      </c>
      <c r="L1018" s="11" t="s">
        <v>2718</v>
      </c>
      <c r="M1018" s="39">
        <v>0</v>
      </c>
      <c r="N1018" s="11"/>
      <c r="O1018" s="11"/>
      <c r="P1018" s="11"/>
      <c r="Q1018" s="11"/>
      <c r="R1018" s="11" t="s">
        <v>2776</v>
      </c>
      <c r="S1018" s="12">
        <v>45665</v>
      </c>
      <c r="T1018" s="12">
        <v>45670</v>
      </c>
      <c r="U1018" s="12">
        <v>45687</v>
      </c>
      <c r="V1018" s="12"/>
      <c r="W1018" s="41">
        <v>60</v>
      </c>
      <c r="X1018" s="41" t="s">
        <v>4720</v>
      </c>
      <c r="Y1018" s="39">
        <v>71615</v>
      </c>
      <c r="Z1018" s="11" t="s">
        <v>2778</v>
      </c>
      <c r="AA1018" s="11" t="s">
        <v>2915</v>
      </c>
      <c r="AB1018" s="11" t="s">
        <v>2802</v>
      </c>
      <c r="AC1018" s="11" t="s">
        <v>2759</v>
      </c>
      <c r="AD1018" s="11" t="s">
        <v>2807</v>
      </c>
      <c r="AE1018" s="11" t="s">
        <v>2762</v>
      </c>
      <c r="AF1018" s="39">
        <v>129085</v>
      </c>
      <c r="AG1018" s="39">
        <v>0</v>
      </c>
      <c r="AH1018" s="39">
        <v>0</v>
      </c>
      <c r="AI1018" s="39">
        <v>0</v>
      </c>
      <c r="AJ1018" s="39">
        <v>0</v>
      </c>
      <c r="AK1018" s="39">
        <v>71615</v>
      </c>
      <c r="AL1018" s="39">
        <v>0</v>
      </c>
      <c r="AM1018" s="39">
        <v>0</v>
      </c>
      <c r="AN1018" s="39">
        <v>0</v>
      </c>
      <c r="AO1018" s="39">
        <v>129085</v>
      </c>
      <c r="AP1018" s="39">
        <v>0</v>
      </c>
      <c r="AQ1018" s="11">
        <v>4800067810</v>
      </c>
      <c r="AR1018" s="12">
        <v>45728</v>
      </c>
      <c r="AS1018" s="11" t="s">
        <v>4723</v>
      </c>
      <c r="AT1018" s="39">
        <v>216751601</v>
      </c>
    </row>
    <row r="1019" spans="1:46" x14ac:dyDescent="0.2">
      <c r="A1019" s="11">
        <v>891480000</v>
      </c>
      <c r="B1019" s="11" t="s">
        <v>15</v>
      </c>
      <c r="C1019" s="11" t="s">
        <v>2359</v>
      </c>
      <c r="D1019" s="11" t="s">
        <v>2904</v>
      </c>
      <c r="E1019" s="11" t="s">
        <v>4820</v>
      </c>
      <c r="F1019" s="11" t="s">
        <v>5034</v>
      </c>
      <c r="G1019" s="12">
        <v>45670</v>
      </c>
      <c r="H1019" s="13">
        <v>769096</v>
      </c>
      <c r="I1019" s="11" t="s">
        <v>20</v>
      </c>
      <c r="J1019" s="11"/>
      <c r="K1019" s="34" t="e">
        <v>#N/A</v>
      </c>
      <c r="L1019" s="11" t="s">
        <v>2718</v>
      </c>
      <c r="M1019" s="39">
        <v>0</v>
      </c>
      <c r="N1019" s="11"/>
      <c r="O1019" s="11"/>
      <c r="P1019" s="11"/>
      <c r="Q1019" s="11"/>
      <c r="R1019" s="11" t="s">
        <v>2776</v>
      </c>
      <c r="S1019" s="12">
        <v>45628</v>
      </c>
      <c r="T1019" s="12">
        <v>45670</v>
      </c>
      <c r="U1019" s="12">
        <v>45687</v>
      </c>
      <c r="V1019" s="12"/>
      <c r="W1019" s="41">
        <v>60</v>
      </c>
      <c r="X1019" s="41" t="s">
        <v>4720</v>
      </c>
      <c r="Y1019" s="39">
        <v>36181</v>
      </c>
      <c r="Z1019" s="11" t="s">
        <v>2778</v>
      </c>
      <c r="AA1019" s="11" t="s">
        <v>2905</v>
      </c>
      <c r="AB1019" s="11" t="s">
        <v>2802</v>
      </c>
      <c r="AC1019" s="11" t="s">
        <v>2759</v>
      </c>
      <c r="AD1019" s="11" t="s">
        <v>2807</v>
      </c>
      <c r="AE1019" s="11" t="s">
        <v>2762</v>
      </c>
      <c r="AF1019" s="39">
        <v>732915</v>
      </c>
      <c r="AG1019" s="39">
        <v>0</v>
      </c>
      <c r="AH1019" s="39">
        <v>0</v>
      </c>
      <c r="AI1019" s="39">
        <v>0</v>
      </c>
      <c r="AJ1019" s="39">
        <v>0</v>
      </c>
      <c r="AK1019" s="39">
        <v>36181</v>
      </c>
      <c r="AL1019" s="39">
        <v>0</v>
      </c>
      <c r="AM1019" s="39">
        <v>0</v>
      </c>
      <c r="AN1019" s="39">
        <v>0</v>
      </c>
      <c r="AO1019" s="39">
        <v>732915</v>
      </c>
      <c r="AP1019" s="39">
        <v>0</v>
      </c>
      <c r="AQ1019" s="11">
        <v>4800067810</v>
      </c>
      <c r="AR1019" s="12">
        <v>45728</v>
      </c>
      <c r="AS1019" s="11" t="s">
        <v>4723</v>
      </c>
      <c r="AT1019" s="39">
        <v>216751601</v>
      </c>
    </row>
    <row r="1020" spans="1:46" x14ac:dyDescent="0.2">
      <c r="A1020" s="11">
        <v>891480000</v>
      </c>
      <c r="B1020" s="11" t="s">
        <v>15</v>
      </c>
      <c r="C1020" s="11" t="s">
        <v>2292</v>
      </c>
      <c r="D1020" s="11" t="s">
        <v>4560</v>
      </c>
      <c r="E1020" s="11" t="s">
        <v>4778</v>
      </c>
      <c r="F1020" s="11" t="s">
        <v>5456</v>
      </c>
      <c r="G1020" s="12">
        <v>45670</v>
      </c>
      <c r="H1020" s="13">
        <v>66900</v>
      </c>
      <c r="I1020" s="11" t="s">
        <v>20</v>
      </c>
      <c r="J1020" s="11"/>
      <c r="K1020" s="34" t="e">
        <v>#N/A</v>
      </c>
      <c r="L1020" s="11" t="s">
        <v>2710</v>
      </c>
      <c r="M1020" s="39">
        <v>0</v>
      </c>
      <c r="N1020" s="11"/>
      <c r="O1020" s="11"/>
      <c r="P1020" s="11"/>
      <c r="Q1020" s="11"/>
      <c r="R1020" s="11" t="s">
        <v>2810</v>
      </c>
      <c r="S1020" s="12">
        <v>45614</v>
      </c>
      <c r="T1020" s="12">
        <v>45670</v>
      </c>
      <c r="U1020" s="12"/>
      <c r="V1020" s="12">
        <v>45687</v>
      </c>
      <c r="W1020" s="41">
        <v>60</v>
      </c>
      <c r="X1020" s="41" t="s">
        <v>4720</v>
      </c>
      <c r="Y1020" s="39">
        <v>66900</v>
      </c>
      <c r="Z1020" s="11" t="s">
        <v>2688</v>
      </c>
      <c r="AA1020" s="11" t="s">
        <v>4562</v>
      </c>
      <c r="AB1020" s="11" t="s">
        <v>2802</v>
      </c>
      <c r="AC1020" s="11" t="s">
        <v>2759</v>
      </c>
      <c r="AD1020" s="11" t="s">
        <v>2807</v>
      </c>
      <c r="AE1020" s="11"/>
      <c r="AF1020" s="39">
        <v>0</v>
      </c>
      <c r="AG1020" s="39">
        <v>66900</v>
      </c>
      <c r="AH1020" s="39">
        <v>0</v>
      </c>
      <c r="AI1020" s="39">
        <v>0</v>
      </c>
      <c r="AJ1020" s="39">
        <v>0</v>
      </c>
      <c r="AK1020" s="39">
        <v>0</v>
      </c>
      <c r="AL1020" s="39">
        <v>0</v>
      </c>
      <c r="AM1020" s="39">
        <v>0</v>
      </c>
      <c r="AN1020" s="39">
        <v>0</v>
      </c>
      <c r="AO1020" s="39">
        <v>0</v>
      </c>
      <c r="AP1020" s="39">
        <v>0</v>
      </c>
      <c r="AQ1020" s="11"/>
      <c r="AR1020" s="12"/>
      <c r="AS1020" s="11"/>
      <c r="AT1020" s="39">
        <v>0</v>
      </c>
    </row>
    <row r="1021" spans="1:46" x14ac:dyDescent="0.2">
      <c r="A1021" s="11">
        <v>891480000</v>
      </c>
      <c r="B1021" s="11" t="s">
        <v>15</v>
      </c>
      <c r="C1021" s="11" t="s">
        <v>2294</v>
      </c>
      <c r="D1021" s="11" t="s">
        <v>4094</v>
      </c>
      <c r="E1021" s="11" t="s">
        <v>4778</v>
      </c>
      <c r="F1021" s="11" t="s">
        <v>5457</v>
      </c>
      <c r="G1021" s="12">
        <v>45670</v>
      </c>
      <c r="H1021" s="13">
        <v>62400</v>
      </c>
      <c r="I1021" s="11" t="s">
        <v>20</v>
      </c>
      <c r="J1021" s="11"/>
      <c r="K1021" s="34" t="e">
        <v>#N/A</v>
      </c>
      <c r="L1021" s="11" t="s">
        <v>2710</v>
      </c>
      <c r="M1021" s="39">
        <v>0</v>
      </c>
      <c r="N1021" s="11"/>
      <c r="O1021" s="11"/>
      <c r="P1021" s="11"/>
      <c r="Q1021" s="11"/>
      <c r="R1021" s="11" t="s">
        <v>2810</v>
      </c>
      <c r="S1021" s="12">
        <v>45638</v>
      </c>
      <c r="T1021" s="12">
        <v>45670</v>
      </c>
      <c r="U1021" s="12"/>
      <c r="V1021" s="12">
        <v>45687</v>
      </c>
      <c r="W1021" s="41">
        <v>60</v>
      </c>
      <c r="X1021" s="41" t="s">
        <v>4720</v>
      </c>
      <c r="Y1021" s="39">
        <v>66900</v>
      </c>
      <c r="Z1021" s="11" t="s">
        <v>2688</v>
      </c>
      <c r="AA1021" s="11" t="s">
        <v>4096</v>
      </c>
      <c r="AB1021" s="11" t="s">
        <v>2814</v>
      </c>
      <c r="AC1021" s="11" t="s">
        <v>2759</v>
      </c>
      <c r="AD1021" s="11" t="s">
        <v>2807</v>
      </c>
      <c r="AE1021" s="11"/>
      <c r="AF1021" s="39">
        <v>0</v>
      </c>
      <c r="AG1021" s="39">
        <v>62400</v>
      </c>
      <c r="AH1021" s="39">
        <v>0</v>
      </c>
      <c r="AI1021" s="39">
        <v>0</v>
      </c>
      <c r="AJ1021" s="39">
        <v>0</v>
      </c>
      <c r="AK1021" s="39">
        <v>0</v>
      </c>
      <c r="AL1021" s="39">
        <v>0</v>
      </c>
      <c r="AM1021" s="39">
        <v>0</v>
      </c>
      <c r="AN1021" s="39">
        <v>0</v>
      </c>
      <c r="AO1021" s="39">
        <v>0</v>
      </c>
      <c r="AP1021" s="39">
        <v>0</v>
      </c>
      <c r="AQ1021" s="11"/>
      <c r="AR1021" s="12"/>
      <c r="AS1021" s="11"/>
      <c r="AT1021" s="39">
        <v>0</v>
      </c>
    </row>
    <row r="1022" spans="1:46" x14ac:dyDescent="0.2">
      <c r="A1022" s="11">
        <v>891480000</v>
      </c>
      <c r="B1022" s="11" t="s">
        <v>15</v>
      </c>
      <c r="C1022" s="11" t="s">
        <v>2367</v>
      </c>
      <c r="D1022" s="11" t="s">
        <v>4381</v>
      </c>
      <c r="E1022" s="11" t="s">
        <v>4789</v>
      </c>
      <c r="F1022" s="11" t="s">
        <v>5496</v>
      </c>
      <c r="G1022" s="12">
        <v>45670</v>
      </c>
      <c r="H1022" s="13">
        <v>271435</v>
      </c>
      <c r="I1022" s="11" t="s">
        <v>20</v>
      </c>
      <c r="J1022" s="11"/>
      <c r="K1022" s="34" t="e">
        <v>#N/A</v>
      </c>
      <c r="L1022" s="11" t="s">
        <v>2709</v>
      </c>
      <c r="M1022" s="39">
        <v>306706</v>
      </c>
      <c r="N1022" s="11">
        <v>1222562521</v>
      </c>
      <c r="O1022" s="11"/>
      <c r="P1022" s="11"/>
      <c r="Q1022" s="11"/>
      <c r="R1022" s="11" t="s">
        <v>2756</v>
      </c>
      <c r="S1022" s="12">
        <v>45649</v>
      </c>
      <c r="T1022" s="12">
        <v>45670</v>
      </c>
      <c r="U1022" s="12">
        <v>45687</v>
      </c>
      <c r="V1022" s="12"/>
      <c r="W1022" s="41">
        <v>60</v>
      </c>
      <c r="X1022" s="41" t="s">
        <v>4720</v>
      </c>
      <c r="Y1022" s="39">
        <v>0</v>
      </c>
      <c r="Z1022" s="11"/>
      <c r="AA1022" s="11"/>
      <c r="AB1022" s="11"/>
      <c r="AC1022" s="11" t="s">
        <v>2759</v>
      </c>
      <c r="AD1022" s="11"/>
      <c r="AE1022" s="11" t="s">
        <v>2762</v>
      </c>
      <c r="AF1022" s="39">
        <v>0</v>
      </c>
      <c r="AG1022" s="39">
        <v>0</v>
      </c>
      <c r="AH1022" s="39">
        <v>0</v>
      </c>
      <c r="AI1022" s="39">
        <v>0</v>
      </c>
      <c r="AJ1022" s="39">
        <v>0</v>
      </c>
      <c r="AK1022" s="39">
        <v>0</v>
      </c>
      <c r="AL1022" s="39">
        <v>271435</v>
      </c>
      <c r="AM1022" s="39">
        <v>0</v>
      </c>
      <c r="AN1022" s="39">
        <v>0</v>
      </c>
      <c r="AO1022" s="39">
        <v>0</v>
      </c>
      <c r="AP1022" s="39">
        <v>0</v>
      </c>
      <c r="AQ1022" s="11"/>
      <c r="AR1022" s="12"/>
      <c r="AS1022" s="11"/>
      <c r="AT1022" s="39">
        <v>0</v>
      </c>
    </row>
    <row r="1023" spans="1:46" x14ac:dyDescent="0.2">
      <c r="A1023" s="11">
        <v>891480000</v>
      </c>
      <c r="B1023" s="11" t="s">
        <v>15</v>
      </c>
      <c r="C1023" s="11" t="s">
        <v>2333</v>
      </c>
      <c r="D1023" s="11" t="s">
        <v>3785</v>
      </c>
      <c r="E1023" s="11" t="s">
        <v>4780</v>
      </c>
      <c r="F1023" s="11" t="s">
        <v>5513</v>
      </c>
      <c r="G1023" s="12">
        <v>45670</v>
      </c>
      <c r="H1023" s="13">
        <v>62200</v>
      </c>
      <c r="I1023" s="11" t="s">
        <v>20</v>
      </c>
      <c r="J1023" s="11"/>
      <c r="K1023" s="34" t="e">
        <v>#N/A</v>
      </c>
      <c r="L1023" s="11" t="s">
        <v>2709</v>
      </c>
      <c r="M1023" s="39">
        <v>62400</v>
      </c>
      <c r="N1023" s="11">
        <v>1222578931</v>
      </c>
      <c r="O1023" s="11"/>
      <c r="P1023" s="11"/>
      <c r="Q1023" s="11"/>
      <c r="R1023" s="11" t="s">
        <v>2756</v>
      </c>
      <c r="S1023" s="12">
        <v>45666</v>
      </c>
      <c r="T1023" s="12">
        <v>45670</v>
      </c>
      <c r="U1023" s="12">
        <v>45687</v>
      </c>
      <c r="V1023" s="12"/>
      <c r="W1023" s="41">
        <v>60</v>
      </c>
      <c r="X1023" s="41" t="s">
        <v>4720</v>
      </c>
      <c r="Y1023" s="39">
        <v>0</v>
      </c>
      <c r="Z1023" s="11"/>
      <c r="AA1023" s="11"/>
      <c r="AB1023" s="11"/>
      <c r="AC1023" s="11" t="s">
        <v>2759</v>
      </c>
      <c r="AD1023" s="11"/>
      <c r="AE1023" s="11" t="s">
        <v>2762</v>
      </c>
      <c r="AF1023" s="39">
        <v>0</v>
      </c>
      <c r="AG1023" s="39">
        <v>0</v>
      </c>
      <c r="AH1023" s="39">
        <v>0</v>
      </c>
      <c r="AI1023" s="39">
        <v>0</v>
      </c>
      <c r="AJ1023" s="39">
        <v>0</v>
      </c>
      <c r="AK1023" s="39">
        <v>0</v>
      </c>
      <c r="AL1023" s="39">
        <v>62200</v>
      </c>
      <c r="AM1023" s="39">
        <v>0</v>
      </c>
      <c r="AN1023" s="39">
        <v>0</v>
      </c>
      <c r="AO1023" s="39">
        <v>0</v>
      </c>
      <c r="AP1023" s="39">
        <v>0</v>
      </c>
      <c r="AQ1023" s="11"/>
      <c r="AR1023" s="12"/>
      <c r="AS1023" s="11"/>
      <c r="AT1023" s="39">
        <v>0</v>
      </c>
    </row>
    <row r="1024" spans="1:46" x14ac:dyDescent="0.2">
      <c r="A1024" s="11">
        <v>891480000</v>
      </c>
      <c r="B1024" s="11" t="s">
        <v>15</v>
      </c>
      <c r="C1024" s="11" t="s">
        <v>2344</v>
      </c>
      <c r="D1024" s="11" t="s">
        <v>4287</v>
      </c>
      <c r="E1024" s="11" t="s">
        <v>4830</v>
      </c>
      <c r="F1024" s="11" t="s">
        <v>5631</v>
      </c>
      <c r="G1024" s="12">
        <v>45670</v>
      </c>
      <c r="H1024" s="13">
        <v>726940</v>
      </c>
      <c r="I1024" s="11" t="s">
        <v>20</v>
      </c>
      <c r="J1024" s="11"/>
      <c r="K1024" s="34" t="e">
        <v>#N/A</v>
      </c>
      <c r="L1024" s="11" t="s">
        <v>2709</v>
      </c>
      <c r="M1024" s="39">
        <v>726940</v>
      </c>
      <c r="N1024" s="11">
        <v>1222578946</v>
      </c>
      <c r="O1024" s="11"/>
      <c r="P1024" s="11"/>
      <c r="Q1024" s="11"/>
      <c r="R1024" s="11" t="s">
        <v>2756</v>
      </c>
      <c r="S1024" s="12">
        <v>45649</v>
      </c>
      <c r="T1024" s="12">
        <v>45670</v>
      </c>
      <c r="U1024" s="12">
        <v>45687</v>
      </c>
      <c r="V1024" s="12"/>
      <c r="W1024" s="41">
        <v>60</v>
      </c>
      <c r="X1024" s="41" t="s">
        <v>4720</v>
      </c>
      <c r="Y1024" s="39">
        <v>0</v>
      </c>
      <c r="Z1024" s="11"/>
      <c r="AA1024" s="11"/>
      <c r="AB1024" s="11"/>
      <c r="AC1024" s="11" t="s">
        <v>2759</v>
      </c>
      <c r="AD1024" s="11"/>
      <c r="AE1024" s="11" t="s">
        <v>2762</v>
      </c>
      <c r="AF1024" s="39">
        <v>0</v>
      </c>
      <c r="AG1024" s="39">
        <v>0</v>
      </c>
      <c r="AH1024" s="39">
        <v>0</v>
      </c>
      <c r="AI1024" s="39">
        <v>0</v>
      </c>
      <c r="AJ1024" s="39">
        <v>0</v>
      </c>
      <c r="AK1024" s="39">
        <v>0</v>
      </c>
      <c r="AL1024" s="39">
        <v>726940</v>
      </c>
      <c r="AM1024" s="39">
        <v>0</v>
      </c>
      <c r="AN1024" s="39">
        <v>0</v>
      </c>
      <c r="AO1024" s="39">
        <v>0</v>
      </c>
      <c r="AP1024" s="39">
        <v>0</v>
      </c>
      <c r="AQ1024" s="11"/>
      <c r="AR1024" s="12"/>
      <c r="AS1024" s="11"/>
      <c r="AT1024" s="39">
        <v>0</v>
      </c>
    </row>
    <row r="1025" spans="1:46" x14ac:dyDescent="0.2">
      <c r="A1025" s="11">
        <v>891480000</v>
      </c>
      <c r="B1025" s="11" t="s">
        <v>15</v>
      </c>
      <c r="C1025" s="11" t="s">
        <v>2300</v>
      </c>
      <c r="D1025" s="11" t="s">
        <v>3744</v>
      </c>
      <c r="E1025" s="11" t="s">
        <v>4778</v>
      </c>
      <c r="F1025" s="11" t="s">
        <v>5674</v>
      </c>
      <c r="G1025" s="12">
        <v>45670</v>
      </c>
      <c r="H1025" s="13">
        <v>306706</v>
      </c>
      <c r="I1025" s="11" t="s">
        <v>20</v>
      </c>
      <c r="J1025" s="11"/>
      <c r="K1025" s="34" t="e">
        <v>#N/A</v>
      </c>
      <c r="L1025" s="11" t="s">
        <v>2709</v>
      </c>
      <c r="M1025" s="39">
        <v>306706</v>
      </c>
      <c r="N1025" s="11">
        <v>1222562512</v>
      </c>
      <c r="O1025" s="11"/>
      <c r="P1025" s="11"/>
      <c r="Q1025" s="11"/>
      <c r="R1025" s="11" t="s">
        <v>2756</v>
      </c>
      <c r="S1025" s="12">
        <v>45643</v>
      </c>
      <c r="T1025" s="12">
        <v>45670</v>
      </c>
      <c r="U1025" s="12">
        <v>45687</v>
      </c>
      <c r="V1025" s="12"/>
      <c r="W1025" s="41">
        <v>60</v>
      </c>
      <c r="X1025" s="41" t="s">
        <v>4720</v>
      </c>
      <c r="Y1025" s="39">
        <v>0</v>
      </c>
      <c r="Z1025" s="11"/>
      <c r="AA1025" s="11"/>
      <c r="AB1025" s="11"/>
      <c r="AC1025" s="11" t="s">
        <v>2759</v>
      </c>
      <c r="AD1025" s="11"/>
      <c r="AE1025" s="11" t="s">
        <v>2762</v>
      </c>
      <c r="AF1025" s="39">
        <v>0</v>
      </c>
      <c r="AG1025" s="39">
        <v>0</v>
      </c>
      <c r="AH1025" s="39">
        <v>0</v>
      </c>
      <c r="AI1025" s="39">
        <v>0</v>
      </c>
      <c r="AJ1025" s="39">
        <v>0</v>
      </c>
      <c r="AK1025" s="39">
        <v>0</v>
      </c>
      <c r="AL1025" s="39">
        <v>306706</v>
      </c>
      <c r="AM1025" s="39">
        <v>0</v>
      </c>
      <c r="AN1025" s="39">
        <v>0</v>
      </c>
      <c r="AO1025" s="39">
        <v>0</v>
      </c>
      <c r="AP1025" s="39">
        <v>0</v>
      </c>
      <c r="AQ1025" s="11"/>
      <c r="AR1025" s="12"/>
      <c r="AS1025" s="11"/>
      <c r="AT1025" s="39">
        <v>0</v>
      </c>
    </row>
    <row r="1026" spans="1:46" x14ac:dyDescent="0.2">
      <c r="A1026" s="11">
        <v>891480000</v>
      </c>
      <c r="B1026" s="11" t="s">
        <v>15</v>
      </c>
      <c r="C1026" s="11" t="s">
        <v>2314</v>
      </c>
      <c r="D1026" s="11" t="s">
        <v>4470</v>
      </c>
      <c r="E1026" s="11" t="s">
        <v>4780</v>
      </c>
      <c r="F1026" s="11" t="s">
        <v>5675</v>
      </c>
      <c r="G1026" s="12">
        <v>45670</v>
      </c>
      <c r="H1026" s="13">
        <v>306706</v>
      </c>
      <c r="I1026" s="11" t="s">
        <v>20</v>
      </c>
      <c r="J1026" s="11"/>
      <c r="K1026" s="34" t="e">
        <v>#N/A</v>
      </c>
      <c r="L1026" s="11" t="s">
        <v>2709</v>
      </c>
      <c r="M1026" s="39">
        <v>306706</v>
      </c>
      <c r="N1026" s="11">
        <v>1222562472</v>
      </c>
      <c r="O1026" s="11"/>
      <c r="P1026" s="11"/>
      <c r="Q1026" s="11"/>
      <c r="R1026" s="11" t="s">
        <v>2756</v>
      </c>
      <c r="S1026" s="12">
        <v>45639</v>
      </c>
      <c r="T1026" s="12">
        <v>45670</v>
      </c>
      <c r="U1026" s="12">
        <v>45687</v>
      </c>
      <c r="V1026" s="12"/>
      <c r="W1026" s="41">
        <v>60</v>
      </c>
      <c r="X1026" s="41" t="s">
        <v>4720</v>
      </c>
      <c r="Y1026" s="39">
        <v>0</v>
      </c>
      <c r="Z1026" s="11"/>
      <c r="AA1026" s="11"/>
      <c r="AB1026" s="11"/>
      <c r="AC1026" s="11" t="s">
        <v>2759</v>
      </c>
      <c r="AD1026" s="11"/>
      <c r="AE1026" s="11" t="s">
        <v>2762</v>
      </c>
      <c r="AF1026" s="39">
        <v>0</v>
      </c>
      <c r="AG1026" s="39">
        <v>0</v>
      </c>
      <c r="AH1026" s="39">
        <v>0</v>
      </c>
      <c r="AI1026" s="39">
        <v>0</v>
      </c>
      <c r="AJ1026" s="39">
        <v>0</v>
      </c>
      <c r="AK1026" s="39">
        <v>0</v>
      </c>
      <c r="AL1026" s="39">
        <v>306706</v>
      </c>
      <c r="AM1026" s="39">
        <v>0</v>
      </c>
      <c r="AN1026" s="39">
        <v>0</v>
      </c>
      <c r="AO1026" s="39">
        <v>0</v>
      </c>
      <c r="AP1026" s="39">
        <v>0</v>
      </c>
      <c r="AQ1026" s="11"/>
      <c r="AR1026" s="12"/>
      <c r="AS1026" s="11"/>
      <c r="AT1026" s="39">
        <v>0</v>
      </c>
    </row>
    <row r="1027" spans="1:46" x14ac:dyDescent="0.2">
      <c r="A1027" s="11">
        <v>891480000</v>
      </c>
      <c r="B1027" s="11" t="s">
        <v>15</v>
      </c>
      <c r="C1027" s="11" t="s">
        <v>2317</v>
      </c>
      <c r="D1027" s="11" t="s">
        <v>3665</v>
      </c>
      <c r="E1027" s="11" t="s">
        <v>4780</v>
      </c>
      <c r="F1027" s="11" t="s">
        <v>5688</v>
      </c>
      <c r="G1027" s="12">
        <v>45670</v>
      </c>
      <c r="H1027" s="13">
        <v>271435</v>
      </c>
      <c r="I1027" s="11" t="s">
        <v>20</v>
      </c>
      <c r="J1027" s="11"/>
      <c r="K1027" s="34" t="e">
        <v>#N/A</v>
      </c>
      <c r="L1027" s="11" t="s">
        <v>2709</v>
      </c>
      <c r="M1027" s="39">
        <v>271435</v>
      </c>
      <c r="N1027" s="11">
        <v>1222562511</v>
      </c>
      <c r="O1027" s="11"/>
      <c r="P1027" s="11"/>
      <c r="Q1027" s="11"/>
      <c r="R1027" s="11" t="s">
        <v>2756</v>
      </c>
      <c r="S1027" s="12">
        <v>45643</v>
      </c>
      <c r="T1027" s="12">
        <v>45670</v>
      </c>
      <c r="U1027" s="12">
        <v>45687</v>
      </c>
      <c r="V1027" s="12"/>
      <c r="W1027" s="41">
        <v>60</v>
      </c>
      <c r="X1027" s="41" t="s">
        <v>4720</v>
      </c>
      <c r="Y1027" s="39">
        <v>0</v>
      </c>
      <c r="Z1027" s="11"/>
      <c r="AA1027" s="11"/>
      <c r="AB1027" s="11"/>
      <c r="AC1027" s="11" t="s">
        <v>2759</v>
      </c>
      <c r="AD1027" s="11"/>
      <c r="AE1027" s="11" t="s">
        <v>2762</v>
      </c>
      <c r="AF1027" s="39">
        <v>0</v>
      </c>
      <c r="AG1027" s="39">
        <v>0</v>
      </c>
      <c r="AH1027" s="39">
        <v>0</v>
      </c>
      <c r="AI1027" s="39">
        <v>0</v>
      </c>
      <c r="AJ1027" s="39">
        <v>0</v>
      </c>
      <c r="AK1027" s="39">
        <v>0</v>
      </c>
      <c r="AL1027" s="39">
        <v>271435</v>
      </c>
      <c r="AM1027" s="39">
        <v>0</v>
      </c>
      <c r="AN1027" s="39">
        <v>0</v>
      </c>
      <c r="AO1027" s="39">
        <v>0</v>
      </c>
      <c r="AP1027" s="39">
        <v>0</v>
      </c>
      <c r="AQ1027" s="11"/>
      <c r="AR1027" s="12"/>
      <c r="AS1027" s="11"/>
      <c r="AT1027" s="39">
        <v>0</v>
      </c>
    </row>
    <row r="1028" spans="1:46" x14ac:dyDescent="0.2">
      <c r="A1028" s="11">
        <v>891480000</v>
      </c>
      <c r="B1028" s="11" t="s">
        <v>15</v>
      </c>
      <c r="C1028" s="11" t="s">
        <v>2326</v>
      </c>
      <c r="D1028" s="11" t="s">
        <v>3991</v>
      </c>
      <c r="E1028" s="11" t="s">
        <v>4780</v>
      </c>
      <c r="F1028" s="11" t="s">
        <v>5797</v>
      </c>
      <c r="G1028" s="12">
        <v>45670</v>
      </c>
      <c r="H1028" s="13">
        <v>94796</v>
      </c>
      <c r="I1028" s="11" t="s">
        <v>20</v>
      </c>
      <c r="J1028" s="11"/>
      <c r="K1028" s="34" t="e">
        <v>#N/A</v>
      </c>
      <c r="L1028" s="11" t="s">
        <v>2709</v>
      </c>
      <c r="M1028" s="39">
        <v>94796</v>
      </c>
      <c r="N1028" s="11">
        <v>1222578948</v>
      </c>
      <c r="O1028" s="11"/>
      <c r="P1028" s="11"/>
      <c r="Q1028" s="11"/>
      <c r="R1028" s="11" t="s">
        <v>2756</v>
      </c>
      <c r="S1028" s="12">
        <v>45656</v>
      </c>
      <c r="T1028" s="12">
        <v>45670</v>
      </c>
      <c r="U1028" s="12">
        <v>45687</v>
      </c>
      <c r="V1028" s="12"/>
      <c r="W1028" s="41">
        <v>60</v>
      </c>
      <c r="X1028" s="41" t="s">
        <v>4720</v>
      </c>
      <c r="Y1028" s="39">
        <v>0</v>
      </c>
      <c r="Z1028" s="11"/>
      <c r="AA1028" s="11"/>
      <c r="AB1028" s="11"/>
      <c r="AC1028" s="11" t="s">
        <v>2759</v>
      </c>
      <c r="AD1028" s="11"/>
      <c r="AE1028" s="11" t="s">
        <v>2762</v>
      </c>
      <c r="AF1028" s="39">
        <v>0</v>
      </c>
      <c r="AG1028" s="39">
        <v>0</v>
      </c>
      <c r="AH1028" s="39">
        <v>0</v>
      </c>
      <c r="AI1028" s="39">
        <v>0</v>
      </c>
      <c r="AJ1028" s="39">
        <v>0</v>
      </c>
      <c r="AK1028" s="39">
        <v>0</v>
      </c>
      <c r="AL1028" s="39">
        <v>94796</v>
      </c>
      <c r="AM1028" s="39">
        <v>0</v>
      </c>
      <c r="AN1028" s="39">
        <v>0</v>
      </c>
      <c r="AO1028" s="39">
        <v>0</v>
      </c>
      <c r="AP1028" s="39">
        <v>0</v>
      </c>
      <c r="AQ1028" s="11"/>
      <c r="AR1028" s="12"/>
      <c r="AS1028" s="11"/>
      <c r="AT1028" s="39">
        <v>0</v>
      </c>
    </row>
    <row r="1029" spans="1:46" x14ac:dyDescent="0.2">
      <c r="A1029" s="11">
        <v>891480000</v>
      </c>
      <c r="B1029" s="11" t="s">
        <v>15</v>
      </c>
      <c r="C1029" s="11" t="s">
        <v>2313</v>
      </c>
      <c r="D1029" s="11" t="s">
        <v>4144</v>
      </c>
      <c r="E1029" s="11" t="s">
        <v>4780</v>
      </c>
      <c r="F1029" s="11" t="s">
        <v>5839</v>
      </c>
      <c r="G1029" s="12">
        <v>45670</v>
      </c>
      <c r="H1029" s="13">
        <v>74028</v>
      </c>
      <c r="I1029" s="11" t="s">
        <v>20</v>
      </c>
      <c r="J1029" s="11"/>
      <c r="K1029" s="34" t="e">
        <v>#N/A</v>
      </c>
      <c r="L1029" s="11" t="s">
        <v>2709</v>
      </c>
      <c r="M1029" s="39">
        <v>74028</v>
      </c>
      <c r="N1029" s="11">
        <v>1222562388</v>
      </c>
      <c r="O1029" s="11"/>
      <c r="P1029" s="11"/>
      <c r="Q1029" s="11"/>
      <c r="R1029" s="11" t="s">
        <v>2756</v>
      </c>
      <c r="S1029" s="12">
        <v>45639</v>
      </c>
      <c r="T1029" s="12">
        <v>45670</v>
      </c>
      <c r="U1029" s="12">
        <v>45687</v>
      </c>
      <c r="V1029" s="12"/>
      <c r="W1029" s="41">
        <v>60</v>
      </c>
      <c r="X1029" s="41" t="s">
        <v>4720</v>
      </c>
      <c r="Y1029" s="39">
        <v>0</v>
      </c>
      <c r="Z1029" s="11"/>
      <c r="AA1029" s="11"/>
      <c r="AB1029" s="11"/>
      <c r="AC1029" s="11" t="s">
        <v>2759</v>
      </c>
      <c r="AD1029" s="11"/>
      <c r="AE1029" s="11" t="s">
        <v>2762</v>
      </c>
      <c r="AF1029" s="39">
        <v>0</v>
      </c>
      <c r="AG1029" s="39">
        <v>0</v>
      </c>
      <c r="AH1029" s="39">
        <v>0</v>
      </c>
      <c r="AI1029" s="39">
        <v>0</v>
      </c>
      <c r="AJ1029" s="39">
        <v>0</v>
      </c>
      <c r="AK1029" s="39">
        <v>0</v>
      </c>
      <c r="AL1029" s="39">
        <v>74028</v>
      </c>
      <c r="AM1029" s="39">
        <v>0</v>
      </c>
      <c r="AN1029" s="39">
        <v>0</v>
      </c>
      <c r="AO1029" s="39">
        <v>0</v>
      </c>
      <c r="AP1029" s="39">
        <v>0</v>
      </c>
      <c r="AQ1029" s="11"/>
      <c r="AR1029" s="12"/>
      <c r="AS1029" s="11"/>
      <c r="AT1029" s="39">
        <v>0</v>
      </c>
    </row>
    <row r="1030" spans="1:46" x14ac:dyDescent="0.2">
      <c r="A1030" s="11">
        <v>891480000</v>
      </c>
      <c r="B1030" s="11" t="s">
        <v>15</v>
      </c>
      <c r="C1030" s="11" t="s">
        <v>2301</v>
      </c>
      <c r="D1030" s="11" t="s">
        <v>3626</v>
      </c>
      <c r="E1030" s="11" t="s">
        <v>4778</v>
      </c>
      <c r="F1030" s="11" t="s">
        <v>5953</v>
      </c>
      <c r="G1030" s="12">
        <v>45670</v>
      </c>
      <c r="H1030" s="13">
        <v>62400</v>
      </c>
      <c r="I1030" s="11" t="s">
        <v>20</v>
      </c>
      <c r="J1030" s="11"/>
      <c r="K1030" s="34" t="e">
        <v>#N/A</v>
      </c>
      <c r="L1030" s="11" t="s">
        <v>2709</v>
      </c>
      <c r="M1030" s="39">
        <v>62400</v>
      </c>
      <c r="N1030" s="11">
        <v>1222578929</v>
      </c>
      <c r="O1030" s="11"/>
      <c r="P1030" s="11"/>
      <c r="Q1030" s="11"/>
      <c r="R1030" s="11" t="s">
        <v>2756</v>
      </c>
      <c r="S1030" s="12">
        <v>45644</v>
      </c>
      <c r="T1030" s="12">
        <v>45670</v>
      </c>
      <c r="U1030" s="12">
        <v>45687</v>
      </c>
      <c r="V1030" s="12"/>
      <c r="W1030" s="41">
        <v>60</v>
      </c>
      <c r="X1030" s="41" t="s">
        <v>4720</v>
      </c>
      <c r="Y1030" s="39">
        <v>0</v>
      </c>
      <c r="Z1030" s="11"/>
      <c r="AA1030" s="11"/>
      <c r="AB1030" s="11"/>
      <c r="AC1030" s="11" t="s">
        <v>2759</v>
      </c>
      <c r="AD1030" s="11"/>
      <c r="AE1030" s="11" t="s">
        <v>2762</v>
      </c>
      <c r="AF1030" s="39">
        <v>0</v>
      </c>
      <c r="AG1030" s="39">
        <v>0</v>
      </c>
      <c r="AH1030" s="39">
        <v>0</v>
      </c>
      <c r="AI1030" s="39">
        <v>0</v>
      </c>
      <c r="AJ1030" s="39">
        <v>0</v>
      </c>
      <c r="AK1030" s="39">
        <v>0</v>
      </c>
      <c r="AL1030" s="39">
        <v>62400</v>
      </c>
      <c r="AM1030" s="39">
        <v>0</v>
      </c>
      <c r="AN1030" s="39">
        <v>0</v>
      </c>
      <c r="AO1030" s="39">
        <v>0</v>
      </c>
      <c r="AP1030" s="39">
        <v>0</v>
      </c>
      <c r="AQ1030" s="11"/>
      <c r="AR1030" s="12"/>
      <c r="AS1030" s="11"/>
      <c r="AT1030" s="39">
        <v>0</v>
      </c>
    </row>
    <row r="1031" spans="1:46" x14ac:dyDescent="0.2">
      <c r="A1031" s="11">
        <v>891480000</v>
      </c>
      <c r="B1031" s="11" t="s">
        <v>15</v>
      </c>
      <c r="C1031" s="11" t="s">
        <v>2325</v>
      </c>
      <c r="D1031" s="11" t="s">
        <v>3826</v>
      </c>
      <c r="E1031" s="11" t="s">
        <v>4780</v>
      </c>
      <c r="F1031" s="11" t="s">
        <v>5954</v>
      </c>
      <c r="G1031" s="12">
        <v>45670</v>
      </c>
      <c r="H1031" s="13">
        <v>62400</v>
      </c>
      <c r="I1031" s="11" t="s">
        <v>20</v>
      </c>
      <c r="J1031" s="11"/>
      <c r="K1031" s="34" t="e">
        <v>#N/A</v>
      </c>
      <c r="L1031" s="11" t="s">
        <v>2709</v>
      </c>
      <c r="M1031" s="39">
        <v>62400</v>
      </c>
      <c r="N1031" s="11">
        <v>1222578947</v>
      </c>
      <c r="O1031" s="11"/>
      <c r="P1031" s="11"/>
      <c r="Q1031" s="11"/>
      <c r="R1031" s="11" t="s">
        <v>2756</v>
      </c>
      <c r="S1031" s="12">
        <v>45653</v>
      </c>
      <c r="T1031" s="12">
        <v>45670</v>
      </c>
      <c r="U1031" s="12">
        <v>45687</v>
      </c>
      <c r="V1031" s="12"/>
      <c r="W1031" s="41">
        <v>60</v>
      </c>
      <c r="X1031" s="41" t="s">
        <v>4720</v>
      </c>
      <c r="Y1031" s="39">
        <v>0</v>
      </c>
      <c r="Z1031" s="11"/>
      <c r="AA1031" s="11"/>
      <c r="AB1031" s="11"/>
      <c r="AC1031" s="11" t="s">
        <v>2759</v>
      </c>
      <c r="AD1031" s="11"/>
      <c r="AE1031" s="11" t="s">
        <v>2762</v>
      </c>
      <c r="AF1031" s="39">
        <v>0</v>
      </c>
      <c r="AG1031" s="39">
        <v>0</v>
      </c>
      <c r="AH1031" s="39">
        <v>0</v>
      </c>
      <c r="AI1031" s="39">
        <v>0</v>
      </c>
      <c r="AJ1031" s="39">
        <v>0</v>
      </c>
      <c r="AK1031" s="39">
        <v>0</v>
      </c>
      <c r="AL1031" s="39">
        <v>62400</v>
      </c>
      <c r="AM1031" s="39">
        <v>0</v>
      </c>
      <c r="AN1031" s="39">
        <v>0</v>
      </c>
      <c r="AO1031" s="39">
        <v>0</v>
      </c>
      <c r="AP1031" s="39">
        <v>0</v>
      </c>
      <c r="AQ1031" s="11"/>
      <c r="AR1031" s="12"/>
      <c r="AS1031" s="11"/>
      <c r="AT1031" s="39">
        <v>0</v>
      </c>
    </row>
    <row r="1032" spans="1:46" x14ac:dyDescent="0.2">
      <c r="A1032" s="11">
        <v>891480000</v>
      </c>
      <c r="B1032" s="11" t="s">
        <v>15</v>
      </c>
      <c r="C1032" s="11" t="s">
        <v>2327</v>
      </c>
      <c r="D1032" s="11" t="s">
        <v>3913</v>
      </c>
      <c r="E1032" s="11" t="s">
        <v>4780</v>
      </c>
      <c r="F1032" s="11" t="s">
        <v>5955</v>
      </c>
      <c r="G1032" s="12">
        <v>45670</v>
      </c>
      <c r="H1032" s="13">
        <v>62400</v>
      </c>
      <c r="I1032" s="11" t="s">
        <v>20</v>
      </c>
      <c r="J1032" s="11"/>
      <c r="K1032" s="34" t="e">
        <v>#N/A</v>
      </c>
      <c r="L1032" s="11" t="s">
        <v>2709</v>
      </c>
      <c r="M1032" s="39">
        <v>62400</v>
      </c>
      <c r="N1032" s="11">
        <v>1222578949</v>
      </c>
      <c r="O1032" s="11"/>
      <c r="P1032" s="11"/>
      <c r="Q1032" s="11"/>
      <c r="R1032" s="11" t="s">
        <v>2756</v>
      </c>
      <c r="S1032" s="12">
        <v>45656</v>
      </c>
      <c r="T1032" s="12">
        <v>45670</v>
      </c>
      <c r="U1032" s="12">
        <v>45687</v>
      </c>
      <c r="V1032" s="12"/>
      <c r="W1032" s="41">
        <v>60</v>
      </c>
      <c r="X1032" s="41" t="s">
        <v>4720</v>
      </c>
      <c r="Y1032" s="39">
        <v>0</v>
      </c>
      <c r="Z1032" s="11"/>
      <c r="AA1032" s="11"/>
      <c r="AB1032" s="11"/>
      <c r="AC1032" s="11" t="s">
        <v>2759</v>
      </c>
      <c r="AD1032" s="11"/>
      <c r="AE1032" s="11" t="s">
        <v>2762</v>
      </c>
      <c r="AF1032" s="39">
        <v>0</v>
      </c>
      <c r="AG1032" s="39">
        <v>0</v>
      </c>
      <c r="AH1032" s="39">
        <v>0</v>
      </c>
      <c r="AI1032" s="39">
        <v>0</v>
      </c>
      <c r="AJ1032" s="39">
        <v>0</v>
      </c>
      <c r="AK1032" s="39">
        <v>0</v>
      </c>
      <c r="AL1032" s="39">
        <v>62400</v>
      </c>
      <c r="AM1032" s="39">
        <v>0</v>
      </c>
      <c r="AN1032" s="39">
        <v>0</v>
      </c>
      <c r="AO1032" s="39">
        <v>0</v>
      </c>
      <c r="AP1032" s="39">
        <v>0</v>
      </c>
      <c r="AQ1032" s="11"/>
      <c r="AR1032" s="12"/>
      <c r="AS1032" s="11"/>
      <c r="AT1032" s="39">
        <v>0</v>
      </c>
    </row>
    <row r="1033" spans="1:46" x14ac:dyDescent="0.2">
      <c r="A1033" s="11">
        <v>891480000</v>
      </c>
      <c r="B1033" s="11" t="s">
        <v>15</v>
      </c>
      <c r="C1033" s="11" t="s">
        <v>2347</v>
      </c>
      <c r="D1033" s="11" t="s">
        <v>3154</v>
      </c>
      <c r="E1033" s="11" t="s">
        <v>4818</v>
      </c>
      <c r="F1033" s="11" t="s">
        <v>5956</v>
      </c>
      <c r="G1033" s="12">
        <v>45670</v>
      </c>
      <c r="H1033" s="13">
        <v>62400</v>
      </c>
      <c r="I1033" s="11" t="s">
        <v>20</v>
      </c>
      <c r="J1033" s="11"/>
      <c r="K1033" s="34" t="e">
        <v>#N/A</v>
      </c>
      <c r="L1033" s="11" t="s">
        <v>2709</v>
      </c>
      <c r="M1033" s="39">
        <v>62400</v>
      </c>
      <c r="N1033" s="11">
        <v>1222578945</v>
      </c>
      <c r="O1033" s="11"/>
      <c r="P1033" s="11"/>
      <c r="Q1033" s="11"/>
      <c r="R1033" s="11" t="s">
        <v>2756</v>
      </c>
      <c r="S1033" s="12">
        <v>45642</v>
      </c>
      <c r="T1033" s="12">
        <v>45670</v>
      </c>
      <c r="U1033" s="12">
        <v>45687</v>
      </c>
      <c r="V1033" s="12"/>
      <c r="W1033" s="41">
        <v>60</v>
      </c>
      <c r="X1033" s="41" t="s">
        <v>4720</v>
      </c>
      <c r="Y1033" s="39">
        <v>0</v>
      </c>
      <c r="Z1033" s="11"/>
      <c r="AA1033" s="11"/>
      <c r="AB1033" s="11"/>
      <c r="AC1033" s="11" t="s">
        <v>2759</v>
      </c>
      <c r="AD1033" s="11"/>
      <c r="AE1033" s="11" t="s">
        <v>2762</v>
      </c>
      <c r="AF1033" s="39">
        <v>0</v>
      </c>
      <c r="AG1033" s="39">
        <v>0</v>
      </c>
      <c r="AH1033" s="39">
        <v>0</v>
      </c>
      <c r="AI1033" s="39">
        <v>0</v>
      </c>
      <c r="AJ1033" s="39">
        <v>0</v>
      </c>
      <c r="AK1033" s="39">
        <v>0</v>
      </c>
      <c r="AL1033" s="39">
        <v>62400</v>
      </c>
      <c r="AM1033" s="39">
        <v>0</v>
      </c>
      <c r="AN1033" s="39">
        <v>0</v>
      </c>
      <c r="AO1033" s="39">
        <v>0</v>
      </c>
      <c r="AP1033" s="39">
        <v>0</v>
      </c>
      <c r="AQ1033" s="11"/>
      <c r="AR1033" s="12"/>
      <c r="AS1033" s="11"/>
      <c r="AT1033" s="39">
        <v>0</v>
      </c>
    </row>
    <row r="1034" spans="1:46" x14ac:dyDescent="0.2">
      <c r="A1034" s="11">
        <v>891480000</v>
      </c>
      <c r="B1034" s="11" t="s">
        <v>15</v>
      </c>
      <c r="C1034" s="11" t="s">
        <v>2329</v>
      </c>
      <c r="D1034" s="11" t="s">
        <v>4378</v>
      </c>
      <c r="E1034" s="11" t="s">
        <v>4780</v>
      </c>
      <c r="F1034" s="11" t="s">
        <v>5957</v>
      </c>
      <c r="G1034" s="12">
        <v>45670</v>
      </c>
      <c r="H1034" s="13">
        <v>62200</v>
      </c>
      <c r="I1034" s="11" t="s">
        <v>20</v>
      </c>
      <c r="J1034" s="11"/>
      <c r="K1034" s="34" t="e">
        <v>#N/A</v>
      </c>
      <c r="L1034" s="11" t="s">
        <v>2709</v>
      </c>
      <c r="M1034" s="39">
        <v>62200</v>
      </c>
      <c r="N1034" s="11">
        <v>1222578926</v>
      </c>
      <c r="O1034" s="11"/>
      <c r="P1034" s="11"/>
      <c r="Q1034" s="11"/>
      <c r="R1034" s="11" t="s">
        <v>2756</v>
      </c>
      <c r="S1034" s="12">
        <v>45664</v>
      </c>
      <c r="T1034" s="12">
        <v>45670</v>
      </c>
      <c r="U1034" s="12">
        <v>45687</v>
      </c>
      <c r="V1034" s="12"/>
      <c r="W1034" s="41">
        <v>60</v>
      </c>
      <c r="X1034" s="41" t="s">
        <v>4720</v>
      </c>
      <c r="Y1034" s="39">
        <v>0</v>
      </c>
      <c r="Z1034" s="11"/>
      <c r="AA1034" s="11"/>
      <c r="AB1034" s="11"/>
      <c r="AC1034" s="11" t="s">
        <v>2759</v>
      </c>
      <c r="AD1034" s="11"/>
      <c r="AE1034" s="11" t="s">
        <v>2762</v>
      </c>
      <c r="AF1034" s="39">
        <v>0</v>
      </c>
      <c r="AG1034" s="39">
        <v>0</v>
      </c>
      <c r="AH1034" s="39">
        <v>0</v>
      </c>
      <c r="AI1034" s="39">
        <v>0</v>
      </c>
      <c r="AJ1034" s="39">
        <v>0</v>
      </c>
      <c r="AK1034" s="39">
        <v>0</v>
      </c>
      <c r="AL1034" s="39">
        <v>62200</v>
      </c>
      <c r="AM1034" s="39">
        <v>0</v>
      </c>
      <c r="AN1034" s="39">
        <v>0</v>
      </c>
      <c r="AO1034" s="39">
        <v>0</v>
      </c>
      <c r="AP1034" s="39">
        <v>0</v>
      </c>
      <c r="AQ1034" s="11"/>
      <c r="AR1034" s="12"/>
      <c r="AS1034" s="11"/>
      <c r="AT1034" s="39">
        <v>0</v>
      </c>
    </row>
    <row r="1035" spans="1:46" x14ac:dyDescent="0.2">
      <c r="A1035" s="11">
        <v>891480000</v>
      </c>
      <c r="B1035" s="11" t="s">
        <v>15</v>
      </c>
      <c r="C1035" s="11" t="s">
        <v>2351</v>
      </c>
      <c r="D1035" s="11" t="s">
        <v>4132</v>
      </c>
      <c r="E1035" s="11" t="s">
        <v>4916</v>
      </c>
      <c r="F1035" s="11" t="s">
        <v>6003</v>
      </c>
      <c r="G1035" s="12">
        <v>45670</v>
      </c>
      <c r="H1035" s="13">
        <v>44563</v>
      </c>
      <c r="I1035" s="11" t="s">
        <v>20</v>
      </c>
      <c r="J1035" s="11"/>
      <c r="K1035" s="34" t="e">
        <v>#N/A</v>
      </c>
      <c r="L1035" s="11" t="s">
        <v>2709</v>
      </c>
      <c r="M1035" s="39">
        <v>44563</v>
      </c>
      <c r="N1035" s="11">
        <v>1222578933</v>
      </c>
      <c r="O1035" s="11"/>
      <c r="P1035" s="11"/>
      <c r="Q1035" s="11"/>
      <c r="R1035" s="11" t="s">
        <v>2756</v>
      </c>
      <c r="S1035" s="12">
        <v>45587</v>
      </c>
      <c r="T1035" s="12">
        <v>45670</v>
      </c>
      <c r="U1035" s="12">
        <v>45687</v>
      </c>
      <c r="V1035" s="12"/>
      <c r="W1035" s="41">
        <v>60</v>
      </c>
      <c r="X1035" s="41" t="s">
        <v>4720</v>
      </c>
      <c r="Y1035" s="39">
        <v>0</v>
      </c>
      <c r="Z1035" s="11"/>
      <c r="AA1035" s="11"/>
      <c r="AB1035" s="11"/>
      <c r="AC1035" s="11" t="s">
        <v>2759</v>
      </c>
      <c r="AD1035" s="11"/>
      <c r="AE1035" s="11" t="s">
        <v>2762</v>
      </c>
      <c r="AF1035" s="39">
        <v>0</v>
      </c>
      <c r="AG1035" s="39">
        <v>0</v>
      </c>
      <c r="AH1035" s="39">
        <v>0</v>
      </c>
      <c r="AI1035" s="39">
        <v>0</v>
      </c>
      <c r="AJ1035" s="39">
        <v>0</v>
      </c>
      <c r="AK1035" s="39">
        <v>0</v>
      </c>
      <c r="AL1035" s="39">
        <v>44563</v>
      </c>
      <c r="AM1035" s="39">
        <v>0</v>
      </c>
      <c r="AN1035" s="39">
        <v>0</v>
      </c>
      <c r="AO1035" s="39">
        <v>0</v>
      </c>
      <c r="AP1035" s="39">
        <v>0</v>
      </c>
      <c r="AQ1035" s="11"/>
      <c r="AR1035" s="12"/>
      <c r="AS1035" s="11"/>
      <c r="AT1035" s="39">
        <v>0</v>
      </c>
    </row>
    <row r="1036" spans="1:46" x14ac:dyDescent="0.2">
      <c r="A1036" s="11">
        <v>891480000</v>
      </c>
      <c r="B1036" s="11" t="s">
        <v>15</v>
      </c>
      <c r="C1036" s="11" t="s">
        <v>2361</v>
      </c>
      <c r="D1036" s="11" t="s">
        <v>4045</v>
      </c>
      <c r="E1036" s="11" t="s">
        <v>4820</v>
      </c>
      <c r="F1036" s="11" t="s">
        <v>6056</v>
      </c>
      <c r="G1036" s="12">
        <v>45670</v>
      </c>
      <c r="H1036" s="13">
        <v>716913</v>
      </c>
      <c r="I1036" s="11" t="s">
        <v>20</v>
      </c>
      <c r="J1036" s="11"/>
      <c r="K1036" s="34" t="e">
        <v>#N/A</v>
      </c>
      <c r="L1036" s="11" t="s">
        <v>2709</v>
      </c>
      <c r="M1036" s="39">
        <v>712413</v>
      </c>
      <c r="N1036" s="11">
        <v>1222578925</v>
      </c>
      <c r="O1036" s="11"/>
      <c r="P1036" s="11"/>
      <c r="Q1036" s="11"/>
      <c r="R1036" s="11" t="s">
        <v>2756</v>
      </c>
      <c r="S1036" s="12">
        <v>45635</v>
      </c>
      <c r="T1036" s="12">
        <v>45670</v>
      </c>
      <c r="U1036" s="12">
        <v>45687</v>
      </c>
      <c r="V1036" s="12"/>
      <c r="W1036" s="41">
        <v>60</v>
      </c>
      <c r="X1036" s="41" t="s">
        <v>4720</v>
      </c>
      <c r="Y1036" s="39">
        <v>0</v>
      </c>
      <c r="Z1036" s="11"/>
      <c r="AA1036" s="11"/>
      <c r="AB1036" s="11"/>
      <c r="AC1036" s="11" t="s">
        <v>2759</v>
      </c>
      <c r="AD1036" s="11"/>
      <c r="AE1036" s="11" t="s">
        <v>2762</v>
      </c>
      <c r="AF1036" s="39">
        <v>0</v>
      </c>
      <c r="AG1036" s="39">
        <v>0</v>
      </c>
      <c r="AH1036" s="39">
        <v>0</v>
      </c>
      <c r="AI1036" s="39">
        <v>0</v>
      </c>
      <c r="AJ1036" s="39">
        <v>0</v>
      </c>
      <c r="AK1036" s="39">
        <v>0</v>
      </c>
      <c r="AL1036" s="39">
        <v>716913</v>
      </c>
      <c r="AM1036" s="39">
        <v>0</v>
      </c>
      <c r="AN1036" s="39">
        <v>0</v>
      </c>
      <c r="AO1036" s="39">
        <v>0</v>
      </c>
      <c r="AP1036" s="39">
        <v>0</v>
      </c>
      <c r="AQ1036" s="11"/>
      <c r="AR1036" s="12"/>
      <c r="AS1036" s="11"/>
      <c r="AT1036" s="39">
        <v>0</v>
      </c>
    </row>
    <row r="1037" spans="1:46" x14ac:dyDescent="0.2">
      <c r="A1037" s="11">
        <v>891480000</v>
      </c>
      <c r="B1037" s="11" t="s">
        <v>15</v>
      </c>
      <c r="C1037" s="11" t="s">
        <v>2379</v>
      </c>
      <c r="D1037" s="11" t="s">
        <v>4454</v>
      </c>
      <c r="E1037" s="11" t="s">
        <v>4804</v>
      </c>
      <c r="F1037" s="11" t="s">
        <v>5039</v>
      </c>
      <c r="G1037" s="12">
        <v>45671</v>
      </c>
      <c r="H1037" s="13">
        <v>27878</v>
      </c>
      <c r="I1037" s="11" t="s">
        <v>20</v>
      </c>
      <c r="J1037" s="11"/>
      <c r="K1037" s="34" t="e">
        <v>#N/A</v>
      </c>
      <c r="L1037" s="11" t="s">
        <v>2712</v>
      </c>
      <c r="M1037" s="39">
        <v>0</v>
      </c>
      <c r="N1037" s="11"/>
      <c r="O1037" s="11"/>
      <c r="P1037" s="11"/>
      <c r="Q1037" s="11"/>
      <c r="R1037" s="11" t="s">
        <v>2756</v>
      </c>
      <c r="S1037" s="12">
        <v>45648</v>
      </c>
      <c r="T1037" s="12">
        <v>45671</v>
      </c>
      <c r="U1037" s="12">
        <v>45687</v>
      </c>
      <c r="V1037" s="12"/>
      <c r="W1037" s="41">
        <v>60</v>
      </c>
      <c r="X1037" s="41" t="s">
        <v>4720</v>
      </c>
      <c r="Y1037" s="39">
        <v>0</v>
      </c>
      <c r="Z1037" s="11"/>
      <c r="AA1037" s="11"/>
      <c r="AB1037" s="11"/>
      <c r="AC1037" s="11" t="s">
        <v>2782</v>
      </c>
      <c r="AD1037" s="11"/>
      <c r="AE1037" s="11" t="s">
        <v>2762</v>
      </c>
      <c r="AF1037" s="39">
        <v>27878</v>
      </c>
      <c r="AG1037" s="39">
        <v>0</v>
      </c>
      <c r="AH1037" s="39">
        <v>0</v>
      </c>
      <c r="AI1037" s="39">
        <v>0</v>
      </c>
      <c r="AJ1037" s="39">
        <v>0</v>
      </c>
      <c r="AK1037" s="39">
        <v>0</v>
      </c>
      <c r="AL1037" s="39">
        <v>0</v>
      </c>
      <c r="AM1037" s="39">
        <v>0</v>
      </c>
      <c r="AN1037" s="39">
        <v>0</v>
      </c>
      <c r="AO1037" s="39">
        <v>27878</v>
      </c>
      <c r="AP1037" s="39">
        <v>0</v>
      </c>
      <c r="AQ1037" s="11">
        <v>4800067810</v>
      </c>
      <c r="AR1037" s="12">
        <v>45728</v>
      </c>
      <c r="AS1037" s="11" t="s">
        <v>4723</v>
      </c>
      <c r="AT1037" s="39">
        <v>216751601</v>
      </c>
    </row>
    <row r="1038" spans="1:46" x14ac:dyDescent="0.2">
      <c r="A1038" s="11">
        <v>891480000</v>
      </c>
      <c r="B1038" s="11" t="s">
        <v>15</v>
      </c>
      <c r="C1038" s="11" t="s">
        <v>2383</v>
      </c>
      <c r="D1038" s="11" t="s">
        <v>3332</v>
      </c>
      <c r="E1038" s="11" t="s">
        <v>5040</v>
      </c>
      <c r="F1038" s="11" t="s">
        <v>5041</v>
      </c>
      <c r="G1038" s="12">
        <v>45671</v>
      </c>
      <c r="H1038" s="13">
        <v>12099495</v>
      </c>
      <c r="I1038" s="11" t="s">
        <v>20</v>
      </c>
      <c r="J1038" s="11"/>
      <c r="K1038" s="34" t="e">
        <v>#N/A</v>
      </c>
      <c r="L1038" s="11" t="s">
        <v>2712</v>
      </c>
      <c r="M1038" s="39">
        <v>0</v>
      </c>
      <c r="N1038" s="11"/>
      <c r="O1038" s="11"/>
      <c r="P1038" s="11"/>
      <c r="Q1038" s="11"/>
      <c r="R1038" s="11" t="s">
        <v>2756</v>
      </c>
      <c r="S1038" s="12">
        <v>45664</v>
      </c>
      <c r="T1038" s="12">
        <v>45671</v>
      </c>
      <c r="U1038" s="12">
        <v>45683</v>
      </c>
      <c r="V1038" s="12"/>
      <c r="W1038" s="41">
        <v>64</v>
      </c>
      <c r="X1038" s="41" t="s">
        <v>4718</v>
      </c>
      <c r="Y1038" s="39">
        <v>0</v>
      </c>
      <c r="Z1038" s="11"/>
      <c r="AA1038" s="11"/>
      <c r="AB1038" s="11"/>
      <c r="AC1038" s="11" t="s">
        <v>2782</v>
      </c>
      <c r="AD1038" s="11"/>
      <c r="AE1038" s="11" t="s">
        <v>2762</v>
      </c>
      <c r="AF1038" s="39">
        <v>12099495</v>
      </c>
      <c r="AG1038" s="39">
        <v>0</v>
      </c>
      <c r="AH1038" s="39">
        <v>0</v>
      </c>
      <c r="AI1038" s="39">
        <v>0</v>
      </c>
      <c r="AJ1038" s="39">
        <v>0</v>
      </c>
      <c r="AK1038" s="39">
        <v>0</v>
      </c>
      <c r="AL1038" s="39">
        <v>0</v>
      </c>
      <c r="AM1038" s="39">
        <v>0</v>
      </c>
      <c r="AN1038" s="39">
        <v>0</v>
      </c>
      <c r="AO1038" s="39">
        <v>12099495</v>
      </c>
      <c r="AP1038" s="39">
        <v>0</v>
      </c>
      <c r="AQ1038" s="11">
        <v>4800067810</v>
      </c>
      <c r="AR1038" s="12">
        <v>45728</v>
      </c>
      <c r="AS1038" s="11" t="s">
        <v>4723</v>
      </c>
      <c r="AT1038" s="39">
        <v>216751601</v>
      </c>
    </row>
    <row r="1039" spans="1:46" x14ac:dyDescent="0.2">
      <c r="A1039" s="11">
        <v>891480000</v>
      </c>
      <c r="B1039" s="11" t="s">
        <v>15</v>
      </c>
      <c r="C1039" s="11" t="s">
        <v>2389</v>
      </c>
      <c r="D1039" s="11" t="s">
        <v>3035</v>
      </c>
      <c r="E1039" s="11" t="s">
        <v>5042</v>
      </c>
      <c r="F1039" s="11" t="s">
        <v>5043</v>
      </c>
      <c r="G1039" s="12">
        <v>45671</v>
      </c>
      <c r="H1039" s="13">
        <v>8136433</v>
      </c>
      <c r="I1039" s="11" t="s">
        <v>20</v>
      </c>
      <c r="J1039" s="11"/>
      <c r="K1039" s="34" t="e">
        <v>#N/A</v>
      </c>
      <c r="L1039" s="11" t="s">
        <v>2712</v>
      </c>
      <c r="M1039" s="39">
        <v>0</v>
      </c>
      <c r="N1039" s="11"/>
      <c r="O1039" s="11"/>
      <c r="P1039" s="11"/>
      <c r="Q1039" s="11"/>
      <c r="R1039" s="11" t="s">
        <v>2756</v>
      </c>
      <c r="S1039" s="12">
        <v>45640</v>
      </c>
      <c r="T1039" s="12">
        <v>45671</v>
      </c>
      <c r="U1039" s="12">
        <v>45680</v>
      </c>
      <c r="V1039" s="12"/>
      <c r="W1039" s="41">
        <v>67</v>
      </c>
      <c r="X1039" s="41" t="s">
        <v>4718</v>
      </c>
      <c r="Y1039" s="39">
        <v>0</v>
      </c>
      <c r="Z1039" s="11"/>
      <c r="AA1039" s="11"/>
      <c r="AB1039" s="11"/>
      <c r="AC1039" s="11" t="s">
        <v>2782</v>
      </c>
      <c r="AD1039" s="11"/>
      <c r="AE1039" s="11" t="s">
        <v>2795</v>
      </c>
      <c r="AF1039" s="39">
        <v>8136433</v>
      </c>
      <c r="AG1039" s="39">
        <v>0</v>
      </c>
      <c r="AH1039" s="39">
        <v>0</v>
      </c>
      <c r="AI1039" s="39">
        <v>0</v>
      </c>
      <c r="AJ1039" s="39">
        <v>0</v>
      </c>
      <c r="AK1039" s="39">
        <v>0</v>
      </c>
      <c r="AL1039" s="39">
        <v>0</v>
      </c>
      <c r="AM1039" s="39">
        <v>0</v>
      </c>
      <c r="AN1039" s="39">
        <v>0</v>
      </c>
      <c r="AO1039" s="39">
        <v>8136433</v>
      </c>
      <c r="AP1039" s="39">
        <v>0</v>
      </c>
      <c r="AQ1039" s="11">
        <v>4800067810</v>
      </c>
      <c r="AR1039" s="12">
        <v>45728</v>
      </c>
      <c r="AS1039" s="11" t="s">
        <v>4723</v>
      </c>
      <c r="AT1039" s="39">
        <v>216751601</v>
      </c>
    </row>
    <row r="1040" spans="1:46" x14ac:dyDescent="0.2">
      <c r="A1040" s="11">
        <v>891480000</v>
      </c>
      <c r="B1040" s="11" t="s">
        <v>15</v>
      </c>
      <c r="C1040" s="11" t="s">
        <v>2390</v>
      </c>
      <c r="D1040" s="11" t="s">
        <v>4695</v>
      </c>
      <c r="E1040" s="11" t="s">
        <v>5042</v>
      </c>
      <c r="F1040" s="11" t="s">
        <v>5044</v>
      </c>
      <c r="G1040" s="12">
        <v>45671</v>
      </c>
      <c r="H1040" s="13">
        <v>5838673</v>
      </c>
      <c r="I1040" s="11" t="s">
        <v>20</v>
      </c>
      <c r="J1040" s="11"/>
      <c r="K1040" s="34" t="e">
        <v>#N/A</v>
      </c>
      <c r="L1040" s="11" t="s">
        <v>2712</v>
      </c>
      <c r="M1040" s="39">
        <v>0</v>
      </c>
      <c r="N1040" s="11"/>
      <c r="O1040" s="11"/>
      <c r="P1040" s="11"/>
      <c r="Q1040" s="11"/>
      <c r="R1040" s="11" t="s">
        <v>2756</v>
      </c>
      <c r="S1040" s="12">
        <v>45641</v>
      </c>
      <c r="T1040" s="12">
        <v>45671</v>
      </c>
      <c r="U1040" s="12">
        <v>45680</v>
      </c>
      <c r="V1040" s="12"/>
      <c r="W1040" s="41">
        <v>67</v>
      </c>
      <c r="X1040" s="41" t="s">
        <v>4718</v>
      </c>
      <c r="Y1040" s="39">
        <v>0</v>
      </c>
      <c r="Z1040" s="11"/>
      <c r="AA1040" s="11"/>
      <c r="AB1040" s="11"/>
      <c r="AC1040" s="11" t="s">
        <v>2782</v>
      </c>
      <c r="AD1040" s="11"/>
      <c r="AE1040" s="11" t="s">
        <v>2762</v>
      </c>
      <c r="AF1040" s="39">
        <v>5838673</v>
      </c>
      <c r="AG1040" s="39">
        <v>0</v>
      </c>
      <c r="AH1040" s="39">
        <v>0</v>
      </c>
      <c r="AI1040" s="39">
        <v>0</v>
      </c>
      <c r="AJ1040" s="39">
        <v>0</v>
      </c>
      <c r="AK1040" s="39">
        <v>0</v>
      </c>
      <c r="AL1040" s="39">
        <v>0</v>
      </c>
      <c r="AM1040" s="39">
        <v>0</v>
      </c>
      <c r="AN1040" s="39">
        <v>0</v>
      </c>
      <c r="AO1040" s="39">
        <v>5838673</v>
      </c>
      <c r="AP1040" s="39">
        <v>0</v>
      </c>
      <c r="AQ1040" s="11">
        <v>4800067810</v>
      </c>
      <c r="AR1040" s="12">
        <v>45728</v>
      </c>
      <c r="AS1040" s="11" t="s">
        <v>4723</v>
      </c>
      <c r="AT1040" s="39">
        <v>216751601</v>
      </c>
    </row>
    <row r="1041" spans="1:46" x14ac:dyDescent="0.2">
      <c r="A1041" s="11">
        <v>891480000</v>
      </c>
      <c r="B1041" s="11" t="s">
        <v>15</v>
      </c>
      <c r="C1041" s="11" t="s">
        <v>2392</v>
      </c>
      <c r="D1041" s="11" t="s">
        <v>3361</v>
      </c>
      <c r="E1041" s="11" t="s">
        <v>4851</v>
      </c>
      <c r="F1041" s="11" t="s">
        <v>5045</v>
      </c>
      <c r="G1041" s="12">
        <v>45671</v>
      </c>
      <c r="H1041" s="13">
        <v>1450415</v>
      </c>
      <c r="I1041" s="11" t="s">
        <v>20</v>
      </c>
      <c r="J1041" s="11"/>
      <c r="K1041" s="34" t="e">
        <v>#N/A</v>
      </c>
      <c r="L1041" s="11" t="s">
        <v>2712</v>
      </c>
      <c r="M1041" s="39">
        <v>0</v>
      </c>
      <c r="N1041" s="11"/>
      <c r="O1041" s="11"/>
      <c r="P1041" s="11"/>
      <c r="Q1041" s="11"/>
      <c r="R1041" s="11" t="s">
        <v>2756</v>
      </c>
      <c r="S1041" s="12">
        <v>45657</v>
      </c>
      <c r="T1041" s="12">
        <v>45671</v>
      </c>
      <c r="U1041" s="12">
        <v>45684</v>
      </c>
      <c r="V1041" s="12"/>
      <c r="W1041" s="41">
        <v>63</v>
      </c>
      <c r="X1041" s="41" t="s">
        <v>4718</v>
      </c>
      <c r="Y1041" s="39">
        <v>0</v>
      </c>
      <c r="Z1041" s="11"/>
      <c r="AA1041" s="11"/>
      <c r="AB1041" s="11"/>
      <c r="AC1041" s="11" t="s">
        <v>2782</v>
      </c>
      <c r="AD1041" s="11"/>
      <c r="AE1041" s="11" t="s">
        <v>2762</v>
      </c>
      <c r="AF1041" s="39">
        <v>1450415</v>
      </c>
      <c r="AG1041" s="39">
        <v>0</v>
      </c>
      <c r="AH1041" s="39">
        <v>0</v>
      </c>
      <c r="AI1041" s="39">
        <v>0</v>
      </c>
      <c r="AJ1041" s="39">
        <v>0</v>
      </c>
      <c r="AK1041" s="39">
        <v>0</v>
      </c>
      <c r="AL1041" s="39">
        <v>0</v>
      </c>
      <c r="AM1041" s="39">
        <v>0</v>
      </c>
      <c r="AN1041" s="39">
        <v>0</v>
      </c>
      <c r="AO1041" s="39">
        <v>1450415</v>
      </c>
      <c r="AP1041" s="39">
        <v>0</v>
      </c>
      <c r="AQ1041" s="11">
        <v>4800067810</v>
      </c>
      <c r="AR1041" s="12">
        <v>45728</v>
      </c>
      <c r="AS1041" s="11" t="s">
        <v>4723</v>
      </c>
      <c r="AT1041" s="39">
        <v>216751601</v>
      </c>
    </row>
    <row r="1042" spans="1:46" x14ac:dyDescent="0.2">
      <c r="A1042" s="11">
        <v>891480000</v>
      </c>
      <c r="B1042" s="11" t="s">
        <v>15</v>
      </c>
      <c r="C1042" s="11" t="s">
        <v>2393</v>
      </c>
      <c r="D1042" s="11" t="s">
        <v>3081</v>
      </c>
      <c r="E1042" s="11" t="s">
        <v>4851</v>
      </c>
      <c r="F1042" s="11" t="s">
        <v>5046</v>
      </c>
      <c r="G1042" s="12">
        <v>45671</v>
      </c>
      <c r="H1042" s="13">
        <v>1890626</v>
      </c>
      <c r="I1042" s="11" t="s">
        <v>20</v>
      </c>
      <c r="J1042" s="11"/>
      <c r="K1042" s="34" t="e">
        <v>#N/A</v>
      </c>
      <c r="L1042" s="11" t="s">
        <v>2712</v>
      </c>
      <c r="M1042" s="39">
        <v>0</v>
      </c>
      <c r="N1042" s="11"/>
      <c r="O1042" s="11"/>
      <c r="P1042" s="11"/>
      <c r="Q1042" s="11"/>
      <c r="R1042" s="11" t="s">
        <v>2756</v>
      </c>
      <c r="S1042" s="12">
        <v>45657</v>
      </c>
      <c r="T1042" s="12">
        <v>45671</v>
      </c>
      <c r="U1042" s="12">
        <v>45684</v>
      </c>
      <c r="V1042" s="12"/>
      <c r="W1042" s="41">
        <v>63</v>
      </c>
      <c r="X1042" s="41" t="s">
        <v>4718</v>
      </c>
      <c r="Y1042" s="39">
        <v>0</v>
      </c>
      <c r="Z1042" s="11"/>
      <c r="AA1042" s="11"/>
      <c r="AB1042" s="11"/>
      <c r="AC1042" s="11" t="s">
        <v>2782</v>
      </c>
      <c r="AD1042" s="11"/>
      <c r="AE1042" s="11" t="s">
        <v>2762</v>
      </c>
      <c r="AF1042" s="39">
        <v>1890626</v>
      </c>
      <c r="AG1042" s="39">
        <v>0</v>
      </c>
      <c r="AH1042" s="39">
        <v>0</v>
      </c>
      <c r="AI1042" s="39">
        <v>0</v>
      </c>
      <c r="AJ1042" s="39">
        <v>0</v>
      </c>
      <c r="AK1042" s="39">
        <v>0</v>
      </c>
      <c r="AL1042" s="39">
        <v>0</v>
      </c>
      <c r="AM1042" s="39">
        <v>0</v>
      </c>
      <c r="AN1042" s="39">
        <v>0</v>
      </c>
      <c r="AO1042" s="39">
        <v>1890626</v>
      </c>
      <c r="AP1042" s="39">
        <v>0</v>
      </c>
      <c r="AQ1042" s="11">
        <v>4800067810</v>
      </c>
      <c r="AR1042" s="12">
        <v>45728</v>
      </c>
      <c r="AS1042" s="11" t="s">
        <v>4723</v>
      </c>
      <c r="AT1042" s="39">
        <v>216751601</v>
      </c>
    </row>
    <row r="1043" spans="1:46" x14ac:dyDescent="0.2">
      <c r="A1043" s="11">
        <v>891480000</v>
      </c>
      <c r="B1043" s="11" t="s">
        <v>15</v>
      </c>
      <c r="C1043" s="11" t="s">
        <v>2395</v>
      </c>
      <c r="D1043" s="11" t="s">
        <v>4082</v>
      </c>
      <c r="E1043" s="11" t="s">
        <v>4851</v>
      </c>
      <c r="F1043" s="11" t="s">
        <v>5047</v>
      </c>
      <c r="G1043" s="12">
        <v>45671</v>
      </c>
      <c r="H1043" s="13">
        <v>1871567</v>
      </c>
      <c r="I1043" s="11" t="s">
        <v>20</v>
      </c>
      <c r="J1043" s="11"/>
      <c r="K1043" s="34" t="e">
        <v>#N/A</v>
      </c>
      <c r="L1043" s="11" t="s">
        <v>2712</v>
      </c>
      <c r="M1043" s="39">
        <v>0</v>
      </c>
      <c r="N1043" s="11"/>
      <c r="O1043" s="11"/>
      <c r="P1043" s="11"/>
      <c r="Q1043" s="11"/>
      <c r="R1043" s="11" t="s">
        <v>2756</v>
      </c>
      <c r="S1043" s="12">
        <v>45645</v>
      </c>
      <c r="T1043" s="12">
        <v>45671</v>
      </c>
      <c r="U1043" s="12">
        <v>45687</v>
      </c>
      <c r="V1043" s="12"/>
      <c r="W1043" s="41">
        <v>60</v>
      </c>
      <c r="X1043" s="41" t="s">
        <v>4720</v>
      </c>
      <c r="Y1043" s="39">
        <v>0</v>
      </c>
      <c r="Z1043" s="11"/>
      <c r="AA1043" s="11"/>
      <c r="AB1043" s="11"/>
      <c r="AC1043" s="11" t="s">
        <v>2782</v>
      </c>
      <c r="AD1043" s="11"/>
      <c r="AE1043" s="11" t="s">
        <v>2762</v>
      </c>
      <c r="AF1043" s="39">
        <v>1871567</v>
      </c>
      <c r="AG1043" s="39">
        <v>0</v>
      </c>
      <c r="AH1043" s="39">
        <v>0</v>
      </c>
      <c r="AI1043" s="39">
        <v>0</v>
      </c>
      <c r="AJ1043" s="39">
        <v>0</v>
      </c>
      <c r="AK1043" s="39">
        <v>0</v>
      </c>
      <c r="AL1043" s="39">
        <v>0</v>
      </c>
      <c r="AM1043" s="39">
        <v>0</v>
      </c>
      <c r="AN1043" s="39">
        <v>0</v>
      </c>
      <c r="AO1043" s="39">
        <v>1871567</v>
      </c>
      <c r="AP1043" s="39">
        <v>0</v>
      </c>
      <c r="AQ1043" s="11">
        <v>4800067810</v>
      </c>
      <c r="AR1043" s="12">
        <v>45728</v>
      </c>
      <c r="AS1043" s="11" t="s">
        <v>4723</v>
      </c>
      <c r="AT1043" s="39">
        <v>216751601</v>
      </c>
    </row>
    <row r="1044" spans="1:46" x14ac:dyDescent="0.2">
      <c r="A1044" s="11">
        <v>891480000</v>
      </c>
      <c r="B1044" s="11" t="s">
        <v>15</v>
      </c>
      <c r="C1044" s="11" t="s">
        <v>2396</v>
      </c>
      <c r="D1044" s="11" t="s">
        <v>3568</v>
      </c>
      <c r="E1044" s="11" t="s">
        <v>4851</v>
      </c>
      <c r="F1044" s="11" t="s">
        <v>5048</v>
      </c>
      <c r="G1044" s="12">
        <v>45671</v>
      </c>
      <c r="H1044" s="13">
        <v>311532</v>
      </c>
      <c r="I1044" s="11" t="s">
        <v>20</v>
      </c>
      <c r="J1044" s="11"/>
      <c r="K1044" s="34" t="e">
        <v>#N/A</v>
      </c>
      <c r="L1044" s="11" t="s">
        <v>2712</v>
      </c>
      <c r="M1044" s="39">
        <v>0</v>
      </c>
      <c r="N1044" s="11"/>
      <c r="O1044" s="11"/>
      <c r="P1044" s="11"/>
      <c r="Q1044" s="11"/>
      <c r="R1044" s="11" t="s">
        <v>2756</v>
      </c>
      <c r="S1044" s="12">
        <v>45645</v>
      </c>
      <c r="T1044" s="12">
        <v>45671</v>
      </c>
      <c r="U1044" s="12">
        <v>45687</v>
      </c>
      <c r="V1044" s="12"/>
      <c r="W1044" s="41">
        <v>60</v>
      </c>
      <c r="X1044" s="41" t="s">
        <v>4720</v>
      </c>
      <c r="Y1044" s="39">
        <v>0</v>
      </c>
      <c r="Z1044" s="11"/>
      <c r="AA1044" s="11"/>
      <c r="AB1044" s="11"/>
      <c r="AC1044" s="11" t="s">
        <v>2782</v>
      </c>
      <c r="AD1044" s="11"/>
      <c r="AE1044" s="11" t="s">
        <v>2762</v>
      </c>
      <c r="AF1044" s="39">
        <v>311532</v>
      </c>
      <c r="AG1044" s="39">
        <v>0</v>
      </c>
      <c r="AH1044" s="39">
        <v>0</v>
      </c>
      <c r="AI1044" s="39">
        <v>0</v>
      </c>
      <c r="AJ1044" s="39">
        <v>0</v>
      </c>
      <c r="AK1044" s="39">
        <v>0</v>
      </c>
      <c r="AL1044" s="39">
        <v>0</v>
      </c>
      <c r="AM1044" s="39">
        <v>0</v>
      </c>
      <c r="AN1044" s="39">
        <v>0</v>
      </c>
      <c r="AO1044" s="39">
        <v>311532</v>
      </c>
      <c r="AP1044" s="39">
        <v>0</v>
      </c>
      <c r="AQ1044" s="11">
        <v>4800067810</v>
      </c>
      <c r="AR1044" s="12">
        <v>45728</v>
      </c>
      <c r="AS1044" s="11" t="s">
        <v>4723</v>
      </c>
      <c r="AT1044" s="39">
        <v>216751601</v>
      </c>
    </row>
    <row r="1045" spans="1:46" x14ac:dyDescent="0.2">
      <c r="A1045" s="11">
        <v>891480000</v>
      </c>
      <c r="B1045" s="11" t="s">
        <v>15</v>
      </c>
      <c r="C1045" s="11" t="s">
        <v>2397</v>
      </c>
      <c r="D1045" s="11" t="s">
        <v>3120</v>
      </c>
      <c r="E1045" s="11" t="s">
        <v>5049</v>
      </c>
      <c r="F1045" s="11" t="s">
        <v>5050</v>
      </c>
      <c r="G1045" s="12">
        <v>45671</v>
      </c>
      <c r="H1045" s="13">
        <v>1879089</v>
      </c>
      <c r="I1045" s="11" t="s">
        <v>20</v>
      </c>
      <c r="J1045" s="11"/>
      <c r="K1045" s="34" t="e">
        <v>#N/A</v>
      </c>
      <c r="L1045" s="11" t="s">
        <v>2712</v>
      </c>
      <c r="M1045" s="39">
        <v>0</v>
      </c>
      <c r="N1045" s="11"/>
      <c r="O1045" s="11"/>
      <c r="P1045" s="11"/>
      <c r="Q1045" s="11"/>
      <c r="R1045" s="11" t="s">
        <v>2756</v>
      </c>
      <c r="S1045" s="12">
        <v>45653</v>
      </c>
      <c r="T1045" s="12">
        <v>45671</v>
      </c>
      <c r="U1045" s="12">
        <v>45687</v>
      </c>
      <c r="V1045" s="12"/>
      <c r="W1045" s="41">
        <v>60</v>
      </c>
      <c r="X1045" s="41" t="s">
        <v>4720</v>
      </c>
      <c r="Y1045" s="39">
        <v>0</v>
      </c>
      <c r="Z1045" s="11"/>
      <c r="AA1045" s="11"/>
      <c r="AB1045" s="11"/>
      <c r="AC1045" s="11" t="s">
        <v>2782</v>
      </c>
      <c r="AD1045" s="11"/>
      <c r="AE1045" s="11" t="s">
        <v>2762</v>
      </c>
      <c r="AF1045" s="39">
        <v>1879089</v>
      </c>
      <c r="AG1045" s="39">
        <v>0</v>
      </c>
      <c r="AH1045" s="39">
        <v>0</v>
      </c>
      <c r="AI1045" s="39">
        <v>0</v>
      </c>
      <c r="AJ1045" s="39">
        <v>0</v>
      </c>
      <c r="AK1045" s="39">
        <v>0</v>
      </c>
      <c r="AL1045" s="39">
        <v>0</v>
      </c>
      <c r="AM1045" s="39">
        <v>0</v>
      </c>
      <c r="AN1045" s="39">
        <v>0</v>
      </c>
      <c r="AO1045" s="39">
        <v>1879089</v>
      </c>
      <c r="AP1045" s="39">
        <v>0</v>
      </c>
      <c r="AQ1045" s="11">
        <v>4800067810</v>
      </c>
      <c r="AR1045" s="12">
        <v>45728</v>
      </c>
      <c r="AS1045" s="11" t="s">
        <v>4723</v>
      </c>
      <c r="AT1045" s="39">
        <v>216751601</v>
      </c>
    </row>
    <row r="1046" spans="1:46" x14ac:dyDescent="0.2">
      <c r="A1046" s="11">
        <v>891480000</v>
      </c>
      <c r="B1046" s="11" t="s">
        <v>15</v>
      </c>
      <c r="C1046" s="11" t="s">
        <v>2399</v>
      </c>
      <c r="D1046" s="11" t="s">
        <v>3001</v>
      </c>
      <c r="E1046" s="11" t="s">
        <v>5051</v>
      </c>
      <c r="F1046" s="11" t="s">
        <v>5052</v>
      </c>
      <c r="G1046" s="12">
        <v>45671</v>
      </c>
      <c r="H1046" s="13">
        <v>7676224</v>
      </c>
      <c r="I1046" s="11" t="s">
        <v>20</v>
      </c>
      <c r="J1046" s="11"/>
      <c r="K1046" s="34" t="e">
        <v>#N/A</v>
      </c>
      <c r="L1046" s="11" t="s">
        <v>2712</v>
      </c>
      <c r="M1046" s="39">
        <v>0</v>
      </c>
      <c r="N1046" s="11"/>
      <c r="O1046" s="11"/>
      <c r="P1046" s="11"/>
      <c r="Q1046" s="11"/>
      <c r="R1046" s="11" t="s">
        <v>2756</v>
      </c>
      <c r="S1046" s="12">
        <v>45644</v>
      </c>
      <c r="T1046" s="12">
        <v>45671</v>
      </c>
      <c r="U1046" s="12">
        <v>45680</v>
      </c>
      <c r="V1046" s="12"/>
      <c r="W1046" s="41">
        <v>67</v>
      </c>
      <c r="X1046" s="41" t="s">
        <v>4718</v>
      </c>
      <c r="Y1046" s="39">
        <v>0</v>
      </c>
      <c r="Z1046" s="11"/>
      <c r="AA1046" s="11"/>
      <c r="AB1046" s="11"/>
      <c r="AC1046" s="11" t="s">
        <v>2782</v>
      </c>
      <c r="AD1046" s="11"/>
      <c r="AE1046" s="11" t="s">
        <v>2795</v>
      </c>
      <c r="AF1046" s="39">
        <v>7676224</v>
      </c>
      <c r="AG1046" s="39">
        <v>0</v>
      </c>
      <c r="AH1046" s="39">
        <v>0</v>
      </c>
      <c r="AI1046" s="39">
        <v>0</v>
      </c>
      <c r="AJ1046" s="39">
        <v>0</v>
      </c>
      <c r="AK1046" s="39">
        <v>0</v>
      </c>
      <c r="AL1046" s="39">
        <v>0</v>
      </c>
      <c r="AM1046" s="39">
        <v>0</v>
      </c>
      <c r="AN1046" s="39">
        <v>0</v>
      </c>
      <c r="AO1046" s="39">
        <v>7676224</v>
      </c>
      <c r="AP1046" s="39">
        <v>0</v>
      </c>
      <c r="AQ1046" s="11">
        <v>4800067810</v>
      </c>
      <c r="AR1046" s="12">
        <v>45728</v>
      </c>
      <c r="AS1046" s="11" t="s">
        <v>4723</v>
      </c>
      <c r="AT1046" s="39">
        <v>216751601</v>
      </c>
    </row>
    <row r="1047" spans="1:46" x14ac:dyDescent="0.2">
      <c r="A1047" s="11">
        <v>891480000</v>
      </c>
      <c r="B1047" s="11" t="s">
        <v>15</v>
      </c>
      <c r="C1047" s="11" t="s">
        <v>2401</v>
      </c>
      <c r="D1047" s="11" t="s">
        <v>4703</v>
      </c>
      <c r="E1047" s="11" t="s">
        <v>5051</v>
      </c>
      <c r="F1047" s="11" t="s">
        <v>5053</v>
      </c>
      <c r="G1047" s="12">
        <v>45671</v>
      </c>
      <c r="H1047" s="13">
        <v>3370727</v>
      </c>
      <c r="I1047" s="11" t="s">
        <v>20</v>
      </c>
      <c r="J1047" s="11"/>
      <c r="K1047" s="34" t="e">
        <v>#N/A</v>
      </c>
      <c r="L1047" s="11" t="s">
        <v>2712</v>
      </c>
      <c r="M1047" s="39">
        <v>0</v>
      </c>
      <c r="N1047" s="11"/>
      <c r="O1047" s="11"/>
      <c r="P1047" s="11"/>
      <c r="Q1047" s="11"/>
      <c r="R1047" s="11" t="s">
        <v>2756</v>
      </c>
      <c r="S1047" s="12">
        <v>45649</v>
      </c>
      <c r="T1047" s="12">
        <v>45671</v>
      </c>
      <c r="U1047" s="12">
        <v>45687</v>
      </c>
      <c r="V1047" s="12"/>
      <c r="W1047" s="41">
        <v>60</v>
      </c>
      <c r="X1047" s="41" t="s">
        <v>4720</v>
      </c>
      <c r="Y1047" s="39">
        <v>0</v>
      </c>
      <c r="Z1047" s="11"/>
      <c r="AA1047" s="11"/>
      <c r="AB1047" s="11"/>
      <c r="AC1047" s="11" t="s">
        <v>2782</v>
      </c>
      <c r="AD1047" s="11"/>
      <c r="AE1047" s="11" t="s">
        <v>2762</v>
      </c>
      <c r="AF1047" s="39">
        <v>3370727</v>
      </c>
      <c r="AG1047" s="39">
        <v>0</v>
      </c>
      <c r="AH1047" s="39">
        <v>0</v>
      </c>
      <c r="AI1047" s="39">
        <v>0</v>
      </c>
      <c r="AJ1047" s="39">
        <v>0</v>
      </c>
      <c r="AK1047" s="39">
        <v>0</v>
      </c>
      <c r="AL1047" s="39">
        <v>0</v>
      </c>
      <c r="AM1047" s="39">
        <v>0</v>
      </c>
      <c r="AN1047" s="39">
        <v>0</v>
      </c>
      <c r="AO1047" s="39">
        <v>3370727</v>
      </c>
      <c r="AP1047" s="39">
        <v>0</v>
      </c>
      <c r="AQ1047" s="11">
        <v>4800067810</v>
      </c>
      <c r="AR1047" s="12">
        <v>45728</v>
      </c>
      <c r="AS1047" s="11" t="s">
        <v>4723</v>
      </c>
      <c r="AT1047" s="39">
        <v>216751601</v>
      </c>
    </row>
    <row r="1048" spans="1:46" x14ac:dyDescent="0.2">
      <c r="A1048" s="11">
        <v>891480000</v>
      </c>
      <c r="B1048" s="11" t="s">
        <v>15</v>
      </c>
      <c r="C1048" s="11" t="s">
        <v>2402</v>
      </c>
      <c r="D1048" s="11" t="s">
        <v>4709</v>
      </c>
      <c r="E1048" s="11" t="s">
        <v>5051</v>
      </c>
      <c r="F1048" s="11" t="s">
        <v>5054</v>
      </c>
      <c r="G1048" s="12">
        <v>45671</v>
      </c>
      <c r="H1048" s="13">
        <v>1869602</v>
      </c>
      <c r="I1048" s="11" t="s">
        <v>20</v>
      </c>
      <c r="J1048" s="11"/>
      <c r="K1048" s="34" t="e">
        <v>#N/A</v>
      </c>
      <c r="L1048" s="11" t="s">
        <v>2712</v>
      </c>
      <c r="M1048" s="39">
        <v>0</v>
      </c>
      <c r="N1048" s="11"/>
      <c r="O1048" s="11"/>
      <c r="P1048" s="11"/>
      <c r="Q1048" s="11"/>
      <c r="R1048" s="11" t="s">
        <v>2756</v>
      </c>
      <c r="S1048" s="12">
        <v>45657</v>
      </c>
      <c r="T1048" s="12">
        <v>45671</v>
      </c>
      <c r="U1048" s="12">
        <v>45684</v>
      </c>
      <c r="V1048" s="12"/>
      <c r="W1048" s="41">
        <v>63</v>
      </c>
      <c r="X1048" s="41" t="s">
        <v>4718</v>
      </c>
      <c r="Y1048" s="39">
        <v>0</v>
      </c>
      <c r="Z1048" s="11"/>
      <c r="AA1048" s="11"/>
      <c r="AB1048" s="11"/>
      <c r="AC1048" s="11" t="s">
        <v>2782</v>
      </c>
      <c r="AD1048" s="11"/>
      <c r="AE1048" s="11" t="s">
        <v>2762</v>
      </c>
      <c r="AF1048" s="39">
        <v>1869602</v>
      </c>
      <c r="AG1048" s="39">
        <v>0</v>
      </c>
      <c r="AH1048" s="39">
        <v>0</v>
      </c>
      <c r="AI1048" s="39">
        <v>0</v>
      </c>
      <c r="AJ1048" s="39">
        <v>0</v>
      </c>
      <c r="AK1048" s="39">
        <v>0</v>
      </c>
      <c r="AL1048" s="39">
        <v>0</v>
      </c>
      <c r="AM1048" s="39">
        <v>0</v>
      </c>
      <c r="AN1048" s="39">
        <v>0</v>
      </c>
      <c r="AO1048" s="39">
        <v>1869602</v>
      </c>
      <c r="AP1048" s="39">
        <v>0</v>
      </c>
      <c r="AQ1048" s="11">
        <v>4800067810</v>
      </c>
      <c r="AR1048" s="12">
        <v>45728</v>
      </c>
      <c r="AS1048" s="11" t="s">
        <v>4723</v>
      </c>
      <c r="AT1048" s="39">
        <v>216751601</v>
      </c>
    </row>
    <row r="1049" spans="1:46" x14ac:dyDescent="0.2">
      <c r="A1049" s="11">
        <v>891480000</v>
      </c>
      <c r="B1049" s="11" t="s">
        <v>15</v>
      </c>
      <c r="C1049" s="11" t="s">
        <v>2405</v>
      </c>
      <c r="D1049" s="11" t="s">
        <v>3648</v>
      </c>
      <c r="E1049" s="11" t="s">
        <v>4774</v>
      </c>
      <c r="F1049" s="11" t="s">
        <v>5055</v>
      </c>
      <c r="G1049" s="12">
        <v>45671</v>
      </c>
      <c r="H1049" s="13">
        <v>8962987</v>
      </c>
      <c r="I1049" s="11" t="s">
        <v>20</v>
      </c>
      <c r="J1049" s="11"/>
      <c r="K1049" s="34" t="e">
        <v>#N/A</v>
      </c>
      <c r="L1049" s="11" t="s">
        <v>2712</v>
      </c>
      <c r="M1049" s="39">
        <v>0</v>
      </c>
      <c r="N1049" s="11"/>
      <c r="O1049" s="11"/>
      <c r="P1049" s="11"/>
      <c r="Q1049" s="11"/>
      <c r="R1049" s="11" t="s">
        <v>2756</v>
      </c>
      <c r="S1049" s="12">
        <v>45645</v>
      </c>
      <c r="T1049" s="12">
        <v>45671</v>
      </c>
      <c r="U1049" s="12">
        <v>45680</v>
      </c>
      <c r="V1049" s="12"/>
      <c r="W1049" s="41">
        <v>67</v>
      </c>
      <c r="X1049" s="41" t="s">
        <v>4718</v>
      </c>
      <c r="Y1049" s="39">
        <v>0</v>
      </c>
      <c r="Z1049" s="11"/>
      <c r="AA1049" s="11"/>
      <c r="AB1049" s="11"/>
      <c r="AC1049" s="11" t="s">
        <v>2782</v>
      </c>
      <c r="AD1049" s="11"/>
      <c r="AE1049" s="11" t="s">
        <v>2762</v>
      </c>
      <c r="AF1049" s="39">
        <v>8962987</v>
      </c>
      <c r="AG1049" s="39">
        <v>0</v>
      </c>
      <c r="AH1049" s="39">
        <v>0</v>
      </c>
      <c r="AI1049" s="39">
        <v>0</v>
      </c>
      <c r="AJ1049" s="39">
        <v>0</v>
      </c>
      <c r="AK1049" s="39">
        <v>0</v>
      </c>
      <c r="AL1049" s="39">
        <v>0</v>
      </c>
      <c r="AM1049" s="39">
        <v>0</v>
      </c>
      <c r="AN1049" s="39">
        <v>0</v>
      </c>
      <c r="AO1049" s="39">
        <v>8962987</v>
      </c>
      <c r="AP1049" s="39">
        <v>0</v>
      </c>
      <c r="AQ1049" s="11">
        <v>4800067810</v>
      </c>
      <c r="AR1049" s="12">
        <v>45728</v>
      </c>
      <c r="AS1049" s="11" t="s">
        <v>4723</v>
      </c>
      <c r="AT1049" s="39">
        <v>216751601</v>
      </c>
    </row>
    <row r="1050" spans="1:46" x14ac:dyDescent="0.2">
      <c r="A1050" s="11">
        <v>891480000</v>
      </c>
      <c r="B1050" s="11" t="s">
        <v>15</v>
      </c>
      <c r="C1050" s="11" t="s">
        <v>2409</v>
      </c>
      <c r="D1050" s="11" t="s">
        <v>3743</v>
      </c>
      <c r="E1050" s="11" t="s">
        <v>5056</v>
      </c>
      <c r="F1050" s="11" t="s">
        <v>5057</v>
      </c>
      <c r="G1050" s="12">
        <v>45671</v>
      </c>
      <c r="H1050" s="13">
        <v>1815590</v>
      </c>
      <c r="I1050" s="11" t="s">
        <v>20</v>
      </c>
      <c r="J1050" s="11"/>
      <c r="K1050" s="34" t="e">
        <v>#N/A</v>
      </c>
      <c r="L1050" s="11" t="s">
        <v>2712</v>
      </c>
      <c r="M1050" s="39">
        <v>0</v>
      </c>
      <c r="N1050" s="11"/>
      <c r="O1050" s="11"/>
      <c r="P1050" s="11"/>
      <c r="Q1050" s="11"/>
      <c r="R1050" s="11" t="s">
        <v>2756</v>
      </c>
      <c r="S1050" s="12">
        <v>45642</v>
      </c>
      <c r="T1050" s="12">
        <v>45671</v>
      </c>
      <c r="U1050" s="12">
        <v>45687</v>
      </c>
      <c r="V1050" s="12"/>
      <c r="W1050" s="41">
        <v>60</v>
      </c>
      <c r="X1050" s="41" t="s">
        <v>4720</v>
      </c>
      <c r="Y1050" s="39">
        <v>0</v>
      </c>
      <c r="Z1050" s="11"/>
      <c r="AA1050" s="11"/>
      <c r="AB1050" s="11"/>
      <c r="AC1050" s="11" t="s">
        <v>2782</v>
      </c>
      <c r="AD1050" s="11"/>
      <c r="AE1050" s="11" t="s">
        <v>2762</v>
      </c>
      <c r="AF1050" s="39">
        <v>1815590</v>
      </c>
      <c r="AG1050" s="39">
        <v>0</v>
      </c>
      <c r="AH1050" s="39">
        <v>0</v>
      </c>
      <c r="AI1050" s="39">
        <v>0</v>
      </c>
      <c r="AJ1050" s="39">
        <v>0</v>
      </c>
      <c r="AK1050" s="39">
        <v>0</v>
      </c>
      <c r="AL1050" s="39">
        <v>0</v>
      </c>
      <c r="AM1050" s="39">
        <v>0</v>
      </c>
      <c r="AN1050" s="39">
        <v>0</v>
      </c>
      <c r="AO1050" s="39">
        <v>1815590</v>
      </c>
      <c r="AP1050" s="39">
        <v>0</v>
      </c>
      <c r="AQ1050" s="11">
        <v>4800067810</v>
      </c>
      <c r="AR1050" s="12">
        <v>45728</v>
      </c>
      <c r="AS1050" s="11" t="s">
        <v>4723</v>
      </c>
      <c r="AT1050" s="39">
        <v>216751601</v>
      </c>
    </row>
    <row r="1051" spans="1:46" x14ac:dyDescent="0.2">
      <c r="A1051" s="11">
        <v>891480000</v>
      </c>
      <c r="B1051" s="11" t="s">
        <v>15</v>
      </c>
      <c r="C1051" s="11" t="s">
        <v>2410</v>
      </c>
      <c r="D1051" s="11" t="s">
        <v>4680</v>
      </c>
      <c r="E1051" s="11" t="s">
        <v>5056</v>
      </c>
      <c r="F1051" s="11" t="s">
        <v>5058</v>
      </c>
      <c r="G1051" s="12">
        <v>45671</v>
      </c>
      <c r="H1051" s="13">
        <v>742913</v>
      </c>
      <c r="I1051" s="11" t="s">
        <v>20</v>
      </c>
      <c r="J1051" s="11"/>
      <c r="K1051" s="34" t="e">
        <v>#N/A</v>
      </c>
      <c r="L1051" s="11" t="s">
        <v>2712</v>
      </c>
      <c r="M1051" s="39">
        <v>0</v>
      </c>
      <c r="N1051" s="11"/>
      <c r="O1051" s="11"/>
      <c r="P1051" s="11"/>
      <c r="Q1051" s="11"/>
      <c r="R1051" s="11" t="s">
        <v>2756</v>
      </c>
      <c r="S1051" s="12">
        <v>45642</v>
      </c>
      <c r="T1051" s="12">
        <v>45671</v>
      </c>
      <c r="U1051" s="12">
        <v>45687</v>
      </c>
      <c r="V1051" s="12"/>
      <c r="W1051" s="41">
        <v>60</v>
      </c>
      <c r="X1051" s="41" t="s">
        <v>4720</v>
      </c>
      <c r="Y1051" s="39">
        <v>0</v>
      </c>
      <c r="Z1051" s="11"/>
      <c r="AA1051" s="11"/>
      <c r="AB1051" s="11"/>
      <c r="AC1051" s="11" t="s">
        <v>2782</v>
      </c>
      <c r="AD1051" s="11"/>
      <c r="AE1051" s="11" t="s">
        <v>2762</v>
      </c>
      <c r="AF1051" s="39">
        <v>742913</v>
      </c>
      <c r="AG1051" s="39">
        <v>0</v>
      </c>
      <c r="AH1051" s="39">
        <v>0</v>
      </c>
      <c r="AI1051" s="39">
        <v>0</v>
      </c>
      <c r="AJ1051" s="39">
        <v>0</v>
      </c>
      <c r="AK1051" s="39">
        <v>0</v>
      </c>
      <c r="AL1051" s="39">
        <v>0</v>
      </c>
      <c r="AM1051" s="39">
        <v>0</v>
      </c>
      <c r="AN1051" s="39">
        <v>0</v>
      </c>
      <c r="AO1051" s="39">
        <v>742913</v>
      </c>
      <c r="AP1051" s="39">
        <v>0</v>
      </c>
      <c r="AQ1051" s="11">
        <v>4800067810</v>
      </c>
      <c r="AR1051" s="12">
        <v>45728</v>
      </c>
      <c r="AS1051" s="11" t="s">
        <v>4723</v>
      </c>
      <c r="AT1051" s="39">
        <v>216751601</v>
      </c>
    </row>
    <row r="1052" spans="1:46" x14ac:dyDescent="0.2">
      <c r="A1052" s="11">
        <v>891480000</v>
      </c>
      <c r="B1052" s="11" t="s">
        <v>15</v>
      </c>
      <c r="C1052" s="11" t="s">
        <v>2412</v>
      </c>
      <c r="D1052" s="11" t="s">
        <v>3942</v>
      </c>
      <c r="E1052" s="11" t="s">
        <v>5056</v>
      </c>
      <c r="F1052" s="11" t="s">
        <v>5059</v>
      </c>
      <c r="G1052" s="12">
        <v>45671</v>
      </c>
      <c r="H1052" s="13">
        <v>3534293</v>
      </c>
      <c r="I1052" s="11" t="s">
        <v>20</v>
      </c>
      <c r="J1052" s="11"/>
      <c r="K1052" s="34" t="e">
        <v>#N/A</v>
      </c>
      <c r="L1052" s="11" t="s">
        <v>2712</v>
      </c>
      <c r="M1052" s="39">
        <v>0</v>
      </c>
      <c r="N1052" s="11"/>
      <c r="O1052" s="11"/>
      <c r="P1052" s="11"/>
      <c r="Q1052" s="11"/>
      <c r="R1052" s="11" t="s">
        <v>2756</v>
      </c>
      <c r="S1052" s="12">
        <v>45646</v>
      </c>
      <c r="T1052" s="12">
        <v>45671</v>
      </c>
      <c r="U1052" s="12">
        <v>45685</v>
      </c>
      <c r="V1052" s="12"/>
      <c r="W1052" s="41">
        <v>62</v>
      </c>
      <c r="X1052" s="41" t="s">
        <v>4718</v>
      </c>
      <c r="Y1052" s="39">
        <v>0</v>
      </c>
      <c r="Z1052" s="11"/>
      <c r="AA1052" s="11"/>
      <c r="AB1052" s="11"/>
      <c r="AC1052" s="11" t="s">
        <v>2782</v>
      </c>
      <c r="AD1052" s="11"/>
      <c r="AE1052" s="11" t="s">
        <v>2762</v>
      </c>
      <c r="AF1052" s="39">
        <v>3534293</v>
      </c>
      <c r="AG1052" s="39">
        <v>0</v>
      </c>
      <c r="AH1052" s="39">
        <v>0</v>
      </c>
      <c r="AI1052" s="39">
        <v>0</v>
      </c>
      <c r="AJ1052" s="39">
        <v>0</v>
      </c>
      <c r="AK1052" s="39">
        <v>0</v>
      </c>
      <c r="AL1052" s="39">
        <v>0</v>
      </c>
      <c r="AM1052" s="39">
        <v>0</v>
      </c>
      <c r="AN1052" s="39">
        <v>0</v>
      </c>
      <c r="AO1052" s="39">
        <v>3534293</v>
      </c>
      <c r="AP1052" s="39">
        <v>0</v>
      </c>
      <c r="AQ1052" s="11">
        <v>4800067810</v>
      </c>
      <c r="AR1052" s="12">
        <v>45728</v>
      </c>
      <c r="AS1052" s="11" t="s">
        <v>4723</v>
      </c>
      <c r="AT1052" s="39">
        <v>216751601</v>
      </c>
    </row>
    <row r="1053" spans="1:46" x14ac:dyDescent="0.2">
      <c r="A1053" s="11">
        <v>891480000</v>
      </c>
      <c r="B1053" s="11" t="s">
        <v>15</v>
      </c>
      <c r="C1053" s="11" t="s">
        <v>2413</v>
      </c>
      <c r="D1053" s="11" t="s">
        <v>3271</v>
      </c>
      <c r="E1053" s="11" t="s">
        <v>5056</v>
      </c>
      <c r="F1053" s="11" t="s">
        <v>5060</v>
      </c>
      <c r="G1053" s="12">
        <v>45671</v>
      </c>
      <c r="H1053" s="13">
        <v>936720</v>
      </c>
      <c r="I1053" s="11" t="s">
        <v>20</v>
      </c>
      <c r="J1053" s="11"/>
      <c r="K1053" s="34" t="e">
        <v>#N/A</v>
      </c>
      <c r="L1053" s="11" t="s">
        <v>2712</v>
      </c>
      <c r="M1053" s="39">
        <v>0</v>
      </c>
      <c r="N1053" s="11"/>
      <c r="O1053" s="11"/>
      <c r="P1053" s="11"/>
      <c r="Q1053" s="11"/>
      <c r="R1053" s="11" t="s">
        <v>2756</v>
      </c>
      <c r="S1053" s="12">
        <v>45646</v>
      </c>
      <c r="T1053" s="12">
        <v>45671</v>
      </c>
      <c r="U1053" s="12">
        <v>45687</v>
      </c>
      <c r="V1053" s="12"/>
      <c r="W1053" s="41">
        <v>60</v>
      </c>
      <c r="X1053" s="41" t="s">
        <v>4720</v>
      </c>
      <c r="Y1053" s="39">
        <v>0</v>
      </c>
      <c r="Z1053" s="11"/>
      <c r="AA1053" s="11"/>
      <c r="AB1053" s="11"/>
      <c r="AC1053" s="11" t="s">
        <v>2782</v>
      </c>
      <c r="AD1053" s="11"/>
      <c r="AE1053" s="11" t="s">
        <v>2762</v>
      </c>
      <c r="AF1053" s="39">
        <v>936720</v>
      </c>
      <c r="AG1053" s="39">
        <v>0</v>
      </c>
      <c r="AH1053" s="39">
        <v>0</v>
      </c>
      <c r="AI1053" s="39">
        <v>0</v>
      </c>
      <c r="AJ1053" s="39">
        <v>0</v>
      </c>
      <c r="AK1053" s="39">
        <v>0</v>
      </c>
      <c r="AL1053" s="39">
        <v>0</v>
      </c>
      <c r="AM1053" s="39">
        <v>0</v>
      </c>
      <c r="AN1053" s="39">
        <v>0</v>
      </c>
      <c r="AO1053" s="39">
        <v>936720</v>
      </c>
      <c r="AP1053" s="39">
        <v>0</v>
      </c>
      <c r="AQ1053" s="11">
        <v>4800067810</v>
      </c>
      <c r="AR1053" s="12">
        <v>45728</v>
      </c>
      <c r="AS1053" s="11" t="s">
        <v>4723</v>
      </c>
      <c r="AT1053" s="39">
        <v>216751601</v>
      </c>
    </row>
    <row r="1054" spans="1:46" x14ac:dyDescent="0.2">
      <c r="A1054" s="11">
        <v>891480000</v>
      </c>
      <c r="B1054" s="11" t="s">
        <v>15</v>
      </c>
      <c r="C1054" s="11" t="s">
        <v>2414</v>
      </c>
      <c r="D1054" s="11" t="s">
        <v>3124</v>
      </c>
      <c r="E1054" s="11" t="s">
        <v>5056</v>
      </c>
      <c r="F1054" s="11" t="s">
        <v>5061</v>
      </c>
      <c r="G1054" s="12">
        <v>45671</v>
      </c>
      <c r="H1054" s="13">
        <v>381267</v>
      </c>
      <c r="I1054" s="11" t="s">
        <v>20</v>
      </c>
      <c r="J1054" s="11"/>
      <c r="K1054" s="34" t="e">
        <v>#N/A</v>
      </c>
      <c r="L1054" s="11" t="s">
        <v>2712</v>
      </c>
      <c r="M1054" s="39">
        <v>0</v>
      </c>
      <c r="N1054" s="11"/>
      <c r="O1054" s="11"/>
      <c r="P1054" s="11"/>
      <c r="Q1054" s="11"/>
      <c r="R1054" s="11" t="s">
        <v>2756</v>
      </c>
      <c r="S1054" s="12">
        <v>45652</v>
      </c>
      <c r="T1054" s="12">
        <v>45671</v>
      </c>
      <c r="U1054" s="12">
        <v>45687</v>
      </c>
      <c r="V1054" s="12"/>
      <c r="W1054" s="41">
        <v>60</v>
      </c>
      <c r="X1054" s="41" t="s">
        <v>4720</v>
      </c>
      <c r="Y1054" s="39">
        <v>0</v>
      </c>
      <c r="Z1054" s="11"/>
      <c r="AA1054" s="11"/>
      <c r="AB1054" s="11"/>
      <c r="AC1054" s="11" t="s">
        <v>2782</v>
      </c>
      <c r="AD1054" s="11"/>
      <c r="AE1054" s="11" t="s">
        <v>2762</v>
      </c>
      <c r="AF1054" s="39">
        <v>381267</v>
      </c>
      <c r="AG1054" s="39">
        <v>0</v>
      </c>
      <c r="AH1054" s="39">
        <v>0</v>
      </c>
      <c r="AI1054" s="39">
        <v>0</v>
      </c>
      <c r="AJ1054" s="39">
        <v>0</v>
      </c>
      <c r="AK1054" s="39">
        <v>0</v>
      </c>
      <c r="AL1054" s="39">
        <v>0</v>
      </c>
      <c r="AM1054" s="39">
        <v>0</v>
      </c>
      <c r="AN1054" s="39">
        <v>0</v>
      </c>
      <c r="AO1054" s="39">
        <v>381267</v>
      </c>
      <c r="AP1054" s="39">
        <v>0</v>
      </c>
      <c r="AQ1054" s="11">
        <v>4800067810</v>
      </c>
      <c r="AR1054" s="12">
        <v>45728</v>
      </c>
      <c r="AS1054" s="11" t="s">
        <v>4723</v>
      </c>
      <c r="AT1054" s="39">
        <v>216751601</v>
      </c>
    </row>
    <row r="1055" spans="1:46" x14ac:dyDescent="0.2">
      <c r="A1055" s="11">
        <v>891480000</v>
      </c>
      <c r="B1055" s="11" t="s">
        <v>15</v>
      </c>
      <c r="C1055" s="11" t="s">
        <v>2415</v>
      </c>
      <c r="D1055" s="11" t="s">
        <v>3849</v>
      </c>
      <c r="E1055" s="11" t="s">
        <v>5056</v>
      </c>
      <c r="F1055" s="11" t="s">
        <v>5062</v>
      </c>
      <c r="G1055" s="12">
        <v>45671</v>
      </c>
      <c r="H1055" s="13">
        <v>1036545</v>
      </c>
      <c r="I1055" s="11" t="s">
        <v>20</v>
      </c>
      <c r="J1055" s="11"/>
      <c r="K1055" s="34" t="e">
        <v>#N/A</v>
      </c>
      <c r="L1055" s="11" t="s">
        <v>2712</v>
      </c>
      <c r="M1055" s="39">
        <v>0</v>
      </c>
      <c r="N1055" s="11"/>
      <c r="O1055" s="11"/>
      <c r="P1055" s="11"/>
      <c r="Q1055" s="11"/>
      <c r="R1055" s="11" t="s">
        <v>2756</v>
      </c>
      <c r="S1055" s="12">
        <v>45652</v>
      </c>
      <c r="T1055" s="12">
        <v>45671</v>
      </c>
      <c r="U1055" s="12">
        <v>45687</v>
      </c>
      <c r="V1055" s="12"/>
      <c r="W1055" s="41">
        <v>60</v>
      </c>
      <c r="X1055" s="41" t="s">
        <v>4720</v>
      </c>
      <c r="Y1055" s="39">
        <v>0</v>
      </c>
      <c r="Z1055" s="11"/>
      <c r="AA1055" s="11"/>
      <c r="AB1055" s="11"/>
      <c r="AC1055" s="11" t="s">
        <v>2782</v>
      </c>
      <c r="AD1055" s="11"/>
      <c r="AE1055" s="11" t="s">
        <v>2762</v>
      </c>
      <c r="AF1055" s="39">
        <v>1036545</v>
      </c>
      <c r="AG1055" s="39">
        <v>0</v>
      </c>
      <c r="AH1055" s="39">
        <v>0</v>
      </c>
      <c r="AI1055" s="39">
        <v>0</v>
      </c>
      <c r="AJ1055" s="39">
        <v>0</v>
      </c>
      <c r="AK1055" s="39">
        <v>0</v>
      </c>
      <c r="AL1055" s="39">
        <v>0</v>
      </c>
      <c r="AM1055" s="39">
        <v>0</v>
      </c>
      <c r="AN1055" s="39">
        <v>0</v>
      </c>
      <c r="AO1055" s="39">
        <v>1036545</v>
      </c>
      <c r="AP1055" s="39">
        <v>0</v>
      </c>
      <c r="AQ1055" s="11">
        <v>4800067810</v>
      </c>
      <c r="AR1055" s="12">
        <v>45728</v>
      </c>
      <c r="AS1055" s="11" t="s">
        <v>4723</v>
      </c>
      <c r="AT1055" s="39">
        <v>216751601</v>
      </c>
    </row>
    <row r="1056" spans="1:46" x14ac:dyDescent="0.2">
      <c r="A1056" s="11">
        <v>891480000</v>
      </c>
      <c r="B1056" s="11" t="s">
        <v>15</v>
      </c>
      <c r="C1056" s="11" t="s">
        <v>2417</v>
      </c>
      <c r="D1056" s="11" t="s">
        <v>4624</v>
      </c>
      <c r="E1056" s="11" t="s">
        <v>5056</v>
      </c>
      <c r="F1056" s="11" t="s">
        <v>5063</v>
      </c>
      <c r="G1056" s="12">
        <v>45671</v>
      </c>
      <c r="H1056" s="13">
        <v>2067503</v>
      </c>
      <c r="I1056" s="11" t="s">
        <v>20</v>
      </c>
      <c r="J1056" s="11"/>
      <c r="K1056" s="34" t="e">
        <v>#N/A</v>
      </c>
      <c r="L1056" s="11" t="s">
        <v>2712</v>
      </c>
      <c r="M1056" s="39">
        <v>0</v>
      </c>
      <c r="N1056" s="11"/>
      <c r="O1056" s="11"/>
      <c r="P1056" s="11"/>
      <c r="Q1056" s="11"/>
      <c r="R1056" s="11" t="s">
        <v>2756</v>
      </c>
      <c r="S1056" s="12">
        <v>45657</v>
      </c>
      <c r="T1056" s="12">
        <v>45671</v>
      </c>
      <c r="U1056" s="12">
        <v>45684</v>
      </c>
      <c r="V1056" s="12"/>
      <c r="W1056" s="41">
        <v>63</v>
      </c>
      <c r="X1056" s="41" t="s">
        <v>4718</v>
      </c>
      <c r="Y1056" s="39">
        <v>0</v>
      </c>
      <c r="Z1056" s="11"/>
      <c r="AA1056" s="11"/>
      <c r="AB1056" s="11"/>
      <c r="AC1056" s="11" t="s">
        <v>2782</v>
      </c>
      <c r="AD1056" s="11"/>
      <c r="AE1056" s="11" t="s">
        <v>2762</v>
      </c>
      <c r="AF1056" s="39">
        <v>2067503</v>
      </c>
      <c r="AG1056" s="39">
        <v>0</v>
      </c>
      <c r="AH1056" s="39">
        <v>0</v>
      </c>
      <c r="AI1056" s="39">
        <v>0</v>
      </c>
      <c r="AJ1056" s="39">
        <v>0</v>
      </c>
      <c r="AK1056" s="39">
        <v>0</v>
      </c>
      <c r="AL1056" s="39">
        <v>0</v>
      </c>
      <c r="AM1056" s="39">
        <v>0</v>
      </c>
      <c r="AN1056" s="39">
        <v>0</v>
      </c>
      <c r="AO1056" s="39">
        <v>2067503</v>
      </c>
      <c r="AP1056" s="39">
        <v>0</v>
      </c>
      <c r="AQ1056" s="11">
        <v>4800067810</v>
      </c>
      <c r="AR1056" s="12">
        <v>45728</v>
      </c>
      <c r="AS1056" s="11" t="s">
        <v>4723</v>
      </c>
      <c r="AT1056" s="39">
        <v>216751601</v>
      </c>
    </row>
    <row r="1057" spans="1:46" x14ac:dyDescent="0.2">
      <c r="A1057" s="11">
        <v>891480000</v>
      </c>
      <c r="B1057" s="11" t="s">
        <v>15</v>
      </c>
      <c r="C1057" s="11" t="s">
        <v>2418</v>
      </c>
      <c r="D1057" s="11" t="s">
        <v>4278</v>
      </c>
      <c r="E1057" s="11" t="s">
        <v>4807</v>
      </c>
      <c r="F1057" s="11" t="s">
        <v>5064</v>
      </c>
      <c r="G1057" s="12">
        <v>45671</v>
      </c>
      <c r="H1057" s="13">
        <v>5875945</v>
      </c>
      <c r="I1057" s="11" t="s">
        <v>20</v>
      </c>
      <c r="J1057" s="11"/>
      <c r="K1057" s="34" t="e">
        <v>#N/A</v>
      </c>
      <c r="L1057" s="11" t="s">
        <v>2712</v>
      </c>
      <c r="M1057" s="39">
        <v>0</v>
      </c>
      <c r="N1057" s="11"/>
      <c r="O1057" s="11"/>
      <c r="P1057" s="11"/>
      <c r="Q1057" s="11"/>
      <c r="R1057" s="11" t="s">
        <v>2756</v>
      </c>
      <c r="S1057" s="12">
        <v>45642</v>
      </c>
      <c r="T1057" s="12">
        <v>45671</v>
      </c>
      <c r="U1057" s="12">
        <v>45680</v>
      </c>
      <c r="V1057" s="12"/>
      <c r="W1057" s="41">
        <v>67</v>
      </c>
      <c r="X1057" s="41" t="s">
        <v>4718</v>
      </c>
      <c r="Y1057" s="39">
        <v>0</v>
      </c>
      <c r="Z1057" s="11"/>
      <c r="AA1057" s="11"/>
      <c r="AB1057" s="11"/>
      <c r="AC1057" s="11" t="s">
        <v>2782</v>
      </c>
      <c r="AD1057" s="11"/>
      <c r="AE1057" s="11" t="s">
        <v>2762</v>
      </c>
      <c r="AF1057" s="39">
        <v>5875945</v>
      </c>
      <c r="AG1057" s="39">
        <v>0</v>
      </c>
      <c r="AH1057" s="39">
        <v>0</v>
      </c>
      <c r="AI1057" s="39">
        <v>0</v>
      </c>
      <c r="AJ1057" s="39">
        <v>0</v>
      </c>
      <c r="AK1057" s="39">
        <v>0</v>
      </c>
      <c r="AL1057" s="39">
        <v>0</v>
      </c>
      <c r="AM1057" s="39">
        <v>0</v>
      </c>
      <c r="AN1057" s="39">
        <v>0</v>
      </c>
      <c r="AO1057" s="39">
        <v>5875945</v>
      </c>
      <c r="AP1057" s="39">
        <v>0</v>
      </c>
      <c r="AQ1057" s="11">
        <v>4800067810</v>
      </c>
      <c r="AR1057" s="12">
        <v>45728</v>
      </c>
      <c r="AS1057" s="11" t="s">
        <v>4723</v>
      </c>
      <c r="AT1057" s="39">
        <v>216751601</v>
      </c>
    </row>
    <row r="1058" spans="1:46" x14ac:dyDescent="0.2">
      <c r="A1058" s="11">
        <v>891480000</v>
      </c>
      <c r="B1058" s="11" t="s">
        <v>15</v>
      </c>
      <c r="C1058" s="11" t="s">
        <v>2423</v>
      </c>
      <c r="D1058" s="11" t="s">
        <v>4010</v>
      </c>
      <c r="E1058" s="11" t="s">
        <v>4826</v>
      </c>
      <c r="F1058" s="11" t="s">
        <v>5065</v>
      </c>
      <c r="G1058" s="12">
        <v>45671</v>
      </c>
      <c r="H1058" s="13">
        <v>72363</v>
      </c>
      <c r="I1058" s="11" t="s">
        <v>20</v>
      </c>
      <c r="J1058" s="11"/>
      <c r="K1058" s="34" t="e">
        <v>#N/A</v>
      </c>
      <c r="L1058" s="11" t="s">
        <v>2712</v>
      </c>
      <c r="M1058" s="39">
        <v>0</v>
      </c>
      <c r="N1058" s="11"/>
      <c r="O1058" s="11"/>
      <c r="P1058" s="11"/>
      <c r="Q1058" s="11"/>
      <c r="R1058" s="11" t="s">
        <v>2756</v>
      </c>
      <c r="S1058" s="12">
        <v>45652</v>
      </c>
      <c r="T1058" s="12">
        <v>45671</v>
      </c>
      <c r="U1058" s="12">
        <v>45687</v>
      </c>
      <c r="V1058" s="12"/>
      <c r="W1058" s="41">
        <v>60</v>
      </c>
      <c r="X1058" s="41" t="s">
        <v>4720</v>
      </c>
      <c r="Y1058" s="39">
        <v>0</v>
      </c>
      <c r="Z1058" s="11"/>
      <c r="AA1058" s="11"/>
      <c r="AB1058" s="11"/>
      <c r="AC1058" s="11" t="s">
        <v>2782</v>
      </c>
      <c r="AD1058" s="11"/>
      <c r="AE1058" s="11" t="s">
        <v>2762</v>
      </c>
      <c r="AF1058" s="39">
        <v>72363</v>
      </c>
      <c r="AG1058" s="39">
        <v>0</v>
      </c>
      <c r="AH1058" s="39">
        <v>0</v>
      </c>
      <c r="AI1058" s="39">
        <v>0</v>
      </c>
      <c r="AJ1058" s="39">
        <v>0</v>
      </c>
      <c r="AK1058" s="39">
        <v>0</v>
      </c>
      <c r="AL1058" s="39">
        <v>0</v>
      </c>
      <c r="AM1058" s="39">
        <v>0</v>
      </c>
      <c r="AN1058" s="39">
        <v>0</v>
      </c>
      <c r="AO1058" s="39">
        <v>72363</v>
      </c>
      <c r="AP1058" s="39">
        <v>0</v>
      </c>
      <c r="AQ1058" s="11">
        <v>4800067810</v>
      </c>
      <c r="AR1058" s="12">
        <v>45728</v>
      </c>
      <c r="AS1058" s="11" t="s">
        <v>4723</v>
      </c>
      <c r="AT1058" s="39">
        <v>216751601</v>
      </c>
    </row>
    <row r="1059" spans="1:46" x14ac:dyDescent="0.2">
      <c r="A1059" s="11">
        <v>891480000</v>
      </c>
      <c r="B1059" s="11" t="s">
        <v>15</v>
      </c>
      <c r="C1059" s="11" t="s">
        <v>2425</v>
      </c>
      <c r="D1059" s="11" t="s">
        <v>4681</v>
      </c>
      <c r="E1059" s="11" t="s">
        <v>4792</v>
      </c>
      <c r="F1059" s="11" t="s">
        <v>5066</v>
      </c>
      <c r="G1059" s="12">
        <v>45671</v>
      </c>
      <c r="H1059" s="13">
        <v>3284817</v>
      </c>
      <c r="I1059" s="11" t="s">
        <v>20</v>
      </c>
      <c r="J1059" s="11"/>
      <c r="K1059" s="34" t="e">
        <v>#N/A</v>
      </c>
      <c r="L1059" s="11" t="s">
        <v>2712</v>
      </c>
      <c r="M1059" s="39">
        <v>0</v>
      </c>
      <c r="N1059" s="11"/>
      <c r="O1059" s="11"/>
      <c r="P1059" s="11"/>
      <c r="Q1059" s="11"/>
      <c r="R1059" s="11" t="s">
        <v>2756</v>
      </c>
      <c r="S1059" s="12">
        <v>45644</v>
      </c>
      <c r="T1059" s="12">
        <v>45671</v>
      </c>
      <c r="U1059" s="12">
        <v>45687</v>
      </c>
      <c r="V1059" s="12"/>
      <c r="W1059" s="41">
        <v>60</v>
      </c>
      <c r="X1059" s="41" t="s">
        <v>4720</v>
      </c>
      <c r="Y1059" s="39">
        <v>0</v>
      </c>
      <c r="Z1059" s="11"/>
      <c r="AA1059" s="11"/>
      <c r="AB1059" s="11"/>
      <c r="AC1059" s="11" t="s">
        <v>2782</v>
      </c>
      <c r="AD1059" s="11"/>
      <c r="AE1059" s="11" t="s">
        <v>2762</v>
      </c>
      <c r="AF1059" s="39">
        <v>3284817</v>
      </c>
      <c r="AG1059" s="39">
        <v>0</v>
      </c>
      <c r="AH1059" s="39">
        <v>0</v>
      </c>
      <c r="AI1059" s="39">
        <v>0</v>
      </c>
      <c r="AJ1059" s="39">
        <v>0</v>
      </c>
      <c r="AK1059" s="39">
        <v>0</v>
      </c>
      <c r="AL1059" s="39">
        <v>0</v>
      </c>
      <c r="AM1059" s="39">
        <v>0</v>
      </c>
      <c r="AN1059" s="39">
        <v>0</v>
      </c>
      <c r="AO1059" s="39">
        <v>3284817</v>
      </c>
      <c r="AP1059" s="39">
        <v>0</v>
      </c>
      <c r="AQ1059" s="11">
        <v>4800067810</v>
      </c>
      <c r="AR1059" s="12">
        <v>45728</v>
      </c>
      <c r="AS1059" s="11" t="s">
        <v>4723</v>
      </c>
      <c r="AT1059" s="39">
        <v>216751601</v>
      </c>
    </row>
    <row r="1060" spans="1:46" x14ac:dyDescent="0.2">
      <c r="A1060" s="11">
        <v>891480000</v>
      </c>
      <c r="B1060" s="11" t="s">
        <v>15</v>
      </c>
      <c r="C1060" s="11" t="s">
        <v>2426</v>
      </c>
      <c r="D1060" s="11" t="s">
        <v>4298</v>
      </c>
      <c r="E1060" s="11" t="s">
        <v>4792</v>
      </c>
      <c r="F1060" s="11" t="s">
        <v>5067</v>
      </c>
      <c r="G1060" s="12">
        <v>45671</v>
      </c>
      <c r="H1060" s="13">
        <v>2260878</v>
      </c>
      <c r="I1060" s="11" t="s">
        <v>20</v>
      </c>
      <c r="J1060" s="11"/>
      <c r="K1060" s="34" t="e">
        <v>#N/A</v>
      </c>
      <c r="L1060" s="11" t="s">
        <v>2712</v>
      </c>
      <c r="M1060" s="39">
        <v>0</v>
      </c>
      <c r="N1060" s="11"/>
      <c r="O1060" s="11"/>
      <c r="P1060" s="11"/>
      <c r="Q1060" s="11"/>
      <c r="R1060" s="11" t="s">
        <v>2756</v>
      </c>
      <c r="S1060" s="12">
        <v>45649</v>
      </c>
      <c r="T1060" s="12">
        <v>45671</v>
      </c>
      <c r="U1060" s="12">
        <v>45687</v>
      </c>
      <c r="V1060" s="12"/>
      <c r="W1060" s="41">
        <v>60</v>
      </c>
      <c r="X1060" s="41" t="s">
        <v>4720</v>
      </c>
      <c r="Y1060" s="39">
        <v>0</v>
      </c>
      <c r="Z1060" s="11"/>
      <c r="AA1060" s="11"/>
      <c r="AB1060" s="11"/>
      <c r="AC1060" s="11" t="s">
        <v>2782</v>
      </c>
      <c r="AD1060" s="11"/>
      <c r="AE1060" s="11" t="s">
        <v>2762</v>
      </c>
      <c r="AF1060" s="39">
        <v>2260878</v>
      </c>
      <c r="AG1060" s="39">
        <v>0</v>
      </c>
      <c r="AH1060" s="39">
        <v>0</v>
      </c>
      <c r="AI1060" s="39">
        <v>0</v>
      </c>
      <c r="AJ1060" s="39">
        <v>0</v>
      </c>
      <c r="AK1060" s="39">
        <v>0</v>
      </c>
      <c r="AL1060" s="39">
        <v>0</v>
      </c>
      <c r="AM1060" s="39">
        <v>0</v>
      </c>
      <c r="AN1060" s="39">
        <v>0</v>
      </c>
      <c r="AO1060" s="39">
        <v>2260878</v>
      </c>
      <c r="AP1060" s="39">
        <v>0</v>
      </c>
      <c r="AQ1060" s="11">
        <v>4800067810</v>
      </c>
      <c r="AR1060" s="12">
        <v>45728</v>
      </c>
      <c r="AS1060" s="11" t="s">
        <v>4723</v>
      </c>
      <c r="AT1060" s="39">
        <v>216751601</v>
      </c>
    </row>
    <row r="1061" spans="1:46" x14ac:dyDescent="0.2">
      <c r="A1061" s="11">
        <v>891480000</v>
      </c>
      <c r="B1061" s="11" t="s">
        <v>15</v>
      </c>
      <c r="C1061" s="11" t="s">
        <v>2406</v>
      </c>
      <c r="D1061" s="11" t="s">
        <v>2890</v>
      </c>
      <c r="E1061" s="11" t="s">
        <v>4774</v>
      </c>
      <c r="F1061" s="11" t="s">
        <v>5156</v>
      </c>
      <c r="G1061" s="12">
        <v>45671</v>
      </c>
      <c r="H1061" s="13">
        <v>4125995</v>
      </c>
      <c r="I1061" s="11" t="s">
        <v>20</v>
      </c>
      <c r="J1061" s="11"/>
      <c r="K1061" s="34" t="e">
        <v>#N/A</v>
      </c>
      <c r="L1061" s="11" t="s">
        <v>2718</v>
      </c>
      <c r="M1061" s="39">
        <v>0</v>
      </c>
      <c r="N1061" s="11"/>
      <c r="O1061" s="11"/>
      <c r="P1061" s="11"/>
      <c r="Q1061" s="11"/>
      <c r="R1061" s="11" t="s">
        <v>2776</v>
      </c>
      <c r="S1061" s="12">
        <v>45645</v>
      </c>
      <c r="T1061" s="12">
        <v>45671</v>
      </c>
      <c r="U1061" s="12">
        <v>45687</v>
      </c>
      <c r="V1061" s="12"/>
      <c r="W1061" s="41">
        <v>60</v>
      </c>
      <c r="X1061" s="41" t="s">
        <v>4720</v>
      </c>
      <c r="Y1061" s="39">
        <v>1217345</v>
      </c>
      <c r="Z1061" s="11" t="s">
        <v>2778</v>
      </c>
      <c r="AA1061" s="11" t="s">
        <v>2892</v>
      </c>
      <c r="AB1061" s="11" t="s">
        <v>2824</v>
      </c>
      <c r="AC1061" s="11" t="s">
        <v>2782</v>
      </c>
      <c r="AD1061" s="11" t="s">
        <v>2781</v>
      </c>
      <c r="AE1061" s="11" t="s">
        <v>2762</v>
      </c>
      <c r="AF1061" s="39">
        <v>2908650</v>
      </c>
      <c r="AG1061" s="39">
        <v>0</v>
      </c>
      <c r="AH1061" s="39">
        <v>0</v>
      </c>
      <c r="AI1061" s="39">
        <v>0</v>
      </c>
      <c r="AJ1061" s="39">
        <v>0</v>
      </c>
      <c r="AK1061" s="39">
        <v>1217345</v>
      </c>
      <c r="AL1061" s="39">
        <v>0</v>
      </c>
      <c r="AM1061" s="39">
        <v>0</v>
      </c>
      <c r="AN1061" s="39">
        <v>0</v>
      </c>
      <c r="AO1061" s="39">
        <v>2908650</v>
      </c>
      <c r="AP1061" s="39">
        <v>0</v>
      </c>
      <c r="AQ1061" s="11">
        <v>4800067810</v>
      </c>
      <c r="AR1061" s="12">
        <v>45728</v>
      </c>
      <c r="AS1061" s="11" t="s">
        <v>4723</v>
      </c>
      <c r="AT1061" s="39">
        <v>216751601</v>
      </c>
    </row>
    <row r="1062" spans="1:46" x14ac:dyDescent="0.2">
      <c r="A1062" s="11">
        <v>891480000</v>
      </c>
      <c r="B1062" s="11" t="s">
        <v>15</v>
      </c>
      <c r="C1062" s="11" t="s">
        <v>2400</v>
      </c>
      <c r="D1062" s="11" t="s">
        <v>2869</v>
      </c>
      <c r="E1062" s="11" t="s">
        <v>5051</v>
      </c>
      <c r="F1062" s="11" t="s">
        <v>5157</v>
      </c>
      <c r="G1062" s="12">
        <v>45671</v>
      </c>
      <c r="H1062" s="13">
        <v>16598308</v>
      </c>
      <c r="I1062" s="11" t="s">
        <v>20</v>
      </c>
      <c r="J1062" s="11"/>
      <c r="K1062" s="34" t="e">
        <v>#N/A</v>
      </c>
      <c r="L1062" s="11" t="s">
        <v>2718</v>
      </c>
      <c r="M1062" s="39">
        <v>0</v>
      </c>
      <c r="N1062" s="11"/>
      <c r="O1062" s="11"/>
      <c r="P1062" s="11"/>
      <c r="Q1062" s="11"/>
      <c r="R1062" s="11" t="s">
        <v>2776</v>
      </c>
      <c r="S1062" s="12">
        <v>45644</v>
      </c>
      <c r="T1062" s="12">
        <v>45671</v>
      </c>
      <c r="U1062" s="12">
        <v>45685</v>
      </c>
      <c r="V1062" s="12"/>
      <c r="W1062" s="41">
        <v>62</v>
      </c>
      <c r="X1062" s="41" t="s">
        <v>4718</v>
      </c>
      <c r="Y1062" s="39">
        <v>1771010</v>
      </c>
      <c r="Z1062" s="11" t="s">
        <v>2778</v>
      </c>
      <c r="AA1062" s="11" t="s">
        <v>2871</v>
      </c>
      <c r="AB1062" s="11" t="s">
        <v>2802</v>
      </c>
      <c r="AC1062" s="11" t="s">
        <v>2782</v>
      </c>
      <c r="AD1062" s="11" t="s">
        <v>2781</v>
      </c>
      <c r="AE1062" s="11" t="s">
        <v>2762</v>
      </c>
      <c r="AF1062" s="39">
        <v>14827298</v>
      </c>
      <c r="AG1062" s="39">
        <v>0</v>
      </c>
      <c r="AH1062" s="39">
        <v>0</v>
      </c>
      <c r="AI1062" s="39">
        <v>0</v>
      </c>
      <c r="AJ1062" s="39">
        <v>0</v>
      </c>
      <c r="AK1062" s="39">
        <v>1771010</v>
      </c>
      <c r="AL1062" s="39">
        <v>0</v>
      </c>
      <c r="AM1062" s="39">
        <v>0</v>
      </c>
      <c r="AN1062" s="39">
        <v>0</v>
      </c>
      <c r="AO1062" s="39">
        <v>14827298</v>
      </c>
      <c r="AP1062" s="39">
        <v>0</v>
      </c>
      <c r="AQ1062" s="11">
        <v>4800067810</v>
      </c>
      <c r="AR1062" s="12">
        <v>45728</v>
      </c>
      <c r="AS1062" s="11" t="s">
        <v>4723</v>
      </c>
      <c r="AT1062" s="39">
        <v>216751601</v>
      </c>
    </row>
    <row r="1063" spans="1:46" x14ac:dyDescent="0.2">
      <c r="A1063" s="11">
        <v>891480000</v>
      </c>
      <c r="B1063" s="11" t="s">
        <v>15</v>
      </c>
      <c r="C1063" s="11" t="s">
        <v>2407</v>
      </c>
      <c r="D1063" s="11" t="s">
        <v>2964</v>
      </c>
      <c r="E1063" s="11" t="s">
        <v>5056</v>
      </c>
      <c r="F1063" s="11" t="s">
        <v>5158</v>
      </c>
      <c r="G1063" s="12">
        <v>45671</v>
      </c>
      <c r="H1063" s="13">
        <v>18861449</v>
      </c>
      <c r="I1063" s="11" t="s">
        <v>20</v>
      </c>
      <c r="J1063" s="11"/>
      <c r="K1063" s="34" t="e">
        <v>#N/A</v>
      </c>
      <c r="L1063" s="11" t="s">
        <v>2718</v>
      </c>
      <c r="M1063" s="39">
        <v>0</v>
      </c>
      <c r="N1063" s="11"/>
      <c r="O1063" s="11"/>
      <c r="P1063" s="11"/>
      <c r="Q1063" s="11"/>
      <c r="R1063" s="11" t="s">
        <v>2776</v>
      </c>
      <c r="S1063" s="12">
        <v>45642</v>
      </c>
      <c r="T1063" s="12">
        <v>45671</v>
      </c>
      <c r="U1063" s="12">
        <v>45683</v>
      </c>
      <c r="V1063" s="12"/>
      <c r="W1063" s="41">
        <v>64</v>
      </c>
      <c r="X1063" s="41" t="s">
        <v>4718</v>
      </c>
      <c r="Y1063" s="39">
        <v>1375450</v>
      </c>
      <c r="Z1063" s="11" t="s">
        <v>2778</v>
      </c>
      <c r="AA1063" s="11" t="s">
        <v>2966</v>
      </c>
      <c r="AB1063" s="11" t="s">
        <v>2802</v>
      </c>
      <c r="AC1063" s="11" t="s">
        <v>2782</v>
      </c>
      <c r="AD1063" s="11" t="s">
        <v>2781</v>
      </c>
      <c r="AE1063" s="11" t="s">
        <v>2762</v>
      </c>
      <c r="AF1063" s="39">
        <v>17485999</v>
      </c>
      <c r="AG1063" s="39">
        <v>0</v>
      </c>
      <c r="AH1063" s="39">
        <v>0</v>
      </c>
      <c r="AI1063" s="39">
        <v>0</v>
      </c>
      <c r="AJ1063" s="39">
        <v>0</v>
      </c>
      <c r="AK1063" s="39">
        <v>1375450</v>
      </c>
      <c r="AL1063" s="39">
        <v>0</v>
      </c>
      <c r="AM1063" s="39">
        <v>0</v>
      </c>
      <c r="AN1063" s="39">
        <v>0</v>
      </c>
      <c r="AO1063" s="39">
        <v>17485999</v>
      </c>
      <c r="AP1063" s="39">
        <v>0</v>
      </c>
      <c r="AQ1063" s="11">
        <v>4800067810</v>
      </c>
      <c r="AR1063" s="12">
        <v>45728</v>
      </c>
      <c r="AS1063" s="11" t="s">
        <v>4723</v>
      </c>
      <c r="AT1063" s="39">
        <v>216751601</v>
      </c>
    </row>
    <row r="1064" spans="1:46" x14ac:dyDescent="0.2">
      <c r="A1064" s="11">
        <v>891480000</v>
      </c>
      <c r="B1064" s="11" t="s">
        <v>15</v>
      </c>
      <c r="C1064" s="11" t="s">
        <v>2403</v>
      </c>
      <c r="D1064" s="11" t="s">
        <v>2872</v>
      </c>
      <c r="E1064" s="11" t="s">
        <v>5051</v>
      </c>
      <c r="F1064" s="11" t="s">
        <v>5159</v>
      </c>
      <c r="G1064" s="12">
        <v>45671</v>
      </c>
      <c r="H1064" s="13">
        <v>26767499</v>
      </c>
      <c r="I1064" s="11" t="s">
        <v>20</v>
      </c>
      <c r="J1064" s="11"/>
      <c r="K1064" s="34" t="e">
        <v>#N/A</v>
      </c>
      <c r="L1064" s="11" t="s">
        <v>2718</v>
      </c>
      <c r="M1064" s="39">
        <v>0</v>
      </c>
      <c r="N1064" s="11"/>
      <c r="O1064" s="11"/>
      <c r="P1064" s="11"/>
      <c r="Q1064" s="11"/>
      <c r="R1064" s="11" t="s">
        <v>2776</v>
      </c>
      <c r="S1064" s="12">
        <v>45659</v>
      </c>
      <c r="T1064" s="12">
        <v>45671</v>
      </c>
      <c r="U1064" s="12">
        <v>45685</v>
      </c>
      <c r="V1064" s="12"/>
      <c r="W1064" s="41">
        <v>62</v>
      </c>
      <c r="X1064" s="41" t="s">
        <v>4718</v>
      </c>
      <c r="Y1064" s="39">
        <v>3582460</v>
      </c>
      <c r="Z1064" s="11" t="s">
        <v>2778</v>
      </c>
      <c r="AA1064" s="11" t="s">
        <v>2874</v>
      </c>
      <c r="AB1064" s="11" t="s">
        <v>2824</v>
      </c>
      <c r="AC1064" s="11" t="s">
        <v>2782</v>
      </c>
      <c r="AD1064" s="11" t="s">
        <v>2781</v>
      </c>
      <c r="AE1064" s="11" t="s">
        <v>2762</v>
      </c>
      <c r="AF1064" s="39">
        <v>23185039</v>
      </c>
      <c r="AG1064" s="39">
        <v>0</v>
      </c>
      <c r="AH1064" s="39">
        <v>0</v>
      </c>
      <c r="AI1064" s="39">
        <v>0</v>
      </c>
      <c r="AJ1064" s="39">
        <v>0</v>
      </c>
      <c r="AK1064" s="39">
        <v>3582460</v>
      </c>
      <c r="AL1064" s="39">
        <v>0</v>
      </c>
      <c r="AM1064" s="39">
        <v>0</v>
      </c>
      <c r="AN1064" s="39">
        <v>0</v>
      </c>
      <c r="AO1064" s="39">
        <v>23185039</v>
      </c>
      <c r="AP1064" s="39">
        <v>0</v>
      </c>
      <c r="AQ1064" s="11">
        <v>4800067810</v>
      </c>
      <c r="AR1064" s="12">
        <v>45728</v>
      </c>
      <c r="AS1064" s="11" t="s">
        <v>4723</v>
      </c>
      <c r="AT1064" s="39">
        <v>216751601</v>
      </c>
    </row>
    <row r="1065" spans="1:46" x14ac:dyDescent="0.2">
      <c r="A1065" s="11">
        <v>891480000</v>
      </c>
      <c r="B1065" s="11" t="s">
        <v>15</v>
      </c>
      <c r="C1065" s="11" t="s">
        <v>2398</v>
      </c>
      <c r="D1065" s="11" t="s">
        <v>2847</v>
      </c>
      <c r="E1065" s="11" t="s">
        <v>5049</v>
      </c>
      <c r="F1065" s="11" t="s">
        <v>5160</v>
      </c>
      <c r="G1065" s="12">
        <v>45671</v>
      </c>
      <c r="H1065" s="13">
        <v>42964344</v>
      </c>
      <c r="I1065" s="11" t="s">
        <v>20</v>
      </c>
      <c r="J1065" s="11"/>
      <c r="K1065" s="34" t="e">
        <v>#N/A</v>
      </c>
      <c r="L1065" s="11" t="s">
        <v>2718</v>
      </c>
      <c r="M1065" s="39">
        <v>0</v>
      </c>
      <c r="N1065" s="11"/>
      <c r="O1065" s="11"/>
      <c r="P1065" s="11"/>
      <c r="Q1065" s="11"/>
      <c r="R1065" s="11" t="s">
        <v>2776</v>
      </c>
      <c r="S1065" s="12">
        <v>45656</v>
      </c>
      <c r="T1065" s="12">
        <v>45671</v>
      </c>
      <c r="U1065" s="12">
        <v>45685</v>
      </c>
      <c r="V1065" s="12"/>
      <c r="W1065" s="41">
        <v>62</v>
      </c>
      <c r="X1065" s="41" t="s">
        <v>4718</v>
      </c>
      <c r="Y1065" s="39">
        <v>4804392</v>
      </c>
      <c r="Z1065" s="11" t="s">
        <v>2778</v>
      </c>
      <c r="AA1065" s="11" t="s">
        <v>2849</v>
      </c>
      <c r="AB1065" s="11" t="s">
        <v>2824</v>
      </c>
      <c r="AC1065" s="11" t="s">
        <v>2782</v>
      </c>
      <c r="AD1065" s="11" t="s">
        <v>2781</v>
      </c>
      <c r="AE1065" s="11" t="s">
        <v>2762</v>
      </c>
      <c r="AF1065" s="39">
        <v>38159952</v>
      </c>
      <c r="AG1065" s="39">
        <v>0</v>
      </c>
      <c r="AH1065" s="39">
        <v>0</v>
      </c>
      <c r="AI1065" s="39">
        <v>0</v>
      </c>
      <c r="AJ1065" s="39">
        <v>0</v>
      </c>
      <c r="AK1065" s="39">
        <v>4804392</v>
      </c>
      <c r="AL1065" s="39">
        <v>0</v>
      </c>
      <c r="AM1065" s="39">
        <v>0</v>
      </c>
      <c r="AN1065" s="39">
        <v>0</v>
      </c>
      <c r="AO1065" s="39">
        <v>38159952</v>
      </c>
      <c r="AP1065" s="39">
        <v>0</v>
      </c>
      <c r="AQ1065" s="11">
        <v>4800067810</v>
      </c>
      <c r="AR1065" s="12">
        <v>45728</v>
      </c>
      <c r="AS1065" s="11" t="s">
        <v>4723</v>
      </c>
      <c r="AT1065" s="39">
        <v>216751601</v>
      </c>
    </row>
    <row r="1066" spans="1:46" x14ac:dyDescent="0.2">
      <c r="A1066" s="11">
        <v>891480000</v>
      </c>
      <c r="B1066" s="11" t="s">
        <v>15</v>
      </c>
      <c r="C1066" s="11" t="s">
        <v>2377</v>
      </c>
      <c r="D1066" s="11" t="s">
        <v>3410</v>
      </c>
      <c r="E1066" s="11" t="s">
        <v>4804</v>
      </c>
      <c r="F1066" s="11" t="s">
        <v>5458</v>
      </c>
      <c r="G1066" s="12">
        <v>45671</v>
      </c>
      <c r="H1066" s="13">
        <v>190248</v>
      </c>
      <c r="I1066" s="11" t="s">
        <v>20</v>
      </c>
      <c r="J1066" s="11"/>
      <c r="K1066" s="34" t="e">
        <v>#N/A</v>
      </c>
      <c r="L1066" s="11" t="s">
        <v>2710</v>
      </c>
      <c r="M1066" s="39">
        <v>0</v>
      </c>
      <c r="N1066" s="11"/>
      <c r="O1066" s="11"/>
      <c r="P1066" s="11"/>
      <c r="Q1066" s="11"/>
      <c r="R1066" s="11" t="s">
        <v>2810</v>
      </c>
      <c r="S1066" s="12">
        <v>45636</v>
      </c>
      <c r="T1066" s="12">
        <v>45671</v>
      </c>
      <c r="U1066" s="12"/>
      <c r="V1066" s="12">
        <v>45687</v>
      </c>
      <c r="W1066" s="41">
        <v>60</v>
      </c>
      <c r="X1066" s="41" t="s">
        <v>4720</v>
      </c>
      <c r="Y1066" s="39">
        <v>190248</v>
      </c>
      <c r="Z1066" s="11" t="s">
        <v>2688</v>
      </c>
      <c r="AA1066" s="11" t="s">
        <v>3411</v>
      </c>
      <c r="AB1066" s="11" t="s">
        <v>2802</v>
      </c>
      <c r="AC1066" s="11" t="s">
        <v>2782</v>
      </c>
      <c r="AD1066" s="11" t="s">
        <v>2781</v>
      </c>
      <c r="AE1066" s="11"/>
      <c r="AF1066" s="39">
        <v>0</v>
      </c>
      <c r="AG1066" s="39">
        <v>190248</v>
      </c>
      <c r="AH1066" s="39">
        <v>0</v>
      </c>
      <c r="AI1066" s="39">
        <v>0</v>
      </c>
      <c r="AJ1066" s="39">
        <v>0</v>
      </c>
      <c r="AK1066" s="39">
        <v>0</v>
      </c>
      <c r="AL1066" s="39">
        <v>0</v>
      </c>
      <c r="AM1066" s="39">
        <v>0</v>
      </c>
      <c r="AN1066" s="39">
        <v>0</v>
      </c>
      <c r="AO1066" s="39">
        <v>0</v>
      </c>
      <c r="AP1066" s="39">
        <v>0</v>
      </c>
      <c r="AQ1066" s="11"/>
      <c r="AR1066" s="12"/>
      <c r="AS1066" s="11"/>
      <c r="AT1066" s="39">
        <v>0</v>
      </c>
    </row>
    <row r="1067" spans="1:46" x14ac:dyDescent="0.2">
      <c r="A1067" s="11">
        <v>891480000</v>
      </c>
      <c r="B1067" s="11" t="s">
        <v>15</v>
      </c>
      <c r="C1067" s="11" t="s">
        <v>2378</v>
      </c>
      <c r="D1067" s="11" t="s">
        <v>4521</v>
      </c>
      <c r="E1067" s="11" t="s">
        <v>4804</v>
      </c>
      <c r="F1067" s="11" t="s">
        <v>5459</v>
      </c>
      <c r="G1067" s="12">
        <v>45671</v>
      </c>
      <c r="H1067" s="13">
        <v>339424</v>
      </c>
      <c r="I1067" s="11" t="s">
        <v>20</v>
      </c>
      <c r="J1067" s="11"/>
      <c r="K1067" s="34" t="e">
        <v>#N/A</v>
      </c>
      <c r="L1067" s="11" t="s">
        <v>2710</v>
      </c>
      <c r="M1067" s="39">
        <v>0</v>
      </c>
      <c r="N1067" s="11"/>
      <c r="O1067" s="11"/>
      <c r="P1067" s="11"/>
      <c r="Q1067" s="11"/>
      <c r="R1067" s="11" t="s">
        <v>2810</v>
      </c>
      <c r="S1067" s="12">
        <v>45639</v>
      </c>
      <c r="T1067" s="12">
        <v>45671</v>
      </c>
      <c r="U1067" s="12"/>
      <c r="V1067" s="12">
        <v>45685</v>
      </c>
      <c r="W1067" s="41">
        <v>62</v>
      </c>
      <c r="X1067" s="41" t="s">
        <v>4718</v>
      </c>
      <c r="Y1067" s="39">
        <v>339424</v>
      </c>
      <c r="Z1067" s="11" t="s">
        <v>2688</v>
      </c>
      <c r="AA1067" s="11" t="s">
        <v>4523</v>
      </c>
      <c r="AB1067" s="11" t="s">
        <v>2837</v>
      </c>
      <c r="AC1067" s="11" t="s">
        <v>2782</v>
      </c>
      <c r="AD1067" s="11" t="s">
        <v>2781</v>
      </c>
      <c r="AE1067" s="11"/>
      <c r="AF1067" s="39">
        <v>0</v>
      </c>
      <c r="AG1067" s="39">
        <v>339424</v>
      </c>
      <c r="AH1067" s="39">
        <v>0</v>
      </c>
      <c r="AI1067" s="39">
        <v>0</v>
      </c>
      <c r="AJ1067" s="39">
        <v>0</v>
      </c>
      <c r="AK1067" s="39">
        <v>0</v>
      </c>
      <c r="AL1067" s="39">
        <v>0</v>
      </c>
      <c r="AM1067" s="39">
        <v>0</v>
      </c>
      <c r="AN1067" s="39">
        <v>0</v>
      </c>
      <c r="AO1067" s="39">
        <v>0</v>
      </c>
      <c r="AP1067" s="39">
        <v>0</v>
      </c>
      <c r="AQ1067" s="11"/>
      <c r="AR1067" s="12"/>
      <c r="AS1067" s="11"/>
      <c r="AT1067" s="39">
        <v>0</v>
      </c>
    </row>
    <row r="1068" spans="1:46" x14ac:dyDescent="0.2">
      <c r="A1068" s="11">
        <v>891480000</v>
      </c>
      <c r="B1068" s="11" t="s">
        <v>15</v>
      </c>
      <c r="C1068" s="11" t="s">
        <v>2381</v>
      </c>
      <c r="D1068" s="11" t="s">
        <v>4654</v>
      </c>
      <c r="E1068" s="11" t="s">
        <v>4804</v>
      </c>
      <c r="F1068" s="11" t="s">
        <v>5460</v>
      </c>
      <c r="G1068" s="12">
        <v>45671</v>
      </c>
      <c r="H1068" s="13">
        <v>249106</v>
      </c>
      <c r="I1068" s="11" t="s">
        <v>20</v>
      </c>
      <c r="J1068" s="11"/>
      <c r="K1068" s="34" t="e">
        <v>#N/A</v>
      </c>
      <c r="L1068" s="11" t="s">
        <v>2710</v>
      </c>
      <c r="M1068" s="39">
        <v>0</v>
      </c>
      <c r="N1068" s="11"/>
      <c r="O1068" s="11"/>
      <c r="P1068" s="11"/>
      <c r="Q1068" s="11"/>
      <c r="R1068" s="11" t="s">
        <v>2810</v>
      </c>
      <c r="S1068" s="12">
        <v>45650</v>
      </c>
      <c r="T1068" s="12">
        <v>45671</v>
      </c>
      <c r="U1068" s="12"/>
      <c r="V1068" s="12">
        <v>45687</v>
      </c>
      <c r="W1068" s="41">
        <v>60</v>
      </c>
      <c r="X1068" s="41" t="s">
        <v>4720</v>
      </c>
      <c r="Y1068" s="39">
        <v>249106</v>
      </c>
      <c r="Z1068" s="11" t="s">
        <v>2688</v>
      </c>
      <c r="AA1068" s="11" t="s">
        <v>4656</v>
      </c>
      <c r="AB1068" s="11" t="s">
        <v>2837</v>
      </c>
      <c r="AC1068" s="11" t="s">
        <v>2782</v>
      </c>
      <c r="AD1068" s="11" t="s">
        <v>2781</v>
      </c>
      <c r="AE1068" s="11"/>
      <c r="AF1068" s="39">
        <v>0</v>
      </c>
      <c r="AG1068" s="39">
        <v>249106</v>
      </c>
      <c r="AH1068" s="39">
        <v>0</v>
      </c>
      <c r="AI1068" s="39">
        <v>0</v>
      </c>
      <c r="AJ1068" s="39">
        <v>0</v>
      </c>
      <c r="AK1068" s="39">
        <v>0</v>
      </c>
      <c r="AL1068" s="39">
        <v>0</v>
      </c>
      <c r="AM1068" s="39">
        <v>0</v>
      </c>
      <c r="AN1068" s="39">
        <v>0</v>
      </c>
      <c r="AO1068" s="39">
        <v>0</v>
      </c>
      <c r="AP1068" s="39">
        <v>0</v>
      </c>
      <c r="AQ1068" s="11"/>
      <c r="AR1068" s="12"/>
      <c r="AS1068" s="11"/>
      <c r="AT1068" s="39">
        <v>0</v>
      </c>
    </row>
    <row r="1069" spans="1:46" x14ac:dyDescent="0.2">
      <c r="A1069" s="11">
        <v>891480000</v>
      </c>
      <c r="B1069" s="11" t="s">
        <v>15</v>
      </c>
      <c r="C1069" s="11" t="s">
        <v>2382</v>
      </c>
      <c r="D1069" s="11" t="s">
        <v>3813</v>
      </c>
      <c r="E1069" s="11" t="s">
        <v>5040</v>
      </c>
      <c r="F1069" s="11" t="s">
        <v>5461</v>
      </c>
      <c r="G1069" s="12">
        <v>45671</v>
      </c>
      <c r="H1069" s="13">
        <v>64289</v>
      </c>
      <c r="I1069" s="11" t="s">
        <v>20</v>
      </c>
      <c r="J1069" s="11"/>
      <c r="K1069" s="34" t="e">
        <v>#N/A</v>
      </c>
      <c r="L1069" s="11" t="s">
        <v>2710</v>
      </c>
      <c r="M1069" s="39">
        <v>0</v>
      </c>
      <c r="N1069" s="11"/>
      <c r="O1069" s="11"/>
      <c r="P1069" s="11"/>
      <c r="Q1069" s="11"/>
      <c r="R1069" s="11" t="s">
        <v>2810</v>
      </c>
      <c r="S1069" s="12">
        <v>45582</v>
      </c>
      <c r="T1069" s="12">
        <v>45671</v>
      </c>
      <c r="U1069" s="12"/>
      <c r="V1069" s="12">
        <v>45687</v>
      </c>
      <c r="W1069" s="41">
        <v>60</v>
      </c>
      <c r="X1069" s="41" t="s">
        <v>4720</v>
      </c>
      <c r="Y1069" s="39">
        <v>64289</v>
      </c>
      <c r="Z1069" s="11" t="s">
        <v>2688</v>
      </c>
      <c r="AA1069" s="11" t="s">
        <v>3815</v>
      </c>
      <c r="AB1069" s="11" t="s">
        <v>2814</v>
      </c>
      <c r="AC1069" s="11" t="s">
        <v>2782</v>
      </c>
      <c r="AD1069" s="11" t="s">
        <v>2781</v>
      </c>
      <c r="AE1069" s="11"/>
      <c r="AF1069" s="39">
        <v>0</v>
      </c>
      <c r="AG1069" s="39">
        <v>64289</v>
      </c>
      <c r="AH1069" s="39">
        <v>0</v>
      </c>
      <c r="AI1069" s="39">
        <v>0</v>
      </c>
      <c r="AJ1069" s="39">
        <v>0</v>
      </c>
      <c r="AK1069" s="39">
        <v>0</v>
      </c>
      <c r="AL1069" s="39">
        <v>0</v>
      </c>
      <c r="AM1069" s="39">
        <v>0</v>
      </c>
      <c r="AN1069" s="39">
        <v>0</v>
      </c>
      <c r="AO1069" s="39">
        <v>0</v>
      </c>
      <c r="AP1069" s="39">
        <v>0</v>
      </c>
      <c r="AQ1069" s="11"/>
      <c r="AR1069" s="12"/>
      <c r="AS1069" s="11"/>
      <c r="AT1069" s="39">
        <v>0</v>
      </c>
    </row>
    <row r="1070" spans="1:46" x14ac:dyDescent="0.2">
      <c r="A1070" s="11">
        <v>891480000</v>
      </c>
      <c r="B1070" s="11" t="s">
        <v>15</v>
      </c>
      <c r="C1070" s="11" t="s">
        <v>2388</v>
      </c>
      <c r="D1070" s="11" t="s">
        <v>3707</v>
      </c>
      <c r="E1070" s="11" t="s">
        <v>4799</v>
      </c>
      <c r="F1070" s="11" t="s">
        <v>5462</v>
      </c>
      <c r="G1070" s="12">
        <v>45671</v>
      </c>
      <c r="H1070" s="13">
        <v>250171</v>
      </c>
      <c r="I1070" s="11" t="s">
        <v>20</v>
      </c>
      <c r="J1070" s="11"/>
      <c r="K1070" s="34" t="e">
        <v>#N/A</v>
      </c>
      <c r="L1070" s="11" t="s">
        <v>2710</v>
      </c>
      <c r="M1070" s="39">
        <v>0</v>
      </c>
      <c r="N1070" s="11"/>
      <c r="O1070" s="11"/>
      <c r="P1070" s="11"/>
      <c r="Q1070" s="11"/>
      <c r="R1070" s="11" t="s">
        <v>2810</v>
      </c>
      <c r="S1070" s="12">
        <v>45648</v>
      </c>
      <c r="T1070" s="12">
        <v>45671</v>
      </c>
      <c r="U1070" s="12"/>
      <c r="V1070" s="12">
        <v>45687</v>
      </c>
      <c r="W1070" s="41">
        <v>60</v>
      </c>
      <c r="X1070" s="41" t="s">
        <v>4720</v>
      </c>
      <c r="Y1070" s="39">
        <v>250171</v>
      </c>
      <c r="Z1070" s="11" t="s">
        <v>2688</v>
      </c>
      <c r="AA1070" s="11" t="s">
        <v>3709</v>
      </c>
      <c r="AB1070" s="11" t="s">
        <v>2814</v>
      </c>
      <c r="AC1070" s="11" t="s">
        <v>2782</v>
      </c>
      <c r="AD1070" s="11" t="s">
        <v>2781</v>
      </c>
      <c r="AE1070" s="11"/>
      <c r="AF1070" s="39">
        <v>0</v>
      </c>
      <c r="AG1070" s="39">
        <v>250171</v>
      </c>
      <c r="AH1070" s="39">
        <v>0</v>
      </c>
      <c r="AI1070" s="39">
        <v>0</v>
      </c>
      <c r="AJ1070" s="39">
        <v>0</v>
      </c>
      <c r="AK1070" s="39">
        <v>0</v>
      </c>
      <c r="AL1070" s="39">
        <v>0</v>
      </c>
      <c r="AM1070" s="39">
        <v>0</v>
      </c>
      <c r="AN1070" s="39">
        <v>0</v>
      </c>
      <c r="AO1070" s="39">
        <v>0</v>
      </c>
      <c r="AP1070" s="39">
        <v>0</v>
      </c>
      <c r="AQ1070" s="11"/>
      <c r="AR1070" s="12"/>
      <c r="AS1070" s="11"/>
      <c r="AT1070" s="39">
        <v>0</v>
      </c>
    </row>
    <row r="1071" spans="1:46" x14ac:dyDescent="0.2">
      <c r="A1071" s="11">
        <v>891480000</v>
      </c>
      <c r="B1071" s="11" t="s">
        <v>15</v>
      </c>
      <c r="C1071" s="11" t="s">
        <v>2420</v>
      </c>
      <c r="D1071" s="11" t="s">
        <v>3920</v>
      </c>
      <c r="E1071" s="11" t="s">
        <v>4802</v>
      </c>
      <c r="F1071" s="11" t="s">
        <v>5463</v>
      </c>
      <c r="G1071" s="12">
        <v>45671</v>
      </c>
      <c r="H1071" s="13">
        <v>253144</v>
      </c>
      <c r="I1071" s="11" t="s">
        <v>20</v>
      </c>
      <c r="J1071" s="11"/>
      <c r="K1071" s="34" t="e">
        <v>#N/A</v>
      </c>
      <c r="L1071" s="11" t="s">
        <v>2710</v>
      </c>
      <c r="M1071" s="39">
        <v>0</v>
      </c>
      <c r="N1071" s="11"/>
      <c r="O1071" s="11"/>
      <c r="P1071" s="11"/>
      <c r="Q1071" s="11"/>
      <c r="R1071" s="11" t="s">
        <v>2810</v>
      </c>
      <c r="S1071" s="12">
        <v>45651</v>
      </c>
      <c r="T1071" s="12">
        <v>45671</v>
      </c>
      <c r="U1071" s="12"/>
      <c r="V1071" s="12">
        <v>45687</v>
      </c>
      <c r="W1071" s="41">
        <v>60</v>
      </c>
      <c r="X1071" s="41" t="s">
        <v>4720</v>
      </c>
      <c r="Y1071" s="39">
        <v>253144</v>
      </c>
      <c r="Z1071" s="11" t="s">
        <v>2688</v>
      </c>
      <c r="AA1071" s="11" t="s">
        <v>3922</v>
      </c>
      <c r="AB1071" s="11" t="s">
        <v>2814</v>
      </c>
      <c r="AC1071" s="11" t="s">
        <v>2782</v>
      </c>
      <c r="AD1071" s="11" t="s">
        <v>2781</v>
      </c>
      <c r="AE1071" s="11"/>
      <c r="AF1071" s="39">
        <v>0</v>
      </c>
      <c r="AG1071" s="39">
        <v>253144</v>
      </c>
      <c r="AH1071" s="39">
        <v>0</v>
      </c>
      <c r="AI1071" s="39">
        <v>0</v>
      </c>
      <c r="AJ1071" s="39">
        <v>0</v>
      </c>
      <c r="AK1071" s="39">
        <v>0</v>
      </c>
      <c r="AL1071" s="39">
        <v>0</v>
      </c>
      <c r="AM1071" s="39">
        <v>0</v>
      </c>
      <c r="AN1071" s="39">
        <v>0</v>
      </c>
      <c r="AO1071" s="39">
        <v>0</v>
      </c>
      <c r="AP1071" s="39">
        <v>0</v>
      </c>
      <c r="AQ1071" s="11"/>
      <c r="AR1071" s="12"/>
      <c r="AS1071" s="11"/>
      <c r="AT1071" s="39">
        <v>0</v>
      </c>
    </row>
    <row r="1072" spans="1:46" x14ac:dyDescent="0.2">
      <c r="A1072" s="11">
        <v>891480000</v>
      </c>
      <c r="B1072" s="11" t="s">
        <v>15</v>
      </c>
      <c r="C1072" s="11" t="s">
        <v>2427</v>
      </c>
      <c r="D1072" s="11" t="s">
        <v>3003</v>
      </c>
      <c r="E1072" s="11" t="s">
        <v>5426</v>
      </c>
      <c r="F1072" s="11" t="s">
        <v>5464</v>
      </c>
      <c r="G1072" s="12">
        <v>45671</v>
      </c>
      <c r="H1072" s="13">
        <v>29504</v>
      </c>
      <c r="I1072" s="11" t="s">
        <v>20</v>
      </c>
      <c r="J1072" s="11"/>
      <c r="K1072" s="34" t="e">
        <v>#N/A</v>
      </c>
      <c r="L1072" s="11" t="s">
        <v>2710</v>
      </c>
      <c r="M1072" s="39">
        <v>0</v>
      </c>
      <c r="N1072" s="11"/>
      <c r="O1072" s="11"/>
      <c r="P1072" s="11"/>
      <c r="Q1072" s="11"/>
      <c r="R1072" s="11" t="s">
        <v>2810</v>
      </c>
      <c r="S1072" s="12">
        <v>45595</v>
      </c>
      <c r="T1072" s="12">
        <v>45671</v>
      </c>
      <c r="U1072" s="12"/>
      <c r="V1072" s="12">
        <v>45687</v>
      </c>
      <c r="W1072" s="41">
        <v>60</v>
      </c>
      <c r="X1072" s="41" t="s">
        <v>4720</v>
      </c>
      <c r="Y1072" s="39">
        <v>29504</v>
      </c>
      <c r="Z1072" s="11" t="s">
        <v>2688</v>
      </c>
      <c r="AA1072" s="11" t="s">
        <v>3005</v>
      </c>
      <c r="AB1072" s="11" t="s">
        <v>2814</v>
      </c>
      <c r="AC1072" s="11" t="s">
        <v>2782</v>
      </c>
      <c r="AD1072" s="11" t="s">
        <v>2781</v>
      </c>
      <c r="AE1072" s="11"/>
      <c r="AF1072" s="39">
        <v>0</v>
      </c>
      <c r="AG1072" s="39">
        <v>29504</v>
      </c>
      <c r="AH1072" s="39">
        <v>0</v>
      </c>
      <c r="AI1072" s="39">
        <v>0</v>
      </c>
      <c r="AJ1072" s="39">
        <v>0</v>
      </c>
      <c r="AK1072" s="39">
        <v>0</v>
      </c>
      <c r="AL1072" s="39">
        <v>0</v>
      </c>
      <c r="AM1072" s="39">
        <v>0</v>
      </c>
      <c r="AN1072" s="39">
        <v>0</v>
      </c>
      <c r="AO1072" s="39">
        <v>0</v>
      </c>
      <c r="AP1072" s="39">
        <v>0</v>
      </c>
      <c r="AQ1072" s="11"/>
      <c r="AR1072" s="12"/>
      <c r="AS1072" s="11"/>
      <c r="AT1072" s="39">
        <v>0</v>
      </c>
    </row>
    <row r="1073" spans="1:46" x14ac:dyDescent="0.2">
      <c r="A1073" s="11">
        <v>891480000</v>
      </c>
      <c r="B1073" s="11" t="s">
        <v>15</v>
      </c>
      <c r="C1073" s="11" t="s">
        <v>2408</v>
      </c>
      <c r="D1073" s="11" t="s">
        <v>4310</v>
      </c>
      <c r="E1073" s="11" t="s">
        <v>5056</v>
      </c>
      <c r="F1073" s="11" t="s">
        <v>5517</v>
      </c>
      <c r="G1073" s="12">
        <v>45671</v>
      </c>
      <c r="H1073" s="13">
        <v>16134031</v>
      </c>
      <c r="I1073" s="11" t="s">
        <v>20</v>
      </c>
      <c r="J1073" s="11"/>
      <c r="K1073" s="34" t="e">
        <v>#N/A</v>
      </c>
      <c r="L1073" s="11" t="s">
        <v>2709</v>
      </c>
      <c r="M1073" s="39">
        <v>16134031</v>
      </c>
      <c r="N1073" s="11">
        <v>1222560854</v>
      </c>
      <c r="O1073" s="11"/>
      <c r="P1073" s="11"/>
      <c r="Q1073" s="11"/>
      <c r="R1073" s="11" t="s">
        <v>2756</v>
      </c>
      <c r="S1073" s="12">
        <v>45642</v>
      </c>
      <c r="T1073" s="12">
        <v>45671</v>
      </c>
      <c r="U1073" s="12">
        <v>45683</v>
      </c>
      <c r="V1073" s="12"/>
      <c r="W1073" s="41">
        <v>64</v>
      </c>
      <c r="X1073" s="41" t="s">
        <v>4718</v>
      </c>
      <c r="Y1073" s="39">
        <v>0</v>
      </c>
      <c r="Z1073" s="11"/>
      <c r="AA1073" s="11"/>
      <c r="AB1073" s="11"/>
      <c r="AC1073" s="11" t="s">
        <v>2782</v>
      </c>
      <c r="AD1073" s="11"/>
      <c r="AE1073" s="11" t="s">
        <v>2925</v>
      </c>
      <c r="AF1073" s="39">
        <v>0</v>
      </c>
      <c r="AG1073" s="39">
        <v>0</v>
      </c>
      <c r="AH1073" s="39">
        <v>0</v>
      </c>
      <c r="AI1073" s="39">
        <v>0</v>
      </c>
      <c r="AJ1073" s="39">
        <v>0</v>
      </c>
      <c r="AK1073" s="39">
        <v>0</v>
      </c>
      <c r="AL1073" s="39">
        <v>16134031</v>
      </c>
      <c r="AM1073" s="39">
        <v>0</v>
      </c>
      <c r="AN1073" s="39">
        <v>0</v>
      </c>
      <c r="AO1073" s="39">
        <v>0</v>
      </c>
      <c r="AP1073" s="39">
        <v>0</v>
      </c>
      <c r="AQ1073" s="11"/>
      <c r="AR1073" s="12"/>
      <c r="AS1073" s="11"/>
      <c r="AT1073" s="39">
        <v>0</v>
      </c>
    </row>
    <row r="1074" spans="1:46" x14ac:dyDescent="0.2">
      <c r="A1074" s="11">
        <v>891480000</v>
      </c>
      <c r="B1074" s="11" t="s">
        <v>15</v>
      </c>
      <c r="C1074" s="11" t="s">
        <v>2404</v>
      </c>
      <c r="D1074" s="11" t="s">
        <v>3857</v>
      </c>
      <c r="E1074" s="11" t="s">
        <v>4774</v>
      </c>
      <c r="F1074" s="11" t="s">
        <v>5544</v>
      </c>
      <c r="G1074" s="12">
        <v>45671</v>
      </c>
      <c r="H1074" s="13">
        <v>2780231</v>
      </c>
      <c r="I1074" s="11" t="s">
        <v>20</v>
      </c>
      <c r="J1074" s="11"/>
      <c r="K1074" s="34" t="e">
        <v>#N/A</v>
      </c>
      <c r="L1074" s="11" t="s">
        <v>2709</v>
      </c>
      <c r="M1074" s="39">
        <v>2780231</v>
      </c>
      <c r="N1074" s="11">
        <v>1222562420</v>
      </c>
      <c r="O1074" s="11"/>
      <c r="P1074" s="11"/>
      <c r="Q1074" s="11"/>
      <c r="R1074" s="11" t="s">
        <v>2756</v>
      </c>
      <c r="S1074" s="12">
        <v>45639</v>
      </c>
      <c r="T1074" s="12">
        <v>45671</v>
      </c>
      <c r="U1074" s="12">
        <v>45687</v>
      </c>
      <c r="V1074" s="12"/>
      <c r="W1074" s="41">
        <v>60</v>
      </c>
      <c r="X1074" s="41" t="s">
        <v>4720</v>
      </c>
      <c r="Y1074" s="39">
        <v>0</v>
      </c>
      <c r="Z1074" s="11"/>
      <c r="AA1074" s="11"/>
      <c r="AB1074" s="11"/>
      <c r="AC1074" s="11" t="s">
        <v>2782</v>
      </c>
      <c r="AD1074" s="11"/>
      <c r="AE1074" s="11" t="s">
        <v>2762</v>
      </c>
      <c r="AF1074" s="39">
        <v>0</v>
      </c>
      <c r="AG1074" s="39">
        <v>0</v>
      </c>
      <c r="AH1074" s="39">
        <v>0</v>
      </c>
      <c r="AI1074" s="39">
        <v>0</v>
      </c>
      <c r="AJ1074" s="39">
        <v>0</v>
      </c>
      <c r="AK1074" s="39">
        <v>0</v>
      </c>
      <c r="AL1074" s="39">
        <v>2780231</v>
      </c>
      <c r="AM1074" s="39">
        <v>0</v>
      </c>
      <c r="AN1074" s="39">
        <v>0</v>
      </c>
      <c r="AO1074" s="39">
        <v>0</v>
      </c>
      <c r="AP1074" s="39">
        <v>0</v>
      </c>
      <c r="AQ1074" s="11"/>
      <c r="AR1074" s="12"/>
      <c r="AS1074" s="11"/>
      <c r="AT1074" s="39">
        <v>0</v>
      </c>
    </row>
    <row r="1075" spans="1:46" x14ac:dyDescent="0.2">
      <c r="A1075" s="11">
        <v>891480000</v>
      </c>
      <c r="B1075" s="11" t="s">
        <v>15</v>
      </c>
      <c r="C1075" s="11" t="s">
        <v>2391</v>
      </c>
      <c r="D1075" s="11" t="s">
        <v>3589</v>
      </c>
      <c r="E1075" s="11" t="s">
        <v>4851</v>
      </c>
      <c r="F1075" s="11" t="s">
        <v>5560</v>
      </c>
      <c r="G1075" s="12">
        <v>45671</v>
      </c>
      <c r="H1075" s="13">
        <v>2057755</v>
      </c>
      <c r="I1075" s="11" t="s">
        <v>20</v>
      </c>
      <c r="J1075" s="11"/>
      <c r="K1075" s="34" t="e">
        <v>#N/A</v>
      </c>
      <c r="L1075" s="11" t="s">
        <v>2709</v>
      </c>
      <c r="M1075" s="39">
        <v>2057755</v>
      </c>
      <c r="N1075" s="11">
        <v>1222574022</v>
      </c>
      <c r="O1075" s="11"/>
      <c r="P1075" s="11"/>
      <c r="Q1075" s="11"/>
      <c r="R1075" s="11" t="s">
        <v>2756</v>
      </c>
      <c r="S1075" s="12">
        <v>45657</v>
      </c>
      <c r="T1075" s="12">
        <v>45671</v>
      </c>
      <c r="U1075" s="12">
        <v>45695</v>
      </c>
      <c r="V1075" s="12"/>
      <c r="W1075" s="41">
        <v>52</v>
      </c>
      <c r="X1075" s="41" t="s">
        <v>4720</v>
      </c>
      <c r="Y1075" s="39">
        <v>0</v>
      </c>
      <c r="Z1075" s="11"/>
      <c r="AA1075" s="11"/>
      <c r="AB1075" s="11"/>
      <c r="AC1075" s="11" t="s">
        <v>2782</v>
      </c>
      <c r="AD1075" s="11"/>
      <c r="AE1075" s="11" t="s">
        <v>2762</v>
      </c>
      <c r="AF1075" s="39">
        <v>0</v>
      </c>
      <c r="AG1075" s="39">
        <v>0</v>
      </c>
      <c r="AH1075" s="39">
        <v>0</v>
      </c>
      <c r="AI1075" s="39">
        <v>0</v>
      </c>
      <c r="AJ1075" s="39">
        <v>0</v>
      </c>
      <c r="AK1075" s="39">
        <v>0</v>
      </c>
      <c r="AL1075" s="39">
        <v>2057755</v>
      </c>
      <c r="AM1075" s="39">
        <v>0</v>
      </c>
      <c r="AN1075" s="39">
        <v>0</v>
      </c>
      <c r="AO1075" s="39">
        <v>0</v>
      </c>
      <c r="AP1075" s="39">
        <v>0</v>
      </c>
      <c r="AQ1075" s="11"/>
      <c r="AR1075" s="12"/>
      <c r="AS1075" s="11"/>
      <c r="AT1075" s="39">
        <v>0</v>
      </c>
    </row>
    <row r="1076" spans="1:46" x14ac:dyDescent="0.2">
      <c r="A1076" s="11">
        <v>891480000</v>
      </c>
      <c r="B1076" s="11" t="s">
        <v>15</v>
      </c>
      <c r="C1076" s="11" t="s">
        <v>2416</v>
      </c>
      <c r="D1076" s="11" t="s">
        <v>4332</v>
      </c>
      <c r="E1076" s="11" t="s">
        <v>5056</v>
      </c>
      <c r="F1076" s="11" t="s">
        <v>5574</v>
      </c>
      <c r="G1076" s="12">
        <v>45671</v>
      </c>
      <c r="H1076" s="13">
        <v>1568016</v>
      </c>
      <c r="I1076" s="11" t="s">
        <v>20</v>
      </c>
      <c r="J1076" s="11"/>
      <c r="K1076" s="34" t="e">
        <v>#N/A</v>
      </c>
      <c r="L1076" s="11" t="s">
        <v>2709</v>
      </c>
      <c r="M1076" s="39">
        <v>1568016</v>
      </c>
      <c r="N1076" s="11">
        <v>1222562325</v>
      </c>
      <c r="O1076" s="11"/>
      <c r="P1076" s="11"/>
      <c r="Q1076" s="11"/>
      <c r="R1076" s="11" t="s">
        <v>2756</v>
      </c>
      <c r="S1076" s="12">
        <v>45657</v>
      </c>
      <c r="T1076" s="12">
        <v>45671</v>
      </c>
      <c r="U1076" s="12">
        <v>45687</v>
      </c>
      <c r="V1076" s="12"/>
      <c r="W1076" s="41">
        <v>60</v>
      </c>
      <c r="X1076" s="41" t="s">
        <v>4720</v>
      </c>
      <c r="Y1076" s="39">
        <v>0</v>
      </c>
      <c r="Z1076" s="11"/>
      <c r="AA1076" s="11"/>
      <c r="AB1076" s="11"/>
      <c r="AC1076" s="11" t="s">
        <v>2782</v>
      </c>
      <c r="AD1076" s="11"/>
      <c r="AE1076" s="11" t="s">
        <v>2762</v>
      </c>
      <c r="AF1076" s="39">
        <v>0</v>
      </c>
      <c r="AG1076" s="39">
        <v>0</v>
      </c>
      <c r="AH1076" s="39">
        <v>0</v>
      </c>
      <c r="AI1076" s="39">
        <v>0</v>
      </c>
      <c r="AJ1076" s="39">
        <v>0</v>
      </c>
      <c r="AK1076" s="39">
        <v>0</v>
      </c>
      <c r="AL1076" s="39">
        <v>1568016</v>
      </c>
      <c r="AM1076" s="39">
        <v>0</v>
      </c>
      <c r="AN1076" s="39">
        <v>0</v>
      </c>
      <c r="AO1076" s="39">
        <v>0</v>
      </c>
      <c r="AP1076" s="39">
        <v>0</v>
      </c>
      <c r="AQ1076" s="11"/>
      <c r="AR1076" s="12"/>
      <c r="AS1076" s="11"/>
      <c r="AT1076" s="39">
        <v>0</v>
      </c>
    </row>
    <row r="1077" spans="1:46" x14ac:dyDescent="0.2">
      <c r="A1077" s="11">
        <v>891480000</v>
      </c>
      <c r="B1077" s="11" t="s">
        <v>15</v>
      </c>
      <c r="C1077" s="11" t="s">
        <v>2394</v>
      </c>
      <c r="D1077" s="11" t="s">
        <v>4660</v>
      </c>
      <c r="E1077" s="11" t="s">
        <v>4851</v>
      </c>
      <c r="F1077" s="11" t="s">
        <v>5615</v>
      </c>
      <c r="G1077" s="12">
        <v>45671</v>
      </c>
      <c r="H1077" s="13">
        <v>894074</v>
      </c>
      <c r="I1077" s="11" t="s">
        <v>20</v>
      </c>
      <c r="J1077" s="11"/>
      <c r="K1077" s="34" t="e">
        <v>#N/A</v>
      </c>
      <c r="L1077" s="11" t="s">
        <v>2709</v>
      </c>
      <c r="M1077" s="39">
        <v>894074</v>
      </c>
      <c r="N1077" s="11">
        <v>1222562412</v>
      </c>
      <c r="O1077" s="11"/>
      <c r="P1077" s="11"/>
      <c r="Q1077" s="11"/>
      <c r="R1077" s="11" t="s">
        <v>2756</v>
      </c>
      <c r="S1077" s="12">
        <v>45645</v>
      </c>
      <c r="T1077" s="12">
        <v>45671</v>
      </c>
      <c r="U1077" s="12">
        <v>45687</v>
      </c>
      <c r="V1077" s="12"/>
      <c r="W1077" s="41">
        <v>60</v>
      </c>
      <c r="X1077" s="41" t="s">
        <v>4720</v>
      </c>
      <c r="Y1077" s="39">
        <v>0</v>
      </c>
      <c r="Z1077" s="11"/>
      <c r="AA1077" s="11"/>
      <c r="AB1077" s="11"/>
      <c r="AC1077" s="11" t="s">
        <v>2782</v>
      </c>
      <c r="AD1077" s="11"/>
      <c r="AE1077" s="11" t="s">
        <v>2762</v>
      </c>
      <c r="AF1077" s="39">
        <v>0</v>
      </c>
      <c r="AG1077" s="39">
        <v>0</v>
      </c>
      <c r="AH1077" s="39">
        <v>0</v>
      </c>
      <c r="AI1077" s="39">
        <v>0</v>
      </c>
      <c r="AJ1077" s="39">
        <v>0</v>
      </c>
      <c r="AK1077" s="39">
        <v>0</v>
      </c>
      <c r="AL1077" s="39">
        <v>894074</v>
      </c>
      <c r="AM1077" s="39">
        <v>0</v>
      </c>
      <c r="AN1077" s="39">
        <v>0</v>
      </c>
      <c r="AO1077" s="39">
        <v>0</v>
      </c>
      <c r="AP1077" s="39">
        <v>0</v>
      </c>
      <c r="AQ1077" s="11"/>
      <c r="AR1077" s="12"/>
      <c r="AS1077" s="11"/>
      <c r="AT1077" s="39">
        <v>0</v>
      </c>
    </row>
    <row r="1078" spans="1:46" x14ac:dyDescent="0.2">
      <c r="A1078" s="11">
        <v>891480000</v>
      </c>
      <c r="B1078" s="11" t="s">
        <v>15</v>
      </c>
      <c r="C1078" s="11" t="s">
        <v>2385</v>
      </c>
      <c r="D1078" s="11" t="s">
        <v>3961</v>
      </c>
      <c r="E1078" s="11" t="s">
        <v>4811</v>
      </c>
      <c r="F1078" s="11" t="s">
        <v>5619</v>
      </c>
      <c r="G1078" s="12">
        <v>45671</v>
      </c>
      <c r="H1078" s="13">
        <v>839437</v>
      </c>
      <c r="I1078" s="11" t="s">
        <v>20</v>
      </c>
      <c r="J1078" s="11"/>
      <c r="K1078" s="34" t="e">
        <v>#N/A</v>
      </c>
      <c r="L1078" s="11" t="s">
        <v>2709</v>
      </c>
      <c r="M1078" s="39">
        <v>839437</v>
      </c>
      <c r="N1078" s="11">
        <v>1222562387</v>
      </c>
      <c r="O1078" s="11"/>
      <c r="P1078" s="11"/>
      <c r="Q1078" s="11"/>
      <c r="R1078" s="11" t="s">
        <v>2756</v>
      </c>
      <c r="S1078" s="12">
        <v>45621</v>
      </c>
      <c r="T1078" s="12">
        <v>45671</v>
      </c>
      <c r="U1078" s="12">
        <v>45687</v>
      </c>
      <c r="V1078" s="12"/>
      <c r="W1078" s="41">
        <v>60</v>
      </c>
      <c r="X1078" s="41" t="s">
        <v>4720</v>
      </c>
      <c r="Y1078" s="39">
        <v>0</v>
      </c>
      <c r="Z1078" s="11"/>
      <c r="AA1078" s="11"/>
      <c r="AB1078" s="11"/>
      <c r="AC1078" s="11" t="s">
        <v>2782</v>
      </c>
      <c r="AD1078" s="11"/>
      <c r="AE1078" s="11" t="s">
        <v>2762</v>
      </c>
      <c r="AF1078" s="39">
        <v>0</v>
      </c>
      <c r="AG1078" s="39">
        <v>0</v>
      </c>
      <c r="AH1078" s="39">
        <v>0</v>
      </c>
      <c r="AI1078" s="39">
        <v>0</v>
      </c>
      <c r="AJ1078" s="39">
        <v>0</v>
      </c>
      <c r="AK1078" s="39">
        <v>0</v>
      </c>
      <c r="AL1078" s="39">
        <v>839437</v>
      </c>
      <c r="AM1078" s="39">
        <v>0</v>
      </c>
      <c r="AN1078" s="39">
        <v>0</v>
      </c>
      <c r="AO1078" s="39">
        <v>0</v>
      </c>
      <c r="AP1078" s="39">
        <v>0</v>
      </c>
      <c r="AQ1078" s="11"/>
      <c r="AR1078" s="12"/>
      <c r="AS1078" s="11"/>
      <c r="AT1078" s="39">
        <v>0</v>
      </c>
    </row>
    <row r="1079" spans="1:46" x14ac:dyDescent="0.2">
      <c r="A1079" s="11">
        <v>891480000</v>
      </c>
      <c r="B1079" s="11" t="s">
        <v>15</v>
      </c>
      <c r="C1079" s="11" t="s">
        <v>2421</v>
      </c>
      <c r="D1079" s="11" t="s">
        <v>4352</v>
      </c>
      <c r="E1079" s="11" t="s">
        <v>4802</v>
      </c>
      <c r="F1079" s="11" t="s">
        <v>5620</v>
      </c>
      <c r="G1079" s="12">
        <v>45671</v>
      </c>
      <c r="H1079" s="13">
        <v>806589</v>
      </c>
      <c r="I1079" s="11" t="s">
        <v>20</v>
      </c>
      <c r="J1079" s="11"/>
      <c r="K1079" s="34" t="e">
        <v>#N/A</v>
      </c>
      <c r="L1079" s="11" t="s">
        <v>2709</v>
      </c>
      <c r="M1079" s="39">
        <v>806589</v>
      </c>
      <c r="N1079" s="11">
        <v>1222574072</v>
      </c>
      <c r="O1079" s="11"/>
      <c r="P1079" s="11"/>
      <c r="Q1079" s="11"/>
      <c r="R1079" s="11" t="s">
        <v>2756</v>
      </c>
      <c r="S1079" s="12">
        <v>45651</v>
      </c>
      <c r="T1079" s="12">
        <v>45671</v>
      </c>
      <c r="U1079" s="12">
        <v>45706</v>
      </c>
      <c r="V1079" s="12"/>
      <c r="W1079" s="41">
        <v>41</v>
      </c>
      <c r="X1079" s="41" t="s">
        <v>4720</v>
      </c>
      <c r="Y1079" s="39">
        <v>0</v>
      </c>
      <c r="Z1079" s="11"/>
      <c r="AA1079" s="11"/>
      <c r="AB1079" s="11"/>
      <c r="AC1079" s="11" t="s">
        <v>2782</v>
      </c>
      <c r="AD1079" s="11"/>
      <c r="AE1079" s="11" t="s">
        <v>2762</v>
      </c>
      <c r="AF1079" s="39">
        <v>0</v>
      </c>
      <c r="AG1079" s="39">
        <v>0</v>
      </c>
      <c r="AH1079" s="39">
        <v>0</v>
      </c>
      <c r="AI1079" s="39">
        <v>0</v>
      </c>
      <c r="AJ1079" s="39">
        <v>0</v>
      </c>
      <c r="AK1079" s="39">
        <v>0</v>
      </c>
      <c r="AL1079" s="39">
        <v>806589</v>
      </c>
      <c r="AM1079" s="39">
        <v>0</v>
      </c>
      <c r="AN1079" s="39">
        <v>0</v>
      </c>
      <c r="AO1079" s="39">
        <v>0</v>
      </c>
      <c r="AP1079" s="39">
        <v>0</v>
      </c>
      <c r="AQ1079" s="11"/>
      <c r="AR1079" s="12"/>
      <c r="AS1079" s="11"/>
      <c r="AT1079" s="39">
        <v>0</v>
      </c>
    </row>
    <row r="1080" spans="1:46" x14ac:dyDescent="0.2">
      <c r="A1080" s="11">
        <v>891480000</v>
      </c>
      <c r="B1080" s="11" t="s">
        <v>15</v>
      </c>
      <c r="C1080" s="11" t="s">
        <v>2411</v>
      </c>
      <c r="D1080" s="11" t="s">
        <v>4678</v>
      </c>
      <c r="E1080" s="11" t="s">
        <v>5056</v>
      </c>
      <c r="F1080" s="11" t="s">
        <v>5635</v>
      </c>
      <c r="G1080" s="12">
        <v>45671</v>
      </c>
      <c r="H1080" s="13">
        <v>632046</v>
      </c>
      <c r="I1080" s="11" t="s">
        <v>20</v>
      </c>
      <c r="J1080" s="11"/>
      <c r="K1080" s="34" t="e">
        <v>#N/A</v>
      </c>
      <c r="L1080" s="11" t="s">
        <v>2709</v>
      </c>
      <c r="M1080" s="39">
        <v>632046</v>
      </c>
      <c r="N1080" s="11">
        <v>1222562289</v>
      </c>
      <c r="O1080" s="11"/>
      <c r="P1080" s="11"/>
      <c r="Q1080" s="11"/>
      <c r="R1080" s="11" t="s">
        <v>2756</v>
      </c>
      <c r="S1080" s="12">
        <v>45646</v>
      </c>
      <c r="T1080" s="12">
        <v>45671</v>
      </c>
      <c r="U1080" s="12">
        <v>45687</v>
      </c>
      <c r="V1080" s="12"/>
      <c r="W1080" s="41">
        <v>60</v>
      </c>
      <c r="X1080" s="41" t="s">
        <v>4720</v>
      </c>
      <c r="Y1080" s="39">
        <v>0</v>
      </c>
      <c r="Z1080" s="11"/>
      <c r="AA1080" s="11"/>
      <c r="AB1080" s="11"/>
      <c r="AC1080" s="11" t="s">
        <v>2782</v>
      </c>
      <c r="AD1080" s="11"/>
      <c r="AE1080" s="11" t="s">
        <v>2762</v>
      </c>
      <c r="AF1080" s="39">
        <v>0</v>
      </c>
      <c r="AG1080" s="39">
        <v>0</v>
      </c>
      <c r="AH1080" s="39">
        <v>0</v>
      </c>
      <c r="AI1080" s="39">
        <v>0</v>
      </c>
      <c r="AJ1080" s="39">
        <v>0</v>
      </c>
      <c r="AK1080" s="39">
        <v>0</v>
      </c>
      <c r="AL1080" s="39">
        <v>632046</v>
      </c>
      <c r="AM1080" s="39">
        <v>0</v>
      </c>
      <c r="AN1080" s="39">
        <v>0</v>
      </c>
      <c r="AO1080" s="39">
        <v>0</v>
      </c>
      <c r="AP1080" s="39">
        <v>0</v>
      </c>
      <c r="AQ1080" s="11"/>
      <c r="AR1080" s="12"/>
      <c r="AS1080" s="11"/>
      <c r="AT1080" s="39">
        <v>0</v>
      </c>
    </row>
    <row r="1081" spans="1:46" x14ac:dyDescent="0.2">
      <c r="A1081" s="11">
        <v>891480000</v>
      </c>
      <c r="B1081" s="11" t="s">
        <v>15</v>
      </c>
      <c r="C1081" s="11" t="s">
        <v>2419</v>
      </c>
      <c r="D1081" s="11" t="s">
        <v>4666</v>
      </c>
      <c r="E1081" s="11" t="s">
        <v>4807</v>
      </c>
      <c r="F1081" s="11" t="s">
        <v>5644</v>
      </c>
      <c r="G1081" s="12">
        <v>45671</v>
      </c>
      <c r="H1081" s="13">
        <v>502222</v>
      </c>
      <c r="I1081" s="11" t="s">
        <v>20</v>
      </c>
      <c r="J1081" s="11"/>
      <c r="K1081" s="34" t="e">
        <v>#N/A</v>
      </c>
      <c r="L1081" s="11" t="s">
        <v>2709</v>
      </c>
      <c r="M1081" s="39">
        <v>502222</v>
      </c>
      <c r="N1081" s="11">
        <v>1222562299</v>
      </c>
      <c r="O1081" s="11"/>
      <c r="P1081" s="11"/>
      <c r="Q1081" s="11"/>
      <c r="R1081" s="11" t="s">
        <v>2756</v>
      </c>
      <c r="S1081" s="12">
        <v>45643</v>
      </c>
      <c r="T1081" s="12">
        <v>45671</v>
      </c>
      <c r="U1081" s="12">
        <v>45687</v>
      </c>
      <c r="V1081" s="12"/>
      <c r="W1081" s="41">
        <v>60</v>
      </c>
      <c r="X1081" s="41" t="s">
        <v>4720</v>
      </c>
      <c r="Y1081" s="39">
        <v>0</v>
      </c>
      <c r="Z1081" s="11"/>
      <c r="AA1081" s="11"/>
      <c r="AB1081" s="11"/>
      <c r="AC1081" s="11" t="s">
        <v>2782</v>
      </c>
      <c r="AD1081" s="11"/>
      <c r="AE1081" s="11" t="s">
        <v>2762</v>
      </c>
      <c r="AF1081" s="39">
        <v>0</v>
      </c>
      <c r="AG1081" s="39">
        <v>0</v>
      </c>
      <c r="AH1081" s="39">
        <v>0</v>
      </c>
      <c r="AI1081" s="39">
        <v>0</v>
      </c>
      <c r="AJ1081" s="39">
        <v>0</v>
      </c>
      <c r="AK1081" s="39">
        <v>0</v>
      </c>
      <c r="AL1081" s="39">
        <v>502222</v>
      </c>
      <c r="AM1081" s="39">
        <v>0</v>
      </c>
      <c r="AN1081" s="39">
        <v>0</v>
      </c>
      <c r="AO1081" s="39">
        <v>0</v>
      </c>
      <c r="AP1081" s="39">
        <v>0</v>
      </c>
      <c r="AQ1081" s="11"/>
      <c r="AR1081" s="12"/>
      <c r="AS1081" s="11"/>
      <c r="AT1081" s="39">
        <v>0</v>
      </c>
    </row>
    <row r="1082" spans="1:46" x14ac:dyDescent="0.2">
      <c r="A1082" s="11">
        <v>891480000</v>
      </c>
      <c r="B1082" s="11" t="s">
        <v>15</v>
      </c>
      <c r="C1082" s="11" t="s">
        <v>2387</v>
      </c>
      <c r="D1082" s="11" t="s">
        <v>4508</v>
      </c>
      <c r="E1082" s="11" t="s">
        <v>4799</v>
      </c>
      <c r="F1082" s="11" t="s">
        <v>5722</v>
      </c>
      <c r="G1082" s="12">
        <v>45671</v>
      </c>
      <c r="H1082" s="13">
        <v>187512</v>
      </c>
      <c r="I1082" s="11" t="s">
        <v>20</v>
      </c>
      <c r="J1082" s="11"/>
      <c r="K1082" s="34" t="e">
        <v>#N/A</v>
      </c>
      <c r="L1082" s="11" t="s">
        <v>2709</v>
      </c>
      <c r="M1082" s="39">
        <v>187512</v>
      </c>
      <c r="N1082" s="11">
        <v>1222562377</v>
      </c>
      <c r="O1082" s="11"/>
      <c r="P1082" s="11"/>
      <c r="Q1082" s="11"/>
      <c r="R1082" s="11" t="s">
        <v>2756</v>
      </c>
      <c r="S1082" s="12">
        <v>45644</v>
      </c>
      <c r="T1082" s="12">
        <v>45671</v>
      </c>
      <c r="U1082" s="12">
        <v>45687</v>
      </c>
      <c r="V1082" s="12"/>
      <c r="W1082" s="41">
        <v>60</v>
      </c>
      <c r="X1082" s="41" t="s">
        <v>4720</v>
      </c>
      <c r="Y1082" s="39">
        <v>0</v>
      </c>
      <c r="Z1082" s="11"/>
      <c r="AA1082" s="11"/>
      <c r="AB1082" s="11"/>
      <c r="AC1082" s="11" t="s">
        <v>2782</v>
      </c>
      <c r="AD1082" s="11"/>
      <c r="AE1082" s="11" t="s">
        <v>2762</v>
      </c>
      <c r="AF1082" s="39">
        <v>0</v>
      </c>
      <c r="AG1082" s="39">
        <v>0</v>
      </c>
      <c r="AH1082" s="39">
        <v>0</v>
      </c>
      <c r="AI1082" s="39">
        <v>0</v>
      </c>
      <c r="AJ1082" s="39">
        <v>0</v>
      </c>
      <c r="AK1082" s="39">
        <v>0</v>
      </c>
      <c r="AL1082" s="39">
        <v>187512</v>
      </c>
      <c r="AM1082" s="39">
        <v>0</v>
      </c>
      <c r="AN1082" s="39">
        <v>0</v>
      </c>
      <c r="AO1082" s="39">
        <v>0</v>
      </c>
      <c r="AP1082" s="39">
        <v>0</v>
      </c>
      <c r="AQ1082" s="11"/>
      <c r="AR1082" s="12"/>
      <c r="AS1082" s="11"/>
      <c r="AT1082" s="39">
        <v>0</v>
      </c>
    </row>
    <row r="1083" spans="1:46" x14ac:dyDescent="0.2">
      <c r="A1083" s="11">
        <v>891480000</v>
      </c>
      <c r="B1083" s="11" t="s">
        <v>15</v>
      </c>
      <c r="C1083" s="11" t="s">
        <v>2384</v>
      </c>
      <c r="D1083" s="11" t="s">
        <v>4131</v>
      </c>
      <c r="E1083" s="11" t="s">
        <v>5182</v>
      </c>
      <c r="F1083" s="11" t="s">
        <v>5734</v>
      </c>
      <c r="G1083" s="12">
        <v>45671</v>
      </c>
      <c r="H1083" s="13">
        <v>153860</v>
      </c>
      <c r="I1083" s="11" t="s">
        <v>20</v>
      </c>
      <c r="J1083" s="11"/>
      <c r="K1083" s="34" t="e">
        <v>#N/A</v>
      </c>
      <c r="L1083" s="11" t="s">
        <v>2709</v>
      </c>
      <c r="M1083" s="39">
        <v>153860</v>
      </c>
      <c r="N1083" s="11">
        <v>1222562341</v>
      </c>
      <c r="O1083" s="11"/>
      <c r="P1083" s="11"/>
      <c r="Q1083" s="11"/>
      <c r="R1083" s="11" t="s">
        <v>2756</v>
      </c>
      <c r="S1083" s="12">
        <v>45645</v>
      </c>
      <c r="T1083" s="12">
        <v>45671</v>
      </c>
      <c r="U1083" s="12">
        <v>45687</v>
      </c>
      <c r="V1083" s="12"/>
      <c r="W1083" s="41">
        <v>60</v>
      </c>
      <c r="X1083" s="41" t="s">
        <v>4720</v>
      </c>
      <c r="Y1083" s="39">
        <v>0</v>
      </c>
      <c r="Z1083" s="11"/>
      <c r="AA1083" s="11"/>
      <c r="AB1083" s="11"/>
      <c r="AC1083" s="11" t="s">
        <v>2782</v>
      </c>
      <c r="AD1083" s="11"/>
      <c r="AE1083" s="11" t="s">
        <v>2762</v>
      </c>
      <c r="AF1083" s="39">
        <v>0</v>
      </c>
      <c r="AG1083" s="39">
        <v>0</v>
      </c>
      <c r="AH1083" s="39">
        <v>0</v>
      </c>
      <c r="AI1083" s="39">
        <v>0</v>
      </c>
      <c r="AJ1083" s="39">
        <v>0</v>
      </c>
      <c r="AK1083" s="39">
        <v>0</v>
      </c>
      <c r="AL1083" s="39">
        <v>153860</v>
      </c>
      <c r="AM1083" s="39">
        <v>0</v>
      </c>
      <c r="AN1083" s="39">
        <v>0</v>
      </c>
      <c r="AO1083" s="39">
        <v>0</v>
      </c>
      <c r="AP1083" s="39">
        <v>0</v>
      </c>
      <c r="AQ1083" s="11"/>
      <c r="AR1083" s="12"/>
      <c r="AS1083" s="11"/>
      <c r="AT1083" s="39">
        <v>0</v>
      </c>
    </row>
    <row r="1084" spans="1:46" x14ac:dyDescent="0.2">
      <c r="A1084" s="11">
        <v>891480000</v>
      </c>
      <c r="B1084" s="11" t="s">
        <v>15</v>
      </c>
      <c r="C1084" s="11" t="s">
        <v>2422</v>
      </c>
      <c r="D1084" s="11" t="s">
        <v>3917</v>
      </c>
      <c r="E1084" s="11" t="s">
        <v>4826</v>
      </c>
      <c r="F1084" s="11" t="s">
        <v>5474</v>
      </c>
      <c r="G1084" s="12">
        <v>45671</v>
      </c>
      <c r="H1084" s="13">
        <v>92827</v>
      </c>
      <c r="I1084" s="11" t="s">
        <v>20</v>
      </c>
      <c r="J1084" s="11"/>
      <c r="K1084" s="34" t="e">
        <v>#N/A</v>
      </c>
      <c r="L1084" s="11" t="s">
        <v>2709</v>
      </c>
      <c r="M1084" s="39">
        <v>92827</v>
      </c>
      <c r="N1084" s="11">
        <v>1222562367</v>
      </c>
      <c r="O1084" s="11"/>
      <c r="P1084" s="11"/>
      <c r="Q1084" s="11"/>
      <c r="R1084" s="11" t="s">
        <v>2756</v>
      </c>
      <c r="S1084" s="12">
        <v>45649</v>
      </c>
      <c r="T1084" s="12">
        <v>45671</v>
      </c>
      <c r="U1084" s="12">
        <v>45687</v>
      </c>
      <c r="V1084" s="12"/>
      <c r="W1084" s="41">
        <v>60</v>
      </c>
      <c r="X1084" s="41" t="s">
        <v>4720</v>
      </c>
      <c r="Y1084" s="39">
        <v>0</v>
      </c>
      <c r="Z1084" s="11"/>
      <c r="AA1084" s="11"/>
      <c r="AB1084" s="11"/>
      <c r="AC1084" s="11" t="s">
        <v>2782</v>
      </c>
      <c r="AD1084" s="11"/>
      <c r="AE1084" s="11" t="s">
        <v>2762</v>
      </c>
      <c r="AF1084" s="39">
        <v>0</v>
      </c>
      <c r="AG1084" s="39">
        <v>0</v>
      </c>
      <c r="AH1084" s="39">
        <v>0</v>
      </c>
      <c r="AI1084" s="39">
        <v>0</v>
      </c>
      <c r="AJ1084" s="39">
        <v>0</v>
      </c>
      <c r="AK1084" s="39">
        <v>0</v>
      </c>
      <c r="AL1084" s="39">
        <v>92827</v>
      </c>
      <c r="AM1084" s="39">
        <v>0</v>
      </c>
      <c r="AN1084" s="39">
        <v>0</v>
      </c>
      <c r="AO1084" s="39">
        <v>0</v>
      </c>
      <c r="AP1084" s="39">
        <v>0</v>
      </c>
      <c r="AQ1084" s="11"/>
      <c r="AR1084" s="12"/>
      <c r="AS1084" s="11"/>
      <c r="AT1084" s="39">
        <v>0</v>
      </c>
    </row>
    <row r="1085" spans="1:46" x14ac:dyDescent="0.2">
      <c r="A1085" s="11">
        <v>891480000</v>
      </c>
      <c r="B1085" s="11" t="s">
        <v>15</v>
      </c>
      <c r="C1085" s="11" t="s">
        <v>2380</v>
      </c>
      <c r="D1085" s="11" t="s">
        <v>3491</v>
      </c>
      <c r="E1085" s="11" t="s">
        <v>4804</v>
      </c>
      <c r="F1085" s="11" t="s">
        <v>5686</v>
      </c>
      <c r="G1085" s="12">
        <v>45671</v>
      </c>
      <c r="H1085" s="13">
        <v>90461</v>
      </c>
      <c r="I1085" s="11" t="s">
        <v>20</v>
      </c>
      <c r="J1085" s="11"/>
      <c r="K1085" s="34" t="e">
        <v>#N/A</v>
      </c>
      <c r="L1085" s="11" t="s">
        <v>2709</v>
      </c>
      <c r="M1085" s="39">
        <v>90461</v>
      </c>
      <c r="N1085" s="11">
        <v>1222562373</v>
      </c>
      <c r="O1085" s="11"/>
      <c r="P1085" s="11"/>
      <c r="Q1085" s="11"/>
      <c r="R1085" s="11" t="s">
        <v>2756</v>
      </c>
      <c r="S1085" s="12">
        <v>45650</v>
      </c>
      <c r="T1085" s="12">
        <v>45671</v>
      </c>
      <c r="U1085" s="12">
        <v>45687</v>
      </c>
      <c r="V1085" s="12"/>
      <c r="W1085" s="41">
        <v>60</v>
      </c>
      <c r="X1085" s="41" t="s">
        <v>4720</v>
      </c>
      <c r="Y1085" s="39">
        <v>0</v>
      </c>
      <c r="Z1085" s="11"/>
      <c r="AA1085" s="11"/>
      <c r="AB1085" s="11"/>
      <c r="AC1085" s="11" t="s">
        <v>2782</v>
      </c>
      <c r="AD1085" s="11"/>
      <c r="AE1085" s="11" t="s">
        <v>2762</v>
      </c>
      <c r="AF1085" s="39">
        <v>0</v>
      </c>
      <c r="AG1085" s="39">
        <v>0</v>
      </c>
      <c r="AH1085" s="39">
        <v>0</v>
      </c>
      <c r="AI1085" s="39">
        <v>0</v>
      </c>
      <c r="AJ1085" s="39">
        <v>0</v>
      </c>
      <c r="AK1085" s="39">
        <v>0</v>
      </c>
      <c r="AL1085" s="39">
        <v>90461</v>
      </c>
      <c r="AM1085" s="39">
        <v>0</v>
      </c>
      <c r="AN1085" s="39">
        <v>0</v>
      </c>
      <c r="AO1085" s="39">
        <v>0</v>
      </c>
      <c r="AP1085" s="39">
        <v>0</v>
      </c>
      <c r="AQ1085" s="11"/>
      <c r="AR1085" s="12"/>
      <c r="AS1085" s="11"/>
      <c r="AT1085" s="39">
        <v>0</v>
      </c>
    </row>
    <row r="1086" spans="1:46" x14ac:dyDescent="0.2">
      <c r="A1086" s="11">
        <v>891480000</v>
      </c>
      <c r="B1086" s="11" t="s">
        <v>15</v>
      </c>
      <c r="C1086" s="11" t="s">
        <v>2424</v>
      </c>
      <c r="D1086" s="11" t="s">
        <v>3521</v>
      </c>
      <c r="E1086" s="11" t="s">
        <v>4826</v>
      </c>
      <c r="F1086" s="11" t="s">
        <v>5843</v>
      </c>
      <c r="G1086" s="12">
        <v>45671</v>
      </c>
      <c r="H1086" s="13">
        <v>68705</v>
      </c>
      <c r="I1086" s="11" t="s">
        <v>20</v>
      </c>
      <c r="J1086" s="11"/>
      <c r="K1086" s="34" t="e">
        <v>#N/A</v>
      </c>
      <c r="L1086" s="11" t="s">
        <v>2709</v>
      </c>
      <c r="M1086" s="39">
        <v>68705</v>
      </c>
      <c r="N1086" s="11">
        <v>1222562397</v>
      </c>
      <c r="O1086" s="11"/>
      <c r="P1086" s="11"/>
      <c r="Q1086" s="11"/>
      <c r="R1086" s="11" t="s">
        <v>2756</v>
      </c>
      <c r="S1086" s="12">
        <v>45652</v>
      </c>
      <c r="T1086" s="12">
        <v>45671</v>
      </c>
      <c r="U1086" s="12">
        <v>45687</v>
      </c>
      <c r="V1086" s="12"/>
      <c r="W1086" s="41">
        <v>60</v>
      </c>
      <c r="X1086" s="41" t="s">
        <v>4720</v>
      </c>
      <c r="Y1086" s="39">
        <v>0</v>
      </c>
      <c r="Z1086" s="11"/>
      <c r="AA1086" s="11"/>
      <c r="AB1086" s="11"/>
      <c r="AC1086" s="11" t="s">
        <v>2782</v>
      </c>
      <c r="AD1086" s="11"/>
      <c r="AE1086" s="11" t="s">
        <v>2762</v>
      </c>
      <c r="AF1086" s="39">
        <v>0</v>
      </c>
      <c r="AG1086" s="39">
        <v>0</v>
      </c>
      <c r="AH1086" s="39">
        <v>0</v>
      </c>
      <c r="AI1086" s="39">
        <v>0</v>
      </c>
      <c r="AJ1086" s="39">
        <v>0</v>
      </c>
      <c r="AK1086" s="39">
        <v>0</v>
      </c>
      <c r="AL1086" s="39">
        <v>68705</v>
      </c>
      <c r="AM1086" s="39">
        <v>0</v>
      </c>
      <c r="AN1086" s="39">
        <v>0</v>
      </c>
      <c r="AO1086" s="39">
        <v>0</v>
      </c>
      <c r="AP1086" s="39">
        <v>0</v>
      </c>
      <c r="AQ1086" s="11"/>
      <c r="AR1086" s="12"/>
      <c r="AS1086" s="11"/>
      <c r="AT1086" s="39">
        <v>0</v>
      </c>
    </row>
    <row r="1087" spans="1:46" x14ac:dyDescent="0.2">
      <c r="A1087" s="11">
        <v>891480000</v>
      </c>
      <c r="B1087" s="11" t="s">
        <v>15</v>
      </c>
      <c r="C1087" s="11" t="s">
        <v>2386</v>
      </c>
      <c r="D1087" s="11" t="s">
        <v>4328</v>
      </c>
      <c r="E1087" s="11" t="s">
        <v>4811</v>
      </c>
      <c r="F1087" s="11" t="s">
        <v>6043</v>
      </c>
      <c r="G1087" s="12">
        <v>45671</v>
      </c>
      <c r="H1087" s="13">
        <v>24142</v>
      </c>
      <c r="I1087" s="11" t="s">
        <v>20</v>
      </c>
      <c r="J1087" s="11"/>
      <c r="K1087" s="34" t="e">
        <v>#N/A</v>
      </c>
      <c r="L1087" s="11" t="s">
        <v>2709</v>
      </c>
      <c r="M1087" s="39">
        <v>24142</v>
      </c>
      <c r="N1087" s="11">
        <v>1222562507</v>
      </c>
      <c r="O1087" s="11"/>
      <c r="P1087" s="11"/>
      <c r="Q1087" s="11"/>
      <c r="R1087" s="11" t="s">
        <v>2756</v>
      </c>
      <c r="S1087" s="12">
        <v>45640</v>
      </c>
      <c r="T1087" s="12">
        <v>45671</v>
      </c>
      <c r="U1087" s="12">
        <v>45687</v>
      </c>
      <c r="V1087" s="12"/>
      <c r="W1087" s="41">
        <v>60</v>
      </c>
      <c r="X1087" s="41" t="s">
        <v>4720</v>
      </c>
      <c r="Y1087" s="39">
        <v>0</v>
      </c>
      <c r="Z1087" s="11"/>
      <c r="AA1087" s="11"/>
      <c r="AB1087" s="11"/>
      <c r="AC1087" s="11" t="s">
        <v>2782</v>
      </c>
      <c r="AD1087" s="11"/>
      <c r="AE1087" s="11" t="s">
        <v>2762</v>
      </c>
      <c r="AF1087" s="39">
        <v>0</v>
      </c>
      <c r="AG1087" s="39">
        <v>0</v>
      </c>
      <c r="AH1087" s="39">
        <v>0</v>
      </c>
      <c r="AI1087" s="39">
        <v>0</v>
      </c>
      <c r="AJ1087" s="39">
        <v>0</v>
      </c>
      <c r="AK1087" s="39">
        <v>0</v>
      </c>
      <c r="AL1087" s="39">
        <v>24142</v>
      </c>
      <c r="AM1087" s="39">
        <v>0</v>
      </c>
      <c r="AN1087" s="39">
        <v>0</v>
      </c>
      <c r="AO1087" s="39">
        <v>0</v>
      </c>
      <c r="AP1087" s="39">
        <v>0</v>
      </c>
      <c r="AQ1087" s="11"/>
      <c r="AR1087" s="12"/>
      <c r="AS1087" s="11"/>
      <c r="AT1087" s="39">
        <v>0</v>
      </c>
    </row>
    <row r="1088" spans="1:46" x14ac:dyDescent="0.2">
      <c r="A1088" s="11">
        <v>891480000</v>
      </c>
      <c r="B1088" s="11" t="s">
        <v>15</v>
      </c>
      <c r="C1088" s="11" t="s">
        <v>2429</v>
      </c>
      <c r="D1088" s="11" t="s">
        <v>3351</v>
      </c>
      <c r="E1088" s="11" t="s">
        <v>4778</v>
      </c>
      <c r="F1088" s="11" t="s">
        <v>5068</v>
      </c>
      <c r="G1088" s="12">
        <v>45672</v>
      </c>
      <c r="H1088" s="13">
        <v>66900</v>
      </c>
      <c r="I1088" s="11" t="s">
        <v>20</v>
      </c>
      <c r="J1088" s="11"/>
      <c r="K1088" s="34" t="e">
        <v>#N/A</v>
      </c>
      <c r="L1088" s="11" t="s">
        <v>2712</v>
      </c>
      <c r="M1088" s="39">
        <v>0</v>
      </c>
      <c r="N1088" s="11"/>
      <c r="O1088" s="11"/>
      <c r="P1088" s="11"/>
      <c r="Q1088" s="11"/>
      <c r="R1088" s="11" t="s">
        <v>2756</v>
      </c>
      <c r="S1088" s="12">
        <v>45601</v>
      </c>
      <c r="T1088" s="12">
        <v>45672</v>
      </c>
      <c r="U1088" s="12">
        <v>45687</v>
      </c>
      <c r="V1088" s="12"/>
      <c r="W1088" s="41">
        <v>60</v>
      </c>
      <c r="X1088" s="41" t="s">
        <v>4720</v>
      </c>
      <c r="Y1088" s="39">
        <v>0</v>
      </c>
      <c r="Z1088" s="11"/>
      <c r="AA1088" s="11"/>
      <c r="AB1088" s="11"/>
      <c r="AC1088" s="11" t="s">
        <v>2759</v>
      </c>
      <c r="AD1088" s="11"/>
      <c r="AE1088" s="11" t="s">
        <v>2762</v>
      </c>
      <c r="AF1088" s="39">
        <v>66900</v>
      </c>
      <c r="AG1088" s="39">
        <v>0</v>
      </c>
      <c r="AH1088" s="39">
        <v>0</v>
      </c>
      <c r="AI1088" s="39">
        <v>0</v>
      </c>
      <c r="AJ1088" s="39">
        <v>0</v>
      </c>
      <c r="AK1088" s="39">
        <v>0</v>
      </c>
      <c r="AL1088" s="39">
        <v>0</v>
      </c>
      <c r="AM1088" s="39">
        <v>0</v>
      </c>
      <c r="AN1088" s="39">
        <v>0</v>
      </c>
      <c r="AO1088" s="39">
        <v>66900</v>
      </c>
      <c r="AP1088" s="39">
        <v>0</v>
      </c>
      <c r="AQ1088" s="11">
        <v>4800067810</v>
      </c>
      <c r="AR1088" s="12">
        <v>45728</v>
      </c>
      <c r="AS1088" s="11" t="s">
        <v>4723</v>
      </c>
      <c r="AT1088" s="39">
        <v>216751601</v>
      </c>
    </row>
    <row r="1089" spans="1:46" x14ac:dyDescent="0.2">
      <c r="A1089" s="11">
        <v>891480000</v>
      </c>
      <c r="B1089" s="11" t="s">
        <v>15</v>
      </c>
      <c r="C1089" s="11" t="s">
        <v>2430</v>
      </c>
      <c r="D1089" s="11" t="s">
        <v>3606</v>
      </c>
      <c r="E1089" s="11" t="s">
        <v>4778</v>
      </c>
      <c r="F1089" s="11" t="s">
        <v>5069</v>
      </c>
      <c r="G1089" s="12">
        <v>45672</v>
      </c>
      <c r="H1089" s="13">
        <v>66900</v>
      </c>
      <c r="I1089" s="11" t="s">
        <v>20</v>
      </c>
      <c r="J1089" s="11"/>
      <c r="K1089" s="34" t="e">
        <v>#N/A</v>
      </c>
      <c r="L1089" s="11" t="s">
        <v>2712</v>
      </c>
      <c r="M1089" s="39">
        <v>0</v>
      </c>
      <c r="N1089" s="11"/>
      <c r="O1089" s="11"/>
      <c r="P1089" s="11"/>
      <c r="Q1089" s="11"/>
      <c r="R1089" s="11" t="s">
        <v>2756</v>
      </c>
      <c r="S1089" s="12">
        <v>45601</v>
      </c>
      <c r="T1089" s="12">
        <v>45672</v>
      </c>
      <c r="U1089" s="12">
        <v>45687</v>
      </c>
      <c r="V1089" s="12"/>
      <c r="W1089" s="41">
        <v>60</v>
      </c>
      <c r="X1089" s="41" t="s">
        <v>4720</v>
      </c>
      <c r="Y1089" s="39">
        <v>0</v>
      </c>
      <c r="Z1089" s="11"/>
      <c r="AA1089" s="11"/>
      <c r="AB1089" s="11"/>
      <c r="AC1089" s="11" t="s">
        <v>2759</v>
      </c>
      <c r="AD1089" s="11"/>
      <c r="AE1089" s="11" t="s">
        <v>2762</v>
      </c>
      <c r="AF1089" s="39">
        <v>66900</v>
      </c>
      <c r="AG1089" s="39">
        <v>0</v>
      </c>
      <c r="AH1089" s="39">
        <v>0</v>
      </c>
      <c r="AI1089" s="39">
        <v>0</v>
      </c>
      <c r="AJ1089" s="39">
        <v>0</v>
      </c>
      <c r="AK1089" s="39">
        <v>0</v>
      </c>
      <c r="AL1089" s="39">
        <v>0</v>
      </c>
      <c r="AM1089" s="39">
        <v>0</v>
      </c>
      <c r="AN1089" s="39">
        <v>0</v>
      </c>
      <c r="AO1089" s="39">
        <v>66900</v>
      </c>
      <c r="AP1089" s="39">
        <v>0</v>
      </c>
      <c r="AQ1089" s="11">
        <v>4800067810</v>
      </c>
      <c r="AR1089" s="12">
        <v>45728</v>
      </c>
      <c r="AS1089" s="11" t="s">
        <v>4723</v>
      </c>
      <c r="AT1089" s="39">
        <v>216751601</v>
      </c>
    </row>
    <row r="1090" spans="1:46" x14ac:dyDescent="0.2">
      <c r="A1090" s="11">
        <v>891480000</v>
      </c>
      <c r="B1090" s="11" t="s">
        <v>15</v>
      </c>
      <c r="C1090" s="11" t="s">
        <v>2431</v>
      </c>
      <c r="D1090" s="11" t="s">
        <v>4605</v>
      </c>
      <c r="E1090" s="11" t="s">
        <v>4778</v>
      </c>
      <c r="F1090" s="11" t="s">
        <v>5070</v>
      </c>
      <c r="G1090" s="12">
        <v>45672</v>
      </c>
      <c r="H1090" s="13">
        <v>66900</v>
      </c>
      <c r="I1090" s="11" t="s">
        <v>20</v>
      </c>
      <c r="J1090" s="11"/>
      <c r="K1090" s="34" t="e">
        <v>#N/A</v>
      </c>
      <c r="L1090" s="11" t="s">
        <v>2712</v>
      </c>
      <c r="M1090" s="39">
        <v>0</v>
      </c>
      <c r="N1090" s="11"/>
      <c r="O1090" s="11"/>
      <c r="P1090" s="11"/>
      <c r="Q1090" s="11"/>
      <c r="R1090" s="11" t="s">
        <v>2756</v>
      </c>
      <c r="S1090" s="12">
        <v>45602</v>
      </c>
      <c r="T1090" s="12">
        <v>45672</v>
      </c>
      <c r="U1090" s="12">
        <v>45687</v>
      </c>
      <c r="V1090" s="12"/>
      <c r="W1090" s="41">
        <v>60</v>
      </c>
      <c r="X1090" s="41" t="s">
        <v>4720</v>
      </c>
      <c r="Y1090" s="39">
        <v>0</v>
      </c>
      <c r="Z1090" s="11"/>
      <c r="AA1090" s="11"/>
      <c r="AB1090" s="11"/>
      <c r="AC1090" s="11" t="s">
        <v>2759</v>
      </c>
      <c r="AD1090" s="11"/>
      <c r="AE1090" s="11" t="s">
        <v>2762</v>
      </c>
      <c r="AF1090" s="39">
        <v>66900</v>
      </c>
      <c r="AG1090" s="39">
        <v>0</v>
      </c>
      <c r="AH1090" s="39">
        <v>0</v>
      </c>
      <c r="AI1090" s="39">
        <v>0</v>
      </c>
      <c r="AJ1090" s="39">
        <v>0</v>
      </c>
      <c r="AK1090" s="39">
        <v>0</v>
      </c>
      <c r="AL1090" s="39">
        <v>0</v>
      </c>
      <c r="AM1090" s="39">
        <v>0</v>
      </c>
      <c r="AN1090" s="39">
        <v>0</v>
      </c>
      <c r="AO1090" s="39">
        <v>66900</v>
      </c>
      <c r="AP1090" s="39">
        <v>0</v>
      </c>
      <c r="AQ1090" s="11">
        <v>4800067810</v>
      </c>
      <c r="AR1090" s="12">
        <v>45728</v>
      </c>
      <c r="AS1090" s="11" t="s">
        <v>4723</v>
      </c>
      <c r="AT1090" s="39">
        <v>216751601</v>
      </c>
    </row>
    <row r="1091" spans="1:46" x14ac:dyDescent="0.2">
      <c r="A1091" s="11">
        <v>891480000</v>
      </c>
      <c r="B1091" s="11" t="s">
        <v>15</v>
      </c>
      <c r="C1091" s="11" t="s">
        <v>2432</v>
      </c>
      <c r="D1091" s="11" t="s">
        <v>3039</v>
      </c>
      <c r="E1091" s="11" t="s">
        <v>4778</v>
      </c>
      <c r="F1091" s="11" t="s">
        <v>5071</v>
      </c>
      <c r="G1091" s="12">
        <v>45672</v>
      </c>
      <c r="H1091" s="13">
        <v>65305</v>
      </c>
      <c r="I1091" s="11" t="s">
        <v>20</v>
      </c>
      <c r="J1091" s="11"/>
      <c r="K1091" s="34" t="e">
        <v>#N/A</v>
      </c>
      <c r="L1091" s="11" t="s">
        <v>2712</v>
      </c>
      <c r="M1091" s="39">
        <v>0</v>
      </c>
      <c r="N1091" s="11"/>
      <c r="O1091" s="11"/>
      <c r="P1091" s="11"/>
      <c r="Q1091" s="11"/>
      <c r="R1091" s="11" t="s">
        <v>2756</v>
      </c>
      <c r="S1091" s="12">
        <v>45603</v>
      </c>
      <c r="T1091" s="12">
        <v>45672</v>
      </c>
      <c r="U1091" s="12">
        <v>45687</v>
      </c>
      <c r="V1091" s="12"/>
      <c r="W1091" s="41">
        <v>60</v>
      </c>
      <c r="X1091" s="41" t="s">
        <v>4720</v>
      </c>
      <c r="Y1091" s="39">
        <v>0</v>
      </c>
      <c r="Z1091" s="11"/>
      <c r="AA1091" s="11"/>
      <c r="AB1091" s="11"/>
      <c r="AC1091" s="11" t="s">
        <v>2759</v>
      </c>
      <c r="AD1091" s="11"/>
      <c r="AE1091" s="11" t="s">
        <v>2762</v>
      </c>
      <c r="AF1091" s="39">
        <v>65305</v>
      </c>
      <c r="AG1091" s="39">
        <v>0</v>
      </c>
      <c r="AH1091" s="39">
        <v>0</v>
      </c>
      <c r="AI1091" s="39">
        <v>0</v>
      </c>
      <c r="AJ1091" s="39">
        <v>0</v>
      </c>
      <c r="AK1091" s="39">
        <v>0</v>
      </c>
      <c r="AL1091" s="39">
        <v>0</v>
      </c>
      <c r="AM1091" s="39">
        <v>0</v>
      </c>
      <c r="AN1091" s="39">
        <v>0</v>
      </c>
      <c r="AO1091" s="39">
        <v>65305</v>
      </c>
      <c r="AP1091" s="39">
        <v>0</v>
      </c>
      <c r="AQ1091" s="11">
        <v>4800067810</v>
      </c>
      <c r="AR1091" s="12">
        <v>45728</v>
      </c>
      <c r="AS1091" s="11" t="s">
        <v>4723</v>
      </c>
      <c r="AT1091" s="39">
        <v>216751601</v>
      </c>
    </row>
    <row r="1092" spans="1:46" x14ac:dyDescent="0.2">
      <c r="A1092" s="11">
        <v>891480000</v>
      </c>
      <c r="B1092" s="11" t="s">
        <v>15</v>
      </c>
      <c r="C1092" s="11" t="s">
        <v>2433</v>
      </c>
      <c r="D1092" s="11" t="s">
        <v>4700</v>
      </c>
      <c r="E1092" s="11" t="s">
        <v>4778</v>
      </c>
      <c r="F1092" s="11" t="s">
        <v>5072</v>
      </c>
      <c r="G1092" s="12">
        <v>45672</v>
      </c>
      <c r="H1092" s="13">
        <v>66900</v>
      </c>
      <c r="I1092" s="11" t="s">
        <v>20</v>
      </c>
      <c r="J1092" s="11"/>
      <c r="K1092" s="34" t="e">
        <v>#N/A</v>
      </c>
      <c r="L1092" s="11" t="s">
        <v>2712</v>
      </c>
      <c r="M1092" s="39">
        <v>0</v>
      </c>
      <c r="N1092" s="11"/>
      <c r="O1092" s="11"/>
      <c r="P1092" s="11"/>
      <c r="Q1092" s="11"/>
      <c r="R1092" s="11" t="s">
        <v>2756</v>
      </c>
      <c r="S1092" s="12">
        <v>45603</v>
      </c>
      <c r="T1092" s="12">
        <v>45672</v>
      </c>
      <c r="U1092" s="12">
        <v>45687</v>
      </c>
      <c r="V1092" s="12"/>
      <c r="W1092" s="41">
        <v>60</v>
      </c>
      <c r="X1092" s="41" t="s">
        <v>4720</v>
      </c>
      <c r="Y1092" s="39">
        <v>0</v>
      </c>
      <c r="Z1092" s="11"/>
      <c r="AA1092" s="11"/>
      <c r="AB1092" s="11"/>
      <c r="AC1092" s="11" t="s">
        <v>2759</v>
      </c>
      <c r="AD1092" s="11"/>
      <c r="AE1092" s="11" t="s">
        <v>2762</v>
      </c>
      <c r="AF1092" s="39">
        <v>66900</v>
      </c>
      <c r="AG1092" s="39">
        <v>0</v>
      </c>
      <c r="AH1092" s="39">
        <v>0</v>
      </c>
      <c r="AI1092" s="39">
        <v>0</v>
      </c>
      <c r="AJ1092" s="39">
        <v>0</v>
      </c>
      <c r="AK1092" s="39">
        <v>0</v>
      </c>
      <c r="AL1092" s="39">
        <v>0</v>
      </c>
      <c r="AM1092" s="39">
        <v>0</v>
      </c>
      <c r="AN1092" s="39">
        <v>0</v>
      </c>
      <c r="AO1092" s="39">
        <v>66900</v>
      </c>
      <c r="AP1092" s="39">
        <v>0</v>
      </c>
      <c r="AQ1092" s="11">
        <v>4800067810</v>
      </c>
      <c r="AR1092" s="12">
        <v>45728</v>
      </c>
      <c r="AS1092" s="11" t="s">
        <v>4723</v>
      </c>
      <c r="AT1092" s="39">
        <v>216751601</v>
      </c>
    </row>
    <row r="1093" spans="1:46" x14ac:dyDescent="0.2">
      <c r="A1093" s="11">
        <v>891480000</v>
      </c>
      <c r="B1093" s="11" t="s">
        <v>15</v>
      </c>
      <c r="C1093" s="11" t="s">
        <v>2434</v>
      </c>
      <c r="D1093" s="11" t="s">
        <v>4151</v>
      </c>
      <c r="E1093" s="11" t="s">
        <v>4778</v>
      </c>
      <c r="F1093" s="11" t="s">
        <v>5073</v>
      </c>
      <c r="G1093" s="12">
        <v>45672</v>
      </c>
      <c r="H1093" s="13">
        <v>83762</v>
      </c>
      <c r="I1093" s="11" t="s">
        <v>20</v>
      </c>
      <c r="J1093" s="11"/>
      <c r="K1093" s="34" t="e">
        <v>#N/A</v>
      </c>
      <c r="L1093" s="11" t="s">
        <v>2712</v>
      </c>
      <c r="M1093" s="39">
        <v>0</v>
      </c>
      <c r="N1093" s="11"/>
      <c r="O1093" s="11"/>
      <c r="P1093" s="11"/>
      <c r="Q1093" s="11"/>
      <c r="R1093" s="11" t="s">
        <v>2756</v>
      </c>
      <c r="S1093" s="12">
        <v>45603</v>
      </c>
      <c r="T1093" s="12">
        <v>45672</v>
      </c>
      <c r="U1093" s="12">
        <v>45687</v>
      </c>
      <c r="V1093" s="12"/>
      <c r="W1093" s="41">
        <v>60</v>
      </c>
      <c r="X1093" s="41" t="s">
        <v>4720</v>
      </c>
      <c r="Y1093" s="39">
        <v>0</v>
      </c>
      <c r="Z1093" s="11"/>
      <c r="AA1093" s="11"/>
      <c r="AB1093" s="11"/>
      <c r="AC1093" s="11" t="s">
        <v>2759</v>
      </c>
      <c r="AD1093" s="11"/>
      <c r="AE1093" s="11" t="s">
        <v>2762</v>
      </c>
      <c r="AF1093" s="39">
        <v>83762</v>
      </c>
      <c r="AG1093" s="39">
        <v>0</v>
      </c>
      <c r="AH1093" s="39">
        <v>0</v>
      </c>
      <c r="AI1093" s="39">
        <v>0</v>
      </c>
      <c r="AJ1093" s="39">
        <v>0</v>
      </c>
      <c r="AK1093" s="39">
        <v>0</v>
      </c>
      <c r="AL1093" s="39">
        <v>0</v>
      </c>
      <c r="AM1093" s="39">
        <v>0</v>
      </c>
      <c r="AN1093" s="39">
        <v>0</v>
      </c>
      <c r="AO1093" s="39">
        <v>83762</v>
      </c>
      <c r="AP1093" s="39">
        <v>0</v>
      </c>
      <c r="AQ1093" s="11">
        <v>4800067810</v>
      </c>
      <c r="AR1093" s="12">
        <v>45728</v>
      </c>
      <c r="AS1093" s="11" t="s">
        <v>4723</v>
      </c>
      <c r="AT1093" s="39">
        <v>216751601</v>
      </c>
    </row>
    <row r="1094" spans="1:46" x14ac:dyDescent="0.2">
      <c r="A1094" s="11">
        <v>891480000</v>
      </c>
      <c r="B1094" s="11" t="s">
        <v>15</v>
      </c>
      <c r="C1094" s="11" t="s">
        <v>2435</v>
      </c>
      <c r="D1094" s="11" t="s">
        <v>3469</v>
      </c>
      <c r="E1094" s="11" t="s">
        <v>4778</v>
      </c>
      <c r="F1094" s="11" t="s">
        <v>5074</v>
      </c>
      <c r="G1094" s="12">
        <v>45672</v>
      </c>
      <c r="H1094" s="13">
        <v>66900</v>
      </c>
      <c r="I1094" s="11" t="s">
        <v>20</v>
      </c>
      <c r="J1094" s="11"/>
      <c r="K1094" s="34" t="e">
        <v>#N/A</v>
      </c>
      <c r="L1094" s="11" t="s">
        <v>2712</v>
      </c>
      <c r="M1094" s="39">
        <v>0</v>
      </c>
      <c r="N1094" s="11"/>
      <c r="O1094" s="11"/>
      <c r="P1094" s="11"/>
      <c r="Q1094" s="11"/>
      <c r="R1094" s="11" t="s">
        <v>2756</v>
      </c>
      <c r="S1094" s="12">
        <v>45608</v>
      </c>
      <c r="T1094" s="12">
        <v>45672</v>
      </c>
      <c r="U1094" s="12">
        <v>45687</v>
      </c>
      <c r="V1094" s="12"/>
      <c r="W1094" s="41">
        <v>60</v>
      </c>
      <c r="X1094" s="41" t="s">
        <v>4720</v>
      </c>
      <c r="Y1094" s="39">
        <v>0</v>
      </c>
      <c r="Z1094" s="11"/>
      <c r="AA1094" s="11"/>
      <c r="AB1094" s="11"/>
      <c r="AC1094" s="11" t="s">
        <v>2759</v>
      </c>
      <c r="AD1094" s="11"/>
      <c r="AE1094" s="11" t="s">
        <v>2762</v>
      </c>
      <c r="AF1094" s="39">
        <v>66900</v>
      </c>
      <c r="AG1094" s="39">
        <v>0</v>
      </c>
      <c r="AH1094" s="39">
        <v>0</v>
      </c>
      <c r="AI1094" s="39">
        <v>0</v>
      </c>
      <c r="AJ1094" s="39">
        <v>0</v>
      </c>
      <c r="AK1094" s="39">
        <v>0</v>
      </c>
      <c r="AL1094" s="39">
        <v>0</v>
      </c>
      <c r="AM1094" s="39">
        <v>0</v>
      </c>
      <c r="AN1094" s="39">
        <v>0</v>
      </c>
      <c r="AO1094" s="39">
        <v>66900</v>
      </c>
      <c r="AP1094" s="39">
        <v>0</v>
      </c>
      <c r="AQ1094" s="11">
        <v>4800067810</v>
      </c>
      <c r="AR1094" s="12">
        <v>45728</v>
      </c>
      <c r="AS1094" s="11" t="s">
        <v>4723</v>
      </c>
      <c r="AT1094" s="39">
        <v>216751601</v>
      </c>
    </row>
    <row r="1095" spans="1:46" x14ac:dyDescent="0.2">
      <c r="A1095" s="11">
        <v>891480000</v>
      </c>
      <c r="B1095" s="11" t="s">
        <v>15</v>
      </c>
      <c r="C1095" s="11" t="s">
        <v>2436</v>
      </c>
      <c r="D1095" s="11" t="s">
        <v>4386</v>
      </c>
      <c r="E1095" s="11" t="s">
        <v>4778</v>
      </c>
      <c r="F1095" s="11" t="s">
        <v>5075</v>
      </c>
      <c r="G1095" s="12">
        <v>45672</v>
      </c>
      <c r="H1095" s="13">
        <v>147673</v>
      </c>
      <c r="I1095" s="11" t="s">
        <v>20</v>
      </c>
      <c r="J1095" s="11"/>
      <c r="K1095" s="34" t="e">
        <v>#N/A</v>
      </c>
      <c r="L1095" s="11" t="s">
        <v>2712</v>
      </c>
      <c r="M1095" s="39">
        <v>0</v>
      </c>
      <c r="N1095" s="11"/>
      <c r="O1095" s="11"/>
      <c r="P1095" s="11"/>
      <c r="Q1095" s="11"/>
      <c r="R1095" s="11" t="s">
        <v>2756</v>
      </c>
      <c r="S1095" s="12">
        <v>45609</v>
      </c>
      <c r="T1095" s="12">
        <v>45672</v>
      </c>
      <c r="U1095" s="12">
        <v>45687</v>
      </c>
      <c r="V1095" s="12"/>
      <c r="W1095" s="41">
        <v>60</v>
      </c>
      <c r="X1095" s="41" t="s">
        <v>4720</v>
      </c>
      <c r="Y1095" s="39">
        <v>0</v>
      </c>
      <c r="Z1095" s="11"/>
      <c r="AA1095" s="11"/>
      <c r="AB1095" s="11"/>
      <c r="AC1095" s="11" t="s">
        <v>2759</v>
      </c>
      <c r="AD1095" s="11"/>
      <c r="AE1095" s="11" t="s">
        <v>2762</v>
      </c>
      <c r="AF1095" s="39">
        <v>147673</v>
      </c>
      <c r="AG1095" s="39">
        <v>0</v>
      </c>
      <c r="AH1095" s="39">
        <v>0</v>
      </c>
      <c r="AI1095" s="39">
        <v>0</v>
      </c>
      <c r="AJ1095" s="39">
        <v>0</v>
      </c>
      <c r="AK1095" s="39">
        <v>0</v>
      </c>
      <c r="AL1095" s="39">
        <v>0</v>
      </c>
      <c r="AM1095" s="39">
        <v>0</v>
      </c>
      <c r="AN1095" s="39">
        <v>0</v>
      </c>
      <c r="AO1095" s="39">
        <v>147673</v>
      </c>
      <c r="AP1095" s="39">
        <v>0</v>
      </c>
      <c r="AQ1095" s="11">
        <v>4800067810</v>
      </c>
      <c r="AR1095" s="12">
        <v>45728</v>
      </c>
      <c r="AS1095" s="11" t="s">
        <v>4723</v>
      </c>
      <c r="AT1095" s="39">
        <v>216751601</v>
      </c>
    </row>
    <row r="1096" spans="1:46" x14ac:dyDescent="0.2">
      <c r="A1096" s="11">
        <v>891480000</v>
      </c>
      <c r="B1096" s="11" t="s">
        <v>15</v>
      </c>
      <c r="C1096" s="11" t="s">
        <v>2437</v>
      </c>
      <c r="D1096" s="11" t="s">
        <v>4175</v>
      </c>
      <c r="E1096" s="11" t="s">
        <v>4778</v>
      </c>
      <c r="F1096" s="11" t="s">
        <v>5076</v>
      </c>
      <c r="G1096" s="12">
        <v>45672</v>
      </c>
      <c r="H1096" s="13">
        <v>66900</v>
      </c>
      <c r="I1096" s="11" t="s">
        <v>20</v>
      </c>
      <c r="J1096" s="11"/>
      <c r="K1096" s="34" t="e">
        <v>#N/A</v>
      </c>
      <c r="L1096" s="11" t="s">
        <v>2712</v>
      </c>
      <c r="M1096" s="39">
        <v>0</v>
      </c>
      <c r="N1096" s="11"/>
      <c r="O1096" s="11"/>
      <c r="P1096" s="11"/>
      <c r="Q1096" s="11"/>
      <c r="R1096" s="11" t="s">
        <v>2756</v>
      </c>
      <c r="S1096" s="12">
        <v>45609</v>
      </c>
      <c r="T1096" s="12">
        <v>45672</v>
      </c>
      <c r="U1096" s="12">
        <v>45687</v>
      </c>
      <c r="V1096" s="12"/>
      <c r="W1096" s="41">
        <v>60</v>
      </c>
      <c r="X1096" s="41" t="s">
        <v>4720</v>
      </c>
      <c r="Y1096" s="39">
        <v>0</v>
      </c>
      <c r="Z1096" s="11"/>
      <c r="AA1096" s="11"/>
      <c r="AB1096" s="11"/>
      <c r="AC1096" s="11" t="s">
        <v>2759</v>
      </c>
      <c r="AD1096" s="11"/>
      <c r="AE1096" s="11" t="s">
        <v>2762</v>
      </c>
      <c r="AF1096" s="39">
        <v>66900</v>
      </c>
      <c r="AG1096" s="39">
        <v>0</v>
      </c>
      <c r="AH1096" s="39">
        <v>0</v>
      </c>
      <c r="AI1096" s="39">
        <v>0</v>
      </c>
      <c r="AJ1096" s="39">
        <v>0</v>
      </c>
      <c r="AK1096" s="39">
        <v>0</v>
      </c>
      <c r="AL1096" s="39">
        <v>0</v>
      </c>
      <c r="AM1096" s="39">
        <v>0</v>
      </c>
      <c r="AN1096" s="39">
        <v>0</v>
      </c>
      <c r="AO1096" s="39">
        <v>66900</v>
      </c>
      <c r="AP1096" s="39">
        <v>0</v>
      </c>
      <c r="AQ1096" s="11">
        <v>4800067810</v>
      </c>
      <c r="AR1096" s="12">
        <v>45728</v>
      </c>
      <c r="AS1096" s="11" t="s">
        <v>4723</v>
      </c>
      <c r="AT1096" s="39">
        <v>216751601</v>
      </c>
    </row>
    <row r="1097" spans="1:46" x14ac:dyDescent="0.2">
      <c r="A1097" s="11">
        <v>891480000</v>
      </c>
      <c r="B1097" s="11" t="s">
        <v>15</v>
      </c>
      <c r="C1097" s="11" t="s">
        <v>2438</v>
      </c>
      <c r="D1097" s="11" t="s">
        <v>3773</v>
      </c>
      <c r="E1097" s="11" t="s">
        <v>4778</v>
      </c>
      <c r="F1097" s="11" t="s">
        <v>5077</v>
      </c>
      <c r="G1097" s="12">
        <v>45672</v>
      </c>
      <c r="H1097" s="13">
        <v>112500</v>
      </c>
      <c r="I1097" s="11" t="s">
        <v>20</v>
      </c>
      <c r="J1097" s="11"/>
      <c r="K1097" s="34" t="e">
        <v>#N/A</v>
      </c>
      <c r="L1097" s="11" t="s">
        <v>2712</v>
      </c>
      <c r="M1097" s="39">
        <v>0</v>
      </c>
      <c r="N1097" s="11"/>
      <c r="O1097" s="11"/>
      <c r="P1097" s="11"/>
      <c r="Q1097" s="11"/>
      <c r="R1097" s="11" t="s">
        <v>2756</v>
      </c>
      <c r="S1097" s="12">
        <v>45615</v>
      </c>
      <c r="T1097" s="12">
        <v>45672</v>
      </c>
      <c r="U1097" s="12">
        <v>45687</v>
      </c>
      <c r="V1097" s="12"/>
      <c r="W1097" s="41">
        <v>60</v>
      </c>
      <c r="X1097" s="41" t="s">
        <v>4720</v>
      </c>
      <c r="Y1097" s="39">
        <v>0</v>
      </c>
      <c r="Z1097" s="11"/>
      <c r="AA1097" s="11"/>
      <c r="AB1097" s="11"/>
      <c r="AC1097" s="11" t="s">
        <v>2759</v>
      </c>
      <c r="AD1097" s="11"/>
      <c r="AE1097" s="11" t="s">
        <v>2762</v>
      </c>
      <c r="AF1097" s="39">
        <v>112500</v>
      </c>
      <c r="AG1097" s="39">
        <v>0</v>
      </c>
      <c r="AH1097" s="39">
        <v>0</v>
      </c>
      <c r="AI1097" s="39">
        <v>0</v>
      </c>
      <c r="AJ1097" s="39">
        <v>0</v>
      </c>
      <c r="AK1097" s="39">
        <v>0</v>
      </c>
      <c r="AL1097" s="39">
        <v>0</v>
      </c>
      <c r="AM1097" s="39">
        <v>0</v>
      </c>
      <c r="AN1097" s="39">
        <v>0</v>
      </c>
      <c r="AO1097" s="39">
        <v>112500</v>
      </c>
      <c r="AP1097" s="39">
        <v>0</v>
      </c>
      <c r="AQ1097" s="11">
        <v>4800067810</v>
      </c>
      <c r="AR1097" s="12">
        <v>45728</v>
      </c>
      <c r="AS1097" s="11" t="s">
        <v>4723</v>
      </c>
      <c r="AT1097" s="39">
        <v>216751601</v>
      </c>
    </row>
    <row r="1098" spans="1:46" x14ac:dyDescent="0.2">
      <c r="A1098" s="11">
        <v>891480000</v>
      </c>
      <c r="B1098" s="11" t="s">
        <v>15</v>
      </c>
      <c r="C1098" s="11" t="s">
        <v>2439</v>
      </c>
      <c r="D1098" s="11" t="s">
        <v>3457</v>
      </c>
      <c r="E1098" s="11" t="s">
        <v>4778</v>
      </c>
      <c r="F1098" s="11" t="s">
        <v>5078</v>
      </c>
      <c r="G1098" s="12">
        <v>45672</v>
      </c>
      <c r="H1098" s="13">
        <v>66900</v>
      </c>
      <c r="I1098" s="11" t="s">
        <v>20</v>
      </c>
      <c r="J1098" s="11"/>
      <c r="K1098" s="34" t="e">
        <v>#N/A</v>
      </c>
      <c r="L1098" s="11" t="s">
        <v>2712</v>
      </c>
      <c r="M1098" s="39">
        <v>0</v>
      </c>
      <c r="N1098" s="11"/>
      <c r="O1098" s="11"/>
      <c r="P1098" s="11"/>
      <c r="Q1098" s="11"/>
      <c r="R1098" s="11" t="s">
        <v>2756</v>
      </c>
      <c r="S1098" s="12">
        <v>45622</v>
      </c>
      <c r="T1098" s="12">
        <v>45672</v>
      </c>
      <c r="U1098" s="12">
        <v>45687</v>
      </c>
      <c r="V1098" s="12"/>
      <c r="W1098" s="41">
        <v>60</v>
      </c>
      <c r="X1098" s="41" t="s">
        <v>4720</v>
      </c>
      <c r="Y1098" s="39">
        <v>0</v>
      </c>
      <c r="Z1098" s="11"/>
      <c r="AA1098" s="11"/>
      <c r="AB1098" s="11"/>
      <c r="AC1098" s="11" t="s">
        <v>2759</v>
      </c>
      <c r="AD1098" s="11"/>
      <c r="AE1098" s="11" t="s">
        <v>2762</v>
      </c>
      <c r="AF1098" s="39">
        <v>66900</v>
      </c>
      <c r="AG1098" s="39">
        <v>0</v>
      </c>
      <c r="AH1098" s="39">
        <v>0</v>
      </c>
      <c r="AI1098" s="39">
        <v>0</v>
      </c>
      <c r="AJ1098" s="39">
        <v>0</v>
      </c>
      <c r="AK1098" s="39">
        <v>0</v>
      </c>
      <c r="AL1098" s="39">
        <v>0</v>
      </c>
      <c r="AM1098" s="39">
        <v>0</v>
      </c>
      <c r="AN1098" s="39">
        <v>0</v>
      </c>
      <c r="AO1098" s="39">
        <v>66900</v>
      </c>
      <c r="AP1098" s="39">
        <v>0</v>
      </c>
      <c r="AQ1098" s="11">
        <v>4800067810</v>
      </c>
      <c r="AR1098" s="12">
        <v>45728</v>
      </c>
      <c r="AS1098" s="11" t="s">
        <v>4723</v>
      </c>
      <c r="AT1098" s="39">
        <v>216751601</v>
      </c>
    </row>
    <row r="1099" spans="1:46" x14ac:dyDescent="0.2">
      <c r="A1099" s="11">
        <v>891480000</v>
      </c>
      <c r="B1099" s="11" t="s">
        <v>15</v>
      </c>
      <c r="C1099" s="11" t="s">
        <v>2440</v>
      </c>
      <c r="D1099" s="11" t="s">
        <v>3152</v>
      </c>
      <c r="E1099" s="11" t="s">
        <v>4778</v>
      </c>
      <c r="F1099" s="11" t="s">
        <v>4810</v>
      </c>
      <c r="G1099" s="12">
        <v>45672</v>
      </c>
      <c r="H1099" s="13">
        <v>66900</v>
      </c>
      <c r="I1099" s="11" t="s">
        <v>20</v>
      </c>
      <c r="J1099" s="11"/>
      <c r="K1099" s="34" t="e">
        <v>#N/A</v>
      </c>
      <c r="L1099" s="11" t="s">
        <v>2712</v>
      </c>
      <c r="M1099" s="39">
        <v>0</v>
      </c>
      <c r="N1099" s="11"/>
      <c r="O1099" s="11"/>
      <c r="P1099" s="11"/>
      <c r="Q1099" s="11"/>
      <c r="R1099" s="11" t="s">
        <v>2756</v>
      </c>
      <c r="S1099" s="12">
        <v>45622</v>
      </c>
      <c r="T1099" s="12">
        <v>45672</v>
      </c>
      <c r="U1099" s="12">
        <v>45687</v>
      </c>
      <c r="V1099" s="12"/>
      <c r="W1099" s="41">
        <v>60</v>
      </c>
      <c r="X1099" s="41" t="s">
        <v>4720</v>
      </c>
      <c r="Y1099" s="39">
        <v>0</v>
      </c>
      <c r="Z1099" s="11"/>
      <c r="AA1099" s="11"/>
      <c r="AB1099" s="11"/>
      <c r="AC1099" s="11" t="s">
        <v>2759</v>
      </c>
      <c r="AD1099" s="11"/>
      <c r="AE1099" s="11" t="s">
        <v>2762</v>
      </c>
      <c r="AF1099" s="39">
        <v>66900</v>
      </c>
      <c r="AG1099" s="39">
        <v>0</v>
      </c>
      <c r="AH1099" s="39">
        <v>0</v>
      </c>
      <c r="AI1099" s="39">
        <v>0</v>
      </c>
      <c r="AJ1099" s="39">
        <v>0</v>
      </c>
      <c r="AK1099" s="39">
        <v>0</v>
      </c>
      <c r="AL1099" s="39">
        <v>0</v>
      </c>
      <c r="AM1099" s="39">
        <v>0</v>
      </c>
      <c r="AN1099" s="39">
        <v>0</v>
      </c>
      <c r="AO1099" s="39">
        <v>66900</v>
      </c>
      <c r="AP1099" s="39">
        <v>0</v>
      </c>
      <c r="AQ1099" s="11">
        <v>4800067810</v>
      </c>
      <c r="AR1099" s="12">
        <v>45728</v>
      </c>
      <c r="AS1099" s="11" t="s">
        <v>4723</v>
      </c>
      <c r="AT1099" s="39">
        <v>216751601</v>
      </c>
    </row>
    <row r="1100" spans="1:46" x14ac:dyDescent="0.2">
      <c r="A1100" s="11">
        <v>891480000</v>
      </c>
      <c r="B1100" s="11" t="s">
        <v>15</v>
      </c>
      <c r="C1100" s="11" t="s">
        <v>2442</v>
      </c>
      <c r="D1100" s="11" t="s">
        <v>3817</v>
      </c>
      <c r="E1100" s="11" t="s">
        <v>4783</v>
      </c>
      <c r="F1100" s="11" t="s">
        <v>5079</v>
      </c>
      <c r="G1100" s="12">
        <v>45672</v>
      </c>
      <c r="H1100" s="13">
        <v>66900</v>
      </c>
      <c r="I1100" s="11" t="s">
        <v>20</v>
      </c>
      <c r="J1100" s="11"/>
      <c r="K1100" s="34" t="e">
        <v>#N/A</v>
      </c>
      <c r="L1100" s="11" t="s">
        <v>2712</v>
      </c>
      <c r="M1100" s="39">
        <v>0</v>
      </c>
      <c r="N1100" s="11"/>
      <c r="O1100" s="11"/>
      <c r="P1100" s="11"/>
      <c r="Q1100" s="11"/>
      <c r="R1100" s="11" t="s">
        <v>2756</v>
      </c>
      <c r="S1100" s="12">
        <v>45580</v>
      </c>
      <c r="T1100" s="12">
        <v>45672</v>
      </c>
      <c r="U1100" s="12">
        <v>45687</v>
      </c>
      <c r="V1100" s="12"/>
      <c r="W1100" s="41">
        <v>60</v>
      </c>
      <c r="X1100" s="41" t="s">
        <v>4720</v>
      </c>
      <c r="Y1100" s="39">
        <v>0</v>
      </c>
      <c r="Z1100" s="11"/>
      <c r="AA1100" s="11"/>
      <c r="AB1100" s="11"/>
      <c r="AC1100" s="11" t="s">
        <v>2759</v>
      </c>
      <c r="AD1100" s="11"/>
      <c r="AE1100" s="11" t="s">
        <v>2762</v>
      </c>
      <c r="AF1100" s="39">
        <v>66900</v>
      </c>
      <c r="AG1100" s="39">
        <v>0</v>
      </c>
      <c r="AH1100" s="39">
        <v>0</v>
      </c>
      <c r="AI1100" s="39">
        <v>0</v>
      </c>
      <c r="AJ1100" s="39">
        <v>0</v>
      </c>
      <c r="AK1100" s="39">
        <v>0</v>
      </c>
      <c r="AL1100" s="39">
        <v>0</v>
      </c>
      <c r="AM1100" s="39">
        <v>0</v>
      </c>
      <c r="AN1100" s="39">
        <v>0</v>
      </c>
      <c r="AO1100" s="39">
        <v>66900</v>
      </c>
      <c r="AP1100" s="39">
        <v>0</v>
      </c>
      <c r="AQ1100" s="11">
        <v>4800067810</v>
      </c>
      <c r="AR1100" s="12">
        <v>45728</v>
      </c>
      <c r="AS1100" s="11" t="s">
        <v>4723</v>
      </c>
      <c r="AT1100" s="39">
        <v>216751601</v>
      </c>
    </row>
    <row r="1101" spans="1:46" x14ac:dyDescent="0.2">
      <c r="A1101" s="11">
        <v>891480000</v>
      </c>
      <c r="B1101" s="11" t="s">
        <v>15</v>
      </c>
      <c r="C1101" s="11" t="s">
        <v>2443</v>
      </c>
      <c r="D1101" s="11" t="s">
        <v>4631</v>
      </c>
      <c r="E1101" s="11" t="s">
        <v>4783</v>
      </c>
      <c r="F1101" s="11" t="s">
        <v>5080</v>
      </c>
      <c r="G1101" s="12">
        <v>45672</v>
      </c>
      <c r="H1101" s="13">
        <v>66900</v>
      </c>
      <c r="I1101" s="11" t="s">
        <v>20</v>
      </c>
      <c r="J1101" s="11"/>
      <c r="K1101" s="34" t="e">
        <v>#N/A</v>
      </c>
      <c r="L1101" s="11" t="s">
        <v>2712</v>
      </c>
      <c r="M1101" s="39">
        <v>0</v>
      </c>
      <c r="N1101" s="11"/>
      <c r="O1101" s="11"/>
      <c r="P1101" s="11"/>
      <c r="Q1101" s="11"/>
      <c r="R1101" s="11" t="s">
        <v>2756</v>
      </c>
      <c r="S1101" s="12">
        <v>45580</v>
      </c>
      <c r="T1101" s="12">
        <v>45672</v>
      </c>
      <c r="U1101" s="12">
        <v>45687</v>
      </c>
      <c r="V1101" s="12"/>
      <c r="W1101" s="41">
        <v>60</v>
      </c>
      <c r="X1101" s="41" t="s">
        <v>4720</v>
      </c>
      <c r="Y1101" s="39">
        <v>0</v>
      </c>
      <c r="Z1101" s="11"/>
      <c r="AA1101" s="11"/>
      <c r="AB1101" s="11"/>
      <c r="AC1101" s="11" t="s">
        <v>2759</v>
      </c>
      <c r="AD1101" s="11"/>
      <c r="AE1101" s="11" t="s">
        <v>2762</v>
      </c>
      <c r="AF1101" s="39">
        <v>66900</v>
      </c>
      <c r="AG1101" s="39">
        <v>0</v>
      </c>
      <c r="AH1101" s="39">
        <v>0</v>
      </c>
      <c r="AI1101" s="39">
        <v>0</v>
      </c>
      <c r="AJ1101" s="39">
        <v>0</v>
      </c>
      <c r="AK1101" s="39">
        <v>0</v>
      </c>
      <c r="AL1101" s="39">
        <v>0</v>
      </c>
      <c r="AM1101" s="39">
        <v>0</v>
      </c>
      <c r="AN1101" s="39">
        <v>0</v>
      </c>
      <c r="AO1101" s="39">
        <v>66900</v>
      </c>
      <c r="AP1101" s="39">
        <v>0</v>
      </c>
      <c r="AQ1101" s="11">
        <v>4800067810</v>
      </c>
      <c r="AR1101" s="12">
        <v>45728</v>
      </c>
      <c r="AS1101" s="11" t="s">
        <v>4723</v>
      </c>
      <c r="AT1101" s="39">
        <v>216751601</v>
      </c>
    </row>
    <row r="1102" spans="1:46" x14ac:dyDescent="0.2">
      <c r="A1102" s="11">
        <v>891480000</v>
      </c>
      <c r="B1102" s="11" t="s">
        <v>15</v>
      </c>
      <c r="C1102" s="11" t="s">
        <v>2444</v>
      </c>
      <c r="D1102" s="11" t="s">
        <v>3891</v>
      </c>
      <c r="E1102" s="11" t="s">
        <v>4783</v>
      </c>
      <c r="F1102" s="11" t="s">
        <v>5081</v>
      </c>
      <c r="G1102" s="12">
        <v>45672</v>
      </c>
      <c r="H1102" s="13">
        <v>99296</v>
      </c>
      <c r="I1102" s="11" t="s">
        <v>20</v>
      </c>
      <c r="J1102" s="11"/>
      <c r="K1102" s="34" t="e">
        <v>#N/A</v>
      </c>
      <c r="L1102" s="11" t="s">
        <v>2712</v>
      </c>
      <c r="M1102" s="39">
        <v>0</v>
      </c>
      <c r="N1102" s="11"/>
      <c r="O1102" s="11"/>
      <c r="P1102" s="11"/>
      <c r="Q1102" s="11"/>
      <c r="R1102" s="11" t="s">
        <v>2756</v>
      </c>
      <c r="S1102" s="12">
        <v>45595</v>
      </c>
      <c r="T1102" s="12">
        <v>45672</v>
      </c>
      <c r="U1102" s="12">
        <v>45687</v>
      </c>
      <c r="V1102" s="12"/>
      <c r="W1102" s="41">
        <v>60</v>
      </c>
      <c r="X1102" s="41" t="s">
        <v>4720</v>
      </c>
      <c r="Y1102" s="39">
        <v>0</v>
      </c>
      <c r="Z1102" s="11"/>
      <c r="AA1102" s="11"/>
      <c r="AB1102" s="11"/>
      <c r="AC1102" s="11" t="s">
        <v>2759</v>
      </c>
      <c r="AD1102" s="11"/>
      <c r="AE1102" s="11" t="s">
        <v>2762</v>
      </c>
      <c r="AF1102" s="39">
        <v>99296</v>
      </c>
      <c r="AG1102" s="39">
        <v>0</v>
      </c>
      <c r="AH1102" s="39">
        <v>0</v>
      </c>
      <c r="AI1102" s="39">
        <v>0</v>
      </c>
      <c r="AJ1102" s="39">
        <v>0</v>
      </c>
      <c r="AK1102" s="39">
        <v>0</v>
      </c>
      <c r="AL1102" s="39">
        <v>0</v>
      </c>
      <c r="AM1102" s="39">
        <v>0</v>
      </c>
      <c r="AN1102" s="39">
        <v>0</v>
      </c>
      <c r="AO1102" s="39">
        <v>99296</v>
      </c>
      <c r="AP1102" s="39">
        <v>0</v>
      </c>
      <c r="AQ1102" s="11">
        <v>4800067810</v>
      </c>
      <c r="AR1102" s="12">
        <v>45728</v>
      </c>
      <c r="AS1102" s="11" t="s">
        <v>4723</v>
      </c>
      <c r="AT1102" s="39">
        <v>216751601</v>
      </c>
    </row>
    <row r="1103" spans="1:46" x14ac:dyDescent="0.2">
      <c r="A1103" s="11">
        <v>891480000</v>
      </c>
      <c r="B1103" s="11" t="s">
        <v>15</v>
      </c>
      <c r="C1103" s="11" t="s">
        <v>2445</v>
      </c>
      <c r="D1103" s="11" t="s">
        <v>4086</v>
      </c>
      <c r="E1103" s="11" t="s">
        <v>4783</v>
      </c>
      <c r="F1103" s="11" t="s">
        <v>5082</v>
      </c>
      <c r="G1103" s="12">
        <v>45672</v>
      </c>
      <c r="H1103" s="13">
        <v>66900</v>
      </c>
      <c r="I1103" s="11" t="s">
        <v>20</v>
      </c>
      <c r="J1103" s="11"/>
      <c r="K1103" s="34" t="e">
        <v>#N/A</v>
      </c>
      <c r="L1103" s="11" t="s">
        <v>2712</v>
      </c>
      <c r="M1103" s="39">
        <v>0</v>
      </c>
      <c r="N1103" s="11"/>
      <c r="O1103" s="11"/>
      <c r="P1103" s="11"/>
      <c r="Q1103" s="11"/>
      <c r="R1103" s="11" t="s">
        <v>2756</v>
      </c>
      <c r="S1103" s="12">
        <v>45596</v>
      </c>
      <c r="T1103" s="12">
        <v>45672</v>
      </c>
      <c r="U1103" s="12">
        <v>45687</v>
      </c>
      <c r="V1103" s="12"/>
      <c r="W1103" s="41">
        <v>60</v>
      </c>
      <c r="X1103" s="41" t="s">
        <v>4720</v>
      </c>
      <c r="Y1103" s="39">
        <v>0</v>
      </c>
      <c r="Z1103" s="11"/>
      <c r="AA1103" s="11"/>
      <c r="AB1103" s="11"/>
      <c r="AC1103" s="11" t="s">
        <v>2759</v>
      </c>
      <c r="AD1103" s="11"/>
      <c r="AE1103" s="11" t="s">
        <v>2762</v>
      </c>
      <c r="AF1103" s="39">
        <v>66900</v>
      </c>
      <c r="AG1103" s="39">
        <v>0</v>
      </c>
      <c r="AH1103" s="39">
        <v>0</v>
      </c>
      <c r="AI1103" s="39">
        <v>0</v>
      </c>
      <c r="AJ1103" s="39">
        <v>0</v>
      </c>
      <c r="AK1103" s="39">
        <v>0</v>
      </c>
      <c r="AL1103" s="39">
        <v>0</v>
      </c>
      <c r="AM1103" s="39">
        <v>0</v>
      </c>
      <c r="AN1103" s="39">
        <v>0</v>
      </c>
      <c r="AO1103" s="39">
        <v>66900</v>
      </c>
      <c r="AP1103" s="39">
        <v>0</v>
      </c>
      <c r="AQ1103" s="11">
        <v>4800067810</v>
      </c>
      <c r="AR1103" s="12">
        <v>45728</v>
      </c>
      <c r="AS1103" s="11" t="s">
        <v>4723</v>
      </c>
      <c r="AT1103" s="39">
        <v>216751601</v>
      </c>
    </row>
    <row r="1104" spans="1:46" x14ac:dyDescent="0.2">
      <c r="A1104" s="11">
        <v>891480000</v>
      </c>
      <c r="B1104" s="11" t="s">
        <v>15</v>
      </c>
      <c r="C1104" s="11" t="s">
        <v>2446</v>
      </c>
      <c r="D1104" s="11" t="s">
        <v>3811</v>
      </c>
      <c r="E1104" s="11" t="s">
        <v>4783</v>
      </c>
      <c r="F1104" s="11" t="s">
        <v>5083</v>
      </c>
      <c r="G1104" s="12">
        <v>45672</v>
      </c>
      <c r="H1104" s="13">
        <v>66900</v>
      </c>
      <c r="I1104" s="11" t="s">
        <v>20</v>
      </c>
      <c r="J1104" s="11"/>
      <c r="K1104" s="34" t="e">
        <v>#N/A</v>
      </c>
      <c r="L1104" s="11" t="s">
        <v>2712</v>
      </c>
      <c r="M1104" s="39">
        <v>0</v>
      </c>
      <c r="N1104" s="11"/>
      <c r="O1104" s="11"/>
      <c r="P1104" s="11"/>
      <c r="Q1104" s="11"/>
      <c r="R1104" s="11" t="s">
        <v>2756</v>
      </c>
      <c r="S1104" s="12">
        <v>45603</v>
      </c>
      <c r="T1104" s="12">
        <v>45672</v>
      </c>
      <c r="U1104" s="12">
        <v>45687</v>
      </c>
      <c r="V1104" s="12"/>
      <c r="W1104" s="41">
        <v>60</v>
      </c>
      <c r="X1104" s="41" t="s">
        <v>4720</v>
      </c>
      <c r="Y1104" s="39">
        <v>0</v>
      </c>
      <c r="Z1104" s="11"/>
      <c r="AA1104" s="11"/>
      <c r="AB1104" s="11"/>
      <c r="AC1104" s="11" t="s">
        <v>2759</v>
      </c>
      <c r="AD1104" s="11"/>
      <c r="AE1104" s="11" t="s">
        <v>2762</v>
      </c>
      <c r="AF1104" s="39">
        <v>66900</v>
      </c>
      <c r="AG1104" s="39">
        <v>0</v>
      </c>
      <c r="AH1104" s="39">
        <v>0</v>
      </c>
      <c r="AI1104" s="39">
        <v>0</v>
      </c>
      <c r="AJ1104" s="39">
        <v>0</v>
      </c>
      <c r="AK1104" s="39">
        <v>0</v>
      </c>
      <c r="AL1104" s="39">
        <v>0</v>
      </c>
      <c r="AM1104" s="39">
        <v>0</v>
      </c>
      <c r="AN1104" s="39">
        <v>0</v>
      </c>
      <c r="AO1104" s="39">
        <v>66900</v>
      </c>
      <c r="AP1104" s="39">
        <v>0</v>
      </c>
      <c r="AQ1104" s="11">
        <v>4800067810</v>
      </c>
      <c r="AR1104" s="12">
        <v>45728</v>
      </c>
      <c r="AS1104" s="11" t="s">
        <v>4723</v>
      </c>
      <c r="AT1104" s="39">
        <v>216751601</v>
      </c>
    </row>
    <row r="1105" spans="1:46" x14ac:dyDescent="0.2">
      <c r="A1105" s="11">
        <v>891480000</v>
      </c>
      <c r="B1105" s="11" t="s">
        <v>15</v>
      </c>
      <c r="C1105" s="11" t="s">
        <v>2447</v>
      </c>
      <c r="D1105" s="11" t="s">
        <v>3210</v>
      </c>
      <c r="E1105" s="11" t="s">
        <v>4783</v>
      </c>
      <c r="F1105" s="11" t="s">
        <v>5084</v>
      </c>
      <c r="G1105" s="12">
        <v>45672</v>
      </c>
      <c r="H1105" s="13">
        <v>495552</v>
      </c>
      <c r="I1105" s="11" t="s">
        <v>20</v>
      </c>
      <c r="J1105" s="11"/>
      <c r="K1105" s="34" t="e">
        <v>#N/A</v>
      </c>
      <c r="L1105" s="11" t="s">
        <v>2712</v>
      </c>
      <c r="M1105" s="39">
        <v>0</v>
      </c>
      <c r="N1105" s="11"/>
      <c r="O1105" s="11"/>
      <c r="P1105" s="11"/>
      <c r="Q1105" s="11"/>
      <c r="R1105" s="11" t="s">
        <v>2756</v>
      </c>
      <c r="S1105" s="12">
        <v>45604</v>
      </c>
      <c r="T1105" s="12">
        <v>45672</v>
      </c>
      <c r="U1105" s="12">
        <v>45687</v>
      </c>
      <c r="V1105" s="12"/>
      <c r="W1105" s="41">
        <v>60</v>
      </c>
      <c r="X1105" s="41" t="s">
        <v>4720</v>
      </c>
      <c r="Y1105" s="39">
        <v>0</v>
      </c>
      <c r="Z1105" s="11"/>
      <c r="AA1105" s="11"/>
      <c r="AB1105" s="11"/>
      <c r="AC1105" s="11" t="s">
        <v>2759</v>
      </c>
      <c r="AD1105" s="11"/>
      <c r="AE1105" s="11" t="s">
        <v>2762</v>
      </c>
      <c r="AF1105" s="39">
        <v>495552</v>
      </c>
      <c r="AG1105" s="39">
        <v>0</v>
      </c>
      <c r="AH1105" s="39">
        <v>0</v>
      </c>
      <c r="AI1105" s="39">
        <v>0</v>
      </c>
      <c r="AJ1105" s="39">
        <v>0</v>
      </c>
      <c r="AK1105" s="39">
        <v>0</v>
      </c>
      <c r="AL1105" s="39">
        <v>0</v>
      </c>
      <c r="AM1105" s="39">
        <v>0</v>
      </c>
      <c r="AN1105" s="39">
        <v>0</v>
      </c>
      <c r="AO1105" s="39">
        <v>495552</v>
      </c>
      <c r="AP1105" s="39">
        <v>0</v>
      </c>
      <c r="AQ1105" s="11">
        <v>4800067810</v>
      </c>
      <c r="AR1105" s="12">
        <v>45728</v>
      </c>
      <c r="AS1105" s="11" t="s">
        <v>4723</v>
      </c>
      <c r="AT1105" s="39">
        <v>216751601</v>
      </c>
    </row>
    <row r="1106" spans="1:46" x14ac:dyDescent="0.2">
      <c r="A1106" s="11">
        <v>891480000</v>
      </c>
      <c r="B1106" s="11" t="s">
        <v>15</v>
      </c>
      <c r="C1106" s="11" t="s">
        <v>2448</v>
      </c>
      <c r="D1106" s="11" t="s">
        <v>3038</v>
      </c>
      <c r="E1106" s="11" t="s">
        <v>4783</v>
      </c>
      <c r="F1106" s="11" t="s">
        <v>5085</v>
      </c>
      <c r="G1106" s="12">
        <v>45672</v>
      </c>
      <c r="H1106" s="13">
        <v>83761</v>
      </c>
      <c r="I1106" s="11" t="s">
        <v>20</v>
      </c>
      <c r="J1106" s="11"/>
      <c r="K1106" s="34" t="e">
        <v>#N/A</v>
      </c>
      <c r="L1106" s="11" t="s">
        <v>2712</v>
      </c>
      <c r="M1106" s="39">
        <v>0</v>
      </c>
      <c r="N1106" s="11"/>
      <c r="O1106" s="11"/>
      <c r="P1106" s="11"/>
      <c r="Q1106" s="11"/>
      <c r="R1106" s="11" t="s">
        <v>2756</v>
      </c>
      <c r="S1106" s="12">
        <v>45611</v>
      </c>
      <c r="T1106" s="12">
        <v>45672</v>
      </c>
      <c r="U1106" s="12">
        <v>45687</v>
      </c>
      <c r="V1106" s="12"/>
      <c r="W1106" s="41">
        <v>60</v>
      </c>
      <c r="X1106" s="41" t="s">
        <v>4720</v>
      </c>
      <c r="Y1106" s="39">
        <v>0</v>
      </c>
      <c r="Z1106" s="11"/>
      <c r="AA1106" s="11"/>
      <c r="AB1106" s="11"/>
      <c r="AC1106" s="11" t="s">
        <v>2759</v>
      </c>
      <c r="AD1106" s="11"/>
      <c r="AE1106" s="11" t="s">
        <v>2762</v>
      </c>
      <c r="AF1106" s="39">
        <v>83761</v>
      </c>
      <c r="AG1106" s="39">
        <v>0</v>
      </c>
      <c r="AH1106" s="39">
        <v>0</v>
      </c>
      <c r="AI1106" s="39">
        <v>0</v>
      </c>
      <c r="AJ1106" s="39">
        <v>0</v>
      </c>
      <c r="AK1106" s="39">
        <v>0</v>
      </c>
      <c r="AL1106" s="39">
        <v>0</v>
      </c>
      <c r="AM1106" s="39">
        <v>0</v>
      </c>
      <c r="AN1106" s="39">
        <v>0</v>
      </c>
      <c r="AO1106" s="39">
        <v>83761</v>
      </c>
      <c r="AP1106" s="39">
        <v>0</v>
      </c>
      <c r="AQ1106" s="11">
        <v>4800067810</v>
      </c>
      <c r="AR1106" s="12">
        <v>45728</v>
      </c>
      <c r="AS1106" s="11" t="s">
        <v>4723</v>
      </c>
      <c r="AT1106" s="39">
        <v>216751601</v>
      </c>
    </row>
    <row r="1107" spans="1:46" x14ac:dyDescent="0.2">
      <c r="A1107" s="11">
        <v>891480000</v>
      </c>
      <c r="B1107" s="11" t="s">
        <v>15</v>
      </c>
      <c r="C1107" s="11" t="s">
        <v>2449</v>
      </c>
      <c r="D1107" s="11" t="s">
        <v>4343</v>
      </c>
      <c r="E1107" s="11" t="s">
        <v>4783</v>
      </c>
      <c r="F1107" s="11" t="s">
        <v>5086</v>
      </c>
      <c r="G1107" s="12">
        <v>45672</v>
      </c>
      <c r="H1107" s="13">
        <v>66900</v>
      </c>
      <c r="I1107" s="11" t="s">
        <v>20</v>
      </c>
      <c r="J1107" s="11"/>
      <c r="K1107" s="34" t="e">
        <v>#N/A</v>
      </c>
      <c r="L1107" s="11" t="s">
        <v>2712</v>
      </c>
      <c r="M1107" s="39">
        <v>0</v>
      </c>
      <c r="N1107" s="11"/>
      <c r="O1107" s="11"/>
      <c r="P1107" s="11"/>
      <c r="Q1107" s="11"/>
      <c r="R1107" s="11" t="s">
        <v>2756</v>
      </c>
      <c r="S1107" s="12">
        <v>45611</v>
      </c>
      <c r="T1107" s="12">
        <v>45672</v>
      </c>
      <c r="U1107" s="12">
        <v>45687</v>
      </c>
      <c r="V1107" s="12"/>
      <c r="W1107" s="41">
        <v>60</v>
      </c>
      <c r="X1107" s="41" t="s">
        <v>4720</v>
      </c>
      <c r="Y1107" s="39">
        <v>0</v>
      </c>
      <c r="Z1107" s="11"/>
      <c r="AA1107" s="11"/>
      <c r="AB1107" s="11"/>
      <c r="AC1107" s="11" t="s">
        <v>2759</v>
      </c>
      <c r="AD1107" s="11"/>
      <c r="AE1107" s="11" t="s">
        <v>2762</v>
      </c>
      <c r="AF1107" s="39">
        <v>66900</v>
      </c>
      <c r="AG1107" s="39">
        <v>0</v>
      </c>
      <c r="AH1107" s="39">
        <v>0</v>
      </c>
      <c r="AI1107" s="39">
        <v>0</v>
      </c>
      <c r="AJ1107" s="39">
        <v>0</v>
      </c>
      <c r="AK1107" s="39">
        <v>0</v>
      </c>
      <c r="AL1107" s="39">
        <v>0</v>
      </c>
      <c r="AM1107" s="39">
        <v>0</v>
      </c>
      <c r="AN1107" s="39">
        <v>0</v>
      </c>
      <c r="AO1107" s="39">
        <v>66900</v>
      </c>
      <c r="AP1107" s="39">
        <v>0</v>
      </c>
      <c r="AQ1107" s="11">
        <v>4800067810</v>
      </c>
      <c r="AR1107" s="12">
        <v>45728</v>
      </c>
      <c r="AS1107" s="11" t="s">
        <v>4723</v>
      </c>
      <c r="AT1107" s="39">
        <v>216751601</v>
      </c>
    </row>
    <row r="1108" spans="1:46" x14ac:dyDescent="0.2">
      <c r="A1108" s="11">
        <v>891480000</v>
      </c>
      <c r="B1108" s="11" t="s">
        <v>15</v>
      </c>
      <c r="C1108" s="11" t="s">
        <v>2450</v>
      </c>
      <c r="D1108" s="11" t="s">
        <v>3535</v>
      </c>
      <c r="E1108" s="11" t="s">
        <v>4783</v>
      </c>
      <c r="F1108" s="11" t="s">
        <v>4861</v>
      </c>
      <c r="G1108" s="12">
        <v>45672</v>
      </c>
      <c r="H1108" s="13">
        <v>83761</v>
      </c>
      <c r="I1108" s="11" t="s">
        <v>20</v>
      </c>
      <c r="J1108" s="11"/>
      <c r="K1108" s="34" t="e">
        <v>#N/A</v>
      </c>
      <c r="L1108" s="11" t="s">
        <v>2712</v>
      </c>
      <c r="M1108" s="39">
        <v>0</v>
      </c>
      <c r="N1108" s="11"/>
      <c r="O1108" s="11"/>
      <c r="P1108" s="11"/>
      <c r="Q1108" s="11"/>
      <c r="R1108" s="11" t="s">
        <v>2756</v>
      </c>
      <c r="S1108" s="12">
        <v>45615</v>
      </c>
      <c r="T1108" s="12">
        <v>45672</v>
      </c>
      <c r="U1108" s="12">
        <v>45687</v>
      </c>
      <c r="V1108" s="12"/>
      <c r="W1108" s="41">
        <v>60</v>
      </c>
      <c r="X1108" s="41" t="s">
        <v>4720</v>
      </c>
      <c r="Y1108" s="39">
        <v>0</v>
      </c>
      <c r="Z1108" s="11"/>
      <c r="AA1108" s="11"/>
      <c r="AB1108" s="11"/>
      <c r="AC1108" s="11" t="s">
        <v>2759</v>
      </c>
      <c r="AD1108" s="11"/>
      <c r="AE1108" s="11" t="s">
        <v>2762</v>
      </c>
      <c r="AF1108" s="39">
        <v>83761</v>
      </c>
      <c r="AG1108" s="39">
        <v>0</v>
      </c>
      <c r="AH1108" s="39">
        <v>0</v>
      </c>
      <c r="AI1108" s="39">
        <v>0</v>
      </c>
      <c r="AJ1108" s="39">
        <v>0</v>
      </c>
      <c r="AK1108" s="39">
        <v>0</v>
      </c>
      <c r="AL1108" s="39">
        <v>0</v>
      </c>
      <c r="AM1108" s="39">
        <v>0</v>
      </c>
      <c r="AN1108" s="39">
        <v>0</v>
      </c>
      <c r="AO1108" s="39">
        <v>83761</v>
      </c>
      <c r="AP1108" s="39">
        <v>0</v>
      </c>
      <c r="AQ1108" s="11">
        <v>4800067810</v>
      </c>
      <c r="AR1108" s="12">
        <v>45728</v>
      </c>
      <c r="AS1108" s="11" t="s">
        <v>4723</v>
      </c>
      <c r="AT1108" s="39">
        <v>216751601</v>
      </c>
    </row>
    <row r="1109" spans="1:46" x14ac:dyDescent="0.2">
      <c r="A1109" s="11">
        <v>891480000</v>
      </c>
      <c r="B1109" s="11" t="s">
        <v>15</v>
      </c>
      <c r="C1109" s="11" t="s">
        <v>2451</v>
      </c>
      <c r="D1109" s="11" t="s">
        <v>3026</v>
      </c>
      <c r="E1109" s="11" t="s">
        <v>4783</v>
      </c>
      <c r="F1109" s="11" t="s">
        <v>5087</v>
      </c>
      <c r="G1109" s="12">
        <v>45672</v>
      </c>
      <c r="H1109" s="13">
        <v>147673</v>
      </c>
      <c r="I1109" s="11" t="s">
        <v>20</v>
      </c>
      <c r="J1109" s="11"/>
      <c r="K1109" s="34" t="e">
        <v>#N/A</v>
      </c>
      <c r="L1109" s="11" t="s">
        <v>2712</v>
      </c>
      <c r="M1109" s="39">
        <v>0</v>
      </c>
      <c r="N1109" s="11"/>
      <c r="O1109" s="11"/>
      <c r="P1109" s="11"/>
      <c r="Q1109" s="11"/>
      <c r="R1109" s="11" t="s">
        <v>2756</v>
      </c>
      <c r="S1109" s="12">
        <v>45616</v>
      </c>
      <c r="T1109" s="12">
        <v>45672</v>
      </c>
      <c r="U1109" s="12">
        <v>45687</v>
      </c>
      <c r="V1109" s="12"/>
      <c r="W1109" s="41">
        <v>60</v>
      </c>
      <c r="X1109" s="41" t="s">
        <v>4720</v>
      </c>
      <c r="Y1109" s="39">
        <v>0</v>
      </c>
      <c r="Z1109" s="11"/>
      <c r="AA1109" s="11"/>
      <c r="AB1109" s="11"/>
      <c r="AC1109" s="11" t="s">
        <v>2759</v>
      </c>
      <c r="AD1109" s="11"/>
      <c r="AE1109" s="11" t="s">
        <v>2762</v>
      </c>
      <c r="AF1109" s="39">
        <v>147673</v>
      </c>
      <c r="AG1109" s="39">
        <v>0</v>
      </c>
      <c r="AH1109" s="39">
        <v>0</v>
      </c>
      <c r="AI1109" s="39">
        <v>0</v>
      </c>
      <c r="AJ1109" s="39">
        <v>0</v>
      </c>
      <c r="AK1109" s="39">
        <v>0</v>
      </c>
      <c r="AL1109" s="39">
        <v>0</v>
      </c>
      <c r="AM1109" s="39">
        <v>0</v>
      </c>
      <c r="AN1109" s="39">
        <v>0</v>
      </c>
      <c r="AO1109" s="39">
        <v>147673</v>
      </c>
      <c r="AP1109" s="39">
        <v>0</v>
      </c>
      <c r="AQ1109" s="11">
        <v>4800067810</v>
      </c>
      <c r="AR1109" s="12">
        <v>45728</v>
      </c>
      <c r="AS1109" s="11" t="s">
        <v>4723</v>
      </c>
      <c r="AT1109" s="39">
        <v>216751601</v>
      </c>
    </row>
    <row r="1110" spans="1:46" x14ac:dyDescent="0.2">
      <c r="A1110" s="11">
        <v>891480000</v>
      </c>
      <c r="B1110" s="11" t="s">
        <v>15</v>
      </c>
      <c r="C1110" s="11" t="s">
        <v>2452</v>
      </c>
      <c r="D1110" s="11" t="s">
        <v>4146</v>
      </c>
      <c r="E1110" s="11" t="s">
        <v>4783</v>
      </c>
      <c r="F1110" s="11" t="s">
        <v>5088</v>
      </c>
      <c r="G1110" s="12">
        <v>45672</v>
      </c>
      <c r="H1110" s="13">
        <v>66900</v>
      </c>
      <c r="I1110" s="11" t="s">
        <v>20</v>
      </c>
      <c r="J1110" s="11"/>
      <c r="K1110" s="34" t="e">
        <v>#N/A</v>
      </c>
      <c r="L1110" s="11" t="s">
        <v>2712</v>
      </c>
      <c r="M1110" s="39">
        <v>0</v>
      </c>
      <c r="N1110" s="11"/>
      <c r="O1110" s="11"/>
      <c r="P1110" s="11"/>
      <c r="Q1110" s="11"/>
      <c r="R1110" s="11" t="s">
        <v>2756</v>
      </c>
      <c r="S1110" s="12">
        <v>45616</v>
      </c>
      <c r="T1110" s="12">
        <v>45672</v>
      </c>
      <c r="U1110" s="12">
        <v>45687</v>
      </c>
      <c r="V1110" s="12"/>
      <c r="W1110" s="41">
        <v>60</v>
      </c>
      <c r="X1110" s="41" t="s">
        <v>4720</v>
      </c>
      <c r="Y1110" s="39">
        <v>0</v>
      </c>
      <c r="Z1110" s="11"/>
      <c r="AA1110" s="11"/>
      <c r="AB1110" s="11"/>
      <c r="AC1110" s="11" t="s">
        <v>2759</v>
      </c>
      <c r="AD1110" s="11"/>
      <c r="AE1110" s="11" t="s">
        <v>2762</v>
      </c>
      <c r="AF1110" s="39">
        <v>66900</v>
      </c>
      <c r="AG1110" s="39">
        <v>0</v>
      </c>
      <c r="AH1110" s="39">
        <v>0</v>
      </c>
      <c r="AI1110" s="39">
        <v>0</v>
      </c>
      <c r="AJ1110" s="39">
        <v>0</v>
      </c>
      <c r="AK1110" s="39">
        <v>0</v>
      </c>
      <c r="AL1110" s="39">
        <v>0</v>
      </c>
      <c r="AM1110" s="39">
        <v>0</v>
      </c>
      <c r="AN1110" s="39">
        <v>0</v>
      </c>
      <c r="AO1110" s="39">
        <v>66900</v>
      </c>
      <c r="AP1110" s="39">
        <v>0</v>
      </c>
      <c r="AQ1110" s="11">
        <v>4800067810</v>
      </c>
      <c r="AR1110" s="12">
        <v>45728</v>
      </c>
      <c r="AS1110" s="11" t="s">
        <v>4723</v>
      </c>
      <c r="AT1110" s="39">
        <v>216751601</v>
      </c>
    </row>
    <row r="1111" spans="1:46" x14ac:dyDescent="0.2">
      <c r="A1111" s="11">
        <v>891480000</v>
      </c>
      <c r="B1111" s="11" t="s">
        <v>15</v>
      </c>
      <c r="C1111" s="11" t="s">
        <v>2453</v>
      </c>
      <c r="D1111" s="11" t="s">
        <v>4559</v>
      </c>
      <c r="E1111" s="11" t="s">
        <v>4783</v>
      </c>
      <c r="F1111" s="11" t="s">
        <v>5089</v>
      </c>
      <c r="G1111" s="12">
        <v>45672</v>
      </c>
      <c r="H1111" s="13">
        <v>99296</v>
      </c>
      <c r="I1111" s="11" t="s">
        <v>20</v>
      </c>
      <c r="J1111" s="11"/>
      <c r="K1111" s="34" t="e">
        <v>#N/A</v>
      </c>
      <c r="L1111" s="11" t="s">
        <v>2712</v>
      </c>
      <c r="M1111" s="39">
        <v>0</v>
      </c>
      <c r="N1111" s="11"/>
      <c r="O1111" s="11"/>
      <c r="P1111" s="11"/>
      <c r="Q1111" s="11"/>
      <c r="R1111" s="11" t="s">
        <v>2756</v>
      </c>
      <c r="S1111" s="12">
        <v>45617</v>
      </c>
      <c r="T1111" s="12">
        <v>45672</v>
      </c>
      <c r="U1111" s="12">
        <v>45687</v>
      </c>
      <c r="V1111" s="12"/>
      <c r="W1111" s="41">
        <v>60</v>
      </c>
      <c r="X1111" s="41" t="s">
        <v>4720</v>
      </c>
      <c r="Y1111" s="39">
        <v>0</v>
      </c>
      <c r="Z1111" s="11"/>
      <c r="AA1111" s="11"/>
      <c r="AB1111" s="11"/>
      <c r="AC1111" s="11" t="s">
        <v>2759</v>
      </c>
      <c r="AD1111" s="11"/>
      <c r="AE1111" s="11" t="s">
        <v>2762</v>
      </c>
      <c r="AF1111" s="39">
        <v>99296</v>
      </c>
      <c r="AG1111" s="39">
        <v>0</v>
      </c>
      <c r="AH1111" s="39">
        <v>0</v>
      </c>
      <c r="AI1111" s="39">
        <v>0</v>
      </c>
      <c r="AJ1111" s="39">
        <v>0</v>
      </c>
      <c r="AK1111" s="39">
        <v>0</v>
      </c>
      <c r="AL1111" s="39">
        <v>0</v>
      </c>
      <c r="AM1111" s="39">
        <v>0</v>
      </c>
      <c r="AN1111" s="39">
        <v>0</v>
      </c>
      <c r="AO1111" s="39">
        <v>99296</v>
      </c>
      <c r="AP1111" s="39">
        <v>0</v>
      </c>
      <c r="AQ1111" s="11">
        <v>4800067810</v>
      </c>
      <c r="AR1111" s="12">
        <v>45728</v>
      </c>
      <c r="AS1111" s="11" t="s">
        <v>4723</v>
      </c>
      <c r="AT1111" s="39">
        <v>216751601</v>
      </c>
    </row>
    <row r="1112" spans="1:46" x14ac:dyDescent="0.2">
      <c r="A1112" s="11">
        <v>891480000</v>
      </c>
      <c r="B1112" s="11" t="s">
        <v>15</v>
      </c>
      <c r="C1112" s="11" t="s">
        <v>2454</v>
      </c>
      <c r="D1112" s="11" t="s">
        <v>3277</v>
      </c>
      <c r="E1112" s="11" t="s">
        <v>4783</v>
      </c>
      <c r="F1112" s="11" t="s">
        <v>5090</v>
      </c>
      <c r="G1112" s="12">
        <v>45672</v>
      </c>
      <c r="H1112" s="13">
        <v>64500</v>
      </c>
      <c r="I1112" s="11" t="s">
        <v>20</v>
      </c>
      <c r="J1112" s="11"/>
      <c r="K1112" s="34" t="e">
        <v>#N/A</v>
      </c>
      <c r="L1112" s="11" t="s">
        <v>2712</v>
      </c>
      <c r="M1112" s="39">
        <v>0</v>
      </c>
      <c r="N1112" s="11"/>
      <c r="O1112" s="11"/>
      <c r="P1112" s="11"/>
      <c r="Q1112" s="11"/>
      <c r="R1112" s="11" t="s">
        <v>2756</v>
      </c>
      <c r="S1112" s="12">
        <v>45617</v>
      </c>
      <c r="T1112" s="12">
        <v>45672</v>
      </c>
      <c r="U1112" s="12">
        <v>45687</v>
      </c>
      <c r="V1112" s="12"/>
      <c r="W1112" s="41">
        <v>60</v>
      </c>
      <c r="X1112" s="41" t="s">
        <v>4720</v>
      </c>
      <c r="Y1112" s="39">
        <v>0</v>
      </c>
      <c r="Z1112" s="11"/>
      <c r="AA1112" s="11"/>
      <c r="AB1112" s="11"/>
      <c r="AC1112" s="11" t="s">
        <v>2759</v>
      </c>
      <c r="AD1112" s="11"/>
      <c r="AE1112" s="11" t="s">
        <v>2762</v>
      </c>
      <c r="AF1112" s="39">
        <v>64500</v>
      </c>
      <c r="AG1112" s="39">
        <v>0</v>
      </c>
      <c r="AH1112" s="39">
        <v>0</v>
      </c>
      <c r="AI1112" s="39">
        <v>0</v>
      </c>
      <c r="AJ1112" s="39">
        <v>0</v>
      </c>
      <c r="AK1112" s="39">
        <v>0</v>
      </c>
      <c r="AL1112" s="39">
        <v>0</v>
      </c>
      <c r="AM1112" s="39">
        <v>0</v>
      </c>
      <c r="AN1112" s="39">
        <v>0</v>
      </c>
      <c r="AO1112" s="39">
        <v>64500</v>
      </c>
      <c r="AP1112" s="39">
        <v>0</v>
      </c>
      <c r="AQ1112" s="11">
        <v>4800067810</v>
      </c>
      <c r="AR1112" s="12">
        <v>45728</v>
      </c>
      <c r="AS1112" s="11" t="s">
        <v>4723</v>
      </c>
      <c r="AT1112" s="39">
        <v>216751601</v>
      </c>
    </row>
    <row r="1113" spans="1:46" x14ac:dyDescent="0.2">
      <c r="A1113" s="11">
        <v>891480000</v>
      </c>
      <c r="B1113" s="11" t="s">
        <v>15</v>
      </c>
      <c r="C1113" s="11" t="s">
        <v>2455</v>
      </c>
      <c r="D1113" s="11" t="s">
        <v>3235</v>
      </c>
      <c r="E1113" s="11" t="s">
        <v>4783</v>
      </c>
      <c r="F1113" s="11" t="s">
        <v>5091</v>
      </c>
      <c r="G1113" s="12">
        <v>45672</v>
      </c>
      <c r="H1113" s="13">
        <v>66900</v>
      </c>
      <c r="I1113" s="11" t="s">
        <v>20</v>
      </c>
      <c r="J1113" s="11"/>
      <c r="K1113" s="34" t="e">
        <v>#N/A</v>
      </c>
      <c r="L1113" s="11" t="s">
        <v>2712</v>
      </c>
      <c r="M1113" s="39">
        <v>0</v>
      </c>
      <c r="N1113" s="11"/>
      <c r="O1113" s="11"/>
      <c r="P1113" s="11"/>
      <c r="Q1113" s="11"/>
      <c r="R1113" s="11" t="s">
        <v>2756</v>
      </c>
      <c r="S1113" s="12">
        <v>45618</v>
      </c>
      <c r="T1113" s="12">
        <v>45672</v>
      </c>
      <c r="U1113" s="12">
        <v>45687</v>
      </c>
      <c r="V1113" s="12"/>
      <c r="W1113" s="41">
        <v>60</v>
      </c>
      <c r="X1113" s="41" t="s">
        <v>4720</v>
      </c>
      <c r="Y1113" s="39">
        <v>0</v>
      </c>
      <c r="Z1113" s="11"/>
      <c r="AA1113" s="11"/>
      <c r="AB1113" s="11"/>
      <c r="AC1113" s="11" t="s">
        <v>2759</v>
      </c>
      <c r="AD1113" s="11"/>
      <c r="AE1113" s="11" t="s">
        <v>2762</v>
      </c>
      <c r="AF1113" s="39">
        <v>66900</v>
      </c>
      <c r="AG1113" s="39">
        <v>0</v>
      </c>
      <c r="AH1113" s="39">
        <v>0</v>
      </c>
      <c r="AI1113" s="39">
        <v>0</v>
      </c>
      <c r="AJ1113" s="39">
        <v>0</v>
      </c>
      <c r="AK1113" s="39">
        <v>0</v>
      </c>
      <c r="AL1113" s="39">
        <v>0</v>
      </c>
      <c r="AM1113" s="39">
        <v>0</v>
      </c>
      <c r="AN1113" s="39">
        <v>0</v>
      </c>
      <c r="AO1113" s="39">
        <v>66900</v>
      </c>
      <c r="AP1113" s="39">
        <v>0</v>
      </c>
      <c r="AQ1113" s="11">
        <v>4800067810</v>
      </c>
      <c r="AR1113" s="12">
        <v>45728</v>
      </c>
      <c r="AS1113" s="11" t="s">
        <v>4723</v>
      </c>
      <c r="AT1113" s="39">
        <v>216751601</v>
      </c>
    </row>
    <row r="1114" spans="1:46" x14ac:dyDescent="0.2">
      <c r="A1114" s="11">
        <v>891480000</v>
      </c>
      <c r="B1114" s="11" t="s">
        <v>15</v>
      </c>
      <c r="C1114" s="11" t="s">
        <v>2456</v>
      </c>
      <c r="D1114" s="11" t="s">
        <v>3507</v>
      </c>
      <c r="E1114" s="11" t="s">
        <v>4783</v>
      </c>
      <c r="F1114" s="11" t="s">
        <v>5092</v>
      </c>
      <c r="G1114" s="12">
        <v>45672</v>
      </c>
      <c r="H1114" s="13">
        <v>112500</v>
      </c>
      <c r="I1114" s="11" t="s">
        <v>20</v>
      </c>
      <c r="J1114" s="11"/>
      <c r="K1114" s="34" t="e">
        <v>#N/A</v>
      </c>
      <c r="L1114" s="11" t="s">
        <v>2712</v>
      </c>
      <c r="M1114" s="39">
        <v>0</v>
      </c>
      <c r="N1114" s="11"/>
      <c r="O1114" s="11"/>
      <c r="P1114" s="11"/>
      <c r="Q1114" s="11"/>
      <c r="R1114" s="11" t="s">
        <v>2756</v>
      </c>
      <c r="S1114" s="12">
        <v>45621</v>
      </c>
      <c r="T1114" s="12">
        <v>45672</v>
      </c>
      <c r="U1114" s="12">
        <v>45687</v>
      </c>
      <c r="V1114" s="12"/>
      <c r="W1114" s="41">
        <v>60</v>
      </c>
      <c r="X1114" s="41" t="s">
        <v>4720</v>
      </c>
      <c r="Y1114" s="39">
        <v>0</v>
      </c>
      <c r="Z1114" s="11"/>
      <c r="AA1114" s="11"/>
      <c r="AB1114" s="11"/>
      <c r="AC1114" s="11" t="s">
        <v>2759</v>
      </c>
      <c r="AD1114" s="11"/>
      <c r="AE1114" s="11" t="s">
        <v>2762</v>
      </c>
      <c r="AF1114" s="39">
        <v>112500</v>
      </c>
      <c r="AG1114" s="39">
        <v>0</v>
      </c>
      <c r="AH1114" s="39">
        <v>0</v>
      </c>
      <c r="AI1114" s="39">
        <v>0</v>
      </c>
      <c r="AJ1114" s="39">
        <v>0</v>
      </c>
      <c r="AK1114" s="39">
        <v>0</v>
      </c>
      <c r="AL1114" s="39">
        <v>0</v>
      </c>
      <c r="AM1114" s="39">
        <v>0</v>
      </c>
      <c r="AN1114" s="39">
        <v>0</v>
      </c>
      <c r="AO1114" s="39">
        <v>112500</v>
      </c>
      <c r="AP1114" s="39">
        <v>0</v>
      </c>
      <c r="AQ1114" s="11">
        <v>4800067810</v>
      </c>
      <c r="AR1114" s="12">
        <v>45728</v>
      </c>
      <c r="AS1114" s="11" t="s">
        <v>4723</v>
      </c>
      <c r="AT1114" s="39">
        <v>216751601</v>
      </c>
    </row>
    <row r="1115" spans="1:46" x14ac:dyDescent="0.2">
      <c r="A1115" s="11">
        <v>891480000</v>
      </c>
      <c r="B1115" s="11" t="s">
        <v>15</v>
      </c>
      <c r="C1115" s="11" t="s">
        <v>2457</v>
      </c>
      <c r="D1115" s="11" t="s">
        <v>3263</v>
      </c>
      <c r="E1115" s="11" t="s">
        <v>4783</v>
      </c>
      <c r="F1115" s="11" t="s">
        <v>5093</v>
      </c>
      <c r="G1115" s="12">
        <v>45672</v>
      </c>
      <c r="H1115" s="13">
        <v>66900</v>
      </c>
      <c r="I1115" s="11" t="s">
        <v>20</v>
      </c>
      <c r="J1115" s="11"/>
      <c r="K1115" s="34" t="e">
        <v>#N/A</v>
      </c>
      <c r="L1115" s="11" t="s">
        <v>2712</v>
      </c>
      <c r="M1115" s="39">
        <v>0</v>
      </c>
      <c r="N1115" s="11"/>
      <c r="O1115" s="11"/>
      <c r="P1115" s="11"/>
      <c r="Q1115" s="11"/>
      <c r="R1115" s="11" t="s">
        <v>2756</v>
      </c>
      <c r="S1115" s="12">
        <v>45623</v>
      </c>
      <c r="T1115" s="12">
        <v>45672</v>
      </c>
      <c r="U1115" s="12">
        <v>45687</v>
      </c>
      <c r="V1115" s="12"/>
      <c r="W1115" s="41">
        <v>60</v>
      </c>
      <c r="X1115" s="41" t="s">
        <v>4720</v>
      </c>
      <c r="Y1115" s="39">
        <v>0</v>
      </c>
      <c r="Z1115" s="11"/>
      <c r="AA1115" s="11"/>
      <c r="AB1115" s="11"/>
      <c r="AC1115" s="11" t="s">
        <v>2759</v>
      </c>
      <c r="AD1115" s="11"/>
      <c r="AE1115" s="11" t="s">
        <v>2762</v>
      </c>
      <c r="AF1115" s="39">
        <v>66900</v>
      </c>
      <c r="AG1115" s="39">
        <v>0</v>
      </c>
      <c r="AH1115" s="39">
        <v>0</v>
      </c>
      <c r="AI1115" s="39">
        <v>0</v>
      </c>
      <c r="AJ1115" s="39">
        <v>0</v>
      </c>
      <c r="AK1115" s="39">
        <v>0</v>
      </c>
      <c r="AL1115" s="39">
        <v>0</v>
      </c>
      <c r="AM1115" s="39">
        <v>0</v>
      </c>
      <c r="AN1115" s="39">
        <v>0</v>
      </c>
      <c r="AO1115" s="39">
        <v>66900</v>
      </c>
      <c r="AP1115" s="39">
        <v>0</v>
      </c>
      <c r="AQ1115" s="11">
        <v>4800067810</v>
      </c>
      <c r="AR1115" s="12">
        <v>45728</v>
      </c>
      <c r="AS1115" s="11" t="s">
        <v>4723</v>
      </c>
      <c r="AT1115" s="39">
        <v>216751601</v>
      </c>
    </row>
    <row r="1116" spans="1:46" x14ac:dyDescent="0.2">
      <c r="A1116" s="11">
        <v>891480000</v>
      </c>
      <c r="B1116" s="11" t="s">
        <v>15</v>
      </c>
      <c r="C1116" s="11" t="s">
        <v>2458</v>
      </c>
      <c r="D1116" s="11" t="s">
        <v>3652</v>
      </c>
      <c r="E1116" s="11" t="s">
        <v>4783</v>
      </c>
      <c r="F1116" s="11" t="s">
        <v>5094</v>
      </c>
      <c r="G1116" s="12">
        <v>45672</v>
      </c>
      <c r="H1116" s="13">
        <v>99296</v>
      </c>
      <c r="I1116" s="11" t="s">
        <v>20</v>
      </c>
      <c r="J1116" s="11"/>
      <c r="K1116" s="34" t="e">
        <v>#N/A</v>
      </c>
      <c r="L1116" s="11" t="s">
        <v>2712</v>
      </c>
      <c r="M1116" s="39">
        <v>0</v>
      </c>
      <c r="N1116" s="11"/>
      <c r="O1116" s="11"/>
      <c r="P1116" s="11"/>
      <c r="Q1116" s="11"/>
      <c r="R1116" s="11" t="s">
        <v>2756</v>
      </c>
      <c r="S1116" s="12">
        <v>45630</v>
      </c>
      <c r="T1116" s="12">
        <v>45672</v>
      </c>
      <c r="U1116" s="12">
        <v>45687</v>
      </c>
      <c r="V1116" s="12"/>
      <c r="W1116" s="41">
        <v>60</v>
      </c>
      <c r="X1116" s="41" t="s">
        <v>4720</v>
      </c>
      <c r="Y1116" s="39">
        <v>0</v>
      </c>
      <c r="Z1116" s="11"/>
      <c r="AA1116" s="11"/>
      <c r="AB1116" s="11"/>
      <c r="AC1116" s="11" t="s">
        <v>2759</v>
      </c>
      <c r="AD1116" s="11"/>
      <c r="AE1116" s="11" t="s">
        <v>2762</v>
      </c>
      <c r="AF1116" s="39">
        <v>99296</v>
      </c>
      <c r="AG1116" s="39">
        <v>0</v>
      </c>
      <c r="AH1116" s="39">
        <v>0</v>
      </c>
      <c r="AI1116" s="39">
        <v>0</v>
      </c>
      <c r="AJ1116" s="39">
        <v>0</v>
      </c>
      <c r="AK1116" s="39">
        <v>0</v>
      </c>
      <c r="AL1116" s="39">
        <v>0</v>
      </c>
      <c r="AM1116" s="39">
        <v>0</v>
      </c>
      <c r="AN1116" s="39">
        <v>0</v>
      </c>
      <c r="AO1116" s="39">
        <v>99296</v>
      </c>
      <c r="AP1116" s="39">
        <v>0</v>
      </c>
      <c r="AQ1116" s="11">
        <v>4800067810</v>
      </c>
      <c r="AR1116" s="12">
        <v>45728</v>
      </c>
      <c r="AS1116" s="11" t="s">
        <v>4723</v>
      </c>
      <c r="AT1116" s="39">
        <v>216751601</v>
      </c>
    </row>
    <row r="1117" spans="1:46" x14ac:dyDescent="0.2">
      <c r="A1117" s="11">
        <v>891480000</v>
      </c>
      <c r="B1117" s="11" t="s">
        <v>15</v>
      </c>
      <c r="C1117" s="11" t="s">
        <v>2459</v>
      </c>
      <c r="D1117" s="11" t="s">
        <v>3670</v>
      </c>
      <c r="E1117" s="11" t="s">
        <v>4783</v>
      </c>
      <c r="F1117" s="11" t="s">
        <v>5095</v>
      </c>
      <c r="G1117" s="12">
        <v>45672</v>
      </c>
      <c r="H1117" s="13">
        <v>65305</v>
      </c>
      <c r="I1117" s="11" t="s">
        <v>20</v>
      </c>
      <c r="J1117" s="11"/>
      <c r="K1117" s="34" t="e">
        <v>#N/A</v>
      </c>
      <c r="L1117" s="11" t="s">
        <v>2712</v>
      </c>
      <c r="M1117" s="39">
        <v>0</v>
      </c>
      <c r="N1117" s="11"/>
      <c r="O1117" s="11"/>
      <c r="P1117" s="11"/>
      <c r="Q1117" s="11"/>
      <c r="R1117" s="11" t="s">
        <v>2756</v>
      </c>
      <c r="S1117" s="12">
        <v>45631</v>
      </c>
      <c r="T1117" s="12">
        <v>45672</v>
      </c>
      <c r="U1117" s="12">
        <v>45687</v>
      </c>
      <c r="V1117" s="12"/>
      <c r="W1117" s="41">
        <v>60</v>
      </c>
      <c r="X1117" s="41" t="s">
        <v>4720</v>
      </c>
      <c r="Y1117" s="39">
        <v>0</v>
      </c>
      <c r="Z1117" s="11"/>
      <c r="AA1117" s="11"/>
      <c r="AB1117" s="11"/>
      <c r="AC1117" s="11" t="s">
        <v>2759</v>
      </c>
      <c r="AD1117" s="11"/>
      <c r="AE1117" s="11" t="s">
        <v>2762</v>
      </c>
      <c r="AF1117" s="39">
        <v>65305</v>
      </c>
      <c r="AG1117" s="39">
        <v>0</v>
      </c>
      <c r="AH1117" s="39">
        <v>0</v>
      </c>
      <c r="AI1117" s="39">
        <v>0</v>
      </c>
      <c r="AJ1117" s="39">
        <v>0</v>
      </c>
      <c r="AK1117" s="39">
        <v>0</v>
      </c>
      <c r="AL1117" s="39">
        <v>0</v>
      </c>
      <c r="AM1117" s="39">
        <v>0</v>
      </c>
      <c r="AN1117" s="39">
        <v>0</v>
      </c>
      <c r="AO1117" s="39">
        <v>65305</v>
      </c>
      <c r="AP1117" s="39">
        <v>0</v>
      </c>
      <c r="AQ1117" s="11">
        <v>4800067810</v>
      </c>
      <c r="AR1117" s="12">
        <v>45728</v>
      </c>
      <c r="AS1117" s="11" t="s">
        <v>4723</v>
      </c>
      <c r="AT1117" s="39">
        <v>216751601</v>
      </c>
    </row>
    <row r="1118" spans="1:46" x14ac:dyDescent="0.2">
      <c r="A1118" s="11">
        <v>891480000</v>
      </c>
      <c r="B1118" s="11" t="s">
        <v>15</v>
      </c>
      <c r="C1118" s="11" t="s">
        <v>2460</v>
      </c>
      <c r="D1118" s="11" t="s">
        <v>3643</v>
      </c>
      <c r="E1118" s="11" t="s">
        <v>4783</v>
      </c>
      <c r="F1118" s="11" t="s">
        <v>5096</v>
      </c>
      <c r="G1118" s="12">
        <v>45672</v>
      </c>
      <c r="H1118" s="13">
        <v>112500</v>
      </c>
      <c r="I1118" s="11" t="s">
        <v>20</v>
      </c>
      <c r="J1118" s="11"/>
      <c r="K1118" s="34" t="e">
        <v>#N/A</v>
      </c>
      <c r="L1118" s="11" t="s">
        <v>2712</v>
      </c>
      <c r="M1118" s="39">
        <v>0</v>
      </c>
      <c r="N1118" s="11"/>
      <c r="O1118" s="11"/>
      <c r="P1118" s="11"/>
      <c r="Q1118" s="11"/>
      <c r="R1118" s="11" t="s">
        <v>2756</v>
      </c>
      <c r="S1118" s="12">
        <v>45636</v>
      </c>
      <c r="T1118" s="12">
        <v>45672</v>
      </c>
      <c r="U1118" s="12">
        <v>45687</v>
      </c>
      <c r="V1118" s="12"/>
      <c r="W1118" s="41">
        <v>60</v>
      </c>
      <c r="X1118" s="41" t="s">
        <v>4720</v>
      </c>
      <c r="Y1118" s="39">
        <v>0</v>
      </c>
      <c r="Z1118" s="11"/>
      <c r="AA1118" s="11"/>
      <c r="AB1118" s="11"/>
      <c r="AC1118" s="11" t="s">
        <v>2759</v>
      </c>
      <c r="AD1118" s="11"/>
      <c r="AE1118" s="11" t="s">
        <v>2762</v>
      </c>
      <c r="AF1118" s="39">
        <v>112500</v>
      </c>
      <c r="AG1118" s="39">
        <v>0</v>
      </c>
      <c r="AH1118" s="39">
        <v>0</v>
      </c>
      <c r="AI1118" s="39">
        <v>0</v>
      </c>
      <c r="AJ1118" s="39">
        <v>0</v>
      </c>
      <c r="AK1118" s="39">
        <v>0</v>
      </c>
      <c r="AL1118" s="39">
        <v>0</v>
      </c>
      <c r="AM1118" s="39">
        <v>0</v>
      </c>
      <c r="AN1118" s="39">
        <v>0</v>
      </c>
      <c r="AO1118" s="39">
        <v>112500</v>
      </c>
      <c r="AP1118" s="39">
        <v>0</v>
      </c>
      <c r="AQ1118" s="11">
        <v>4800067810</v>
      </c>
      <c r="AR1118" s="12">
        <v>45728</v>
      </c>
      <c r="AS1118" s="11" t="s">
        <v>4723</v>
      </c>
      <c r="AT1118" s="39">
        <v>216751601</v>
      </c>
    </row>
    <row r="1119" spans="1:46" x14ac:dyDescent="0.2">
      <c r="A1119" s="11">
        <v>891480000</v>
      </c>
      <c r="B1119" s="11" t="s">
        <v>15</v>
      </c>
      <c r="C1119" s="11" t="s">
        <v>2461</v>
      </c>
      <c r="D1119" s="11" t="s">
        <v>4024</v>
      </c>
      <c r="E1119" s="11" t="s">
        <v>4783</v>
      </c>
      <c r="F1119" s="11" t="s">
        <v>5097</v>
      </c>
      <c r="G1119" s="12">
        <v>45672</v>
      </c>
      <c r="H1119" s="13">
        <v>64500</v>
      </c>
      <c r="I1119" s="11" t="s">
        <v>20</v>
      </c>
      <c r="J1119" s="11"/>
      <c r="K1119" s="34" t="e">
        <v>#N/A</v>
      </c>
      <c r="L1119" s="11" t="s">
        <v>2712</v>
      </c>
      <c r="M1119" s="39">
        <v>0</v>
      </c>
      <c r="N1119" s="11"/>
      <c r="O1119" s="11"/>
      <c r="P1119" s="11"/>
      <c r="Q1119" s="11"/>
      <c r="R1119" s="11" t="s">
        <v>2756</v>
      </c>
      <c r="S1119" s="12">
        <v>45636</v>
      </c>
      <c r="T1119" s="12">
        <v>45672</v>
      </c>
      <c r="U1119" s="12">
        <v>45687</v>
      </c>
      <c r="V1119" s="12"/>
      <c r="W1119" s="41">
        <v>60</v>
      </c>
      <c r="X1119" s="41" t="s">
        <v>4720</v>
      </c>
      <c r="Y1119" s="39">
        <v>0</v>
      </c>
      <c r="Z1119" s="11"/>
      <c r="AA1119" s="11"/>
      <c r="AB1119" s="11"/>
      <c r="AC1119" s="11" t="s">
        <v>2759</v>
      </c>
      <c r="AD1119" s="11"/>
      <c r="AE1119" s="11" t="s">
        <v>2762</v>
      </c>
      <c r="AF1119" s="39">
        <v>64500</v>
      </c>
      <c r="AG1119" s="39">
        <v>0</v>
      </c>
      <c r="AH1119" s="39">
        <v>0</v>
      </c>
      <c r="AI1119" s="39">
        <v>0</v>
      </c>
      <c r="AJ1119" s="39">
        <v>0</v>
      </c>
      <c r="AK1119" s="39">
        <v>0</v>
      </c>
      <c r="AL1119" s="39">
        <v>0</v>
      </c>
      <c r="AM1119" s="39">
        <v>0</v>
      </c>
      <c r="AN1119" s="39">
        <v>0</v>
      </c>
      <c r="AO1119" s="39">
        <v>64500</v>
      </c>
      <c r="AP1119" s="39">
        <v>0</v>
      </c>
      <c r="AQ1119" s="11">
        <v>4800067810</v>
      </c>
      <c r="AR1119" s="12">
        <v>45728</v>
      </c>
      <c r="AS1119" s="11" t="s">
        <v>4723</v>
      </c>
      <c r="AT1119" s="39">
        <v>216751601</v>
      </c>
    </row>
    <row r="1120" spans="1:46" x14ac:dyDescent="0.2">
      <c r="A1120" s="11">
        <v>891480000</v>
      </c>
      <c r="B1120" s="11" t="s">
        <v>15</v>
      </c>
      <c r="C1120" s="11" t="s">
        <v>2462</v>
      </c>
      <c r="D1120" s="11" t="s">
        <v>3607</v>
      </c>
      <c r="E1120" s="11" t="s">
        <v>4783</v>
      </c>
      <c r="F1120" s="11" t="s">
        <v>5098</v>
      </c>
      <c r="G1120" s="12">
        <v>45672</v>
      </c>
      <c r="H1120" s="13">
        <v>66900</v>
      </c>
      <c r="I1120" s="11" t="s">
        <v>20</v>
      </c>
      <c r="J1120" s="11"/>
      <c r="K1120" s="34" t="e">
        <v>#N/A</v>
      </c>
      <c r="L1120" s="11" t="s">
        <v>2712</v>
      </c>
      <c r="M1120" s="39">
        <v>0</v>
      </c>
      <c r="N1120" s="11"/>
      <c r="O1120" s="11"/>
      <c r="P1120" s="11"/>
      <c r="Q1120" s="11"/>
      <c r="R1120" s="11" t="s">
        <v>2756</v>
      </c>
      <c r="S1120" s="12">
        <v>45642</v>
      </c>
      <c r="T1120" s="12">
        <v>45672</v>
      </c>
      <c r="U1120" s="12">
        <v>45687</v>
      </c>
      <c r="V1120" s="12"/>
      <c r="W1120" s="41">
        <v>60</v>
      </c>
      <c r="X1120" s="41" t="s">
        <v>4720</v>
      </c>
      <c r="Y1120" s="39">
        <v>0</v>
      </c>
      <c r="Z1120" s="11"/>
      <c r="AA1120" s="11"/>
      <c r="AB1120" s="11"/>
      <c r="AC1120" s="11" t="s">
        <v>2759</v>
      </c>
      <c r="AD1120" s="11"/>
      <c r="AE1120" s="11" t="s">
        <v>2762</v>
      </c>
      <c r="AF1120" s="39">
        <v>66900</v>
      </c>
      <c r="AG1120" s="39">
        <v>0</v>
      </c>
      <c r="AH1120" s="39">
        <v>0</v>
      </c>
      <c r="AI1120" s="39">
        <v>0</v>
      </c>
      <c r="AJ1120" s="39">
        <v>0</v>
      </c>
      <c r="AK1120" s="39">
        <v>0</v>
      </c>
      <c r="AL1120" s="39">
        <v>0</v>
      </c>
      <c r="AM1120" s="39">
        <v>0</v>
      </c>
      <c r="AN1120" s="39">
        <v>0</v>
      </c>
      <c r="AO1120" s="39">
        <v>66900</v>
      </c>
      <c r="AP1120" s="39">
        <v>0</v>
      </c>
      <c r="AQ1120" s="11">
        <v>4800067810</v>
      </c>
      <c r="AR1120" s="12">
        <v>45728</v>
      </c>
      <c r="AS1120" s="11" t="s">
        <v>4723</v>
      </c>
      <c r="AT1120" s="39">
        <v>216751601</v>
      </c>
    </row>
    <row r="1121" spans="1:46" x14ac:dyDescent="0.2">
      <c r="A1121" s="11">
        <v>891480000</v>
      </c>
      <c r="B1121" s="11" t="s">
        <v>15</v>
      </c>
      <c r="C1121" s="11" t="s">
        <v>2463</v>
      </c>
      <c r="D1121" s="11" t="s">
        <v>3738</v>
      </c>
      <c r="E1121" s="11" t="s">
        <v>4783</v>
      </c>
      <c r="F1121" s="11" t="s">
        <v>5099</v>
      </c>
      <c r="G1121" s="12">
        <v>45672</v>
      </c>
      <c r="H1121" s="13">
        <v>207600</v>
      </c>
      <c r="I1121" s="11" t="s">
        <v>20</v>
      </c>
      <c r="J1121" s="11"/>
      <c r="K1121" s="34" t="e">
        <v>#N/A</v>
      </c>
      <c r="L1121" s="11" t="s">
        <v>2712</v>
      </c>
      <c r="M1121" s="39">
        <v>0</v>
      </c>
      <c r="N1121" s="11"/>
      <c r="O1121" s="11"/>
      <c r="P1121" s="11"/>
      <c r="Q1121" s="11"/>
      <c r="R1121" s="11" t="s">
        <v>2756</v>
      </c>
      <c r="S1121" s="12">
        <v>45642</v>
      </c>
      <c r="T1121" s="12">
        <v>45672</v>
      </c>
      <c r="U1121" s="12">
        <v>45687</v>
      </c>
      <c r="V1121" s="12"/>
      <c r="W1121" s="41">
        <v>60</v>
      </c>
      <c r="X1121" s="41" t="s">
        <v>4720</v>
      </c>
      <c r="Y1121" s="39">
        <v>0</v>
      </c>
      <c r="Z1121" s="11"/>
      <c r="AA1121" s="11"/>
      <c r="AB1121" s="11"/>
      <c r="AC1121" s="11" t="s">
        <v>2759</v>
      </c>
      <c r="AD1121" s="11"/>
      <c r="AE1121" s="11" t="s">
        <v>2762</v>
      </c>
      <c r="AF1121" s="39">
        <v>207600</v>
      </c>
      <c r="AG1121" s="39">
        <v>0</v>
      </c>
      <c r="AH1121" s="39">
        <v>0</v>
      </c>
      <c r="AI1121" s="39">
        <v>0</v>
      </c>
      <c r="AJ1121" s="39">
        <v>0</v>
      </c>
      <c r="AK1121" s="39">
        <v>0</v>
      </c>
      <c r="AL1121" s="39">
        <v>0</v>
      </c>
      <c r="AM1121" s="39">
        <v>0</v>
      </c>
      <c r="AN1121" s="39">
        <v>0</v>
      </c>
      <c r="AO1121" s="39">
        <v>207600</v>
      </c>
      <c r="AP1121" s="39">
        <v>0</v>
      </c>
      <c r="AQ1121" s="11">
        <v>4800067810</v>
      </c>
      <c r="AR1121" s="12">
        <v>45728</v>
      </c>
      <c r="AS1121" s="11" t="s">
        <v>4723</v>
      </c>
      <c r="AT1121" s="39">
        <v>216751601</v>
      </c>
    </row>
    <row r="1122" spans="1:46" x14ac:dyDescent="0.2">
      <c r="A1122" s="11">
        <v>891480000</v>
      </c>
      <c r="B1122" s="11" t="s">
        <v>15</v>
      </c>
      <c r="C1122" s="11" t="s">
        <v>2464</v>
      </c>
      <c r="D1122" s="11" t="s">
        <v>4196</v>
      </c>
      <c r="E1122" s="11" t="s">
        <v>4783</v>
      </c>
      <c r="F1122" s="11" t="s">
        <v>5100</v>
      </c>
      <c r="G1122" s="12">
        <v>45672</v>
      </c>
      <c r="H1122" s="13">
        <v>66900</v>
      </c>
      <c r="I1122" s="11" t="s">
        <v>20</v>
      </c>
      <c r="J1122" s="11"/>
      <c r="K1122" s="34" t="e">
        <v>#N/A</v>
      </c>
      <c r="L1122" s="11" t="s">
        <v>2712</v>
      </c>
      <c r="M1122" s="39">
        <v>0</v>
      </c>
      <c r="N1122" s="11"/>
      <c r="O1122" s="11"/>
      <c r="P1122" s="11"/>
      <c r="Q1122" s="11"/>
      <c r="R1122" s="11" t="s">
        <v>2756</v>
      </c>
      <c r="S1122" s="12">
        <v>45643</v>
      </c>
      <c r="T1122" s="12">
        <v>45672</v>
      </c>
      <c r="U1122" s="12">
        <v>45687</v>
      </c>
      <c r="V1122" s="12"/>
      <c r="W1122" s="41">
        <v>60</v>
      </c>
      <c r="X1122" s="41" t="s">
        <v>4720</v>
      </c>
      <c r="Y1122" s="39">
        <v>0</v>
      </c>
      <c r="Z1122" s="11"/>
      <c r="AA1122" s="11"/>
      <c r="AB1122" s="11"/>
      <c r="AC1122" s="11" t="s">
        <v>2759</v>
      </c>
      <c r="AD1122" s="11"/>
      <c r="AE1122" s="11" t="s">
        <v>2762</v>
      </c>
      <c r="AF1122" s="39">
        <v>66900</v>
      </c>
      <c r="AG1122" s="39">
        <v>0</v>
      </c>
      <c r="AH1122" s="39">
        <v>0</v>
      </c>
      <c r="AI1122" s="39">
        <v>0</v>
      </c>
      <c r="AJ1122" s="39">
        <v>0</v>
      </c>
      <c r="AK1122" s="39">
        <v>0</v>
      </c>
      <c r="AL1122" s="39">
        <v>0</v>
      </c>
      <c r="AM1122" s="39">
        <v>0</v>
      </c>
      <c r="AN1122" s="39">
        <v>0</v>
      </c>
      <c r="AO1122" s="39">
        <v>66900</v>
      </c>
      <c r="AP1122" s="39">
        <v>0</v>
      </c>
      <c r="AQ1122" s="11">
        <v>4800067810</v>
      </c>
      <c r="AR1122" s="12">
        <v>45728</v>
      </c>
      <c r="AS1122" s="11" t="s">
        <v>4723</v>
      </c>
      <c r="AT1122" s="39">
        <v>216751601</v>
      </c>
    </row>
    <row r="1123" spans="1:46" x14ac:dyDescent="0.2">
      <c r="A1123" s="11">
        <v>891480000</v>
      </c>
      <c r="B1123" s="11" t="s">
        <v>15</v>
      </c>
      <c r="C1123" s="11" t="s">
        <v>2465</v>
      </c>
      <c r="D1123" s="11" t="s">
        <v>4444</v>
      </c>
      <c r="E1123" s="11" t="s">
        <v>4783</v>
      </c>
      <c r="F1123" s="11" t="s">
        <v>5101</v>
      </c>
      <c r="G1123" s="12">
        <v>45672</v>
      </c>
      <c r="H1123" s="13">
        <v>66900</v>
      </c>
      <c r="I1123" s="11" t="s">
        <v>20</v>
      </c>
      <c r="J1123" s="11"/>
      <c r="K1123" s="34" t="e">
        <v>#N/A</v>
      </c>
      <c r="L1123" s="11" t="s">
        <v>2712</v>
      </c>
      <c r="M1123" s="39">
        <v>0</v>
      </c>
      <c r="N1123" s="11"/>
      <c r="O1123" s="11"/>
      <c r="P1123" s="11"/>
      <c r="Q1123" s="11"/>
      <c r="R1123" s="11" t="s">
        <v>2756</v>
      </c>
      <c r="S1123" s="12">
        <v>45643</v>
      </c>
      <c r="T1123" s="12">
        <v>45672</v>
      </c>
      <c r="U1123" s="12">
        <v>45687</v>
      </c>
      <c r="V1123" s="12"/>
      <c r="W1123" s="41">
        <v>60</v>
      </c>
      <c r="X1123" s="41" t="s">
        <v>4720</v>
      </c>
      <c r="Y1123" s="39">
        <v>0</v>
      </c>
      <c r="Z1123" s="11"/>
      <c r="AA1123" s="11"/>
      <c r="AB1123" s="11"/>
      <c r="AC1123" s="11" t="s">
        <v>2759</v>
      </c>
      <c r="AD1123" s="11"/>
      <c r="AE1123" s="11" t="s">
        <v>2762</v>
      </c>
      <c r="AF1123" s="39">
        <v>66900</v>
      </c>
      <c r="AG1123" s="39">
        <v>0</v>
      </c>
      <c r="AH1123" s="39">
        <v>0</v>
      </c>
      <c r="AI1123" s="39">
        <v>0</v>
      </c>
      <c r="AJ1123" s="39">
        <v>0</v>
      </c>
      <c r="AK1123" s="39">
        <v>0</v>
      </c>
      <c r="AL1123" s="39">
        <v>0</v>
      </c>
      <c r="AM1123" s="39">
        <v>0</v>
      </c>
      <c r="AN1123" s="39">
        <v>0</v>
      </c>
      <c r="AO1123" s="39">
        <v>66900</v>
      </c>
      <c r="AP1123" s="39">
        <v>0</v>
      </c>
      <c r="AQ1123" s="11">
        <v>4800067810</v>
      </c>
      <c r="AR1123" s="12">
        <v>45728</v>
      </c>
      <c r="AS1123" s="11" t="s">
        <v>4723</v>
      </c>
      <c r="AT1123" s="39">
        <v>216751601</v>
      </c>
    </row>
    <row r="1124" spans="1:46" x14ac:dyDescent="0.2">
      <c r="A1124" s="11">
        <v>891480000</v>
      </c>
      <c r="B1124" s="11" t="s">
        <v>15</v>
      </c>
      <c r="C1124" s="11" t="s">
        <v>2466</v>
      </c>
      <c r="D1124" s="11" t="s">
        <v>3976</v>
      </c>
      <c r="E1124" s="11" t="s">
        <v>4783</v>
      </c>
      <c r="F1124" s="11" t="s">
        <v>5102</v>
      </c>
      <c r="G1124" s="12">
        <v>45672</v>
      </c>
      <c r="H1124" s="13">
        <v>147673</v>
      </c>
      <c r="I1124" s="11" t="s">
        <v>20</v>
      </c>
      <c r="J1124" s="11"/>
      <c r="K1124" s="34" t="e">
        <v>#N/A</v>
      </c>
      <c r="L1124" s="11" t="s">
        <v>2712</v>
      </c>
      <c r="M1124" s="39">
        <v>0</v>
      </c>
      <c r="N1124" s="11"/>
      <c r="O1124" s="11"/>
      <c r="P1124" s="11"/>
      <c r="Q1124" s="11"/>
      <c r="R1124" s="11" t="s">
        <v>2756</v>
      </c>
      <c r="S1124" s="12">
        <v>45644</v>
      </c>
      <c r="T1124" s="12">
        <v>45672</v>
      </c>
      <c r="U1124" s="12">
        <v>45687</v>
      </c>
      <c r="V1124" s="12"/>
      <c r="W1124" s="41">
        <v>60</v>
      </c>
      <c r="X1124" s="41" t="s">
        <v>4720</v>
      </c>
      <c r="Y1124" s="39">
        <v>0</v>
      </c>
      <c r="Z1124" s="11"/>
      <c r="AA1124" s="11"/>
      <c r="AB1124" s="11"/>
      <c r="AC1124" s="11" t="s">
        <v>2759</v>
      </c>
      <c r="AD1124" s="11"/>
      <c r="AE1124" s="11" t="s">
        <v>2762</v>
      </c>
      <c r="AF1124" s="39">
        <v>147673</v>
      </c>
      <c r="AG1124" s="39">
        <v>0</v>
      </c>
      <c r="AH1124" s="39">
        <v>0</v>
      </c>
      <c r="AI1124" s="39">
        <v>0</v>
      </c>
      <c r="AJ1124" s="39">
        <v>0</v>
      </c>
      <c r="AK1124" s="39">
        <v>0</v>
      </c>
      <c r="AL1124" s="39">
        <v>0</v>
      </c>
      <c r="AM1124" s="39">
        <v>0</v>
      </c>
      <c r="AN1124" s="39">
        <v>0</v>
      </c>
      <c r="AO1124" s="39">
        <v>147673</v>
      </c>
      <c r="AP1124" s="39">
        <v>0</v>
      </c>
      <c r="AQ1124" s="11">
        <v>4800067810</v>
      </c>
      <c r="AR1124" s="12">
        <v>45728</v>
      </c>
      <c r="AS1124" s="11" t="s">
        <v>4723</v>
      </c>
      <c r="AT1124" s="39">
        <v>216751601</v>
      </c>
    </row>
    <row r="1125" spans="1:46" x14ac:dyDescent="0.2">
      <c r="A1125" s="11">
        <v>891480000</v>
      </c>
      <c r="B1125" s="11" t="s">
        <v>15</v>
      </c>
      <c r="C1125" s="11" t="s">
        <v>2468</v>
      </c>
      <c r="D1125" s="11" t="s">
        <v>4049</v>
      </c>
      <c r="E1125" s="11" t="s">
        <v>4783</v>
      </c>
      <c r="F1125" s="11" t="s">
        <v>5103</v>
      </c>
      <c r="G1125" s="12">
        <v>45672</v>
      </c>
      <c r="H1125" s="13">
        <v>514357</v>
      </c>
      <c r="I1125" s="11" t="s">
        <v>20</v>
      </c>
      <c r="J1125" s="11"/>
      <c r="K1125" s="34" t="e">
        <v>#N/A</v>
      </c>
      <c r="L1125" s="11" t="s">
        <v>2712</v>
      </c>
      <c r="M1125" s="39">
        <v>0</v>
      </c>
      <c r="N1125" s="11"/>
      <c r="O1125" s="11"/>
      <c r="P1125" s="11"/>
      <c r="Q1125" s="11"/>
      <c r="R1125" s="11" t="s">
        <v>2756</v>
      </c>
      <c r="S1125" s="12">
        <v>45649</v>
      </c>
      <c r="T1125" s="12">
        <v>45672</v>
      </c>
      <c r="U1125" s="12">
        <v>45687</v>
      </c>
      <c r="V1125" s="12"/>
      <c r="W1125" s="41">
        <v>60</v>
      </c>
      <c r="X1125" s="41" t="s">
        <v>4720</v>
      </c>
      <c r="Y1125" s="39">
        <v>0</v>
      </c>
      <c r="Z1125" s="11"/>
      <c r="AA1125" s="11"/>
      <c r="AB1125" s="11"/>
      <c r="AC1125" s="11" t="s">
        <v>2782</v>
      </c>
      <c r="AD1125" s="11"/>
      <c r="AE1125" s="11" t="s">
        <v>2762</v>
      </c>
      <c r="AF1125" s="39">
        <v>514357</v>
      </c>
      <c r="AG1125" s="39">
        <v>0</v>
      </c>
      <c r="AH1125" s="39">
        <v>0</v>
      </c>
      <c r="AI1125" s="39">
        <v>0</v>
      </c>
      <c r="AJ1125" s="39">
        <v>0</v>
      </c>
      <c r="AK1125" s="39">
        <v>0</v>
      </c>
      <c r="AL1125" s="39">
        <v>0</v>
      </c>
      <c r="AM1125" s="39">
        <v>0</v>
      </c>
      <c r="AN1125" s="39">
        <v>0</v>
      </c>
      <c r="AO1125" s="39">
        <v>514357</v>
      </c>
      <c r="AP1125" s="39">
        <v>0</v>
      </c>
      <c r="AQ1125" s="11">
        <v>4800067810</v>
      </c>
      <c r="AR1125" s="12">
        <v>45728</v>
      </c>
      <c r="AS1125" s="11" t="s">
        <v>4723</v>
      </c>
      <c r="AT1125" s="39">
        <v>216751601</v>
      </c>
    </row>
    <row r="1126" spans="1:46" x14ac:dyDescent="0.2">
      <c r="A1126" s="11">
        <v>891480000</v>
      </c>
      <c r="B1126" s="11" t="s">
        <v>15</v>
      </c>
      <c r="C1126" s="11" t="s">
        <v>2469</v>
      </c>
      <c r="D1126" s="11" t="s">
        <v>3642</v>
      </c>
      <c r="E1126" s="11" t="s">
        <v>4783</v>
      </c>
      <c r="F1126" s="11" t="s">
        <v>5104</v>
      </c>
      <c r="G1126" s="12">
        <v>45672</v>
      </c>
      <c r="H1126" s="13">
        <v>64500</v>
      </c>
      <c r="I1126" s="11" t="s">
        <v>20</v>
      </c>
      <c r="J1126" s="11"/>
      <c r="K1126" s="34" t="e">
        <v>#N/A</v>
      </c>
      <c r="L1126" s="11" t="s">
        <v>2712</v>
      </c>
      <c r="M1126" s="39">
        <v>0</v>
      </c>
      <c r="N1126" s="11"/>
      <c r="O1126" s="11"/>
      <c r="P1126" s="11"/>
      <c r="Q1126" s="11"/>
      <c r="R1126" s="11" t="s">
        <v>2756</v>
      </c>
      <c r="S1126" s="12">
        <v>45650</v>
      </c>
      <c r="T1126" s="12">
        <v>45672</v>
      </c>
      <c r="U1126" s="12">
        <v>45687</v>
      </c>
      <c r="V1126" s="12"/>
      <c r="W1126" s="41">
        <v>60</v>
      </c>
      <c r="X1126" s="41" t="s">
        <v>4720</v>
      </c>
      <c r="Y1126" s="39">
        <v>0</v>
      </c>
      <c r="Z1126" s="11"/>
      <c r="AA1126" s="11"/>
      <c r="AB1126" s="11"/>
      <c r="AC1126" s="11" t="s">
        <v>2759</v>
      </c>
      <c r="AD1126" s="11"/>
      <c r="AE1126" s="11" t="s">
        <v>2762</v>
      </c>
      <c r="AF1126" s="39">
        <v>64500</v>
      </c>
      <c r="AG1126" s="39">
        <v>0</v>
      </c>
      <c r="AH1126" s="39">
        <v>0</v>
      </c>
      <c r="AI1126" s="39">
        <v>0</v>
      </c>
      <c r="AJ1126" s="39">
        <v>0</v>
      </c>
      <c r="AK1126" s="39">
        <v>0</v>
      </c>
      <c r="AL1126" s="39">
        <v>0</v>
      </c>
      <c r="AM1126" s="39">
        <v>0</v>
      </c>
      <c r="AN1126" s="39">
        <v>0</v>
      </c>
      <c r="AO1126" s="39">
        <v>64500</v>
      </c>
      <c r="AP1126" s="39">
        <v>0</v>
      </c>
      <c r="AQ1126" s="11">
        <v>4800067810</v>
      </c>
      <c r="AR1126" s="12">
        <v>45728</v>
      </c>
      <c r="AS1126" s="11" t="s">
        <v>4723</v>
      </c>
      <c r="AT1126" s="39">
        <v>216751601</v>
      </c>
    </row>
    <row r="1127" spans="1:46" x14ac:dyDescent="0.2">
      <c r="A1127" s="11">
        <v>891480000</v>
      </c>
      <c r="B1127" s="11" t="s">
        <v>15</v>
      </c>
      <c r="C1127" s="11" t="s">
        <v>2470</v>
      </c>
      <c r="D1127" s="11" t="s">
        <v>4487</v>
      </c>
      <c r="E1127" s="11" t="s">
        <v>4783</v>
      </c>
      <c r="F1127" s="11" t="s">
        <v>5105</v>
      </c>
      <c r="G1127" s="12">
        <v>45672</v>
      </c>
      <c r="H1127" s="13">
        <v>83762</v>
      </c>
      <c r="I1127" s="11" t="s">
        <v>20</v>
      </c>
      <c r="J1127" s="11"/>
      <c r="K1127" s="34" t="e">
        <v>#N/A</v>
      </c>
      <c r="L1127" s="11" t="s">
        <v>2712</v>
      </c>
      <c r="M1127" s="39">
        <v>0</v>
      </c>
      <c r="N1127" s="11"/>
      <c r="O1127" s="11"/>
      <c r="P1127" s="11"/>
      <c r="Q1127" s="11"/>
      <c r="R1127" s="11" t="s">
        <v>2756</v>
      </c>
      <c r="S1127" s="12">
        <v>45653</v>
      </c>
      <c r="T1127" s="12">
        <v>45672</v>
      </c>
      <c r="U1127" s="12">
        <v>45687</v>
      </c>
      <c r="V1127" s="12"/>
      <c r="W1127" s="41">
        <v>60</v>
      </c>
      <c r="X1127" s="41" t="s">
        <v>4720</v>
      </c>
      <c r="Y1127" s="39">
        <v>0</v>
      </c>
      <c r="Z1127" s="11"/>
      <c r="AA1127" s="11"/>
      <c r="AB1127" s="11"/>
      <c r="AC1127" s="11" t="s">
        <v>2759</v>
      </c>
      <c r="AD1127" s="11"/>
      <c r="AE1127" s="11" t="s">
        <v>2762</v>
      </c>
      <c r="AF1127" s="39">
        <v>83762</v>
      </c>
      <c r="AG1127" s="39">
        <v>0</v>
      </c>
      <c r="AH1127" s="39">
        <v>0</v>
      </c>
      <c r="AI1127" s="39">
        <v>0</v>
      </c>
      <c r="AJ1127" s="39">
        <v>0</v>
      </c>
      <c r="AK1127" s="39">
        <v>0</v>
      </c>
      <c r="AL1127" s="39">
        <v>0</v>
      </c>
      <c r="AM1127" s="39">
        <v>0</v>
      </c>
      <c r="AN1127" s="39">
        <v>0</v>
      </c>
      <c r="AO1127" s="39">
        <v>83762</v>
      </c>
      <c r="AP1127" s="39">
        <v>0</v>
      </c>
      <c r="AQ1127" s="11">
        <v>4800067810</v>
      </c>
      <c r="AR1127" s="12">
        <v>45728</v>
      </c>
      <c r="AS1127" s="11" t="s">
        <v>4723</v>
      </c>
      <c r="AT1127" s="39">
        <v>216751601</v>
      </c>
    </row>
    <row r="1128" spans="1:46" x14ac:dyDescent="0.2">
      <c r="A1128" s="11">
        <v>891480000</v>
      </c>
      <c r="B1128" s="11" t="s">
        <v>15</v>
      </c>
      <c r="C1128" s="11" t="s">
        <v>2471</v>
      </c>
      <c r="D1128" s="11" t="s">
        <v>4668</v>
      </c>
      <c r="E1128" s="11" t="s">
        <v>4912</v>
      </c>
      <c r="F1128" s="11" t="s">
        <v>5106</v>
      </c>
      <c r="G1128" s="12">
        <v>45672</v>
      </c>
      <c r="H1128" s="13">
        <v>65305</v>
      </c>
      <c r="I1128" s="11" t="s">
        <v>20</v>
      </c>
      <c r="J1128" s="11"/>
      <c r="K1128" s="34" t="e">
        <v>#N/A</v>
      </c>
      <c r="L1128" s="11" t="s">
        <v>2712</v>
      </c>
      <c r="M1128" s="39">
        <v>0</v>
      </c>
      <c r="N1128" s="11"/>
      <c r="O1128" s="11"/>
      <c r="P1128" s="11"/>
      <c r="Q1128" s="11"/>
      <c r="R1128" s="11" t="s">
        <v>2756</v>
      </c>
      <c r="S1128" s="12">
        <v>45625</v>
      </c>
      <c r="T1128" s="12">
        <v>45672</v>
      </c>
      <c r="U1128" s="12">
        <v>45687</v>
      </c>
      <c r="V1128" s="12"/>
      <c r="W1128" s="41">
        <v>60</v>
      </c>
      <c r="X1128" s="41" t="s">
        <v>4720</v>
      </c>
      <c r="Y1128" s="39">
        <v>0</v>
      </c>
      <c r="Z1128" s="11"/>
      <c r="AA1128" s="11"/>
      <c r="AB1128" s="11"/>
      <c r="AC1128" s="11" t="s">
        <v>2759</v>
      </c>
      <c r="AD1128" s="11"/>
      <c r="AE1128" s="11" t="s">
        <v>2762</v>
      </c>
      <c r="AF1128" s="39">
        <v>65305</v>
      </c>
      <c r="AG1128" s="39">
        <v>0</v>
      </c>
      <c r="AH1128" s="39">
        <v>0</v>
      </c>
      <c r="AI1128" s="39">
        <v>0</v>
      </c>
      <c r="AJ1128" s="39">
        <v>0</v>
      </c>
      <c r="AK1128" s="39">
        <v>0</v>
      </c>
      <c r="AL1128" s="39">
        <v>0</v>
      </c>
      <c r="AM1128" s="39">
        <v>0</v>
      </c>
      <c r="AN1128" s="39">
        <v>0</v>
      </c>
      <c r="AO1128" s="39">
        <v>65305</v>
      </c>
      <c r="AP1128" s="39">
        <v>0</v>
      </c>
      <c r="AQ1128" s="11">
        <v>4800067810</v>
      </c>
      <c r="AR1128" s="12">
        <v>45728</v>
      </c>
      <c r="AS1128" s="11" t="s">
        <v>4723</v>
      </c>
      <c r="AT1128" s="39">
        <v>216751601</v>
      </c>
    </row>
    <row r="1129" spans="1:46" x14ac:dyDescent="0.2">
      <c r="A1129" s="11">
        <v>891480000</v>
      </c>
      <c r="B1129" s="11" t="s">
        <v>15</v>
      </c>
      <c r="C1129" s="11" t="s">
        <v>2472</v>
      </c>
      <c r="D1129" s="11" t="s">
        <v>2986</v>
      </c>
      <c r="E1129" s="11" t="s">
        <v>5107</v>
      </c>
      <c r="F1129" s="11" t="s">
        <v>5108</v>
      </c>
      <c r="G1129" s="12">
        <v>45672</v>
      </c>
      <c r="H1129" s="13">
        <v>306706</v>
      </c>
      <c r="I1129" s="11" t="s">
        <v>20</v>
      </c>
      <c r="J1129" s="11"/>
      <c r="K1129" s="34" t="e">
        <v>#N/A</v>
      </c>
      <c r="L1129" s="11" t="s">
        <v>2712</v>
      </c>
      <c r="M1129" s="39">
        <v>0</v>
      </c>
      <c r="N1129" s="11"/>
      <c r="O1129" s="11"/>
      <c r="P1129" s="11"/>
      <c r="Q1129" s="11"/>
      <c r="R1129" s="11" t="s">
        <v>2756</v>
      </c>
      <c r="S1129" s="12">
        <v>45588</v>
      </c>
      <c r="T1129" s="12">
        <v>45672</v>
      </c>
      <c r="U1129" s="12">
        <v>45687</v>
      </c>
      <c r="V1129" s="12"/>
      <c r="W1129" s="41">
        <v>60</v>
      </c>
      <c r="X1129" s="41" t="s">
        <v>4720</v>
      </c>
      <c r="Y1129" s="39">
        <v>0</v>
      </c>
      <c r="Z1129" s="11"/>
      <c r="AA1129" s="11"/>
      <c r="AB1129" s="11"/>
      <c r="AC1129" s="11" t="s">
        <v>2759</v>
      </c>
      <c r="AD1129" s="11"/>
      <c r="AE1129" s="11" t="s">
        <v>2762</v>
      </c>
      <c r="AF1129" s="39">
        <v>306706</v>
      </c>
      <c r="AG1129" s="39">
        <v>0</v>
      </c>
      <c r="AH1129" s="39">
        <v>0</v>
      </c>
      <c r="AI1129" s="39">
        <v>0</v>
      </c>
      <c r="AJ1129" s="39">
        <v>0</v>
      </c>
      <c r="AK1129" s="39">
        <v>0</v>
      </c>
      <c r="AL1129" s="39">
        <v>0</v>
      </c>
      <c r="AM1129" s="39">
        <v>0</v>
      </c>
      <c r="AN1129" s="39">
        <v>0</v>
      </c>
      <c r="AO1129" s="39">
        <v>306706</v>
      </c>
      <c r="AP1129" s="39">
        <v>0</v>
      </c>
      <c r="AQ1129" s="11">
        <v>4800067810</v>
      </c>
      <c r="AR1129" s="12">
        <v>45728</v>
      </c>
      <c r="AS1129" s="11" t="s">
        <v>4723</v>
      </c>
      <c r="AT1129" s="39">
        <v>216751601</v>
      </c>
    </row>
    <row r="1130" spans="1:46" x14ac:dyDescent="0.2">
      <c r="A1130" s="11">
        <v>891480000</v>
      </c>
      <c r="B1130" s="11" t="s">
        <v>15</v>
      </c>
      <c r="C1130" s="11" t="s">
        <v>2473</v>
      </c>
      <c r="D1130" s="11" t="s">
        <v>3128</v>
      </c>
      <c r="E1130" s="11" t="s">
        <v>5107</v>
      </c>
      <c r="F1130" s="11" t="s">
        <v>5109</v>
      </c>
      <c r="G1130" s="12">
        <v>45672</v>
      </c>
      <c r="H1130" s="13">
        <v>613412</v>
      </c>
      <c r="I1130" s="11" t="s">
        <v>20</v>
      </c>
      <c r="J1130" s="11"/>
      <c r="K1130" s="34" t="e">
        <v>#N/A</v>
      </c>
      <c r="L1130" s="11" t="s">
        <v>2712</v>
      </c>
      <c r="M1130" s="39">
        <v>0</v>
      </c>
      <c r="N1130" s="11"/>
      <c r="O1130" s="11"/>
      <c r="P1130" s="11"/>
      <c r="Q1130" s="11"/>
      <c r="R1130" s="11" t="s">
        <v>2756</v>
      </c>
      <c r="S1130" s="12">
        <v>45590</v>
      </c>
      <c r="T1130" s="12">
        <v>45672</v>
      </c>
      <c r="U1130" s="12">
        <v>45687</v>
      </c>
      <c r="V1130" s="12"/>
      <c r="W1130" s="41">
        <v>60</v>
      </c>
      <c r="X1130" s="41" t="s">
        <v>4720</v>
      </c>
      <c r="Y1130" s="39">
        <v>0</v>
      </c>
      <c r="Z1130" s="11"/>
      <c r="AA1130" s="11"/>
      <c r="AB1130" s="11"/>
      <c r="AC1130" s="11" t="s">
        <v>2759</v>
      </c>
      <c r="AD1130" s="11"/>
      <c r="AE1130" s="11" t="s">
        <v>2762</v>
      </c>
      <c r="AF1130" s="39">
        <v>613412</v>
      </c>
      <c r="AG1130" s="39">
        <v>0</v>
      </c>
      <c r="AH1130" s="39">
        <v>0</v>
      </c>
      <c r="AI1130" s="39">
        <v>0</v>
      </c>
      <c r="AJ1130" s="39">
        <v>0</v>
      </c>
      <c r="AK1130" s="39">
        <v>0</v>
      </c>
      <c r="AL1130" s="39">
        <v>0</v>
      </c>
      <c r="AM1130" s="39">
        <v>0</v>
      </c>
      <c r="AN1130" s="39">
        <v>0</v>
      </c>
      <c r="AO1130" s="39">
        <v>613412</v>
      </c>
      <c r="AP1130" s="39">
        <v>0</v>
      </c>
      <c r="AQ1130" s="11">
        <v>4800067810</v>
      </c>
      <c r="AR1130" s="12">
        <v>45728</v>
      </c>
      <c r="AS1130" s="11" t="s">
        <v>4723</v>
      </c>
      <c r="AT1130" s="39">
        <v>216751601</v>
      </c>
    </row>
    <row r="1131" spans="1:46" x14ac:dyDescent="0.2">
      <c r="A1131" s="11">
        <v>891480000</v>
      </c>
      <c r="B1131" s="11" t="s">
        <v>15</v>
      </c>
      <c r="C1131" s="11" t="s">
        <v>2474</v>
      </c>
      <c r="D1131" s="11" t="s">
        <v>3585</v>
      </c>
      <c r="E1131" s="11" t="s">
        <v>5107</v>
      </c>
      <c r="F1131" s="11" t="s">
        <v>5110</v>
      </c>
      <c r="G1131" s="12">
        <v>45672</v>
      </c>
      <c r="H1131" s="13">
        <v>613412</v>
      </c>
      <c r="I1131" s="11" t="s">
        <v>20</v>
      </c>
      <c r="J1131" s="11"/>
      <c r="K1131" s="34" t="e">
        <v>#N/A</v>
      </c>
      <c r="L1131" s="11" t="s">
        <v>2712</v>
      </c>
      <c r="M1131" s="39">
        <v>0</v>
      </c>
      <c r="N1131" s="11"/>
      <c r="O1131" s="11"/>
      <c r="P1131" s="11"/>
      <c r="Q1131" s="11"/>
      <c r="R1131" s="11" t="s">
        <v>2756</v>
      </c>
      <c r="S1131" s="12">
        <v>45590</v>
      </c>
      <c r="T1131" s="12">
        <v>45672</v>
      </c>
      <c r="U1131" s="12">
        <v>45687</v>
      </c>
      <c r="V1131" s="12"/>
      <c r="W1131" s="41">
        <v>60</v>
      </c>
      <c r="X1131" s="41" t="s">
        <v>4720</v>
      </c>
      <c r="Y1131" s="39">
        <v>0</v>
      </c>
      <c r="Z1131" s="11"/>
      <c r="AA1131" s="11"/>
      <c r="AB1131" s="11"/>
      <c r="AC1131" s="11" t="s">
        <v>2759</v>
      </c>
      <c r="AD1131" s="11"/>
      <c r="AE1131" s="11" t="s">
        <v>2762</v>
      </c>
      <c r="AF1131" s="39">
        <v>613412</v>
      </c>
      <c r="AG1131" s="39">
        <v>0</v>
      </c>
      <c r="AH1131" s="39">
        <v>0</v>
      </c>
      <c r="AI1131" s="39">
        <v>0</v>
      </c>
      <c r="AJ1131" s="39">
        <v>0</v>
      </c>
      <c r="AK1131" s="39">
        <v>0</v>
      </c>
      <c r="AL1131" s="39">
        <v>0</v>
      </c>
      <c r="AM1131" s="39">
        <v>0</v>
      </c>
      <c r="AN1131" s="39">
        <v>0</v>
      </c>
      <c r="AO1131" s="39">
        <v>613412</v>
      </c>
      <c r="AP1131" s="39">
        <v>0</v>
      </c>
      <c r="AQ1131" s="11">
        <v>4800067810</v>
      </c>
      <c r="AR1131" s="12">
        <v>45728</v>
      </c>
      <c r="AS1131" s="11" t="s">
        <v>4723</v>
      </c>
      <c r="AT1131" s="39">
        <v>216751601</v>
      </c>
    </row>
    <row r="1132" spans="1:46" x14ac:dyDescent="0.2">
      <c r="A1132" s="11">
        <v>891480000</v>
      </c>
      <c r="B1132" s="11" t="s">
        <v>15</v>
      </c>
      <c r="C1132" s="11" t="s">
        <v>2475</v>
      </c>
      <c r="D1132" s="11" t="s">
        <v>4419</v>
      </c>
      <c r="E1132" s="11" t="s">
        <v>5107</v>
      </c>
      <c r="F1132" s="11" t="s">
        <v>5111</v>
      </c>
      <c r="G1132" s="12">
        <v>45672</v>
      </c>
      <c r="H1132" s="13">
        <v>64500</v>
      </c>
      <c r="I1132" s="11" t="s">
        <v>20</v>
      </c>
      <c r="J1132" s="11"/>
      <c r="K1132" s="34" t="e">
        <v>#N/A</v>
      </c>
      <c r="L1132" s="11" t="s">
        <v>2712</v>
      </c>
      <c r="M1132" s="39">
        <v>0</v>
      </c>
      <c r="N1132" s="11"/>
      <c r="O1132" s="11"/>
      <c r="P1132" s="11"/>
      <c r="Q1132" s="11"/>
      <c r="R1132" s="11" t="s">
        <v>2756</v>
      </c>
      <c r="S1132" s="12">
        <v>45635</v>
      </c>
      <c r="T1132" s="12">
        <v>45672</v>
      </c>
      <c r="U1132" s="12">
        <v>45687</v>
      </c>
      <c r="V1132" s="12"/>
      <c r="W1132" s="41">
        <v>60</v>
      </c>
      <c r="X1132" s="41" t="s">
        <v>4720</v>
      </c>
      <c r="Y1132" s="39">
        <v>0</v>
      </c>
      <c r="Z1132" s="11"/>
      <c r="AA1132" s="11"/>
      <c r="AB1132" s="11"/>
      <c r="AC1132" s="11" t="s">
        <v>2759</v>
      </c>
      <c r="AD1132" s="11"/>
      <c r="AE1132" s="11" t="s">
        <v>2762</v>
      </c>
      <c r="AF1132" s="39">
        <v>64500</v>
      </c>
      <c r="AG1132" s="39">
        <v>0</v>
      </c>
      <c r="AH1132" s="39">
        <v>0</v>
      </c>
      <c r="AI1132" s="39">
        <v>0</v>
      </c>
      <c r="AJ1132" s="39">
        <v>0</v>
      </c>
      <c r="AK1132" s="39">
        <v>0</v>
      </c>
      <c r="AL1132" s="39">
        <v>0</v>
      </c>
      <c r="AM1132" s="39">
        <v>0</v>
      </c>
      <c r="AN1132" s="39">
        <v>0</v>
      </c>
      <c r="AO1132" s="39">
        <v>64500</v>
      </c>
      <c r="AP1132" s="39">
        <v>0</v>
      </c>
      <c r="AQ1132" s="11">
        <v>4800067810</v>
      </c>
      <c r="AR1132" s="12">
        <v>45728</v>
      </c>
      <c r="AS1132" s="11" t="s">
        <v>4723</v>
      </c>
      <c r="AT1132" s="39">
        <v>216751601</v>
      </c>
    </row>
    <row r="1133" spans="1:46" x14ac:dyDescent="0.2">
      <c r="A1133" s="11">
        <v>891480000</v>
      </c>
      <c r="B1133" s="11" t="s">
        <v>15</v>
      </c>
      <c r="C1133" s="11" t="s">
        <v>2476</v>
      </c>
      <c r="D1133" s="11" t="s">
        <v>3389</v>
      </c>
      <c r="E1133" s="11" t="s">
        <v>5107</v>
      </c>
      <c r="F1133" s="11" t="s">
        <v>5112</v>
      </c>
      <c r="G1133" s="12">
        <v>45672</v>
      </c>
      <c r="H1133" s="13">
        <v>66900</v>
      </c>
      <c r="I1133" s="11" t="s">
        <v>20</v>
      </c>
      <c r="J1133" s="11"/>
      <c r="K1133" s="34" t="e">
        <v>#N/A</v>
      </c>
      <c r="L1133" s="11" t="s">
        <v>2712</v>
      </c>
      <c r="M1133" s="39">
        <v>0</v>
      </c>
      <c r="N1133" s="11"/>
      <c r="O1133" s="11"/>
      <c r="P1133" s="11"/>
      <c r="Q1133" s="11"/>
      <c r="R1133" s="11" t="s">
        <v>2756</v>
      </c>
      <c r="S1133" s="12">
        <v>45638</v>
      </c>
      <c r="T1133" s="12">
        <v>45672</v>
      </c>
      <c r="U1133" s="12">
        <v>45687</v>
      </c>
      <c r="V1133" s="12"/>
      <c r="W1133" s="41">
        <v>60</v>
      </c>
      <c r="X1133" s="41" t="s">
        <v>4720</v>
      </c>
      <c r="Y1133" s="39">
        <v>0</v>
      </c>
      <c r="Z1133" s="11"/>
      <c r="AA1133" s="11"/>
      <c r="AB1133" s="11"/>
      <c r="AC1133" s="11" t="s">
        <v>2759</v>
      </c>
      <c r="AD1133" s="11"/>
      <c r="AE1133" s="11" t="s">
        <v>2762</v>
      </c>
      <c r="AF1133" s="39">
        <v>66900</v>
      </c>
      <c r="AG1133" s="39">
        <v>0</v>
      </c>
      <c r="AH1133" s="39">
        <v>0</v>
      </c>
      <c r="AI1133" s="39">
        <v>0</v>
      </c>
      <c r="AJ1133" s="39">
        <v>0</v>
      </c>
      <c r="AK1133" s="39">
        <v>0</v>
      </c>
      <c r="AL1133" s="39">
        <v>0</v>
      </c>
      <c r="AM1133" s="39">
        <v>0</v>
      </c>
      <c r="AN1133" s="39">
        <v>0</v>
      </c>
      <c r="AO1133" s="39">
        <v>66900</v>
      </c>
      <c r="AP1133" s="39">
        <v>0</v>
      </c>
      <c r="AQ1133" s="11">
        <v>4800067810</v>
      </c>
      <c r="AR1133" s="12">
        <v>45728</v>
      </c>
      <c r="AS1133" s="11" t="s">
        <v>4723</v>
      </c>
      <c r="AT1133" s="39">
        <v>216751601</v>
      </c>
    </row>
    <row r="1134" spans="1:46" x14ac:dyDescent="0.2">
      <c r="A1134" s="11">
        <v>891480000</v>
      </c>
      <c r="B1134" s="11" t="s">
        <v>15</v>
      </c>
      <c r="C1134" s="11" t="s">
        <v>2477</v>
      </c>
      <c r="D1134" s="11" t="s">
        <v>4467</v>
      </c>
      <c r="E1134" s="11" t="s">
        <v>5107</v>
      </c>
      <c r="F1134" s="11" t="s">
        <v>5113</v>
      </c>
      <c r="G1134" s="12">
        <v>45672</v>
      </c>
      <c r="H1134" s="13">
        <v>66900</v>
      </c>
      <c r="I1134" s="11" t="s">
        <v>20</v>
      </c>
      <c r="J1134" s="11"/>
      <c r="K1134" s="34" t="e">
        <v>#N/A</v>
      </c>
      <c r="L1134" s="11" t="s">
        <v>2712</v>
      </c>
      <c r="M1134" s="39">
        <v>0</v>
      </c>
      <c r="N1134" s="11"/>
      <c r="O1134" s="11"/>
      <c r="P1134" s="11"/>
      <c r="Q1134" s="11"/>
      <c r="R1134" s="11" t="s">
        <v>2756</v>
      </c>
      <c r="S1134" s="12">
        <v>45639</v>
      </c>
      <c r="T1134" s="12">
        <v>45672</v>
      </c>
      <c r="U1134" s="12">
        <v>45687</v>
      </c>
      <c r="V1134" s="12"/>
      <c r="W1134" s="41">
        <v>60</v>
      </c>
      <c r="X1134" s="41" t="s">
        <v>4720</v>
      </c>
      <c r="Y1134" s="39">
        <v>0</v>
      </c>
      <c r="Z1134" s="11"/>
      <c r="AA1134" s="11"/>
      <c r="AB1134" s="11"/>
      <c r="AC1134" s="11" t="s">
        <v>2759</v>
      </c>
      <c r="AD1134" s="11"/>
      <c r="AE1134" s="11" t="s">
        <v>2762</v>
      </c>
      <c r="AF1134" s="39">
        <v>66900</v>
      </c>
      <c r="AG1134" s="39">
        <v>0</v>
      </c>
      <c r="AH1134" s="39">
        <v>0</v>
      </c>
      <c r="AI1134" s="39">
        <v>0</v>
      </c>
      <c r="AJ1134" s="39">
        <v>0</v>
      </c>
      <c r="AK1134" s="39">
        <v>0</v>
      </c>
      <c r="AL1134" s="39">
        <v>0</v>
      </c>
      <c r="AM1134" s="39">
        <v>0</v>
      </c>
      <c r="AN1134" s="39">
        <v>0</v>
      </c>
      <c r="AO1134" s="39">
        <v>66900</v>
      </c>
      <c r="AP1134" s="39">
        <v>0</v>
      </c>
      <c r="AQ1134" s="11">
        <v>4800067810</v>
      </c>
      <c r="AR1134" s="12">
        <v>45728</v>
      </c>
      <c r="AS1134" s="11" t="s">
        <v>4723</v>
      </c>
      <c r="AT1134" s="39">
        <v>216751601</v>
      </c>
    </row>
    <row r="1135" spans="1:46" x14ac:dyDescent="0.2">
      <c r="A1135" s="11">
        <v>891480000</v>
      </c>
      <c r="B1135" s="11" t="s">
        <v>15</v>
      </c>
      <c r="C1135" s="11" t="s">
        <v>2478</v>
      </c>
      <c r="D1135" s="11" t="s">
        <v>3238</v>
      </c>
      <c r="E1135" s="11" t="s">
        <v>4818</v>
      </c>
      <c r="F1135" s="11" t="s">
        <v>5114</v>
      </c>
      <c r="G1135" s="12">
        <v>45672</v>
      </c>
      <c r="H1135" s="13">
        <v>66900</v>
      </c>
      <c r="I1135" s="11" t="s">
        <v>20</v>
      </c>
      <c r="J1135" s="11"/>
      <c r="K1135" s="34" t="e">
        <v>#N/A</v>
      </c>
      <c r="L1135" s="11" t="s">
        <v>2712</v>
      </c>
      <c r="M1135" s="39">
        <v>0</v>
      </c>
      <c r="N1135" s="11"/>
      <c r="O1135" s="11"/>
      <c r="P1135" s="11"/>
      <c r="Q1135" s="11"/>
      <c r="R1135" s="11" t="s">
        <v>2756</v>
      </c>
      <c r="S1135" s="12">
        <v>45614</v>
      </c>
      <c r="T1135" s="12">
        <v>45672</v>
      </c>
      <c r="U1135" s="12">
        <v>45687</v>
      </c>
      <c r="V1135" s="12"/>
      <c r="W1135" s="41">
        <v>60</v>
      </c>
      <c r="X1135" s="41" t="s">
        <v>4720</v>
      </c>
      <c r="Y1135" s="39">
        <v>0</v>
      </c>
      <c r="Z1135" s="11"/>
      <c r="AA1135" s="11"/>
      <c r="AB1135" s="11"/>
      <c r="AC1135" s="11" t="s">
        <v>2759</v>
      </c>
      <c r="AD1135" s="11"/>
      <c r="AE1135" s="11" t="s">
        <v>2762</v>
      </c>
      <c r="AF1135" s="39">
        <v>66900</v>
      </c>
      <c r="AG1135" s="39">
        <v>0</v>
      </c>
      <c r="AH1135" s="39">
        <v>0</v>
      </c>
      <c r="AI1135" s="39">
        <v>0</v>
      </c>
      <c r="AJ1135" s="39">
        <v>0</v>
      </c>
      <c r="AK1135" s="39">
        <v>0</v>
      </c>
      <c r="AL1135" s="39">
        <v>0</v>
      </c>
      <c r="AM1135" s="39">
        <v>0</v>
      </c>
      <c r="AN1135" s="39">
        <v>0</v>
      </c>
      <c r="AO1135" s="39">
        <v>66900</v>
      </c>
      <c r="AP1135" s="39">
        <v>0</v>
      </c>
      <c r="AQ1135" s="11">
        <v>4800067810</v>
      </c>
      <c r="AR1135" s="12">
        <v>45728</v>
      </c>
      <c r="AS1135" s="11" t="s">
        <v>4723</v>
      </c>
      <c r="AT1135" s="39">
        <v>216751601</v>
      </c>
    </row>
    <row r="1136" spans="1:46" x14ac:dyDescent="0.2">
      <c r="A1136" s="11">
        <v>891480000</v>
      </c>
      <c r="B1136" s="11" t="s">
        <v>15</v>
      </c>
      <c r="C1136" s="11" t="s">
        <v>2479</v>
      </c>
      <c r="D1136" s="11" t="s">
        <v>4063</v>
      </c>
      <c r="E1136" s="11" t="s">
        <v>4789</v>
      </c>
      <c r="F1136" s="11" t="s">
        <v>5115</v>
      </c>
      <c r="G1136" s="12">
        <v>45672</v>
      </c>
      <c r="H1136" s="13">
        <v>66900</v>
      </c>
      <c r="I1136" s="11" t="s">
        <v>20</v>
      </c>
      <c r="J1136" s="11"/>
      <c r="K1136" s="34" t="e">
        <v>#N/A</v>
      </c>
      <c r="L1136" s="11" t="s">
        <v>2712</v>
      </c>
      <c r="M1136" s="39">
        <v>0</v>
      </c>
      <c r="N1136" s="11"/>
      <c r="O1136" s="11"/>
      <c r="P1136" s="11"/>
      <c r="Q1136" s="11"/>
      <c r="R1136" s="11" t="s">
        <v>2756</v>
      </c>
      <c r="S1136" s="12">
        <v>45581</v>
      </c>
      <c r="T1136" s="12">
        <v>45672</v>
      </c>
      <c r="U1136" s="12">
        <v>45687</v>
      </c>
      <c r="V1136" s="12"/>
      <c r="W1136" s="41">
        <v>60</v>
      </c>
      <c r="X1136" s="41" t="s">
        <v>4720</v>
      </c>
      <c r="Y1136" s="39">
        <v>0</v>
      </c>
      <c r="Z1136" s="11"/>
      <c r="AA1136" s="11"/>
      <c r="AB1136" s="11"/>
      <c r="AC1136" s="11" t="s">
        <v>2759</v>
      </c>
      <c r="AD1136" s="11"/>
      <c r="AE1136" s="11" t="s">
        <v>2762</v>
      </c>
      <c r="AF1136" s="39">
        <v>66900</v>
      </c>
      <c r="AG1136" s="39">
        <v>0</v>
      </c>
      <c r="AH1136" s="39">
        <v>0</v>
      </c>
      <c r="AI1136" s="39">
        <v>0</v>
      </c>
      <c r="AJ1136" s="39">
        <v>0</v>
      </c>
      <c r="AK1136" s="39">
        <v>0</v>
      </c>
      <c r="AL1136" s="39">
        <v>0</v>
      </c>
      <c r="AM1136" s="39">
        <v>0</v>
      </c>
      <c r="AN1136" s="39">
        <v>0</v>
      </c>
      <c r="AO1136" s="39">
        <v>66900</v>
      </c>
      <c r="AP1136" s="39">
        <v>0</v>
      </c>
      <c r="AQ1136" s="11">
        <v>4800067810</v>
      </c>
      <c r="AR1136" s="12">
        <v>45728</v>
      </c>
      <c r="AS1136" s="11" t="s">
        <v>4723</v>
      </c>
      <c r="AT1136" s="39">
        <v>216751601</v>
      </c>
    </row>
    <row r="1137" spans="1:46" x14ac:dyDescent="0.2">
      <c r="A1137" s="11">
        <v>891480000</v>
      </c>
      <c r="B1137" s="11" t="s">
        <v>15</v>
      </c>
      <c r="C1137" s="11" t="s">
        <v>2480</v>
      </c>
      <c r="D1137" s="11" t="s">
        <v>3510</v>
      </c>
      <c r="E1137" s="11" t="s">
        <v>4789</v>
      </c>
      <c r="F1137" s="11" t="s">
        <v>5116</v>
      </c>
      <c r="G1137" s="12">
        <v>45672</v>
      </c>
      <c r="H1137" s="13">
        <v>66900</v>
      </c>
      <c r="I1137" s="11" t="s">
        <v>20</v>
      </c>
      <c r="J1137" s="11"/>
      <c r="K1137" s="34" t="e">
        <v>#N/A</v>
      </c>
      <c r="L1137" s="11" t="s">
        <v>2712</v>
      </c>
      <c r="M1137" s="39">
        <v>0</v>
      </c>
      <c r="N1137" s="11"/>
      <c r="O1137" s="11"/>
      <c r="P1137" s="11"/>
      <c r="Q1137" s="11"/>
      <c r="R1137" s="11" t="s">
        <v>2756</v>
      </c>
      <c r="S1137" s="12">
        <v>45582</v>
      </c>
      <c r="T1137" s="12">
        <v>45672</v>
      </c>
      <c r="U1137" s="12">
        <v>45687</v>
      </c>
      <c r="V1137" s="12"/>
      <c r="W1137" s="41">
        <v>60</v>
      </c>
      <c r="X1137" s="41" t="s">
        <v>4720</v>
      </c>
      <c r="Y1137" s="39">
        <v>0</v>
      </c>
      <c r="Z1137" s="11"/>
      <c r="AA1137" s="11"/>
      <c r="AB1137" s="11"/>
      <c r="AC1137" s="11" t="s">
        <v>2759</v>
      </c>
      <c r="AD1137" s="11"/>
      <c r="AE1137" s="11" t="s">
        <v>2762</v>
      </c>
      <c r="AF1137" s="39">
        <v>66900</v>
      </c>
      <c r="AG1137" s="39">
        <v>0</v>
      </c>
      <c r="AH1137" s="39">
        <v>0</v>
      </c>
      <c r="AI1137" s="39">
        <v>0</v>
      </c>
      <c r="AJ1137" s="39">
        <v>0</v>
      </c>
      <c r="AK1137" s="39">
        <v>0</v>
      </c>
      <c r="AL1137" s="39">
        <v>0</v>
      </c>
      <c r="AM1137" s="39">
        <v>0</v>
      </c>
      <c r="AN1137" s="39">
        <v>0</v>
      </c>
      <c r="AO1137" s="39">
        <v>66900</v>
      </c>
      <c r="AP1137" s="39">
        <v>0</v>
      </c>
      <c r="AQ1137" s="11">
        <v>4800067810</v>
      </c>
      <c r="AR1137" s="12">
        <v>45728</v>
      </c>
      <c r="AS1137" s="11" t="s">
        <v>4723</v>
      </c>
      <c r="AT1137" s="39">
        <v>216751601</v>
      </c>
    </row>
    <row r="1138" spans="1:46" x14ac:dyDescent="0.2">
      <c r="A1138" s="11">
        <v>891480000</v>
      </c>
      <c r="B1138" s="11" t="s">
        <v>15</v>
      </c>
      <c r="C1138" s="11" t="s">
        <v>2481</v>
      </c>
      <c r="D1138" s="11" t="s">
        <v>3383</v>
      </c>
      <c r="E1138" s="11" t="s">
        <v>4789</v>
      </c>
      <c r="F1138" s="11" t="s">
        <v>5117</v>
      </c>
      <c r="G1138" s="12">
        <v>45672</v>
      </c>
      <c r="H1138" s="13">
        <v>66900</v>
      </c>
      <c r="I1138" s="11" t="s">
        <v>20</v>
      </c>
      <c r="J1138" s="11"/>
      <c r="K1138" s="34" t="e">
        <v>#N/A</v>
      </c>
      <c r="L1138" s="11" t="s">
        <v>2712</v>
      </c>
      <c r="M1138" s="39">
        <v>0</v>
      </c>
      <c r="N1138" s="11"/>
      <c r="O1138" s="11"/>
      <c r="P1138" s="11"/>
      <c r="Q1138" s="11"/>
      <c r="R1138" s="11" t="s">
        <v>2756</v>
      </c>
      <c r="S1138" s="12">
        <v>45593</v>
      </c>
      <c r="T1138" s="12">
        <v>45672</v>
      </c>
      <c r="U1138" s="12">
        <v>45687</v>
      </c>
      <c r="V1138" s="12"/>
      <c r="W1138" s="41">
        <v>60</v>
      </c>
      <c r="X1138" s="41" t="s">
        <v>4720</v>
      </c>
      <c r="Y1138" s="39">
        <v>0</v>
      </c>
      <c r="Z1138" s="11"/>
      <c r="AA1138" s="11"/>
      <c r="AB1138" s="11"/>
      <c r="AC1138" s="11" t="s">
        <v>2759</v>
      </c>
      <c r="AD1138" s="11"/>
      <c r="AE1138" s="11" t="s">
        <v>2762</v>
      </c>
      <c r="AF1138" s="39">
        <v>66900</v>
      </c>
      <c r="AG1138" s="39">
        <v>0</v>
      </c>
      <c r="AH1138" s="39">
        <v>0</v>
      </c>
      <c r="AI1138" s="39">
        <v>0</v>
      </c>
      <c r="AJ1138" s="39">
        <v>0</v>
      </c>
      <c r="AK1138" s="39">
        <v>0</v>
      </c>
      <c r="AL1138" s="39">
        <v>0</v>
      </c>
      <c r="AM1138" s="39">
        <v>0</v>
      </c>
      <c r="AN1138" s="39">
        <v>0</v>
      </c>
      <c r="AO1138" s="39">
        <v>66900</v>
      </c>
      <c r="AP1138" s="39">
        <v>0</v>
      </c>
      <c r="AQ1138" s="11">
        <v>4800067810</v>
      </c>
      <c r="AR1138" s="12">
        <v>45728</v>
      </c>
      <c r="AS1138" s="11" t="s">
        <v>4723</v>
      </c>
      <c r="AT1138" s="39">
        <v>216751601</v>
      </c>
    </row>
    <row r="1139" spans="1:46" x14ac:dyDescent="0.2">
      <c r="A1139" s="11">
        <v>891480000</v>
      </c>
      <c r="B1139" s="11" t="s">
        <v>15</v>
      </c>
      <c r="C1139" s="11" t="s">
        <v>2482</v>
      </c>
      <c r="D1139" s="11" t="s">
        <v>4451</v>
      </c>
      <c r="E1139" s="11" t="s">
        <v>4789</v>
      </c>
      <c r="F1139" s="11" t="s">
        <v>5118</v>
      </c>
      <c r="G1139" s="12">
        <v>45672</v>
      </c>
      <c r="H1139" s="13">
        <v>66900</v>
      </c>
      <c r="I1139" s="11" t="s">
        <v>20</v>
      </c>
      <c r="J1139" s="11"/>
      <c r="K1139" s="34" t="e">
        <v>#N/A</v>
      </c>
      <c r="L1139" s="11" t="s">
        <v>2712</v>
      </c>
      <c r="M1139" s="39">
        <v>0</v>
      </c>
      <c r="N1139" s="11"/>
      <c r="O1139" s="11"/>
      <c r="P1139" s="11"/>
      <c r="Q1139" s="11"/>
      <c r="R1139" s="11" t="s">
        <v>2756</v>
      </c>
      <c r="S1139" s="12">
        <v>45596</v>
      </c>
      <c r="T1139" s="12">
        <v>45672</v>
      </c>
      <c r="U1139" s="12">
        <v>45687</v>
      </c>
      <c r="V1139" s="12"/>
      <c r="W1139" s="41">
        <v>60</v>
      </c>
      <c r="X1139" s="41" t="s">
        <v>4720</v>
      </c>
      <c r="Y1139" s="39">
        <v>0</v>
      </c>
      <c r="Z1139" s="11"/>
      <c r="AA1139" s="11"/>
      <c r="AB1139" s="11"/>
      <c r="AC1139" s="11" t="s">
        <v>2759</v>
      </c>
      <c r="AD1139" s="11"/>
      <c r="AE1139" s="11" t="s">
        <v>2762</v>
      </c>
      <c r="AF1139" s="39">
        <v>66900</v>
      </c>
      <c r="AG1139" s="39">
        <v>0</v>
      </c>
      <c r="AH1139" s="39">
        <v>0</v>
      </c>
      <c r="AI1139" s="39">
        <v>0</v>
      </c>
      <c r="AJ1139" s="39">
        <v>0</v>
      </c>
      <c r="AK1139" s="39">
        <v>0</v>
      </c>
      <c r="AL1139" s="39">
        <v>0</v>
      </c>
      <c r="AM1139" s="39">
        <v>0</v>
      </c>
      <c r="AN1139" s="39">
        <v>0</v>
      </c>
      <c r="AO1139" s="39">
        <v>66900</v>
      </c>
      <c r="AP1139" s="39">
        <v>0</v>
      </c>
      <c r="AQ1139" s="11">
        <v>4800067810</v>
      </c>
      <c r="AR1139" s="12">
        <v>45728</v>
      </c>
      <c r="AS1139" s="11" t="s">
        <v>4723</v>
      </c>
      <c r="AT1139" s="39">
        <v>216751601</v>
      </c>
    </row>
    <row r="1140" spans="1:46" x14ac:dyDescent="0.2">
      <c r="A1140" s="11">
        <v>891480000</v>
      </c>
      <c r="B1140" s="11" t="s">
        <v>15</v>
      </c>
      <c r="C1140" s="11" t="s">
        <v>2483</v>
      </c>
      <c r="D1140" s="11" t="s">
        <v>3711</v>
      </c>
      <c r="E1140" s="11" t="s">
        <v>4789</v>
      </c>
      <c r="F1140" s="11" t="s">
        <v>5119</v>
      </c>
      <c r="G1140" s="12">
        <v>45672</v>
      </c>
      <c r="H1140" s="13">
        <v>66900</v>
      </c>
      <c r="I1140" s="11" t="s">
        <v>20</v>
      </c>
      <c r="J1140" s="11"/>
      <c r="K1140" s="34" t="e">
        <v>#N/A</v>
      </c>
      <c r="L1140" s="11" t="s">
        <v>2712</v>
      </c>
      <c r="M1140" s="39">
        <v>0</v>
      </c>
      <c r="N1140" s="11"/>
      <c r="O1140" s="11"/>
      <c r="P1140" s="11"/>
      <c r="Q1140" s="11"/>
      <c r="R1140" s="11" t="s">
        <v>2756</v>
      </c>
      <c r="S1140" s="12">
        <v>45596</v>
      </c>
      <c r="T1140" s="12">
        <v>45672</v>
      </c>
      <c r="U1140" s="12">
        <v>45687</v>
      </c>
      <c r="V1140" s="12"/>
      <c r="W1140" s="41">
        <v>60</v>
      </c>
      <c r="X1140" s="41" t="s">
        <v>4720</v>
      </c>
      <c r="Y1140" s="39">
        <v>0</v>
      </c>
      <c r="Z1140" s="11"/>
      <c r="AA1140" s="11"/>
      <c r="AB1140" s="11"/>
      <c r="AC1140" s="11" t="s">
        <v>2759</v>
      </c>
      <c r="AD1140" s="11"/>
      <c r="AE1140" s="11" t="s">
        <v>2762</v>
      </c>
      <c r="AF1140" s="39">
        <v>66900</v>
      </c>
      <c r="AG1140" s="39">
        <v>0</v>
      </c>
      <c r="AH1140" s="39">
        <v>0</v>
      </c>
      <c r="AI1140" s="39">
        <v>0</v>
      </c>
      <c r="AJ1140" s="39">
        <v>0</v>
      </c>
      <c r="AK1140" s="39">
        <v>0</v>
      </c>
      <c r="AL1140" s="39">
        <v>0</v>
      </c>
      <c r="AM1140" s="39">
        <v>0</v>
      </c>
      <c r="AN1140" s="39">
        <v>0</v>
      </c>
      <c r="AO1140" s="39">
        <v>66900</v>
      </c>
      <c r="AP1140" s="39">
        <v>0</v>
      </c>
      <c r="AQ1140" s="11">
        <v>4800067810</v>
      </c>
      <c r="AR1140" s="12">
        <v>45728</v>
      </c>
      <c r="AS1140" s="11" t="s">
        <v>4723</v>
      </c>
      <c r="AT1140" s="39">
        <v>216751601</v>
      </c>
    </row>
    <row r="1141" spans="1:46" x14ac:dyDescent="0.2">
      <c r="A1141" s="11">
        <v>891480000</v>
      </c>
      <c r="B1141" s="11" t="s">
        <v>15</v>
      </c>
      <c r="C1141" s="11" t="s">
        <v>2484</v>
      </c>
      <c r="D1141" s="11" t="s">
        <v>3620</v>
      </c>
      <c r="E1141" s="11" t="s">
        <v>4789</v>
      </c>
      <c r="F1141" s="11" t="s">
        <v>5120</v>
      </c>
      <c r="G1141" s="12">
        <v>45672</v>
      </c>
      <c r="H1141" s="13">
        <v>147673</v>
      </c>
      <c r="I1141" s="11" t="s">
        <v>20</v>
      </c>
      <c r="J1141" s="11"/>
      <c r="K1141" s="34" t="e">
        <v>#N/A</v>
      </c>
      <c r="L1141" s="11" t="s">
        <v>2712</v>
      </c>
      <c r="M1141" s="39">
        <v>0</v>
      </c>
      <c r="N1141" s="11"/>
      <c r="O1141" s="11"/>
      <c r="P1141" s="11"/>
      <c r="Q1141" s="11"/>
      <c r="R1141" s="11" t="s">
        <v>2756</v>
      </c>
      <c r="S1141" s="12">
        <v>45602</v>
      </c>
      <c r="T1141" s="12">
        <v>45672</v>
      </c>
      <c r="U1141" s="12">
        <v>45687</v>
      </c>
      <c r="V1141" s="12"/>
      <c r="W1141" s="41">
        <v>60</v>
      </c>
      <c r="X1141" s="41" t="s">
        <v>4720</v>
      </c>
      <c r="Y1141" s="39">
        <v>0</v>
      </c>
      <c r="Z1141" s="11"/>
      <c r="AA1141" s="11"/>
      <c r="AB1141" s="11"/>
      <c r="AC1141" s="11" t="s">
        <v>2759</v>
      </c>
      <c r="AD1141" s="11"/>
      <c r="AE1141" s="11" t="s">
        <v>2762</v>
      </c>
      <c r="AF1141" s="39">
        <v>147673</v>
      </c>
      <c r="AG1141" s="39">
        <v>0</v>
      </c>
      <c r="AH1141" s="39">
        <v>0</v>
      </c>
      <c r="AI1141" s="39">
        <v>0</v>
      </c>
      <c r="AJ1141" s="39">
        <v>0</v>
      </c>
      <c r="AK1141" s="39">
        <v>0</v>
      </c>
      <c r="AL1141" s="39">
        <v>0</v>
      </c>
      <c r="AM1141" s="39">
        <v>0</v>
      </c>
      <c r="AN1141" s="39">
        <v>0</v>
      </c>
      <c r="AO1141" s="39">
        <v>147673</v>
      </c>
      <c r="AP1141" s="39">
        <v>0</v>
      </c>
      <c r="AQ1141" s="11">
        <v>4800067810</v>
      </c>
      <c r="AR1141" s="12">
        <v>45728</v>
      </c>
      <c r="AS1141" s="11" t="s">
        <v>4723</v>
      </c>
      <c r="AT1141" s="39">
        <v>216751601</v>
      </c>
    </row>
    <row r="1142" spans="1:46" x14ac:dyDescent="0.2">
      <c r="A1142" s="11">
        <v>891480000</v>
      </c>
      <c r="B1142" s="11" t="s">
        <v>15</v>
      </c>
      <c r="C1142" s="11" t="s">
        <v>2485</v>
      </c>
      <c r="D1142" s="11" t="s">
        <v>3901</v>
      </c>
      <c r="E1142" s="11" t="s">
        <v>4789</v>
      </c>
      <c r="F1142" s="11" t="s">
        <v>5121</v>
      </c>
      <c r="G1142" s="12">
        <v>45672</v>
      </c>
      <c r="H1142" s="13">
        <v>147673</v>
      </c>
      <c r="I1142" s="11" t="s">
        <v>20</v>
      </c>
      <c r="J1142" s="11"/>
      <c r="K1142" s="34" t="e">
        <v>#N/A</v>
      </c>
      <c r="L1142" s="11" t="s">
        <v>2712</v>
      </c>
      <c r="M1142" s="39">
        <v>0</v>
      </c>
      <c r="N1142" s="11"/>
      <c r="O1142" s="11"/>
      <c r="P1142" s="11"/>
      <c r="Q1142" s="11"/>
      <c r="R1142" s="11" t="s">
        <v>2756</v>
      </c>
      <c r="S1142" s="12">
        <v>45602</v>
      </c>
      <c r="T1142" s="12">
        <v>45672</v>
      </c>
      <c r="U1142" s="12">
        <v>45687</v>
      </c>
      <c r="V1142" s="12"/>
      <c r="W1142" s="41">
        <v>60</v>
      </c>
      <c r="X1142" s="41" t="s">
        <v>4720</v>
      </c>
      <c r="Y1142" s="39">
        <v>0</v>
      </c>
      <c r="Z1142" s="11"/>
      <c r="AA1142" s="11"/>
      <c r="AB1142" s="11"/>
      <c r="AC1142" s="11" t="s">
        <v>2759</v>
      </c>
      <c r="AD1142" s="11"/>
      <c r="AE1142" s="11" t="s">
        <v>2762</v>
      </c>
      <c r="AF1142" s="39">
        <v>147673</v>
      </c>
      <c r="AG1142" s="39">
        <v>0</v>
      </c>
      <c r="AH1142" s="39">
        <v>0</v>
      </c>
      <c r="AI1142" s="39">
        <v>0</v>
      </c>
      <c r="AJ1142" s="39">
        <v>0</v>
      </c>
      <c r="AK1142" s="39">
        <v>0</v>
      </c>
      <c r="AL1142" s="39">
        <v>0</v>
      </c>
      <c r="AM1142" s="39">
        <v>0</v>
      </c>
      <c r="AN1142" s="39">
        <v>0</v>
      </c>
      <c r="AO1142" s="39">
        <v>147673</v>
      </c>
      <c r="AP1142" s="39">
        <v>0</v>
      </c>
      <c r="AQ1142" s="11">
        <v>4800067810</v>
      </c>
      <c r="AR1142" s="12">
        <v>45728</v>
      </c>
      <c r="AS1142" s="11" t="s">
        <v>4723</v>
      </c>
      <c r="AT1142" s="39">
        <v>216751601</v>
      </c>
    </row>
    <row r="1143" spans="1:46" x14ac:dyDescent="0.2">
      <c r="A1143" s="11">
        <v>891480000</v>
      </c>
      <c r="B1143" s="11" t="s">
        <v>15</v>
      </c>
      <c r="C1143" s="11" t="s">
        <v>2486</v>
      </c>
      <c r="D1143" s="11" t="s">
        <v>4395</v>
      </c>
      <c r="E1143" s="11" t="s">
        <v>4789</v>
      </c>
      <c r="F1143" s="11" t="s">
        <v>5122</v>
      </c>
      <c r="G1143" s="12">
        <v>45672</v>
      </c>
      <c r="H1143" s="13">
        <v>66900</v>
      </c>
      <c r="I1143" s="11" t="s">
        <v>20</v>
      </c>
      <c r="J1143" s="11"/>
      <c r="K1143" s="34" t="e">
        <v>#N/A</v>
      </c>
      <c r="L1143" s="11" t="s">
        <v>2712</v>
      </c>
      <c r="M1143" s="39">
        <v>0</v>
      </c>
      <c r="N1143" s="11"/>
      <c r="O1143" s="11"/>
      <c r="P1143" s="11"/>
      <c r="Q1143" s="11"/>
      <c r="R1143" s="11" t="s">
        <v>2756</v>
      </c>
      <c r="S1143" s="12">
        <v>45602</v>
      </c>
      <c r="T1143" s="12">
        <v>45672</v>
      </c>
      <c r="U1143" s="12">
        <v>45687</v>
      </c>
      <c r="V1143" s="12"/>
      <c r="W1143" s="41">
        <v>60</v>
      </c>
      <c r="X1143" s="41" t="s">
        <v>4720</v>
      </c>
      <c r="Y1143" s="39">
        <v>0</v>
      </c>
      <c r="Z1143" s="11"/>
      <c r="AA1143" s="11"/>
      <c r="AB1143" s="11"/>
      <c r="AC1143" s="11" t="s">
        <v>2759</v>
      </c>
      <c r="AD1143" s="11"/>
      <c r="AE1143" s="11" t="s">
        <v>2762</v>
      </c>
      <c r="AF1143" s="39">
        <v>66900</v>
      </c>
      <c r="AG1143" s="39">
        <v>0</v>
      </c>
      <c r="AH1143" s="39">
        <v>0</v>
      </c>
      <c r="AI1143" s="39">
        <v>0</v>
      </c>
      <c r="AJ1143" s="39">
        <v>0</v>
      </c>
      <c r="AK1143" s="39">
        <v>0</v>
      </c>
      <c r="AL1143" s="39">
        <v>0</v>
      </c>
      <c r="AM1143" s="39">
        <v>0</v>
      </c>
      <c r="AN1143" s="39">
        <v>0</v>
      </c>
      <c r="AO1143" s="39">
        <v>66900</v>
      </c>
      <c r="AP1143" s="39">
        <v>0</v>
      </c>
      <c r="AQ1143" s="11">
        <v>4800067810</v>
      </c>
      <c r="AR1143" s="12">
        <v>45728</v>
      </c>
      <c r="AS1143" s="11" t="s">
        <v>4723</v>
      </c>
      <c r="AT1143" s="39">
        <v>216751601</v>
      </c>
    </row>
    <row r="1144" spans="1:46" x14ac:dyDescent="0.2">
      <c r="A1144" s="11">
        <v>891480000</v>
      </c>
      <c r="B1144" s="11" t="s">
        <v>15</v>
      </c>
      <c r="C1144" s="11" t="s">
        <v>2487</v>
      </c>
      <c r="D1144" s="11" t="s">
        <v>3655</v>
      </c>
      <c r="E1144" s="11" t="s">
        <v>4789</v>
      </c>
      <c r="F1144" s="11" t="s">
        <v>5123</v>
      </c>
      <c r="G1144" s="12">
        <v>45672</v>
      </c>
      <c r="H1144" s="13">
        <v>83762</v>
      </c>
      <c r="I1144" s="11" t="s">
        <v>20</v>
      </c>
      <c r="J1144" s="11"/>
      <c r="K1144" s="34" t="e">
        <v>#N/A</v>
      </c>
      <c r="L1144" s="11" t="s">
        <v>2712</v>
      </c>
      <c r="M1144" s="39">
        <v>0</v>
      </c>
      <c r="N1144" s="11"/>
      <c r="O1144" s="11"/>
      <c r="P1144" s="11"/>
      <c r="Q1144" s="11"/>
      <c r="R1144" s="11" t="s">
        <v>2756</v>
      </c>
      <c r="S1144" s="12">
        <v>45603</v>
      </c>
      <c r="T1144" s="12">
        <v>45672</v>
      </c>
      <c r="U1144" s="12">
        <v>45687</v>
      </c>
      <c r="V1144" s="12"/>
      <c r="W1144" s="41">
        <v>60</v>
      </c>
      <c r="X1144" s="41" t="s">
        <v>4720</v>
      </c>
      <c r="Y1144" s="39">
        <v>0</v>
      </c>
      <c r="Z1144" s="11"/>
      <c r="AA1144" s="11"/>
      <c r="AB1144" s="11"/>
      <c r="AC1144" s="11" t="s">
        <v>2759</v>
      </c>
      <c r="AD1144" s="11"/>
      <c r="AE1144" s="11" t="s">
        <v>2762</v>
      </c>
      <c r="AF1144" s="39">
        <v>83762</v>
      </c>
      <c r="AG1144" s="39">
        <v>0</v>
      </c>
      <c r="AH1144" s="39">
        <v>0</v>
      </c>
      <c r="AI1144" s="39">
        <v>0</v>
      </c>
      <c r="AJ1144" s="39">
        <v>0</v>
      </c>
      <c r="AK1144" s="39">
        <v>0</v>
      </c>
      <c r="AL1144" s="39">
        <v>0</v>
      </c>
      <c r="AM1144" s="39">
        <v>0</v>
      </c>
      <c r="AN1144" s="39">
        <v>0</v>
      </c>
      <c r="AO1144" s="39">
        <v>83762</v>
      </c>
      <c r="AP1144" s="39">
        <v>0</v>
      </c>
      <c r="AQ1144" s="11">
        <v>4800067810</v>
      </c>
      <c r="AR1144" s="12">
        <v>45728</v>
      </c>
      <c r="AS1144" s="11" t="s">
        <v>4723</v>
      </c>
      <c r="AT1144" s="39">
        <v>216751601</v>
      </c>
    </row>
    <row r="1145" spans="1:46" x14ac:dyDescent="0.2">
      <c r="A1145" s="11">
        <v>891480000</v>
      </c>
      <c r="B1145" s="11" t="s">
        <v>15</v>
      </c>
      <c r="C1145" s="11" t="s">
        <v>2488</v>
      </c>
      <c r="D1145" s="11" t="s">
        <v>4506</v>
      </c>
      <c r="E1145" s="11" t="s">
        <v>4789</v>
      </c>
      <c r="F1145" s="11" t="s">
        <v>5124</v>
      </c>
      <c r="G1145" s="12">
        <v>45672</v>
      </c>
      <c r="H1145" s="13">
        <v>66900</v>
      </c>
      <c r="I1145" s="11" t="s">
        <v>20</v>
      </c>
      <c r="J1145" s="11"/>
      <c r="K1145" s="34" t="e">
        <v>#N/A</v>
      </c>
      <c r="L1145" s="11" t="s">
        <v>2712</v>
      </c>
      <c r="M1145" s="39">
        <v>0</v>
      </c>
      <c r="N1145" s="11"/>
      <c r="O1145" s="11"/>
      <c r="P1145" s="11"/>
      <c r="Q1145" s="11"/>
      <c r="R1145" s="11" t="s">
        <v>2756</v>
      </c>
      <c r="S1145" s="12">
        <v>45603</v>
      </c>
      <c r="T1145" s="12">
        <v>45672</v>
      </c>
      <c r="U1145" s="12">
        <v>45687</v>
      </c>
      <c r="V1145" s="12"/>
      <c r="W1145" s="41">
        <v>60</v>
      </c>
      <c r="X1145" s="41" t="s">
        <v>4720</v>
      </c>
      <c r="Y1145" s="39">
        <v>0</v>
      </c>
      <c r="Z1145" s="11"/>
      <c r="AA1145" s="11"/>
      <c r="AB1145" s="11"/>
      <c r="AC1145" s="11" t="s">
        <v>2759</v>
      </c>
      <c r="AD1145" s="11"/>
      <c r="AE1145" s="11" t="s">
        <v>2762</v>
      </c>
      <c r="AF1145" s="39">
        <v>66900</v>
      </c>
      <c r="AG1145" s="39">
        <v>0</v>
      </c>
      <c r="AH1145" s="39">
        <v>0</v>
      </c>
      <c r="AI1145" s="39">
        <v>0</v>
      </c>
      <c r="AJ1145" s="39">
        <v>0</v>
      </c>
      <c r="AK1145" s="39">
        <v>0</v>
      </c>
      <c r="AL1145" s="39">
        <v>0</v>
      </c>
      <c r="AM1145" s="39">
        <v>0</v>
      </c>
      <c r="AN1145" s="39">
        <v>0</v>
      </c>
      <c r="AO1145" s="39">
        <v>66900</v>
      </c>
      <c r="AP1145" s="39">
        <v>0</v>
      </c>
      <c r="AQ1145" s="11">
        <v>4800067810</v>
      </c>
      <c r="AR1145" s="12">
        <v>45728</v>
      </c>
      <c r="AS1145" s="11" t="s">
        <v>4723</v>
      </c>
      <c r="AT1145" s="39">
        <v>216751601</v>
      </c>
    </row>
    <row r="1146" spans="1:46" x14ac:dyDescent="0.2">
      <c r="A1146" s="11">
        <v>891480000</v>
      </c>
      <c r="B1146" s="11" t="s">
        <v>15</v>
      </c>
      <c r="C1146" s="11" t="s">
        <v>2489</v>
      </c>
      <c r="D1146" s="11" t="s">
        <v>3479</v>
      </c>
      <c r="E1146" s="11" t="s">
        <v>4789</v>
      </c>
      <c r="F1146" s="11" t="s">
        <v>5125</v>
      </c>
      <c r="G1146" s="12">
        <v>45672</v>
      </c>
      <c r="H1146" s="13">
        <v>65305</v>
      </c>
      <c r="I1146" s="11" t="s">
        <v>20</v>
      </c>
      <c r="J1146" s="11"/>
      <c r="K1146" s="34" t="e">
        <v>#N/A</v>
      </c>
      <c r="L1146" s="11" t="s">
        <v>2712</v>
      </c>
      <c r="M1146" s="39">
        <v>0</v>
      </c>
      <c r="N1146" s="11"/>
      <c r="O1146" s="11"/>
      <c r="P1146" s="11"/>
      <c r="Q1146" s="11"/>
      <c r="R1146" s="11" t="s">
        <v>2756</v>
      </c>
      <c r="S1146" s="12">
        <v>45603</v>
      </c>
      <c r="T1146" s="12">
        <v>45672</v>
      </c>
      <c r="U1146" s="12">
        <v>45687</v>
      </c>
      <c r="V1146" s="12"/>
      <c r="W1146" s="41">
        <v>60</v>
      </c>
      <c r="X1146" s="41" t="s">
        <v>4720</v>
      </c>
      <c r="Y1146" s="39">
        <v>0</v>
      </c>
      <c r="Z1146" s="11"/>
      <c r="AA1146" s="11"/>
      <c r="AB1146" s="11"/>
      <c r="AC1146" s="11" t="s">
        <v>2759</v>
      </c>
      <c r="AD1146" s="11"/>
      <c r="AE1146" s="11" t="s">
        <v>2762</v>
      </c>
      <c r="AF1146" s="39">
        <v>65305</v>
      </c>
      <c r="AG1146" s="39">
        <v>0</v>
      </c>
      <c r="AH1146" s="39">
        <v>0</v>
      </c>
      <c r="AI1146" s="39">
        <v>0</v>
      </c>
      <c r="AJ1146" s="39">
        <v>0</v>
      </c>
      <c r="AK1146" s="39">
        <v>0</v>
      </c>
      <c r="AL1146" s="39">
        <v>0</v>
      </c>
      <c r="AM1146" s="39">
        <v>0</v>
      </c>
      <c r="AN1146" s="39">
        <v>0</v>
      </c>
      <c r="AO1146" s="39">
        <v>65305</v>
      </c>
      <c r="AP1146" s="39">
        <v>0</v>
      </c>
      <c r="AQ1146" s="11">
        <v>4800067810</v>
      </c>
      <c r="AR1146" s="12">
        <v>45728</v>
      </c>
      <c r="AS1146" s="11" t="s">
        <v>4723</v>
      </c>
      <c r="AT1146" s="39">
        <v>216751601</v>
      </c>
    </row>
    <row r="1147" spans="1:46" x14ac:dyDescent="0.2">
      <c r="A1147" s="11">
        <v>891480000</v>
      </c>
      <c r="B1147" s="11" t="s">
        <v>15</v>
      </c>
      <c r="C1147" s="11" t="s">
        <v>2490</v>
      </c>
      <c r="D1147" s="11" t="s">
        <v>4101</v>
      </c>
      <c r="E1147" s="11" t="s">
        <v>4789</v>
      </c>
      <c r="F1147" s="11" t="s">
        <v>5126</v>
      </c>
      <c r="G1147" s="12">
        <v>45672</v>
      </c>
      <c r="H1147" s="13">
        <v>83761</v>
      </c>
      <c r="I1147" s="11" t="s">
        <v>20</v>
      </c>
      <c r="J1147" s="11"/>
      <c r="K1147" s="34" t="e">
        <v>#N/A</v>
      </c>
      <c r="L1147" s="11" t="s">
        <v>2712</v>
      </c>
      <c r="M1147" s="39">
        <v>0</v>
      </c>
      <c r="N1147" s="11"/>
      <c r="O1147" s="11"/>
      <c r="P1147" s="11"/>
      <c r="Q1147" s="11"/>
      <c r="R1147" s="11" t="s">
        <v>2756</v>
      </c>
      <c r="S1147" s="12">
        <v>45608</v>
      </c>
      <c r="T1147" s="12">
        <v>45672</v>
      </c>
      <c r="U1147" s="12">
        <v>45687</v>
      </c>
      <c r="V1147" s="12"/>
      <c r="W1147" s="41">
        <v>60</v>
      </c>
      <c r="X1147" s="41" t="s">
        <v>4720</v>
      </c>
      <c r="Y1147" s="39">
        <v>0</v>
      </c>
      <c r="Z1147" s="11"/>
      <c r="AA1147" s="11"/>
      <c r="AB1147" s="11"/>
      <c r="AC1147" s="11" t="s">
        <v>2759</v>
      </c>
      <c r="AD1147" s="11"/>
      <c r="AE1147" s="11" t="s">
        <v>2762</v>
      </c>
      <c r="AF1147" s="39">
        <v>83761</v>
      </c>
      <c r="AG1147" s="39">
        <v>0</v>
      </c>
      <c r="AH1147" s="39">
        <v>0</v>
      </c>
      <c r="AI1147" s="39">
        <v>0</v>
      </c>
      <c r="AJ1147" s="39">
        <v>0</v>
      </c>
      <c r="AK1147" s="39">
        <v>0</v>
      </c>
      <c r="AL1147" s="39">
        <v>0</v>
      </c>
      <c r="AM1147" s="39">
        <v>0</v>
      </c>
      <c r="AN1147" s="39">
        <v>0</v>
      </c>
      <c r="AO1147" s="39">
        <v>83761</v>
      </c>
      <c r="AP1147" s="39">
        <v>0</v>
      </c>
      <c r="AQ1147" s="11">
        <v>4800067810</v>
      </c>
      <c r="AR1147" s="12">
        <v>45728</v>
      </c>
      <c r="AS1147" s="11" t="s">
        <v>4723</v>
      </c>
      <c r="AT1147" s="39">
        <v>216751601</v>
      </c>
    </row>
    <row r="1148" spans="1:46" x14ac:dyDescent="0.2">
      <c r="A1148" s="11">
        <v>891480000</v>
      </c>
      <c r="B1148" s="11" t="s">
        <v>15</v>
      </c>
      <c r="C1148" s="11" t="s">
        <v>2491</v>
      </c>
      <c r="D1148" s="11" t="s">
        <v>4059</v>
      </c>
      <c r="E1148" s="11" t="s">
        <v>4789</v>
      </c>
      <c r="F1148" s="11" t="s">
        <v>5127</v>
      </c>
      <c r="G1148" s="12">
        <v>45672</v>
      </c>
      <c r="H1148" s="13">
        <v>64500</v>
      </c>
      <c r="I1148" s="11" t="s">
        <v>20</v>
      </c>
      <c r="J1148" s="11"/>
      <c r="K1148" s="34" t="e">
        <v>#N/A</v>
      </c>
      <c r="L1148" s="11" t="s">
        <v>2712</v>
      </c>
      <c r="M1148" s="39">
        <v>0</v>
      </c>
      <c r="N1148" s="11"/>
      <c r="O1148" s="11"/>
      <c r="P1148" s="11"/>
      <c r="Q1148" s="11"/>
      <c r="R1148" s="11" t="s">
        <v>2756</v>
      </c>
      <c r="S1148" s="12">
        <v>45608</v>
      </c>
      <c r="T1148" s="12">
        <v>45672</v>
      </c>
      <c r="U1148" s="12">
        <v>45687</v>
      </c>
      <c r="V1148" s="12"/>
      <c r="W1148" s="41">
        <v>60</v>
      </c>
      <c r="X1148" s="41" t="s">
        <v>4720</v>
      </c>
      <c r="Y1148" s="39">
        <v>0</v>
      </c>
      <c r="Z1148" s="11"/>
      <c r="AA1148" s="11"/>
      <c r="AB1148" s="11"/>
      <c r="AC1148" s="11" t="s">
        <v>2759</v>
      </c>
      <c r="AD1148" s="11"/>
      <c r="AE1148" s="11" t="s">
        <v>2762</v>
      </c>
      <c r="AF1148" s="39">
        <v>64500</v>
      </c>
      <c r="AG1148" s="39">
        <v>0</v>
      </c>
      <c r="AH1148" s="39">
        <v>0</v>
      </c>
      <c r="AI1148" s="39">
        <v>0</v>
      </c>
      <c r="AJ1148" s="39">
        <v>0</v>
      </c>
      <c r="AK1148" s="39">
        <v>0</v>
      </c>
      <c r="AL1148" s="39">
        <v>0</v>
      </c>
      <c r="AM1148" s="39">
        <v>0</v>
      </c>
      <c r="AN1148" s="39">
        <v>0</v>
      </c>
      <c r="AO1148" s="39">
        <v>64500</v>
      </c>
      <c r="AP1148" s="39">
        <v>0</v>
      </c>
      <c r="AQ1148" s="11">
        <v>4800067810</v>
      </c>
      <c r="AR1148" s="12">
        <v>45728</v>
      </c>
      <c r="AS1148" s="11" t="s">
        <v>4723</v>
      </c>
      <c r="AT1148" s="39">
        <v>216751601</v>
      </c>
    </row>
    <row r="1149" spans="1:46" x14ac:dyDescent="0.2">
      <c r="A1149" s="11">
        <v>891480000</v>
      </c>
      <c r="B1149" s="11" t="s">
        <v>15</v>
      </c>
      <c r="C1149" s="11" t="s">
        <v>2492</v>
      </c>
      <c r="D1149" s="11" t="s">
        <v>4612</v>
      </c>
      <c r="E1149" s="11" t="s">
        <v>4789</v>
      </c>
      <c r="F1149" s="11" t="s">
        <v>5128</v>
      </c>
      <c r="G1149" s="12">
        <v>45672</v>
      </c>
      <c r="H1149" s="13">
        <v>147673</v>
      </c>
      <c r="I1149" s="11" t="s">
        <v>20</v>
      </c>
      <c r="J1149" s="11"/>
      <c r="K1149" s="34" t="e">
        <v>#N/A</v>
      </c>
      <c r="L1149" s="11" t="s">
        <v>2712</v>
      </c>
      <c r="M1149" s="39">
        <v>0</v>
      </c>
      <c r="N1149" s="11"/>
      <c r="O1149" s="11"/>
      <c r="P1149" s="11"/>
      <c r="Q1149" s="11"/>
      <c r="R1149" s="11" t="s">
        <v>2756</v>
      </c>
      <c r="S1149" s="12">
        <v>45609</v>
      </c>
      <c r="T1149" s="12">
        <v>45672</v>
      </c>
      <c r="U1149" s="12">
        <v>45687</v>
      </c>
      <c r="V1149" s="12"/>
      <c r="W1149" s="41">
        <v>60</v>
      </c>
      <c r="X1149" s="41" t="s">
        <v>4720</v>
      </c>
      <c r="Y1149" s="39">
        <v>0</v>
      </c>
      <c r="Z1149" s="11"/>
      <c r="AA1149" s="11"/>
      <c r="AB1149" s="11"/>
      <c r="AC1149" s="11" t="s">
        <v>2759</v>
      </c>
      <c r="AD1149" s="11"/>
      <c r="AE1149" s="11" t="s">
        <v>2762</v>
      </c>
      <c r="AF1149" s="39">
        <v>147673</v>
      </c>
      <c r="AG1149" s="39">
        <v>0</v>
      </c>
      <c r="AH1149" s="39">
        <v>0</v>
      </c>
      <c r="AI1149" s="39">
        <v>0</v>
      </c>
      <c r="AJ1149" s="39">
        <v>0</v>
      </c>
      <c r="AK1149" s="39">
        <v>0</v>
      </c>
      <c r="AL1149" s="39">
        <v>0</v>
      </c>
      <c r="AM1149" s="39">
        <v>0</v>
      </c>
      <c r="AN1149" s="39">
        <v>0</v>
      </c>
      <c r="AO1149" s="39">
        <v>147673</v>
      </c>
      <c r="AP1149" s="39">
        <v>0</v>
      </c>
      <c r="AQ1149" s="11">
        <v>4800067810</v>
      </c>
      <c r="AR1149" s="12">
        <v>45728</v>
      </c>
      <c r="AS1149" s="11" t="s">
        <v>4723</v>
      </c>
      <c r="AT1149" s="39">
        <v>216751601</v>
      </c>
    </row>
    <row r="1150" spans="1:46" x14ac:dyDescent="0.2">
      <c r="A1150" s="11">
        <v>891480000</v>
      </c>
      <c r="B1150" s="11" t="s">
        <v>15</v>
      </c>
      <c r="C1150" s="11" t="s">
        <v>2493</v>
      </c>
      <c r="D1150" s="11" t="s">
        <v>3511</v>
      </c>
      <c r="E1150" s="11" t="s">
        <v>4789</v>
      </c>
      <c r="F1150" s="11" t="s">
        <v>5129</v>
      </c>
      <c r="G1150" s="12">
        <v>45672</v>
      </c>
      <c r="H1150" s="13">
        <v>83761</v>
      </c>
      <c r="I1150" s="11" t="s">
        <v>20</v>
      </c>
      <c r="J1150" s="11"/>
      <c r="K1150" s="34" t="e">
        <v>#N/A</v>
      </c>
      <c r="L1150" s="11" t="s">
        <v>2712</v>
      </c>
      <c r="M1150" s="39">
        <v>0</v>
      </c>
      <c r="N1150" s="11"/>
      <c r="O1150" s="11"/>
      <c r="P1150" s="11"/>
      <c r="Q1150" s="11"/>
      <c r="R1150" s="11" t="s">
        <v>2756</v>
      </c>
      <c r="S1150" s="12">
        <v>45609</v>
      </c>
      <c r="T1150" s="12">
        <v>45672</v>
      </c>
      <c r="U1150" s="12">
        <v>45687</v>
      </c>
      <c r="V1150" s="12"/>
      <c r="W1150" s="41">
        <v>60</v>
      </c>
      <c r="X1150" s="41" t="s">
        <v>4720</v>
      </c>
      <c r="Y1150" s="39">
        <v>0</v>
      </c>
      <c r="Z1150" s="11"/>
      <c r="AA1150" s="11"/>
      <c r="AB1150" s="11"/>
      <c r="AC1150" s="11" t="s">
        <v>2759</v>
      </c>
      <c r="AD1150" s="11"/>
      <c r="AE1150" s="11" t="s">
        <v>2762</v>
      </c>
      <c r="AF1150" s="39">
        <v>83761</v>
      </c>
      <c r="AG1150" s="39">
        <v>0</v>
      </c>
      <c r="AH1150" s="39">
        <v>0</v>
      </c>
      <c r="AI1150" s="39">
        <v>0</v>
      </c>
      <c r="AJ1150" s="39">
        <v>0</v>
      </c>
      <c r="AK1150" s="39">
        <v>0</v>
      </c>
      <c r="AL1150" s="39">
        <v>0</v>
      </c>
      <c r="AM1150" s="39">
        <v>0</v>
      </c>
      <c r="AN1150" s="39">
        <v>0</v>
      </c>
      <c r="AO1150" s="39">
        <v>83761</v>
      </c>
      <c r="AP1150" s="39">
        <v>0</v>
      </c>
      <c r="AQ1150" s="11">
        <v>4800067810</v>
      </c>
      <c r="AR1150" s="12">
        <v>45728</v>
      </c>
      <c r="AS1150" s="11" t="s">
        <v>4723</v>
      </c>
      <c r="AT1150" s="39">
        <v>216751601</v>
      </c>
    </row>
    <row r="1151" spans="1:46" x14ac:dyDescent="0.2">
      <c r="A1151" s="11">
        <v>891480000</v>
      </c>
      <c r="B1151" s="11" t="s">
        <v>15</v>
      </c>
      <c r="C1151" s="11" t="s">
        <v>2494</v>
      </c>
      <c r="D1151" s="11" t="s">
        <v>4044</v>
      </c>
      <c r="E1151" s="11" t="s">
        <v>4789</v>
      </c>
      <c r="F1151" s="11" t="s">
        <v>5130</v>
      </c>
      <c r="G1151" s="12">
        <v>45672</v>
      </c>
      <c r="H1151" s="13">
        <v>83761</v>
      </c>
      <c r="I1151" s="11" t="s">
        <v>20</v>
      </c>
      <c r="J1151" s="11"/>
      <c r="K1151" s="34" t="e">
        <v>#N/A</v>
      </c>
      <c r="L1151" s="11" t="s">
        <v>2712</v>
      </c>
      <c r="M1151" s="39">
        <v>0</v>
      </c>
      <c r="N1151" s="11"/>
      <c r="O1151" s="11"/>
      <c r="P1151" s="11"/>
      <c r="Q1151" s="11"/>
      <c r="R1151" s="11" t="s">
        <v>2756</v>
      </c>
      <c r="S1151" s="12">
        <v>45609</v>
      </c>
      <c r="T1151" s="12">
        <v>45672</v>
      </c>
      <c r="U1151" s="12">
        <v>45687</v>
      </c>
      <c r="V1151" s="12"/>
      <c r="W1151" s="41">
        <v>60</v>
      </c>
      <c r="X1151" s="41" t="s">
        <v>4720</v>
      </c>
      <c r="Y1151" s="39">
        <v>0</v>
      </c>
      <c r="Z1151" s="11"/>
      <c r="AA1151" s="11"/>
      <c r="AB1151" s="11"/>
      <c r="AC1151" s="11" t="s">
        <v>2759</v>
      </c>
      <c r="AD1151" s="11"/>
      <c r="AE1151" s="11" t="s">
        <v>2762</v>
      </c>
      <c r="AF1151" s="39">
        <v>83761</v>
      </c>
      <c r="AG1151" s="39">
        <v>0</v>
      </c>
      <c r="AH1151" s="39">
        <v>0</v>
      </c>
      <c r="AI1151" s="39">
        <v>0</v>
      </c>
      <c r="AJ1151" s="39">
        <v>0</v>
      </c>
      <c r="AK1151" s="39">
        <v>0</v>
      </c>
      <c r="AL1151" s="39">
        <v>0</v>
      </c>
      <c r="AM1151" s="39">
        <v>0</v>
      </c>
      <c r="AN1151" s="39">
        <v>0</v>
      </c>
      <c r="AO1151" s="39">
        <v>83761</v>
      </c>
      <c r="AP1151" s="39">
        <v>0</v>
      </c>
      <c r="AQ1151" s="11">
        <v>4800067810</v>
      </c>
      <c r="AR1151" s="12">
        <v>45728</v>
      </c>
      <c r="AS1151" s="11" t="s">
        <v>4723</v>
      </c>
      <c r="AT1151" s="39">
        <v>216751601</v>
      </c>
    </row>
    <row r="1152" spans="1:46" x14ac:dyDescent="0.2">
      <c r="A1152" s="11">
        <v>891480000</v>
      </c>
      <c r="B1152" s="11" t="s">
        <v>15</v>
      </c>
      <c r="C1152" s="11" t="s">
        <v>2495</v>
      </c>
      <c r="D1152" s="11" t="s">
        <v>4445</v>
      </c>
      <c r="E1152" s="11" t="s">
        <v>4789</v>
      </c>
      <c r="F1152" s="11" t="s">
        <v>5131</v>
      </c>
      <c r="G1152" s="12">
        <v>45672</v>
      </c>
      <c r="H1152" s="13">
        <v>65305</v>
      </c>
      <c r="I1152" s="11" t="s">
        <v>20</v>
      </c>
      <c r="J1152" s="11"/>
      <c r="K1152" s="34" t="e">
        <v>#N/A</v>
      </c>
      <c r="L1152" s="11" t="s">
        <v>2712</v>
      </c>
      <c r="M1152" s="39">
        <v>0</v>
      </c>
      <c r="N1152" s="11"/>
      <c r="O1152" s="11"/>
      <c r="P1152" s="11"/>
      <c r="Q1152" s="11"/>
      <c r="R1152" s="11" t="s">
        <v>2756</v>
      </c>
      <c r="S1152" s="12">
        <v>45610</v>
      </c>
      <c r="T1152" s="12">
        <v>45672</v>
      </c>
      <c r="U1152" s="12">
        <v>45687</v>
      </c>
      <c r="V1152" s="12"/>
      <c r="W1152" s="41">
        <v>60</v>
      </c>
      <c r="X1152" s="41" t="s">
        <v>4720</v>
      </c>
      <c r="Y1152" s="39">
        <v>0</v>
      </c>
      <c r="Z1152" s="11"/>
      <c r="AA1152" s="11"/>
      <c r="AB1152" s="11"/>
      <c r="AC1152" s="11" t="s">
        <v>2759</v>
      </c>
      <c r="AD1152" s="11"/>
      <c r="AE1152" s="11" t="s">
        <v>2762</v>
      </c>
      <c r="AF1152" s="39">
        <v>65305</v>
      </c>
      <c r="AG1152" s="39">
        <v>0</v>
      </c>
      <c r="AH1152" s="39">
        <v>0</v>
      </c>
      <c r="AI1152" s="39">
        <v>0</v>
      </c>
      <c r="AJ1152" s="39">
        <v>0</v>
      </c>
      <c r="AK1152" s="39">
        <v>0</v>
      </c>
      <c r="AL1152" s="39">
        <v>0</v>
      </c>
      <c r="AM1152" s="39">
        <v>0</v>
      </c>
      <c r="AN1152" s="39">
        <v>0</v>
      </c>
      <c r="AO1152" s="39">
        <v>65305</v>
      </c>
      <c r="AP1152" s="39">
        <v>0</v>
      </c>
      <c r="AQ1152" s="11">
        <v>4800067810</v>
      </c>
      <c r="AR1152" s="12">
        <v>45728</v>
      </c>
      <c r="AS1152" s="11" t="s">
        <v>4723</v>
      </c>
      <c r="AT1152" s="39">
        <v>216751601</v>
      </c>
    </row>
    <row r="1153" spans="1:46" x14ac:dyDescent="0.2">
      <c r="A1153" s="11">
        <v>891480000</v>
      </c>
      <c r="B1153" s="11" t="s">
        <v>15</v>
      </c>
      <c r="C1153" s="11" t="s">
        <v>2496</v>
      </c>
      <c r="D1153" s="11" t="s">
        <v>4396</v>
      </c>
      <c r="E1153" s="11" t="s">
        <v>4789</v>
      </c>
      <c r="F1153" s="11" t="s">
        <v>5132</v>
      </c>
      <c r="G1153" s="12">
        <v>45672</v>
      </c>
      <c r="H1153" s="13">
        <v>66900</v>
      </c>
      <c r="I1153" s="11" t="s">
        <v>20</v>
      </c>
      <c r="J1153" s="11"/>
      <c r="K1153" s="34" t="e">
        <v>#N/A</v>
      </c>
      <c r="L1153" s="11" t="s">
        <v>2712</v>
      </c>
      <c r="M1153" s="39">
        <v>0</v>
      </c>
      <c r="N1153" s="11"/>
      <c r="O1153" s="11"/>
      <c r="P1153" s="11"/>
      <c r="Q1153" s="11"/>
      <c r="R1153" s="11" t="s">
        <v>2756</v>
      </c>
      <c r="S1153" s="12">
        <v>45629</v>
      </c>
      <c r="T1153" s="12">
        <v>45672</v>
      </c>
      <c r="U1153" s="12">
        <v>45687</v>
      </c>
      <c r="V1153" s="12"/>
      <c r="W1153" s="41">
        <v>60</v>
      </c>
      <c r="X1153" s="41" t="s">
        <v>4720</v>
      </c>
      <c r="Y1153" s="39">
        <v>0</v>
      </c>
      <c r="Z1153" s="11"/>
      <c r="AA1153" s="11"/>
      <c r="AB1153" s="11"/>
      <c r="AC1153" s="11" t="s">
        <v>2759</v>
      </c>
      <c r="AD1153" s="11"/>
      <c r="AE1153" s="11" t="s">
        <v>2762</v>
      </c>
      <c r="AF1153" s="39">
        <v>66900</v>
      </c>
      <c r="AG1153" s="39">
        <v>0</v>
      </c>
      <c r="AH1153" s="39">
        <v>0</v>
      </c>
      <c r="AI1153" s="39">
        <v>0</v>
      </c>
      <c r="AJ1153" s="39">
        <v>0</v>
      </c>
      <c r="AK1153" s="39">
        <v>0</v>
      </c>
      <c r="AL1153" s="39">
        <v>0</v>
      </c>
      <c r="AM1153" s="39">
        <v>0</v>
      </c>
      <c r="AN1153" s="39">
        <v>0</v>
      </c>
      <c r="AO1153" s="39">
        <v>66900</v>
      </c>
      <c r="AP1153" s="39">
        <v>0</v>
      </c>
      <c r="AQ1153" s="11">
        <v>4800067810</v>
      </c>
      <c r="AR1153" s="12">
        <v>45728</v>
      </c>
      <c r="AS1153" s="11" t="s">
        <v>4723</v>
      </c>
      <c r="AT1153" s="39">
        <v>216751601</v>
      </c>
    </row>
    <row r="1154" spans="1:46" x14ac:dyDescent="0.2">
      <c r="A1154" s="11">
        <v>891480000</v>
      </c>
      <c r="B1154" s="11" t="s">
        <v>15</v>
      </c>
      <c r="C1154" s="11" t="s">
        <v>2497</v>
      </c>
      <c r="D1154" s="11" t="s">
        <v>4380</v>
      </c>
      <c r="E1154" s="11" t="s">
        <v>4789</v>
      </c>
      <c r="F1154" s="11" t="s">
        <v>5133</v>
      </c>
      <c r="G1154" s="12">
        <v>45672</v>
      </c>
      <c r="H1154" s="13">
        <v>66900</v>
      </c>
      <c r="I1154" s="11" t="s">
        <v>20</v>
      </c>
      <c r="J1154" s="11"/>
      <c r="K1154" s="34" t="e">
        <v>#N/A</v>
      </c>
      <c r="L1154" s="11" t="s">
        <v>2712</v>
      </c>
      <c r="M1154" s="39">
        <v>0</v>
      </c>
      <c r="N1154" s="11"/>
      <c r="O1154" s="11"/>
      <c r="P1154" s="11"/>
      <c r="Q1154" s="11"/>
      <c r="R1154" s="11" t="s">
        <v>2756</v>
      </c>
      <c r="S1154" s="12">
        <v>45629</v>
      </c>
      <c r="T1154" s="12">
        <v>45672</v>
      </c>
      <c r="U1154" s="12">
        <v>45687</v>
      </c>
      <c r="V1154" s="12"/>
      <c r="W1154" s="41">
        <v>60</v>
      </c>
      <c r="X1154" s="41" t="s">
        <v>4720</v>
      </c>
      <c r="Y1154" s="39">
        <v>0</v>
      </c>
      <c r="Z1154" s="11"/>
      <c r="AA1154" s="11"/>
      <c r="AB1154" s="11"/>
      <c r="AC1154" s="11" t="s">
        <v>2759</v>
      </c>
      <c r="AD1154" s="11"/>
      <c r="AE1154" s="11" t="s">
        <v>2762</v>
      </c>
      <c r="AF1154" s="39">
        <v>66900</v>
      </c>
      <c r="AG1154" s="39">
        <v>0</v>
      </c>
      <c r="AH1154" s="39">
        <v>0</v>
      </c>
      <c r="AI1154" s="39">
        <v>0</v>
      </c>
      <c r="AJ1154" s="39">
        <v>0</v>
      </c>
      <c r="AK1154" s="39">
        <v>0</v>
      </c>
      <c r="AL1154" s="39">
        <v>0</v>
      </c>
      <c r="AM1154" s="39">
        <v>0</v>
      </c>
      <c r="AN1154" s="39">
        <v>0</v>
      </c>
      <c r="AO1154" s="39">
        <v>66900</v>
      </c>
      <c r="AP1154" s="39">
        <v>0</v>
      </c>
      <c r="AQ1154" s="11">
        <v>4800067810</v>
      </c>
      <c r="AR1154" s="12">
        <v>45728</v>
      </c>
      <c r="AS1154" s="11" t="s">
        <v>4723</v>
      </c>
      <c r="AT1154" s="39">
        <v>216751601</v>
      </c>
    </row>
    <row r="1155" spans="1:46" x14ac:dyDescent="0.2">
      <c r="A1155" s="11">
        <v>891480000</v>
      </c>
      <c r="B1155" s="11" t="s">
        <v>15</v>
      </c>
      <c r="C1155" s="11" t="s">
        <v>2498</v>
      </c>
      <c r="D1155" s="11" t="s">
        <v>3995</v>
      </c>
      <c r="E1155" s="11" t="s">
        <v>4789</v>
      </c>
      <c r="F1155" s="11" t="s">
        <v>5134</v>
      </c>
      <c r="G1155" s="12">
        <v>45672</v>
      </c>
      <c r="H1155" s="13">
        <v>66900</v>
      </c>
      <c r="I1155" s="11" t="s">
        <v>20</v>
      </c>
      <c r="J1155" s="11"/>
      <c r="K1155" s="34" t="e">
        <v>#N/A</v>
      </c>
      <c r="L1155" s="11" t="s">
        <v>2712</v>
      </c>
      <c r="M1155" s="39">
        <v>0</v>
      </c>
      <c r="N1155" s="11"/>
      <c r="O1155" s="11"/>
      <c r="P1155" s="11"/>
      <c r="Q1155" s="11"/>
      <c r="R1155" s="11" t="s">
        <v>2756</v>
      </c>
      <c r="S1155" s="12">
        <v>45631</v>
      </c>
      <c r="T1155" s="12">
        <v>45672</v>
      </c>
      <c r="U1155" s="12">
        <v>45687</v>
      </c>
      <c r="V1155" s="12"/>
      <c r="W1155" s="41">
        <v>60</v>
      </c>
      <c r="X1155" s="41" t="s">
        <v>4720</v>
      </c>
      <c r="Y1155" s="39">
        <v>0</v>
      </c>
      <c r="Z1155" s="11"/>
      <c r="AA1155" s="11"/>
      <c r="AB1155" s="11"/>
      <c r="AC1155" s="11" t="s">
        <v>2759</v>
      </c>
      <c r="AD1155" s="11"/>
      <c r="AE1155" s="11" t="s">
        <v>2762</v>
      </c>
      <c r="AF1155" s="39">
        <v>66900</v>
      </c>
      <c r="AG1155" s="39">
        <v>0</v>
      </c>
      <c r="AH1155" s="39">
        <v>0</v>
      </c>
      <c r="AI1155" s="39">
        <v>0</v>
      </c>
      <c r="AJ1155" s="39">
        <v>0</v>
      </c>
      <c r="AK1155" s="39">
        <v>0</v>
      </c>
      <c r="AL1155" s="39">
        <v>0</v>
      </c>
      <c r="AM1155" s="39">
        <v>0</v>
      </c>
      <c r="AN1155" s="39">
        <v>0</v>
      </c>
      <c r="AO1155" s="39">
        <v>66900</v>
      </c>
      <c r="AP1155" s="39">
        <v>0</v>
      </c>
      <c r="AQ1155" s="11">
        <v>4800067810</v>
      </c>
      <c r="AR1155" s="12">
        <v>45728</v>
      </c>
      <c r="AS1155" s="11" t="s">
        <v>4723</v>
      </c>
      <c r="AT1155" s="39">
        <v>216751601</v>
      </c>
    </row>
    <row r="1156" spans="1:46" x14ac:dyDescent="0.2">
      <c r="A1156" s="11">
        <v>891480000</v>
      </c>
      <c r="B1156" s="11" t="s">
        <v>15</v>
      </c>
      <c r="C1156" s="11" t="s">
        <v>2499</v>
      </c>
      <c r="D1156" s="11" t="s">
        <v>3684</v>
      </c>
      <c r="E1156" s="11" t="s">
        <v>4789</v>
      </c>
      <c r="F1156" s="11" t="s">
        <v>5135</v>
      </c>
      <c r="G1156" s="12">
        <v>45672</v>
      </c>
      <c r="H1156" s="13">
        <v>127600</v>
      </c>
      <c r="I1156" s="11" t="s">
        <v>20</v>
      </c>
      <c r="J1156" s="11"/>
      <c r="K1156" s="34" t="e">
        <v>#N/A</v>
      </c>
      <c r="L1156" s="11" t="s">
        <v>2712</v>
      </c>
      <c r="M1156" s="39">
        <v>0</v>
      </c>
      <c r="N1156" s="11"/>
      <c r="O1156" s="11"/>
      <c r="P1156" s="11"/>
      <c r="Q1156" s="11"/>
      <c r="R1156" s="11" t="s">
        <v>2756</v>
      </c>
      <c r="S1156" s="12">
        <v>45632</v>
      </c>
      <c r="T1156" s="12">
        <v>45672</v>
      </c>
      <c r="U1156" s="12">
        <v>45687</v>
      </c>
      <c r="V1156" s="12"/>
      <c r="W1156" s="41">
        <v>60</v>
      </c>
      <c r="X1156" s="41" t="s">
        <v>4720</v>
      </c>
      <c r="Y1156" s="39">
        <v>0</v>
      </c>
      <c r="Z1156" s="11"/>
      <c r="AA1156" s="11"/>
      <c r="AB1156" s="11"/>
      <c r="AC1156" s="11" t="s">
        <v>2759</v>
      </c>
      <c r="AD1156" s="11"/>
      <c r="AE1156" s="11" t="s">
        <v>2762</v>
      </c>
      <c r="AF1156" s="39">
        <v>127600</v>
      </c>
      <c r="AG1156" s="39">
        <v>0</v>
      </c>
      <c r="AH1156" s="39">
        <v>0</v>
      </c>
      <c r="AI1156" s="39">
        <v>0</v>
      </c>
      <c r="AJ1156" s="39">
        <v>0</v>
      </c>
      <c r="AK1156" s="39">
        <v>0</v>
      </c>
      <c r="AL1156" s="39">
        <v>0</v>
      </c>
      <c r="AM1156" s="39">
        <v>0</v>
      </c>
      <c r="AN1156" s="39">
        <v>0</v>
      </c>
      <c r="AO1156" s="39">
        <v>127600</v>
      </c>
      <c r="AP1156" s="39">
        <v>0</v>
      </c>
      <c r="AQ1156" s="11">
        <v>4800067810</v>
      </c>
      <c r="AR1156" s="12">
        <v>45728</v>
      </c>
      <c r="AS1156" s="11" t="s">
        <v>4723</v>
      </c>
      <c r="AT1156" s="39">
        <v>216751601</v>
      </c>
    </row>
    <row r="1157" spans="1:46" x14ac:dyDescent="0.2">
      <c r="A1157" s="11">
        <v>891480000</v>
      </c>
      <c r="B1157" s="11" t="s">
        <v>15</v>
      </c>
      <c r="C1157" s="11" t="s">
        <v>2500</v>
      </c>
      <c r="D1157" s="11" t="s">
        <v>3414</v>
      </c>
      <c r="E1157" s="11" t="s">
        <v>4789</v>
      </c>
      <c r="F1157" s="11" t="s">
        <v>5136</v>
      </c>
      <c r="G1157" s="12">
        <v>45672</v>
      </c>
      <c r="H1157" s="13">
        <v>96831</v>
      </c>
      <c r="I1157" s="11" t="s">
        <v>20</v>
      </c>
      <c r="J1157" s="11"/>
      <c r="K1157" s="34" t="e">
        <v>#N/A</v>
      </c>
      <c r="L1157" s="11" t="s">
        <v>2712</v>
      </c>
      <c r="M1157" s="39">
        <v>0</v>
      </c>
      <c r="N1157" s="11"/>
      <c r="O1157" s="11"/>
      <c r="P1157" s="11"/>
      <c r="Q1157" s="11"/>
      <c r="R1157" s="11" t="s">
        <v>2756</v>
      </c>
      <c r="S1157" s="12">
        <v>45635</v>
      </c>
      <c r="T1157" s="12">
        <v>45672</v>
      </c>
      <c r="U1157" s="12">
        <v>45687</v>
      </c>
      <c r="V1157" s="12"/>
      <c r="W1157" s="41">
        <v>60</v>
      </c>
      <c r="X1157" s="41" t="s">
        <v>4720</v>
      </c>
      <c r="Y1157" s="39">
        <v>0</v>
      </c>
      <c r="Z1157" s="11"/>
      <c r="AA1157" s="11"/>
      <c r="AB1157" s="11"/>
      <c r="AC1157" s="11" t="s">
        <v>2759</v>
      </c>
      <c r="AD1157" s="11"/>
      <c r="AE1157" s="11" t="s">
        <v>2762</v>
      </c>
      <c r="AF1157" s="39">
        <v>96831</v>
      </c>
      <c r="AG1157" s="39">
        <v>0</v>
      </c>
      <c r="AH1157" s="39">
        <v>0</v>
      </c>
      <c r="AI1157" s="39">
        <v>0</v>
      </c>
      <c r="AJ1157" s="39">
        <v>0</v>
      </c>
      <c r="AK1157" s="39">
        <v>0</v>
      </c>
      <c r="AL1157" s="39">
        <v>0</v>
      </c>
      <c r="AM1157" s="39">
        <v>0</v>
      </c>
      <c r="AN1157" s="39">
        <v>0</v>
      </c>
      <c r="AO1157" s="39">
        <v>96831</v>
      </c>
      <c r="AP1157" s="39">
        <v>0</v>
      </c>
      <c r="AQ1157" s="11">
        <v>4800067810</v>
      </c>
      <c r="AR1157" s="12">
        <v>45728</v>
      </c>
      <c r="AS1157" s="11" t="s">
        <v>4723</v>
      </c>
      <c r="AT1157" s="39">
        <v>216751601</v>
      </c>
    </row>
    <row r="1158" spans="1:46" x14ac:dyDescent="0.2">
      <c r="A1158" s="11">
        <v>891480000</v>
      </c>
      <c r="B1158" s="11" t="s">
        <v>15</v>
      </c>
      <c r="C1158" s="11" t="s">
        <v>2501</v>
      </c>
      <c r="D1158" s="11" t="s">
        <v>4439</v>
      </c>
      <c r="E1158" s="11" t="s">
        <v>4789</v>
      </c>
      <c r="F1158" s="11" t="s">
        <v>5137</v>
      </c>
      <c r="G1158" s="12">
        <v>45672</v>
      </c>
      <c r="H1158" s="13">
        <v>44426</v>
      </c>
      <c r="I1158" s="11" t="s">
        <v>20</v>
      </c>
      <c r="J1158" s="11"/>
      <c r="K1158" s="34" t="e">
        <v>#N/A</v>
      </c>
      <c r="L1158" s="11" t="s">
        <v>2712</v>
      </c>
      <c r="M1158" s="39">
        <v>0</v>
      </c>
      <c r="N1158" s="11"/>
      <c r="O1158" s="11"/>
      <c r="P1158" s="11"/>
      <c r="Q1158" s="11"/>
      <c r="R1158" s="11" t="s">
        <v>2756</v>
      </c>
      <c r="S1158" s="12">
        <v>45635</v>
      </c>
      <c r="T1158" s="12">
        <v>45672</v>
      </c>
      <c r="U1158" s="12">
        <v>45687</v>
      </c>
      <c r="V1158" s="12"/>
      <c r="W1158" s="41">
        <v>60</v>
      </c>
      <c r="X1158" s="41" t="s">
        <v>4720</v>
      </c>
      <c r="Y1158" s="39">
        <v>0</v>
      </c>
      <c r="Z1158" s="11"/>
      <c r="AA1158" s="11"/>
      <c r="AB1158" s="11"/>
      <c r="AC1158" s="11" t="s">
        <v>2782</v>
      </c>
      <c r="AD1158" s="11"/>
      <c r="AE1158" s="11" t="s">
        <v>2762</v>
      </c>
      <c r="AF1158" s="39">
        <v>44426</v>
      </c>
      <c r="AG1158" s="39">
        <v>0</v>
      </c>
      <c r="AH1158" s="39">
        <v>0</v>
      </c>
      <c r="AI1158" s="39">
        <v>0</v>
      </c>
      <c r="AJ1158" s="39">
        <v>0</v>
      </c>
      <c r="AK1158" s="39">
        <v>0</v>
      </c>
      <c r="AL1158" s="39">
        <v>0</v>
      </c>
      <c r="AM1158" s="39">
        <v>0</v>
      </c>
      <c r="AN1158" s="39">
        <v>0</v>
      </c>
      <c r="AO1158" s="39">
        <v>44426</v>
      </c>
      <c r="AP1158" s="39">
        <v>0</v>
      </c>
      <c r="AQ1158" s="11">
        <v>4800067810</v>
      </c>
      <c r="AR1158" s="12">
        <v>45728</v>
      </c>
      <c r="AS1158" s="11" t="s">
        <v>4723</v>
      </c>
      <c r="AT1158" s="39">
        <v>216751601</v>
      </c>
    </row>
    <row r="1159" spans="1:46" x14ac:dyDescent="0.2">
      <c r="A1159" s="11">
        <v>891480000</v>
      </c>
      <c r="B1159" s="11" t="s">
        <v>15</v>
      </c>
      <c r="C1159" s="11" t="s">
        <v>2502</v>
      </c>
      <c r="D1159" s="11" t="s">
        <v>4549</v>
      </c>
      <c r="E1159" s="11" t="s">
        <v>4789</v>
      </c>
      <c r="F1159" s="11" t="s">
        <v>5138</v>
      </c>
      <c r="G1159" s="12">
        <v>45672</v>
      </c>
      <c r="H1159" s="13">
        <v>178965</v>
      </c>
      <c r="I1159" s="11" t="s">
        <v>20</v>
      </c>
      <c r="J1159" s="11"/>
      <c r="K1159" s="34" t="e">
        <v>#N/A</v>
      </c>
      <c r="L1159" s="11" t="s">
        <v>2712</v>
      </c>
      <c r="M1159" s="39">
        <v>0</v>
      </c>
      <c r="N1159" s="11"/>
      <c r="O1159" s="11"/>
      <c r="P1159" s="11"/>
      <c r="Q1159" s="11"/>
      <c r="R1159" s="11" t="s">
        <v>2756</v>
      </c>
      <c r="S1159" s="12">
        <v>45636</v>
      </c>
      <c r="T1159" s="12">
        <v>45672</v>
      </c>
      <c r="U1159" s="12">
        <v>45687</v>
      </c>
      <c r="V1159" s="12"/>
      <c r="W1159" s="41">
        <v>60</v>
      </c>
      <c r="X1159" s="41" t="s">
        <v>4720</v>
      </c>
      <c r="Y1159" s="39">
        <v>0</v>
      </c>
      <c r="Z1159" s="11"/>
      <c r="AA1159" s="11"/>
      <c r="AB1159" s="11"/>
      <c r="AC1159" s="11" t="s">
        <v>2759</v>
      </c>
      <c r="AD1159" s="11"/>
      <c r="AE1159" s="11" t="s">
        <v>2762</v>
      </c>
      <c r="AF1159" s="39">
        <v>178965</v>
      </c>
      <c r="AG1159" s="39">
        <v>0</v>
      </c>
      <c r="AH1159" s="39">
        <v>0</v>
      </c>
      <c r="AI1159" s="39">
        <v>0</v>
      </c>
      <c r="AJ1159" s="39">
        <v>0</v>
      </c>
      <c r="AK1159" s="39">
        <v>0</v>
      </c>
      <c r="AL1159" s="39">
        <v>0</v>
      </c>
      <c r="AM1159" s="39">
        <v>0</v>
      </c>
      <c r="AN1159" s="39">
        <v>0</v>
      </c>
      <c r="AO1159" s="39">
        <v>178965</v>
      </c>
      <c r="AP1159" s="39">
        <v>0</v>
      </c>
      <c r="AQ1159" s="11">
        <v>4800067810</v>
      </c>
      <c r="AR1159" s="12">
        <v>45728</v>
      </c>
      <c r="AS1159" s="11" t="s">
        <v>4723</v>
      </c>
      <c r="AT1159" s="39">
        <v>216751601</v>
      </c>
    </row>
    <row r="1160" spans="1:46" x14ac:dyDescent="0.2">
      <c r="A1160" s="11">
        <v>891480000</v>
      </c>
      <c r="B1160" s="11" t="s">
        <v>15</v>
      </c>
      <c r="C1160" s="11" t="s">
        <v>2503</v>
      </c>
      <c r="D1160" s="11" t="s">
        <v>3509</v>
      </c>
      <c r="E1160" s="11" t="s">
        <v>4789</v>
      </c>
      <c r="F1160" s="11" t="s">
        <v>5139</v>
      </c>
      <c r="G1160" s="12">
        <v>45672</v>
      </c>
      <c r="H1160" s="13">
        <v>66900</v>
      </c>
      <c r="I1160" s="11" t="s">
        <v>20</v>
      </c>
      <c r="J1160" s="11"/>
      <c r="K1160" s="34" t="e">
        <v>#N/A</v>
      </c>
      <c r="L1160" s="11" t="s">
        <v>2712</v>
      </c>
      <c r="M1160" s="39">
        <v>0</v>
      </c>
      <c r="N1160" s="11"/>
      <c r="O1160" s="11"/>
      <c r="P1160" s="11"/>
      <c r="Q1160" s="11"/>
      <c r="R1160" s="11" t="s">
        <v>2756</v>
      </c>
      <c r="S1160" s="12">
        <v>45638</v>
      </c>
      <c r="T1160" s="12">
        <v>45672</v>
      </c>
      <c r="U1160" s="12">
        <v>45687</v>
      </c>
      <c r="V1160" s="12"/>
      <c r="W1160" s="41">
        <v>60</v>
      </c>
      <c r="X1160" s="41" t="s">
        <v>4720</v>
      </c>
      <c r="Y1160" s="39">
        <v>0</v>
      </c>
      <c r="Z1160" s="11"/>
      <c r="AA1160" s="11"/>
      <c r="AB1160" s="11"/>
      <c r="AC1160" s="11" t="s">
        <v>2759</v>
      </c>
      <c r="AD1160" s="11"/>
      <c r="AE1160" s="11" t="s">
        <v>2762</v>
      </c>
      <c r="AF1160" s="39">
        <v>66900</v>
      </c>
      <c r="AG1160" s="39">
        <v>0</v>
      </c>
      <c r="AH1160" s="39">
        <v>0</v>
      </c>
      <c r="AI1160" s="39">
        <v>0</v>
      </c>
      <c r="AJ1160" s="39">
        <v>0</v>
      </c>
      <c r="AK1160" s="39">
        <v>0</v>
      </c>
      <c r="AL1160" s="39">
        <v>0</v>
      </c>
      <c r="AM1160" s="39">
        <v>0</v>
      </c>
      <c r="AN1160" s="39">
        <v>0</v>
      </c>
      <c r="AO1160" s="39">
        <v>66900</v>
      </c>
      <c r="AP1160" s="39">
        <v>0</v>
      </c>
      <c r="AQ1160" s="11">
        <v>4800067810</v>
      </c>
      <c r="AR1160" s="12">
        <v>45728</v>
      </c>
      <c r="AS1160" s="11" t="s">
        <v>4723</v>
      </c>
      <c r="AT1160" s="39">
        <v>216751601</v>
      </c>
    </row>
    <row r="1161" spans="1:46" x14ac:dyDescent="0.2">
      <c r="A1161" s="11">
        <v>891480000</v>
      </c>
      <c r="B1161" s="11" t="s">
        <v>15</v>
      </c>
      <c r="C1161" s="11" t="s">
        <v>2504</v>
      </c>
      <c r="D1161" s="11" t="s">
        <v>3311</v>
      </c>
      <c r="E1161" s="11" t="s">
        <v>4789</v>
      </c>
      <c r="F1161" s="11" t="s">
        <v>5140</v>
      </c>
      <c r="G1161" s="12">
        <v>45672</v>
      </c>
      <c r="H1161" s="13">
        <v>306706</v>
      </c>
      <c r="I1161" s="11" t="s">
        <v>20</v>
      </c>
      <c r="J1161" s="11"/>
      <c r="K1161" s="34" t="e">
        <v>#N/A</v>
      </c>
      <c r="L1161" s="11" t="s">
        <v>2712</v>
      </c>
      <c r="M1161" s="39">
        <v>0</v>
      </c>
      <c r="N1161" s="11"/>
      <c r="O1161" s="11"/>
      <c r="P1161" s="11"/>
      <c r="Q1161" s="11"/>
      <c r="R1161" s="11" t="s">
        <v>2756</v>
      </c>
      <c r="S1161" s="12">
        <v>45638</v>
      </c>
      <c r="T1161" s="12">
        <v>45672</v>
      </c>
      <c r="U1161" s="12">
        <v>45687</v>
      </c>
      <c r="V1161" s="12"/>
      <c r="W1161" s="41">
        <v>60</v>
      </c>
      <c r="X1161" s="41" t="s">
        <v>4720</v>
      </c>
      <c r="Y1161" s="39">
        <v>0</v>
      </c>
      <c r="Z1161" s="11"/>
      <c r="AA1161" s="11"/>
      <c r="AB1161" s="11"/>
      <c r="AC1161" s="11" t="s">
        <v>2759</v>
      </c>
      <c r="AD1161" s="11"/>
      <c r="AE1161" s="11" t="s">
        <v>2762</v>
      </c>
      <c r="AF1161" s="39">
        <v>306706</v>
      </c>
      <c r="AG1161" s="39">
        <v>0</v>
      </c>
      <c r="AH1161" s="39">
        <v>0</v>
      </c>
      <c r="AI1161" s="39">
        <v>0</v>
      </c>
      <c r="AJ1161" s="39">
        <v>0</v>
      </c>
      <c r="AK1161" s="39">
        <v>0</v>
      </c>
      <c r="AL1161" s="39">
        <v>0</v>
      </c>
      <c r="AM1161" s="39">
        <v>0</v>
      </c>
      <c r="AN1161" s="39">
        <v>0</v>
      </c>
      <c r="AO1161" s="39">
        <v>306706</v>
      </c>
      <c r="AP1161" s="39">
        <v>0</v>
      </c>
      <c r="AQ1161" s="11">
        <v>4800067810</v>
      </c>
      <c r="AR1161" s="12">
        <v>45728</v>
      </c>
      <c r="AS1161" s="11" t="s">
        <v>4723</v>
      </c>
      <c r="AT1161" s="39">
        <v>216751601</v>
      </c>
    </row>
    <row r="1162" spans="1:46" x14ac:dyDescent="0.2">
      <c r="A1162" s="11">
        <v>891480000</v>
      </c>
      <c r="B1162" s="11" t="s">
        <v>15</v>
      </c>
      <c r="C1162" s="11" t="s">
        <v>2505</v>
      </c>
      <c r="D1162" s="11" t="s">
        <v>4598</v>
      </c>
      <c r="E1162" s="11" t="s">
        <v>4789</v>
      </c>
      <c r="F1162" s="11" t="s">
        <v>5141</v>
      </c>
      <c r="G1162" s="12">
        <v>45672</v>
      </c>
      <c r="H1162" s="13">
        <v>66900</v>
      </c>
      <c r="I1162" s="11" t="s">
        <v>20</v>
      </c>
      <c r="J1162" s="11"/>
      <c r="K1162" s="34" t="e">
        <v>#N/A</v>
      </c>
      <c r="L1162" s="11" t="s">
        <v>2712</v>
      </c>
      <c r="M1162" s="39">
        <v>0</v>
      </c>
      <c r="N1162" s="11"/>
      <c r="O1162" s="11"/>
      <c r="P1162" s="11"/>
      <c r="Q1162" s="11"/>
      <c r="R1162" s="11" t="s">
        <v>2756</v>
      </c>
      <c r="S1162" s="12">
        <v>45638</v>
      </c>
      <c r="T1162" s="12">
        <v>45672</v>
      </c>
      <c r="U1162" s="12">
        <v>45687</v>
      </c>
      <c r="V1162" s="12"/>
      <c r="W1162" s="41">
        <v>60</v>
      </c>
      <c r="X1162" s="41" t="s">
        <v>4720</v>
      </c>
      <c r="Y1162" s="39">
        <v>0</v>
      </c>
      <c r="Z1162" s="11"/>
      <c r="AA1162" s="11"/>
      <c r="AB1162" s="11"/>
      <c r="AC1162" s="11" t="s">
        <v>2759</v>
      </c>
      <c r="AD1162" s="11"/>
      <c r="AE1162" s="11" t="s">
        <v>2762</v>
      </c>
      <c r="AF1162" s="39">
        <v>66900</v>
      </c>
      <c r="AG1162" s="39">
        <v>0</v>
      </c>
      <c r="AH1162" s="39">
        <v>0</v>
      </c>
      <c r="AI1162" s="39">
        <v>0</v>
      </c>
      <c r="AJ1162" s="39">
        <v>0</v>
      </c>
      <c r="AK1162" s="39">
        <v>0</v>
      </c>
      <c r="AL1162" s="39">
        <v>0</v>
      </c>
      <c r="AM1162" s="39">
        <v>0</v>
      </c>
      <c r="AN1162" s="39">
        <v>0</v>
      </c>
      <c r="AO1162" s="39">
        <v>66900</v>
      </c>
      <c r="AP1162" s="39">
        <v>0</v>
      </c>
      <c r="AQ1162" s="11">
        <v>4800067810</v>
      </c>
      <c r="AR1162" s="12">
        <v>45728</v>
      </c>
      <c r="AS1162" s="11" t="s">
        <v>4723</v>
      </c>
      <c r="AT1162" s="39">
        <v>216751601</v>
      </c>
    </row>
    <row r="1163" spans="1:46" x14ac:dyDescent="0.2">
      <c r="A1163" s="11">
        <v>891480000</v>
      </c>
      <c r="B1163" s="11" t="s">
        <v>15</v>
      </c>
      <c r="C1163" s="11" t="s">
        <v>2506</v>
      </c>
      <c r="D1163" s="11" t="s">
        <v>3314</v>
      </c>
      <c r="E1163" s="11" t="s">
        <v>4789</v>
      </c>
      <c r="F1163" s="11" t="s">
        <v>5142</v>
      </c>
      <c r="G1163" s="12">
        <v>45672</v>
      </c>
      <c r="H1163" s="13">
        <v>83762</v>
      </c>
      <c r="I1163" s="11" t="s">
        <v>20</v>
      </c>
      <c r="J1163" s="11"/>
      <c r="K1163" s="34" t="e">
        <v>#N/A</v>
      </c>
      <c r="L1163" s="11" t="s">
        <v>2712</v>
      </c>
      <c r="M1163" s="39">
        <v>0</v>
      </c>
      <c r="N1163" s="11"/>
      <c r="O1163" s="11"/>
      <c r="P1163" s="11"/>
      <c r="Q1163" s="11"/>
      <c r="R1163" s="11" t="s">
        <v>2756</v>
      </c>
      <c r="S1163" s="12">
        <v>45642</v>
      </c>
      <c r="T1163" s="12">
        <v>45672</v>
      </c>
      <c r="U1163" s="12">
        <v>45687</v>
      </c>
      <c r="V1163" s="12"/>
      <c r="W1163" s="41">
        <v>60</v>
      </c>
      <c r="X1163" s="41" t="s">
        <v>4720</v>
      </c>
      <c r="Y1163" s="39">
        <v>0</v>
      </c>
      <c r="Z1163" s="11"/>
      <c r="AA1163" s="11"/>
      <c r="AB1163" s="11"/>
      <c r="AC1163" s="11" t="s">
        <v>2759</v>
      </c>
      <c r="AD1163" s="11"/>
      <c r="AE1163" s="11" t="s">
        <v>2762</v>
      </c>
      <c r="AF1163" s="39">
        <v>83762</v>
      </c>
      <c r="AG1163" s="39">
        <v>0</v>
      </c>
      <c r="AH1163" s="39">
        <v>0</v>
      </c>
      <c r="AI1163" s="39">
        <v>0</v>
      </c>
      <c r="AJ1163" s="39">
        <v>0</v>
      </c>
      <c r="AK1163" s="39">
        <v>0</v>
      </c>
      <c r="AL1163" s="39">
        <v>0</v>
      </c>
      <c r="AM1163" s="39">
        <v>0</v>
      </c>
      <c r="AN1163" s="39">
        <v>0</v>
      </c>
      <c r="AO1163" s="39">
        <v>83762</v>
      </c>
      <c r="AP1163" s="39">
        <v>0</v>
      </c>
      <c r="AQ1163" s="11">
        <v>4800067810</v>
      </c>
      <c r="AR1163" s="12">
        <v>45728</v>
      </c>
      <c r="AS1163" s="11" t="s">
        <v>4723</v>
      </c>
      <c r="AT1163" s="39">
        <v>216751601</v>
      </c>
    </row>
    <row r="1164" spans="1:46" x14ac:dyDescent="0.2">
      <c r="A1164" s="11">
        <v>891480000</v>
      </c>
      <c r="B1164" s="11" t="s">
        <v>15</v>
      </c>
      <c r="C1164" s="11" t="s">
        <v>2507</v>
      </c>
      <c r="D1164" s="11" t="s">
        <v>3617</v>
      </c>
      <c r="E1164" s="11" t="s">
        <v>4789</v>
      </c>
      <c r="F1164" s="11" t="s">
        <v>5143</v>
      </c>
      <c r="G1164" s="12">
        <v>45672</v>
      </c>
      <c r="H1164" s="13">
        <v>66900</v>
      </c>
      <c r="I1164" s="11" t="s">
        <v>20</v>
      </c>
      <c r="J1164" s="11"/>
      <c r="K1164" s="34" t="e">
        <v>#N/A</v>
      </c>
      <c r="L1164" s="11" t="s">
        <v>2712</v>
      </c>
      <c r="M1164" s="39">
        <v>0</v>
      </c>
      <c r="N1164" s="11"/>
      <c r="O1164" s="11"/>
      <c r="P1164" s="11"/>
      <c r="Q1164" s="11"/>
      <c r="R1164" s="11" t="s">
        <v>2756</v>
      </c>
      <c r="S1164" s="12">
        <v>45656</v>
      </c>
      <c r="T1164" s="12">
        <v>45672</v>
      </c>
      <c r="U1164" s="12">
        <v>45687</v>
      </c>
      <c r="V1164" s="12"/>
      <c r="W1164" s="41">
        <v>60</v>
      </c>
      <c r="X1164" s="41" t="s">
        <v>4720</v>
      </c>
      <c r="Y1164" s="39">
        <v>0</v>
      </c>
      <c r="Z1164" s="11"/>
      <c r="AA1164" s="11"/>
      <c r="AB1164" s="11"/>
      <c r="AC1164" s="11" t="s">
        <v>2759</v>
      </c>
      <c r="AD1164" s="11"/>
      <c r="AE1164" s="11" t="s">
        <v>2762</v>
      </c>
      <c r="AF1164" s="39">
        <v>66900</v>
      </c>
      <c r="AG1164" s="39">
        <v>0</v>
      </c>
      <c r="AH1164" s="39">
        <v>0</v>
      </c>
      <c r="AI1164" s="39">
        <v>0</v>
      </c>
      <c r="AJ1164" s="39">
        <v>0</v>
      </c>
      <c r="AK1164" s="39">
        <v>0</v>
      </c>
      <c r="AL1164" s="39">
        <v>0</v>
      </c>
      <c r="AM1164" s="39">
        <v>0</v>
      </c>
      <c r="AN1164" s="39">
        <v>0</v>
      </c>
      <c r="AO1164" s="39">
        <v>66900</v>
      </c>
      <c r="AP1164" s="39">
        <v>0</v>
      </c>
      <c r="AQ1164" s="11">
        <v>4800067810</v>
      </c>
      <c r="AR1164" s="12">
        <v>45728</v>
      </c>
      <c r="AS1164" s="11" t="s">
        <v>4723</v>
      </c>
      <c r="AT1164" s="39">
        <v>216751601</v>
      </c>
    </row>
    <row r="1165" spans="1:46" x14ac:dyDescent="0.2">
      <c r="A1165" s="11">
        <v>891480000</v>
      </c>
      <c r="B1165" s="11" t="s">
        <v>15</v>
      </c>
      <c r="C1165" s="11" t="s">
        <v>2509</v>
      </c>
      <c r="D1165" s="11" t="s">
        <v>3546</v>
      </c>
      <c r="E1165" s="11" t="s">
        <v>4785</v>
      </c>
      <c r="F1165" s="11" t="s">
        <v>5144</v>
      </c>
      <c r="G1165" s="12">
        <v>45672</v>
      </c>
      <c r="H1165" s="13">
        <v>1519729</v>
      </c>
      <c r="I1165" s="11" t="s">
        <v>20</v>
      </c>
      <c r="J1165" s="11"/>
      <c r="K1165" s="34" t="e">
        <v>#N/A</v>
      </c>
      <c r="L1165" s="11" t="s">
        <v>2712</v>
      </c>
      <c r="M1165" s="39">
        <v>0</v>
      </c>
      <c r="N1165" s="11"/>
      <c r="O1165" s="11"/>
      <c r="P1165" s="11"/>
      <c r="Q1165" s="11"/>
      <c r="R1165" s="11" t="s">
        <v>2756</v>
      </c>
      <c r="S1165" s="12">
        <v>45608</v>
      </c>
      <c r="T1165" s="12">
        <v>45672</v>
      </c>
      <c r="U1165" s="12">
        <v>45687</v>
      </c>
      <c r="V1165" s="12"/>
      <c r="W1165" s="41">
        <v>60</v>
      </c>
      <c r="X1165" s="41" t="s">
        <v>4720</v>
      </c>
      <c r="Y1165" s="39">
        <v>0</v>
      </c>
      <c r="Z1165" s="11"/>
      <c r="AA1165" s="11"/>
      <c r="AB1165" s="11"/>
      <c r="AC1165" s="11" t="s">
        <v>2782</v>
      </c>
      <c r="AD1165" s="11"/>
      <c r="AE1165" s="11" t="s">
        <v>2762</v>
      </c>
      <c r="AF1165" s="39">
        <v>1519729</v>
      </c>
      <c r="AG1165" s="39">
        <v>0</v>
      </c>
      <c r="AH1165" s="39">
        <v>0</v>
      </c>
      <c r="AI1165" s="39">
        <v>0</v>
      </c>
      <c r="AJ1165" s="39">
        <v>0</v>
      </c>
      <c r="AK1165" s="39">
        <v>0</v>
      </c>
      <c r="AL1165" s="39">
        <v>0</v>
      </c>
      <c r="AM1165" s="39">
        <v>0</v>
      </c>
      <c r="AN1165" s="39">
        <v>0</v>
      </c>
      <c r="AO1165" s="39">
        <v>1519729</v>
      </c>
      <c r="AP1165" s="39">
        <v>0</v>
      </c>
      <c r="AQ1165" s="11">
        <v>4800067810</v>
      </c>
      <c r="AR1165" s="12">
        <v>45728</v>
      </c>
      <c r="AS1165" s="11" t="s">
        <v>4723</v>
      </c>
      <c r="AT1165" s="39">
        <v>216751601</v>
      </c>
    </row>
    <row r="1166" spans="1:46" x14ac:dyDescent="0.2">
      <c r="A1166" s="11">
        <v>891480000</v>
      </c>
      <c r="B1166" s="11" t="s">
        <v>15</v>
      </c>
      <c r="C1166" s="11" t="s">
        <v>2510</v>
      </c>
      <c r="D1166" s="11" t="s">
        <v>4512</v>
      </c>
      <c r="E1166" s="11" t="s">
        <v>4785</v>
      </c>
      <c r="F1166" s="11" t="s">
        <v>5145</v>
      </c>
      <c r="G1166" s="12">
        <v>45672</v>
      </c>
      <c r="H1166" s="13">
        <v>112500</v>
      </c>
      <c r="I1166" s="11" t="s">
        <v>20</v>
      </c>
      <c r="J1166" s="11"/>
      <c r="K1166" s="34" t="e">
        <v>#N/A</v>
      </c>
      <c r="L1166" s="11" t="s">
        <v>2712</v>
      </c>
      <c r="M1166" s="39">
        <v>0</v>
      </c>
      <c r="N1166" s="11"/>
      <c r="O1166" s="11"/>
      <c r="P1166" s="11"/>
      <c r="Q1166" s="11"/>
      <c r="R1166" s="11" t="s">
        <v>2756</v>
      </c>
      <c r="S1166" s="12">
        <v>45614</v>
      </c>
      <c r="T1166" s="12">
        <v>45672</v>
      </c>
      <c r="U1166" s="12">
        <v>45687</v>
      </c>
      <c r="V1166" s="12"/>
      <c r="W1166" s="41">
        <v>60</v>
      </c>
      <c r="X1166" s="41" t="s">
        <v>4720</v>
      </c>
      <c r="Y1166" s="39">
        <v>0</v>
      </c>
      <c r="Z1166" s="11"/>
      <c r="AA1166" s="11"/>
      <c r="AB1166" s="11"/>
      <c r="AC1166" s="11" t="s">
        <v>2759</v>
      </c>
      <c r="AD1166" s="11"/>
      <c r="AE1166" s="11" t="s">
        <v>2762</v>
      </c>
      <c r="AF1166" s="39">
        <v>112500</v>
      </c>
      <c r="AG1166" s="39">
        <v>0</v>
      </c>
      <c r="AH1166" s="39">
        <v>0</v>
      </c>
      <c r="AI1166" s="39">
        <v>0</v>
      </c>
      <c r="AJ1166" s="39">
        <v>0</v>
      </c>
      <c r="AK1166" s="39">
        <v>0</v>
      </c>
      <c r="AL1166" s="39">
        <v>0</v>
      </c>
      <c r="AM1166" s="39">
        <v>0</v>
      </c>
      <c r="AN1166" s="39">
        <v>0</v>
      </c>
      <c r="AO1166" s="39">
        <v>112500</v>
      </c>
      <c r="AP1166" s="39">
        <v>0</v>
      </c>
      <c r="AQ1166" s="11">
        <v>4800067810</v>
      </c>
      <c r="AR1166" s="12">
        <v>45728</v>
      </c>
      <c r="AS1166" s="11" t="s">
        <v>4723</v>
      </c>
      <c r="AT1166" s="39">
        <v>216751601</v>
      </c>
    </row>
    <row r="1167" spans="1:46" x14ac:dyDescent="0.2">
      <c r="A1167" s="11">
        <v>891480000</v>
      </c>
      <c r="B1167" s="11" t="s">
        <v>15</v>
      </c>
      <c r="C1167" s="11" t="s">
        <v>2511</v>
      </c>
      <c r="D1167" s="11" t="s">
        <v>3930</v>
      </c>
      <c r="E1167" s="11" t="s">
        <v>4785</v>
      </c>
      <c r="F1167" s="11" t="s">
        <v>5146</v>
      </c>
      <c r="G1167" s="12">
        <v>45672</v>
      </c>
      <c r="H1167" s="13">
        <v>83762</v>
      </c>
      <c r="I1167" s="11" t="s">
        <v>20</v>
      </c>
      <c r="J1167" s="11"/>
      <c r="K1167" s="34" t="e">
        <v>#N/A</v>
      </c>
      <c r="L1167" s="11" t="s">
        <v>2712</v>
      </c>
      <c r="M1167" s="39">
        <v>0</v>
      </c>
      <c r="N1167" s="11"/>
      <c r="O1167" s="11"/>
      <c r="P1167" s="11"/>
      <c r="Q1167" s="11"/>
      <c r="R1167" s="11" t="s">
        <v>2756</v>
      </c>
      <c r="S1167" s="12">
        <v>45615</v>
      </c>
      <c r="T1167" s="12">
        <v>45672</v>
      </c>
      <c r="U1167" s="12">
        <v>45687</v>
      </c>
      <c r="V1167" s="12"/>
      <c r="W1167" s="41">
        <v>60</v>
      </c>
      <c r="X1167" s="41" t="s">
        <v>4720</v>
      </c>
      <c r="Y1167" s="39">
        <v>0</v>
      </c>
      <c r="Z1167" s="11"/>
      <c r="AA1167" s="11"/>
      <c r="AB1167" s="11"/>
      <c r="AC1167" s="11" t="s">
        <v>2759</v>
      </c>
      <c r="AD1167" s="11"/>
      <c r="AE1167" s="11" t="s">
        <v>2762</v>
      </c>
      <c r="AF1167" s="39">
        <v>83762</v>
      </c>
      <c r="AG1167" s="39">
        <v>0</v>
      </c>
      <c r="AH1167" s="39">
        <v>0</v>
      </c>
      <c r="AI1167" s="39">
        <v>0</v>
      </c>
      <c r="AJ1167" s="39">
        <v>0</v>
      </c>
      <c r="AK1167" s="39">
        <v>0</v>
      </c>
      <c r="AL1167" s="39">
        <v>0</v>
      </c>
      <c r="AM1167" s="39">
        <v>0</v>
      </c>
      <c r="AN1167" s="39">
        <v>0</v>
      </c>
      <c r="AO1167" s="39">
        <v>83762</v>
      </c>
      <c r="AP1167" s="39">
        <v>0</v>
      </c>
      <c r="AQ1167" s="11">
        <v>4800067810</v>
      </c>
      <c r="AR1167" s="12">
        <v>45728</v>
      </c>
      <c r="AS1167" s="11" t="s">
        <v>4723</v>
      </c>
      <c r="AT1167" s="39">
        <v>216751601</v>
      </c>
    </row>
    <row r="1168" spans="1:46" x14ac:dyDescent="0.2">
      <c r="A1168" s="11">
        <v>891480000</v>
      </c>
      <c r="B1168" s="11" t="s">
        <v>15</v>
      </c>
      <c r="C1168" s="11" t="s">
        <v>2512</v>
      </c>
      <c r="D1168" s="11" t="s">
        <v>4637</v>
      </c>
      <c r="E1168" s="11" t="s">
        <v>4785</v>
      </c>
      <c r="F1168" s="11" t="s">
        <v>5147</v>
      </c>
      <c r="G1168" s="12">
        <v>45672</v>
      </c>
      <c r="H1168" s="13">
        <v>112500</v>
      </c>
      <c r="I1168" s="11" t="s">
        <v>20</v>
      </c>
      <c r="J1168" s="11"/>
      <c r="K1168" s="34" t="e">
        <v>#N/A</v>
      </c>
      <c r="L1168" s="11" t="s">
        <v>2712</v>
      </c>
      <c r="M1168" s="39">
        <v>0</v>
      </c>
      <c r="N1168" s="11"/>
      <c r="O1168" s="11"/>
      <c r="P1168" s="11"/>
      <c r="Q1168" s="11"/>
      <c r="R1168" s="11" t="s">
        <v>2756</v>
      </c>
      <c r="S1168" s="12">
        <v>45621</v>
      </c>
      <c r="T1168" s="12">
        <v>45672</v>
      </c>
      <c r="U1168" s="12">
        <v>45687</v>
      </c>
      <c r="V1168" s="12"/>
      <c r="W1168" s="41">
        <v>60</v>
      </c>
      <c r="X1168" s="41" t="s">
        <v>4720</v>
      </c>
      <c r="Y1168" s="39">
        <v>0</v>
      </c>
      <c r="Z1168" s="11"/>
      <c r="AA1168" s="11"/>
      <c r="AB1168" s="11"/>
      <c r="AC1168" s="11" t="s">
        <v>2759</v>
      </c>
      <c r="AD1168" s="11"/>
      <c r="AE1168" s="11" t="s">
        <v>2762</v>
      </c>
      <c r="AF1168" s="39">
        <v>112500</v>
      </c>
      <c r="AG1168" s="39">
        <v>0</v>
      </c>
      <c r="AH1168" s="39">
        <v>0</v>
      </c>
      <c r="AI1168" s="39">
        <v>0</v>
      </c>
      <c r="AJ1168" s="39">
        <v>0</v>
      </c>
      <c r="AK1168" s="39">
        <v>0</v>
      </c>
      <c r="AL1168" s="39">
        <v>0</v>
      </c>
      <c r="AM1168" s="39">
        <v>0</v>
      </c>
      <c r="AN1168" s="39">
        <v>0</v>
      </c>
      <c r="AO1168" s="39">
        <v>112500</v>
      </c>
      <c r="AP1168" s="39">
        <v>0</v>
      </c>
      <c r="AQ1168" s="11">
        <v>4800067810</v>
      </c>
      <c r="AR1168" s="12">
        <v>45728</v>
      </c>
      <c r="AS1168" s="11" t="s">
        <v>4723</v>
      </c>
      <c r="AT1168" s="39">
        <v>216751601</v>
      </c>
    </row>
    <row r="1169" spans="1:46" x14ac:dyDescent="0.2">
      <c r="A1169" s="11">
        <v>891480000</v>
      </c>
      <c r="B1169" s="11" t="s">
        <v>15</v>
      </c>
      <c r="C1169" s="11" t="s">
        <v>2514</v>
      </c>
      <c r="D1169" s="11" t="s">
        <v>3526</v>
      </c>
      <c r="E1169" s="11" t="s">
        <v>4969</v>
      </c>
      <c r="F1169" s="11" t="s">
        <v>5148</v>
      </c>
      <c r="G1169" s="12">
        <v>45672</v>
      </c>
      <c r="H1169" s="13">
        <v>24657</v>
      </c>
      <c r="I1169" s="11" t="s">
        <v>20</v>
      </c>
      <c r="J1169" s="11"/>
      <c r="K1169" s="34" t="e">
        <v>#N/A</v>
      </c>
      <c r="L1169" s="11" t="s">
        <v>2712</v>
      </c>
      <c r="M1169" s="39">
        <v>0</v>
      </c>
      <c r="N1169" s="11"/>
      <c r="O1169" s="11"/>
      <c r="P1169" s="11"/>
      <c r="Q1169" s="11"/>
      <c r="R1169" s="11" t="s">
        <v>2756</v>
      </c>
      <c r="S1169" s="12">
        <v>45577</v>
      </c>
      <c r="T1169" s="12">
        <v>45672</v>
      </c>
      <c r="U1169" s="12">
        <v>45687</v>
      </c>
      <c r="V1169" s="12"/>
      <c r="W1169" s="41">
        <v>60</v>
      </c>
      <c r="X1169" s="41" t="s">
        <v>4720</v>
      </c>
      <c r="Y1169" s="39">
        <v>0</v>
      </c>
      <c r="Z1169" s="11"/>
      <c r="AA1169" s="11"/>
      <c r="AB1169" s="11"/>
      <c r="AC1169" s="11" t="s">
        <v>2759</v>
      </c>
      <c r="AD1169" s="11"/>
      <c r="AE1169" s="11" t="s">
        <v>2762</v>
      </c>
      <c r="AF1169" s="39">
        <v>24657</v>
      </c>
      <c r="AG1169" s="39">
        <v>0</v>
      </c>
      <c r="AH1169" s="39">
        <v>0</v>
      </c>
      <c r="AI1169" s="39">
        <v>0</v>
      </c>
      <c r="AJ1169" s="39">
        <v>0</v>
      </c>
      <c r="AK1169" s="39">
        <v>0</v>
      </c>
      <c r="AL1169" s="39">
        <v>0</v>
      </c>
      <c r="AM1169" s="39">
        <v>0</v>
      </c>
      <c r="AN1169" s="39">
        <v>0</v>
      </c>
      <c r="AO1169" s="39">
        <v>24657</v>
      </c>
      <c r="AP1169" s="39">
        <v>0</v>
      </c>
      <c r="AQ1169" s="11">
        <v>4800067810</v>
      </c>
      <c r="AR1169" s="12">
        <v>45728</v>
      </c>
      <c r="AS1169" s="11" t="s">
        <v>4723</v>
      </c>
      <c r="AT1169" s="39">
        <v>216751601</v>
      </c>
    </row>
    <row r="1170" spans="1:46" x14ac:dyDescent="0.2">
      <c r="A1170" s="11">
        <v>891480000</v>
      </c>
      <c r="B1170" s="11" t="s">
        <v>15</v>
      </c>
      <c r="C1170" s="11" t="s">
        <v>2515</v>
      </c>
      <c r="D1170" s="11" t="s">
        <v>4485</v>
      </c>
      <c r="E1170" s="11" t="s">
        <v>4973</v>
      </c>
      <c r="F1170" s="11" t="s">
        <v>5149</v>
      </c>
      <c r="G1170" s="12">
        <v>45672</v>
      </c>
      <c r="H1170" s="13">
        <v>42280</v>
      </c>
      <c r="I1170" s="11" t="s">
        <v>20</v>
      </c>
      <c r="J1170" s="11"/>
      <c r="K1170" s="34" t="e">
        <v>#N/A</v>
      </c>
      <c r="L1170" s="11" t="s">
        <v>2712</v>
      </c>
      <c r="M1170" s="39">
        <v>0</v>
      </c>
      <c r="N1170" s="11"/>
      <c r="O1170" s="11"/>
      <c r="P1170" s="11"/>
      <c r="Q1170" s="11"/>
      <c r="R1170" s="11" t="s">
        <v>2756</v>
      </c>
      <c r="S1170" s="12">
        <v>45615</v>
      </c>
      <c r="T1170" s="12">
        <v>45672</v>
      </c>
      <c r="U1170" s="12">
        <v>45687</v>
      </c>
      <c r="V1170" s="12"/>
      <c r="W1170" s="41">
        <v>60</v>
      </c>
      <c r="X1170" s="41" t="s">
        <v>4720</v>
      </c>
      <c r="Y1170" s="39">
        <v>0</v>
      </c>
      <c r="Z1170" s="11"/>
      <c r="AA1170" s="11"/>
      <c r="AB1170" s="11"/>
      <c r="AC1170" s="11" t="s">
        <v>2759</v>
      </c>
      <c r="AD1170" s="11"/>
      <c r="AE1170" s="11" t="s">
        <v>2762</v>
      </c>
      <c r="AF1170" s="39">
        <v>42280</v>
      </c>
      <c r="AG1170" s="39">
        <v>0</v>
      </c>
      <c r="AH1170" s="39">
        <v>0</v>
      </c>
      <c r="AI1170" s="39">
        <v>0</v>
      </c>
      <c r="AJ1170" s="39">
        <v>0</v>
      </c>
      <c r="AK1170" s="39">
        <v>0</v>
      </c>
      <c r="AL1170" s="39">
        <v>0</v>
      </c>
      <c r="AM1170" s="39">
        <v>0</v>
      </c>
      <c r="AN1170" s="39">
        <v>0</v>
      </c>
      <c r="AO1170" s="39">
        <v>42280</v>
      </c>
      <c r="AP1170" s="39">
        <v>0</v>
      </c>
      <c r="AQ1170" s="11">
        <v>4800067810</v>
      </c>
      <c r="AR1170" s="12">
        <v>45728</v>
      </c>
      <c r="AS1170" s="11" t="s">
        <v>4723</v>
      </c>
      <c r="AT1170" s="39">
        <v>216751601</v>
      </c>
    </row>
    <row r="1171" spans="1:46" x14ac:dyDescent="0.2">
      <c r="A1171" s="11">
        <v>891480000</v>
      </c>
      <c r="B1171" s="11" t="s">
        <v>15</v>
      </c>
      <c r="C1171" s="11" t="s">
        <v>2513</v>
      </c>
      <c r="D1171" s="11" t="s">
        <v>3058</v>
      </c>
      <c r="E1171" s="11" t="s">
        <v>4785</v>
      </c>
      <c r="F1171" s="11" t="s">
        <v>5155</v>
      </c>
      <c r="G1171" s="12">
        <v>45672</v>
      </c>
      <c r="H1171" s="13">
        <v>1519729</v>
      </c>
      <c r="I1171" s="11" t="s">
        <v>20</v>
      </c>
      <c r="J1171" s="11"/>
      <c r="K1171" s="34" t="e">
        <v>#N/A</v>
      </c>
      <c r="L1171" s="11" t="s">
        <v>2718</v>
      </c>
      <c r="M1171" s="39">
        <v>0</v>
      </c>
      <c r="N1171" s="11"/>
      <c r="O1171" s="11"/>
      <c r="P1171" s="11"/>
      <c r="Q1171" s="11"/>
      <c r="R1171" s="11" t="s">
        <v>2776</v>
      </c>
      <c r="S1171" s="12">
        <v>45628</v>
      </c>
      <c r="T1171" s="12">
        <v>45672</v>
      </c>
      <c r="U1171" s="12">
        <v>45687</v>
      </c>
      <c r="V1171" s="12"/>
      <c r="W1171" s="41">
        <v>60</v>
      </c>
      <c r="X1171" s="41" t="s">
        <v>4720</v>
      </c>
      <c r="Y1171" s="39">
        <v>113099</v>
      </c>
      <c r="Z1171" s="11" t="s">
        <v>2778</v>
      </c>
      <c r="AA1171" s="11" t="s">
        <v>3060</v>
      </c>
      <c r="AB1171" s="11" t="s">
        <v>2802</v>
      </c>
      <c r="AC1171" s="11" t="s">
        <v>2782</v>
      </c>
      <c r="AD1171" s="11" t="s">
        <v>2781</v>
      </c>
      <c r="AE1171" s="11" t="s">
        <v>2762</v>
      </c>
      <c r="AF1171" s="39">
        <v>1406630</v>
      </c>
      <c r="AG1171" s="39">
        <v>0</v>
      </c>
      <c r="AH1171" s="39">
        <v>0</v>
      </c>
      <c r="AI1171" s="39">
        <v>0</v>
      </c>
      <c r="AJ1171" s="39">
        <v>0</v>
      </c>
      <c r="AK1171" s="39">
        <v>113099</v>
      </c>
      <c r="AL1171" s="39">
        <v>0</v>
      </c>
      <c r="AM1171" s="39">
        <v>0</v>
      </c>
      <c r="AN1171" s="39">
        <v>0</v>
      </c>
      <c r="AO1171" s="39">
        <v>1406630</v>
      </c>
      <c r="AP1171" s="39">
        <v>0</v>
      </c>
      <c r="AQ1171" s="11">
        <v>4800067810</v>
      </c>
      <c r="AR1171" s="12">
        <v>45728</v>
      </c>
      <c r="AS1171" s="11" t="s">
        <v>4723</v>
      </c>
      <c r="AT1171" s="39">
        <v>216751601</v>
      </c>
    </row>
    <row r="1172" spans="1:46" x14ac:dyDescent="0.2">
      <c r="A1172" s="11">
        <v>891480000</v>
      </c>
      <c r="B1172" s="11" t="s">
        <v>15</v>
      </c>
      <c r="C1172" s="11" t="s">
        <v>2428</v>
      </c>
      <c r="D1172" s="11" t="s">
        <v>3754</v>
      </c>
      <c r="E1172" s="11" t="s">
        <v>4778</v>
      </c>
      <c r="F1172" s="11" t="s">
        <v>5465</v>
      </c>
      <c r="G1172" s="12">
        <v>45672</v>
      </c>
      <c r="H1172" s="13">
        <v>221439</v>
      </c>
      <c r="I1172" s="11" t="s">
        <v>20</v>
      </c>
      <c r="J1172" s="11"/>
      <c r="K1172" s="34" t="e">
        <v>#N/A</v>
      </c>
      <c r="L1172" s="11" t="s">
        <v>2710</v>
      </c>
      <c r="M1172" s="39">
        <v>0</v>
      </c>
      <c r="N1172" s="11"/>
      <c r="O1172" s="11"/>
      <c r="P1172" s="11"/>
      <c r="Q1172" s="11"/>
      <c r="R1172" s="11" t="s">
        <v>2810</v>
      </c>
      <c r="S1172" s="12">
        <v>45581</v>
      </c>
      <c r="T1172" s="12">
        <v>45672</v>
      </c>
      <c r="U1172" s="12"/>
      <c r="V1172" s="12">
        <v>45687</v>
      </c>
      <c r="W1172" s="41">
        <v>60</v>
      </c>
      <c r="X1172" s="41" t="s">
        <v>4720</v>
      </c>
      <c r="Y1172" s="39">
        <v>221439</v>
      </c>
      <c r="Z1172" s="11" t="s">
        <v>2688</v>
      </c>
      <c r="AA1172" s="11" t="s">
        <v>3756</v>
      </c>
      <c r="AB1172" s="11" t="s">
        <v>2837</v>
      </c>
      <c r="AC1172" s="11" t="s">
        <v>2759</v>
      </c>
      <c r="AD1172" s="11" t="s">
        <v>2807</v>
      </c>
      <c r="AE1172" s="11"/>
      <c r="AF1172" s="39">
        <v>0</v>
      </c>
      <c r="AG1172" s="39">
        <v>221439</v>
      </c>
      <c r="AH1172" s="39">
        <v>0</v>
      </c>
      <c r="AI1172" s="39">
        <v>0</v>
      </c>
      <c r="AJ1172" s="39">
        <v>0</v>
      </c>
      <c r="AK1172" s="39">
        <v>0</v>
      </c>
      <c r="AL1172" s="39">
        <v>0</v>
      </c>
      <c r="AM1172" s="39">
        <v>0</v>
      </c>
      <c r="AN1172" s="39">
        <v>0</v>
      </c>
      <c r="AO1172" s="39">
        <v>0</v>
      </c>
      <c r="AP1172" s="39">
        <v>0</v>
      </c>
      <c r="AQ1172" s="11"/>
      <c r="AR1172" s="12"/>
      <c r="AS1172" s="11"/>
      <c r="AT1172" s="39">
        <v>0</v>
      </c>
    </row>
    <row r="1173" spans="1:46" x14ac:dyDescent="0.2">
      <c r="A1173" s="11">
        <v>891480000</v>
      </c>
      <c r="B1173" s="11" t="s">
        <v>15</v>
      </c>
      <c r="C1173" s="11" t="s">
        <v>2467</v>
      </c>
      <c r="D1173" s="11" t="s">
        <v>4129</v>
      </c>
      <c r="E1173" s="11" t="s">
        <v>4783</v>
      </c>
      <c r="F1173" s="11" t="s">
        <v>5466</v>
      </c>
      <c r="G1173" s="12">
        <v>45672</v>
      </c>
      <c r="H1173" s="13">
        <v>90359</v>
      </c>
      <c r="I1173" s="11" t="s">
        <v>20</v>
      </c>
      <c r="J1173" s="11"/>
      <c r="K1173" s="34" t="e">
        <v>#N/A</v>
      </c>
      <c r="L1173" s="11" t="s">
        <v>2710</v>
      </c>
      <c r="M1173" s="39">
        <v>0</v>
      </c>
      <c r="N1173" s="11"/>
      <c r="O1173" s="11"/>
      <c r="P1173" s="11"/>
      <c r="Q1173" s="11"/>
      <c r="R1173" s="11" t="s">
        <v>2810</v>
      </c>
      <c r="S1173" s="12">
        <v>45644</v>
      </c>
      <c r="T1173" s="12">
        <v>45672</v>
      </c>
      <c r="U1173" s="12"/>
      <c r="V1173" s="12">
        <v>45687</v>
      </c>
      <c r="W1173" s="41">
        <v>60</v>
      </c>
      <c r="X1173" s="41" t="s">
        <v>4720</v>
      </c>
      <c r="Y1173" s="39">
        <v>90359</v>
      </c>
      <c r="Z1173" s="11" t="s">
        <v>2688</v>
      </c>
      <c r="AA1173" s="11" t="s">
        <v>4130</v>
      </c>
      <c r="AB1173" s="11" t="s">
        <v>2837</v>
      </c>
      <c r="AC1173" s="11" t="s">
        <v>2759</v>
      </c>
      <c r="AD1173" s="11" t="s">
        <v>2807</v>
      </c>
      <c r="AE1173" s="11"/>
      <c r="AF1173" s="39">
        <v>0</v>
      </c>
      <c r="AG1173" s="39">
        <v>90359</v>
      </c>
      <c r="AH1173" s="39">
        <v>0</v>
      </c>
      <c r="AI1173" s="39">
        <v>0</v>
      </c>
      <c r="AJ1173" s="39">
        <v>0</v>
      </c>
      <c r="AK1173" s="39">
        <v>0</v>
      </c>
      <c r="AL1173" s="39">
        <v>0</v>
      </c>
      <c r="AM1173" s="39">
        <v>0</v>
      </c>
      <c r="AN1173" s="39">
        <v>0</v>
      </c>
      <c r="AO1173" s="39">
        <v>0</v>
      </c>
      <c r="AP1173" s="39">
        <v>0</v>
      </c>
      <c r="AQ1173" s="11"/>
      <c r="AR1173" s="12"/>
      <c r="AS1173" s="11"/>
      <c r="AT1173" s="39">
        <v>0</v>
      </c>
    </row>
    <row r="1174" spans="1:46" x14ac:dyDescent="0.2">
      <c r="A1174" s="11">
        <v>891480000</v>
      </c>
      <c r="B1174" s="11" t="s">
        <v>15</v>
      </c>
      <c r="C1174" s="11" t="s">
        <v>2441</v>
      </c>
      <c r="D1174" s="11" t="s">
        <v>3249</v>
      </c>
      <c r="E1174" s="11" t="s">
        <v>5481</v>
      </c>
      <c r="F1174" s="11" t="s">
        <v>5482</v>
      </c>
      <c r="G1174" s="12">
        <v>45672</v>
      </c>
      <c r="H1174" s="13">
        <v>39476</v>
      </c>
      <c r="I1174" s="11" t="s">
        <v>20</v>
      </c>
      <c r="J1174" s="11"/>
      <c r="K1174" s="34" t="e">
        <v>#N/A</v>
      </c>
      <c r="L1174" s="11" t="s">
        <v>2715</v>
      </c>
      <c r="M1174" s="39">
        <v>0</v>
      </c>
      <c r="N1174" s="11"/>
      <c r="O1174" s="11"/>
      <c r="P1174" s="11"/>
      <c r="Q1174" s="11"/>
      <c r="R1174" s="11" t="s">
        <v>3099</v>
      </c>
      <c r="S1174" s="12">
        <v>45370</v>
      </c>
      <c r="T1174" s="12"/>
      <c r="U1174" s="12"/>
      <c r="V1174" s="12"/>
      <c r="W1174" s="41" t="s">
        <v>4732</v>
      </c>
      <c r="X1174" s="41" t="s">
        <v>4732</v>
      </c>
      <c r="Y1174" s="39">
        <v>0</v>
      </c>
      <c r="Z1174" s="11"/>
      <c r="AA1174" s="11"/>
      <c r="AB1174" s="11"/>
      <c r="AC1174" s="11"/>
      <c r="AD1174" s="11"/>
      <c r="AE1174" s="11"/>
      <c r="AF1174" s="39">
        <v>0</v>
      </c>
      <c r="AG1174" s="39">
        <v>0</v>
      </c>
      <c r="AH1174" s="39">
        <v>39476</v>
      </c>
      <c r="AI1174" s="39">
        <v>0</v>
      </c>
      <c r="AJ1174" s="39">
        <v>0</v>
      </c>
      <c r="AK1174" s="39">
        <v>0</v>
      </c>
      <c r="AL1174" s="39">
        <v>0</v>
      </c>
      <c r="AM1174" s="39">
        <v>0</v>
      </c>
      <c r="AN1174" s="39">
        <v>0</v>
      </c>
      <c r="AO1174" s="39">
        <v>0</v>
      </c>
      <c r="AP1174" s="39">
        <v>0</v>
      </c>
      <c r="AQ1174" s="11"/>
      <c r="AR1174" s="12"/>
      <c r="AS1174" s="11"/>
      <c r="AT1174" s="39">
        <v>0</v>
      </c>
    </row>
    <row r="1175" spans="1:46" x14ac:dyDescent="0.2">
      <c r="A1175" s="11">
        <v>891480000</v>
      </c>
      <c r="B1175" s="11" t="s">
        <v>15</v>
      </c>
      <c r="C1175" s="11" t="s">
        <v>2508</v>
      </c>
      <c r="D1175" s="11" t="s">
        <v>4088</v>
      </c>
      <c r="E1175" s="11" t="s">
        <v>4785</v>
      </c>
      <c r="F1175" s="11" t="s">
        <v>4900</v>
      </c>
      <c r="G1175" s="12">
        <v>45672</v>
      </c>
      <c r="H1175" s="13">
        <v>159908</v>
      </c>
      <c r="I1175" s="11" t="s">
        <v>20</v>
      </c>
      <c r="J1175" s="11"/>
      <c r="K1175" s="34" t="e">
        <v>#N/A</v>
      </c>
      <c r="L1175" s="11" t="s">
        <v>2709</v>
      </c>
      <c r="M1175" s="39">
        <v>159908</v>
      </c>
      <c r="N1175" s="11">
        <v>137073742</v>
      </c>
      <c r="O1175" s="11"/>
      <c r="P1175" s="11"/>
      <c r="Q1175" s="11"/>
      <c r="R1175" s="11" t="s">
        <v>2756</v>
      </c>
      <c r="S1175" s="12">
        <v>45593</v>
      </c>
      <c r="T1175" s="12">
        <v>45672</v>
      </c>
      <c r="U1175" s="12">
        <v>45747</v>
      </c>
      <c r="V1175" s="12"/>
      <c r="W1175" s="41">
        <v>0</v>
      </c>
      <c r="X1175" s="41" t="s">
        <v>4729</v>
      </c>
      <c r="Y1175" s="39">
        <v>0</v>
      </c>
      <c r="Z1175" s="11"/>
      <c r="AA1175" s="11"/>
      <c r="AB1175" s="11"/>
      <c r="AC1175" s="11" t="s">
        <v>2782</v>
      </c>
      <c r="AD1175" s="11"/>
      <c r="AE1175" s="11" t="s">
        <v>2762</v>
      </c>
      <c r="AF1175" s="39">
        <v>0</v>
      </c>
      <c r="AG1175" s="39">
        <v>0</v>
      </c>
      <c r="AH1175" s="39">
        <v>0</v>
      </c>
      <c r="AI1175" s="39">
        <v>0</v>
      </c>
      <c r="AJ1175" s="39">
        <v>0</v>
      </c>
      <c r="AK1175" s="39">
        <v>0</v>
      </c>
      <c r="AL1175" s="39">
        <v>159908</v>
      </c>
      <c r="AM1175" s="39">
        <v>0</v>
      </c>
      <c r="AN1175" s="39">
        <v>0</v>
      </c>
      <c r="AO1175" s="39">
        <v>0</v>
      </c>
      <c r="AP1175" s="39">
        <v>0</v>
      </c>
      <c r="AQ1175" s="11"/>
      <c r="AR1175" s="12"/>
      <c r="AS1175" s="11"/>
      <c r="AT1175" s="39">
        <v>0</v>
      </c>
    </row>
    <row r="1176" spans="1:46" x14ac:dyDescent="0.2">
      <c r="A1176" s="11">
        <v>891480000</v>
      </c>
      <c r="B1176" s="11" t="s">
        <v>15</v>
      </c>
      <c r="C1176" s="11" t="s">
        <v>2516</v>
      </c>
      <c r="D1176" s="11" t="s">
        <v>4711</v>
      </c>
      <c r="E1176" s="11" t="s">
        <v>4778</v>
      </c>
      <c r="F1176" s="11" t="s">
        <v>5467</v>
      </c>
      <c r="G1176" s="12">
        <v>45673</v>
      </c>
      <c r="H1176" s="13">
        <v>66900</v>
      </c>
      <c r="I1176" s="11" t="s">
        <v>20</v>
      </c>
      <c r="J1176" s="11"/>
      <c r="K1176" s="34" t="e">
        <v>#N/A</v>
      </c>
      <c r="L1176" s="11" t="s">
        <v>2710</v>
      </c>
      <c r="M1176" s="39">
        <v>0</v>
      </c>
      <c r="N1176" s="11"/>
      <c r="O1176" s="11"/>
      <c r="P1176" s="11"/>
      <c r="Q1176" s="11"/>
      <c r="R1176" s="11" t="s">
        <v>2810</v>
      </c>
      <c r="S1176" s="12">
        <v>45540</v>
      </c>
      <c r="T1176" s="12">
        <v>45691</v>
      </c>
      <c r="U1176" s="12"/>
      <c r="V1176" s="12">
        <v>45693</v>
      </c>
      <c r="W1176" s="41">
        <v>54</v>
      </c>
      <c r="X1176" s="41" t="s">
        <v>4720</v>
      </c>
      <c r="Y1176" s="39">
        <v>66900</v>
      </c>
      <c r="Z1176" s="11" t="s">
        <v>2688</v>
      </c>
      <c r="AA1176" s="11" t="s">
        <v>4713</v>
      </c>
      <c r="AB1176" s="11" t="s">
        <v>2814</v>
      </c>
      <c r="AC1176" s="11" t="s">
        <v>2759</v>
      </c>
      <c r="AD1176" s="11" t="s">
        <v>2807</v>
      </c>
      <c r="AE1176" s="11"/>
      <c r="AF1176" s="39">
        <v>0</v>
      </c>
      <c r="AG1176" s="39">
        <v>66900</v>
      </c>
      <c r="AH1176" s="39">
        <v>0</v>
      </c>
      <c r="AI1176" s="39">
        <v>0</v>
      </c>
      <c r="AJ1176" s="39">
        <v>0</v>
      </c>
      <c r="AK1176" s="39">
        <v>0</v>
      </c>
      <c r="AL1176" s="39">
        <v>0</v>
      </c>
      <c r="AM1176" s="39">
        <v>0</v>
      </c>
      <c r="AN1176" s="39">
        <v>0</v>
      </c>
      <c r="AO1176" s="39">
        <v>0</v>
      </c>
      <c r="AP1176" s="39">
        <v>0</v>
      </c>
      <c r="AQ1176" s="11"/>
      <c r="AR1176" s="12"/>
      <c r="AS1176" s="11"/>
      <c r="AT1176" s="39">
        <v>0</v>
      </c>
    </row>
    <row r="1177" spans="1:46" x14ac:dyDescent="0.2">
      <c r="A1177" s="11">
        <v>891480000</v>
      </c>
      <c r="B1177" s="11" t="s">
        <v>15</v>
      </c>
      <c r="C1177" s="11" t="s">
        <v>2554</v>
      </c>
      <c r="D1177" s="11" t="s">
        <v>3272</v>
      </c>
      <c r="E1177" s="11" t="s">
        <v>4783</v>
      </c>
      <c r="F1177" s="11" t="s">
        <v>5468</v>
      </c>
      <c r="G1177" s="12">
        <v>45673</v>
      </c>
      <c r="H1177" s="13">
        <v>66900</v>
      </c>
      <c r="I1177" s="11" t="s">
        <v>20</v>
      </c>
      <c r="J1177" s="11"/>
      <c r="K1177" s="34" t="e">
        <v>#N/A</v>
      </c>
      <c r="L1177" s="11" t="s">
        <v>2710</v>
      </c>
      <c r="M1177" s="39">
        <v>0</v>
      </c>
      <c r="N1177" s="11"/>
      <c r="O1177" s="11"/>
      <c r="P1177" s="11"/>
      <c r="Q1177" s="11"/>
      <c r="R1177" s="11" t="s">
        <v>2810</v>
      </c>
      <c r="S1177" s="12">
        <v>45645</v>
      </c>
      <c r="T1177" s="12">
        <v>45691</v>
      </c>
      <c r="U1177" s="12"/>
      <c r="V1177" s="12">
        <v>45693</v>
      </c>
      <c r="W1177" s="41">
        <v>54</v>
      </c>
      <c r="X1177" s="41" t="s">
        <v>4720</v>
      </c>
      <c r="Y1177" s="39">
        <v>66900</v>
      </c>
      <c r="Z1177" s="11" t="s">
        <v>2688</v>
      </c>
      <c r="AA1177" s="11" t="s">
        <v>3274</v>
      </c>
      <c r="AB1177" s="11" t="s">
        <v>2814</v>
      </c>
      <c r="AC1177" s="11" t="s">
        <v>2759</v>
      </c>
      <c r="AD1177" s="11" t="s">
        <v>2807</v>
      </c>
      <c r="AE1177" s="11"/>
      <c r="AF1177" s="39">
        <v>0</v>
      </c>
      <c r="AG1177" s="39">
        <v>66900</v>
      </c>
      <c r="AH1177" s="39">
        <v>0</v>
      </c>
      <c r="AI1177" s="39">
        <v>0</v>
      </c>
      <c r="AJ1177" s="39">
        <v>0</v>
      </c>
      <c r="AK1177" s="39">
        <v>0</v>
      </c>
      <c r="AL1177" s="39">
        <v>0</v>
      </c>
      <c r="AM1177" s="39">
        <v>0</v>
      </c>
      <c r="AN1177" s="39">
        <v>0</v>
      </c>
      <c r="AO1177" s="39">
        <v>0</v>
      </c>
      <c r="AP1177" s="39">
        <v>0</v>
      </c>
      <c r="AQ1177" s="11"/>
      <c r="AR1177" s="12"/>
      <c r="AS1177" s="11"/>
      <c r="AT1177" s="39">
        <v>0</v>
      </c>
    </row>
    <row r="1178" spans="1:46" x14ac:dyDescent="0.2">
      <c r="A1178" s="11">
        <v>891480000</v>
      </c>
      <c r="B1178" s="11" t="s">
        <v>15</v>
      </c>
      <c r="C1178" s="11" t="s">
        <v>2557</v>
      </c>
      <c r="D1178" s="11" t="s">
        <v>4147</v>
      </c>
      <c r="E1178" s="11" t="s">
        <v>4783</v>
      </c>
      <c r="F1178" s="11" t="s">
        <v>5637</v>
      </c>
      <c r="G1178" s="12">
        <v>45673</v>
      </c>
      <c r="H1178" s="13">
        <v>613412</v>
      </c>
      <c r="I1178" s="11" t="s">
        <v>20</v>
      </c>
      <c r="J1178" s="11"/>
      <c r="K1178" s="34" t="e">
        <v>#N/A</v>
      </c>
      <c r="L1178" s="11" t="s">
        <v>2709</v>
      </c>
      <c r="M1178" s="39">
        <v>613412</v>
      </c>
      <c r="N1178" s="11">
        <v>1222564363</v>
      </c>
      <c r="O1178" s="11"/>
      <c r="P1178" s="11"/>
      <c r="Q1178" s="11"/>
      <c r="R1178" s="11" t="s">
        <v>2756</v>
      </c>
      <c r="S1178" s="12">
        <v>45646</v>
      </c>
      <c r="T1178" s="12">
        <v>45691</v>
      </c>
      <c r="U1178" s="12">
        <v>45694</v>
      </c>
      <c r="V1178" s="12"/>
      <c r="W1178" s="41">
        <v>53</v>
      </c>
      <c r="X1178" s="41" t="s">
        <v>4720</v>
      </c>
      <c r="Y1178" s="39">
        <v>0</v>
      </c>
      <c r="Z1178" s="11"/>
      <c r="AA1178" s="11"/>
      <c r="AB1178" s="11"/>
      <c r="AC1178" s="11" t="s">
        <v>2759</v>
      </c>
      <c r="AD1178" s="11"/>
      <c r="AE1178" s="11" t="s">
        <v>2762</v>
      </c>
      <c r="AF1178" s="39">
        <v>0</v>
      </c>
      <c r="AG1178" s="39">
        <v>0</v>
      </c>
      <c r="AH1178" s="39">
        <v>0</v>
      </c>
      <c r="AI1178" s="39">
        <v>0</v>
      </c>
      <c r="AJ1178" s="39">
        <v>0</v>
      </c>
      <c r="AK1178" s="39">
        <v>0</v>
      </c>
      <c r="AL1178" s="39">
        <v>613412</v>
      </c>
      <c r="AM1178" s="39">
        <v>0</v>
      </c>
      <c r="AN1178" s="39">
        <v>0</v>
      </c>
      <c r="AO1178" s="39">
        <v>0</v>
      </c>
      <c r="AP1178" s="39">
        <v>0</v>
      </c>
      <c r="AQ1178" s="11"/>
      <c r="AR1178" s="12"/>
      <c r="AS1178" s="11"/>
      <c r="AT1178" s="39">
        <v>0</v>
      </c>
    </row>
    <row r="1179" spans="1:46" x14ac:dyDescent="0.2">
      <c r="A1179" s="11">
        <v>891480000</v>
      </c>
      <c r="B1179" s="11" t="s">
        <v>15</v>
      </c>
      <c r="C1179" s="11" t="s">
        <v>2565</v>
      </c>
      <c r="D1179" s="11" t="s">
        <v>3804</v>
      </c>
      <c r="E1179" s="11" t="s">
        <v>5107</v>
      </c>
      <c r="F1179" s="11" t="s">
        <v>5638</v>
      </c>
      <c r="G1179" s="12">
        <v>45673</v>
      </c>
      <c r="H1179" s="13">
        <v>613412</v>
      </c>
      <c r="I1179" s="11" t="s">
        <v>20</v>
      </c>
      <c r="J1179" s="11"/>
      <c r="K1179" s="34" t="e">
        <v>#N/A</v>
      </c>
      <c r="L1179" s="11" t="s">
        <v>2709</v>
      </c>
      <c r="M1179" s="39">
        <v>613412</v>
      </c>
      <c r="N1179" s="11">
        <v>1222564350</v>
      </c>
      <c r="O1179" s="11"/>
      <c r="P1179" s="11"/>
      <c r="Q1179" s="11"/>
      <c r="R1179" s="11" t="s">
        <v>2756</v>
      </c>
      <c r="S1179" s="12">
        <v>45597</v>
      </c>
      <c r="T1179" s="12">
        <v>45691</v>
      </c>
      <c r="U1179" s="12">
        <v>45693</v>
      </c>
      <c r="V1179" s="12"/>
      <c r="W1179" s="41">
        <v>54</v>
      </c>
      <c r="X1179" s="41" t="s">
        <v>4720</v>
      </c>
      <c r="Y1179" s="39">
        <v>0</v>
      </c>
      <c r="Z1179" s="11"/>
      <c r="AA1179" s="11"/>
      <c r="AB1179" s="11"/>
      <c r="AC1179" s="11" t="s">
        <v>2759</v>
      </c>
      <c r="AD1179" s="11"/>
      <c r="AE1179" s="11" t="s">
        <v>2762</v>
      </c>
      <c r="AF1179" s="39">
        <v>0</v>
      </c>
      <c r="AG1179" s="39">
        <v>0</v>
      </c>
      <c r="AH1179" s="39">
        <v>0</v>
      </c>
      <c r="AI1179" s="39">
        <v>0</v>
      </c>
      <c r="AJ1179" s="39">
        <v>0</v>
      </c>
      <c r="AK1179" s="39">
        <v>0</v>
      </c>
      <c r="AL1179" s="39">
        <v>613412</v>
      </c>
      <c r="AM1179" s="39">
        <v>0</v>
      </c>
      <c r="AN1179" s="39">
        <v>0</v>
      </c>
      <c r="AO1179" s="39">
        <v>0</v>
      </c>
      <c r="AP1179" s="39">
        <v>0</v>
      </c>
      <c r="AQ1179" s="11"/>
      <c r="AR1179" s="12"/>
      <c r="AS1179" s="11"/>
      <c r="AT1179" s="39">
        <v>0</v>
      </c>
    </row>
    <row r="1180" spans="1:46" x14ac:dyDescent="0.2">
      <c r="A1180" s="11">
        <v>891480000</v>
      </c>
      <c r="B1180" s="11" t="s">
        <v>15</v>
      </c>
      <c r="C1180" s="11" t="s">
        <v>2558</v>
      </c>
      <c r="D1180" s="11" t="s">
        <v>3346</v>
      </c>
      <c r="E1180" s="11" t="s">
        <v>4783</v>
      </c>
      <c r="F1180" s="11" t="s">
        <v>5645</v>
      </c>
      <c r="G1180" s="12">
        <v>45673</v>
      </c>
      <c r="H1180" s="13">
        <v>495552</v>
      </c>
      <c r="I1180" s="11" t="s">
        <v>20</v>
      </c>
      <c r="J1180" s="11"/>
      <c r="K1180" s="34" t="e">
        <v>#N/A</v>
      </c>
      <c r="L1180" s="11" t="s">
        <v>2709</v>
      </c>
      <c r="M1180" s="39">
        <v>495552</v>
      </c>
      <c r="N1180" s="11">
        <v>1222564349</v>
      </c>
      <c r="O1180" s="11"/>
      <c r="P1180" s="11"/>
      <c r="Q1180" s="11"/>
      <c r="R1180" s="11" t="s">
        <v>2756</v>
      </c>
      <c r="S1180" s="12">
        <v>45646</v>
      </c>
      <c r="T1180" s="12">
        <v>45691</v>
      </c>
      <c r="U1180" s="12">
        <v>45693</v>
      </c>
      <c r="V1180" s="12"/>
      <c r="W1180" s="41">
        <v>54</v>
      </c>
      <c r="X1180" s="41" t="s">
        <v>4720</v>
      </c>
      <c r="Y1180" s="39">
        <v>0</v>
      </c>
      <c r="Z1180" s="11"/>
      <c r="AA1180" s="11"/>
      <c r="AB1180" s="11"/>
      <c r="AC1180" s="11" t="s">
        <v>2759</v>
      </c>
      <c r="AD1180" s="11"/>
      <c r="AE1180" s="11" t="s">
        <v>2762</v>
      </c>
      <c r="AF1180" s="39">
        <v>0</v>
      </c>
      <c r="AG1180" s="39">
        <v>0</v>
      </c>
      <c r="AH1180" s="39">
        <v>0</v>
      </c>
      <c r="AI1180" s="39">
        <v>0</v>
      </c>
      <c r="AJ1180" s="39">
        <v>0</v>
      </c>
      <c r="AK1180" s="39">
        <v>0</v>
      </c>
      <c r="AL1180" s="39">
        <v>495552</v>
      </c>
      <c r="AM1180" s="39">
        <v>0</v>
      </c>
      <c r="AN1180" s="39">
        <v>0</v>
      </c>
      <c r="AO1180" s="39">
        <v>0</v>
      </c>
      <c r="AP1180" s="39">
        <v>0</v>
      </c>
      <c r="AQ1180" s="11"/>
      <c r="AR1180" s="12"/>
      <c r="AS1180" s="11"/>
      <c r="AT1180" s="39">
        <v>0</v>
      </c>
    </row>
    <row r="1181" spans="1:46" x14ac:dyDescent="0.2">
      <c r="A1181" s="11">
        <v>891480000</v>
      </c>
      <c r="B1181" s="11" t="s">
        <v>15</v>
      </c>
      <c r="C1181" s="11" t="s">
        <v>2539</v>
      </c>
      <c r="D1181" s="11" t="s">
        <v>3625</v>
      </c>
      <c r="E1181" s="11" t="s">
        <v>4783</v>
      </c>
      <c r="F1181" s="11" t="s">
        <v>5742</v>
      </c>
      <c r="G1181" s="12">
        <v>45673</v>
      </c>
      <c r="H1181" s="13">
        <v>147673</v>
      </c>
      <c r="I1181" s="11" t="s">
        <v>20</v>
      </c>
      <c r="J1181" s="11"/>
      <c r="K1181" s="34" t="e">
        <v>#N/A</v>
      </c>
      <c r="L1181" s="11" t="s">
        <v>2709</v>
      </c>
      <c r="M1181" s="39">
        <v>147673</v>
      </c>
      <c r="N1181" s="11">
        <v>1222573999</v>
      </c>
      <c r="O1181" s="11"/>
      <c r="P1181" s="11"/>
      <c r="Q1181" s="11"/>
      <c r="R1181" s="11" t="s">
        <v>2756</v>
      </c>
      <c r="S1181" s="12">
        <v>45609</v>
      </c>
      <c r="T1181" s="12">
        <v>45691</v>
      </c>
      <c r="U1181" s="12">
        <v>45693</v>
      </c>
      <c r="V1181" s="12"/>
      <c r="W1181" s="41">
        <v>54</v>
      </c>
      <c r="X1181" s="41" t="s">
        <v>4720</v>
      </c>
      <c r="Y1181" s="39">
        <v>0</v>
      </c>
      <c r="Z1181" s="11"/>
      <c r="AA1181" s="11"/>
      <c r="AB1181" s="11"/>
      <c r="AC1181" s="11" t="s">
        <v>2759</v>
      </c>
      <c r="AD1181" s="11"/>
      <c r="AE1181" s="11" t="s">
        <v>2762</v>
      </c>
      <c r="AF1181" s="39">
        <v>0</v>
      </c>
      <c r="AG1181" s="39">
        <v>0</v>
      </c>
      <c r="AH1181" s="39">
        <v>0</v>
      </c>
      <c r="AI1181" s="39">
        <v>0</v>
      </c>
      <c r="AJ1181" s="39">
        <v>0</v>
      </c>
      <c r="AK1181" s="39">
        <v>0</v>
      </c>
      <c r="AL1181" s="39">
        <v>147673</v>
      </c>
      <c r="AM1181" s="39">
        <v>0</v>
      </c>
      <c r="AN1181" s="39">
        <v>0</v>
      </c>
      <c r="AO1181" s="39">
        <v>0</v>
      </c>
      <c r="AP1181" s="39">
        <v>0</v>
      </c>
      <c r="AQ1181" s="11"/>
      <c r="AR1181" s="12"/>
      <c r="AS1181" s="11"/>
      <c r="AT1181" s="39">
        <v>0</v>
      </c>
    </row>
    <row r="1182" spans="1:46" x14ac:dyDescent="0.2">
      <c r="A1182" s="11">
        <v>891480000</v>
      </c>
      <c r="B1182" s="11" t="s">
        <v>15</v>
      </c>
      <c r="C1182" s="11" t="s">
        <v>2529</v>
      </c>
      <c r="D1182" s="11" t="s">
        <v>4272</v>
      </c>
      <c r="E1182" s="11" t="s">
        <v>4778</v>
      </c>
      <c r="F1182" s="11" t="s">
        <v>5744</v>
      </c>
      <c r="G1182" s="12">
        <v>45673</v>
      </c>
      <c r="H1182" s="13">
        <v>147000</v>
      </c>
      <c r="I1182" s="11" t="s">
        <v>20</v>
      </c>
      <c r="J1182" s="11"/>
      <c r="K1182" s="34" t="e">
        <v>#N/A</v>
      </c>
      <c r="L1182" s="11" t="s">
        <v>2709</v>
      </c>
      <c r="M1182" s="39">
        <v>147000</v>
      </c>
      <c r="N1182" s="11">
        <v>1222573998</v>
      </c>
      <c r="O1182" s="11"/>
      <c r="P1182" s="11"/>
      <c r="Q1182" s="11"/>
      <c r="R1182" s="11" t="s">
        <v>2756</v>
      </c>
      <c r="S1182" s="12">
        <v>45622</v>
      </c>
      <c r="T1182" s="12">
        <v>45691</v>
      </c>
      <c r="U1182" s="12">
        <v>45693</v>
      </c>
      <c r="V1182" s="12"/>
      <c r="W1182" s="41">
        <v>54</v>
      </c>
      <c r="X1182" s="41" t="s">
        <v>4720</v>
      </c>
      <c r="Y1182" s="39">
        <v>0</v>
      </c>
      <c r="Z1182" s="11"/>
      <c r="AA1182" s="11"/>
      <c r="AB1182" s="11"/>
      <c r="AC1182" s="11" t="s">
        <v>2759</v>
      </c>
      <c r="AD1182" s="11"/>
      <c r="AE1182" s="11" t="s">
        <v>2762</v>
      </c>
      <c r="AF1182" s="39">
        <v>0</v>
      </c>
      <c r="AG1182" s="39">
        <v>0</v>
      </c>
      <c r="AH1182" s="39">
        <v>0</v>
      </c>
      <c r="AI1182" s="39">
        <v>0</v>
      </c>
      <c r="AJ1182" s="39">
        <v>0</v>
      </c>
      <c r="AK1182" s="39">
        <v>0</v>
      </c>
      <c r="AL1182" s="39">
        <v>147000</v>
      </c>
      <c r="AM1182" s="39">
        <v>0</v>
      </c>
      <c r="AN1182" s="39">
        <v>0</v>
      </c>
      <c r="AO1182" s="39">
        <v>0</v>
      </c>
      <c r="AP1182" s="39">
        <v>0</v>
      </c>
      <c r="AQ1182" s="11"/>
      <c r="AR1182" s="12"/>
      <c r="AS1182" s="11"/>
      <c r="AT1182" s="39">
        <v>0</v>
      </c>
    </row>
    <row r="1183" spans="1:46" x14ac:dyDescent="0.2">
      <c r="A1183" s="11">
        <v>891480000</v>
      </c>
      <c r="B1183" s="11" t="s">
        <v>15</v>
      </c>
      <c r="C1183" s="11" t="s">
        <v>2564</v>
      </c>
      <c r="D1183" s="11" t="s">
        <v>3079</v>
      </c>
      <c r="E1183" s="11" t="s">
        <v>5107</v>
      </c>
      <c r="F1183" s="11" t="s">
        <v>5759</v>
      </c>
      <c r="G1183" s="12">
        <v>45673</v>
      </c>
      <c r="H1183" s="13">
        <v>125375</v>
      </c>
      <c r="I1183" s="11" t="s">
        <v>20</v>
      </c>
      <c r="J1183" s="11"/>
      <c r="K1183" s="34" t="e">
        <v>#N/A</v>
      </c>
      <c r="L1183" s="11" t="s">
        <v>2709</v>
      </c>
      <c r="M1183" s="39">
        <v>125375</v>
      </c>
      <c r="N1183" s="11">
        <v>1222573966</v>
      </c>
      <c r="O1183" s="11"/>
      <c r="P1183" s="11"/>
      <c r="Q1183" s="11"/>
      <c r="R1183" s="11" t="s">
        <v>2756</v>
      </c>
      <c r="S1183" s="12">
        <v>45589</v>
      </c>
      <c r="T1183" s="12">
        <v>45691</v>
      </c>
      <c r="U1183" s="12">
        <v>45693</v>
      </c>
      <c r="V1183" s="12"/>
      <c r="W1183" s="41">
        <v>54</v>
      </c>
      <c r="X1183" s="41" t="s">
        <v>4720</v>
      </c>
      <c r="Y1183" s="39">
        <v>0</v>
      </c>
      <c r="Z1183" s="11"/>
      <c r="AA1183" s="11"/>
      <c r="AB1183" s="11"/>
      <c r="AC1183" s="11" t="s">
        <v>2759</v>
      </c>
      <c r="AD1183" s="11"/>
      <c r="AE1183" s="11" t="s">
        <v>2762</v>
      </c>
      <c r="AF1183" s="39">
        <v>0</v>
      </c>
      <c r="AG1183" s="39">
        <v>0</v>
      </c>
      <c r="AH1183" s="39">
        <v>0</v>
      </c>
      <c r="AI1183" s="39">
        <v>0</v>
      </c>
      <c r="AJ1183" s="39">
        <v>0</v>
      </c>
      <c r="AK1183" s="39">
        <v>0</v>
      </c>
      <c r="AL1183" s="39">
        <v>125375</v>
      </c>
      <c r="AM1183" s="39">
        <v>0</v>
      </c>
      <c r="AN1183" s="39">
        <v>0</v>
      </c>
      <c r="AO1183" s="39">
        <v>0</v>
      </c>
      <c r="AP1183" s="39">
        <v>0</v>
      </c>
      <c r="AQ1183" s="11"/>
      <c r="AR1183" s="12"/>
      <c r="AS1183" s="11"/>
      <c r="AT1183" s="39">
        <v>0</v>
      </c>
    </row>
    <row r="1184" spans="1:46" x14ac:dyDescent="0.2">
      <c r="A1184" s="11">
        <v>891480000</v>
      </c>
      <c r="B1184" s="11" t="s">
        <v>15</v>
      </c>
      <c r="C1184" s="11" t="s">
        <v>2568</v>
      </c>
      <c r="D1184" s="11" t="s">
        <v>3671</v>
      </c>
      <c r="E1184" s="11" t="s">
        <v>5107</v>
      </c>
      <c r="F1184" s="11" t="s">
        <v>5760</v>
      </c>
      <c r="G1184" s="12">
        <v>45673</v>
      </c>
      <c r="H1184" s="13">
        <v>125375</v>
      </c>
      <c r="I1184" s="11" t="s">
        <v>20</v>
      </c>
      <c r="J1184" s="11"/>
      <c r="K1184" s="34" t="e">
        <v>#N/A</v>
      </c>
      <c r="L1184" s="11" t="s">
        <v>2709</v>
      </c>
      <c r="M1184" s="39">
        <v>125375</v>
      </c>
      <c r="N1184" s="11">
        <v>1222564348</v>
      </c>
      <c r="O1184" s="11"/>
      <c r="P1184" s="11"/>
      <c r="Q1184" s="11"/>
      <c r="R1184" s="11" t="s">
        <v>2756</v>
      </c>
      <c r="S1184" s="12">
        <v>45610</v>
      </c>
      <c r="T1184" s="12">
        <v>45691</v>
      </c>
      <c r="U1184" s="12">
        <v>45693</v>
      </c>
      <c r="V1184" s="12"/>
      <c r="W1184" s="41">
        <v>54</v>
      </c>
      <c r="X1184" s="41" t="s">
        <v>4720</v>
      </c>
      <c r="Y1184" s="39">
        <v>0</v>
      </c>
      <c r="Z1184" s="11"/>
      <c r="AA1184" s="11"/>
      <c r="AB1184" s="11"/>
      <c r="AC1184" s="11" t="s">
        <v>2759</v>
      </c>
      <c r="AD1184" s="11"/>
      <c r="AE1184" s="11" t="s">
        <v>2762</v>
      </c>
      <c r="AF1184" s="39">
        <v>0</v>
      </c>
      <c r="AG1184" s="39">
        <v>0</v>
      </c>
      <c r="AH1184" s="39">
        <v>0</v>
      </c>
      <c r="AI1184" s="39">
        <v>0</v>
      </c>
      <c r="AJ1184" s="39">
        <v>0</v>
      </c>
      <c r="AK1184" s="39">
        <v>0</v>
      </c>
      <c r="AL1184" s="39">
        <v>125375</v>
      </c>
      <c r="AM1184" s="39">
        <v>0</v>
      </c>
      <c r="AN1184" s="39">
        <v>0</v>
      </c>
      <c r="AO1184" s="39">
        <v>0</v>
      </c>
      <c r="AP1184" s="39">
        <v>0</v>
      </c>
      <c r="AQ1184" s="11"/>
      <c r="AR1184" s="12"/>
      <c r="AS1184" s="11"/>
      <c r="AT1184" s="39">
        <v>0</v>
      </c>
    </row>
    <row r="1185" spans="1:46" x14ac:dyDescent="0.2">
      <c r="A1185" s="11">
        <v>891480000</v>
      </c>
      <c r="B1185" s="11" t="s">
        <v>15</v>
      </c>
      <c r="C1185" s="11" t="s">
        <v>2551</v>
      </c>
      <c r="D1185" s="11" t="s">
        <v>3508</v>
      </c>
      <c r="E1185" s="11" t="s">
        <v>4783</v>
      </c>
      <c r="F1185" s="11" t="s">
        <v>5785</v>
      </c>
      <c r="G1185" s="12">
        <v>45673</v>
      </c>
      <c r="H1185" s="13">
        <v>99296</v>
      </c>
      <c r="I1185" s="11" t="s">
        <v>20</v>
      </c>
      <c r="J1185" s="11"/>
      <c r="K1185" s="34" t="e">
        <v>#N/A</v>
      </c>
      <c r="L1185" s="11" t="s">
        <v>2709</v>
      </c>
      <c r="M1185" s="39">
        <v>99296</v>
      </c>
      <c r="N1185" s="11">
        <v>1222573996</v>
      </c>
      <c r="O1185" s="11"/>
      <c r="P1185" s="11"/>
      <c r="Q1185" s="11"/>
      <c r="R1185" s="11" t="s">
        <v>2756</v>
      </c>
      <c r="S1185" s="12">
        <v>45632</v>
      </c>
      <c r="T1185" s="12">
        <v>45691</v>
      </c>
      <c r="U1185" s="12">
        <v>45693</v>
      </c>
      <c r="V1185" s="12"/>
      <c r="W1185" s="41">
        <v>54</v>
      </c>
      <c r="X1185" s="41" t="s">
        <v>4720</v>
      </c>
      <c r="Y1185" s="39">
        <v>0</v>
      </c>
      <c r="Z1185" s="11"/>
      <c r="AA1185" s="11"/>
      <c r="AB1185" s="11"/>
      <c r="AC1185" s="11" t="s">
        <v>2759</v>
      </c>
      <c r="AD1185" s="11"/>
      <c r="AE1185" s="11" t="s">
        <v>2762</v>
      </c>
      <c r="AF1185" s="39">
        <v>0</v>
      </c>
      <c r="AG1185" s="39">
        <v>0</v>
      </c>
      <c r="AH1185" s="39">
        <v>0</v>
      </c>
      <c r="AI1185" s="39">
        <v>0</v>
      </c>
      <c r="AJ1185" s="39">
        <v>0</v>
      </c>
      <c r="AK1185" s="39">
        <v>0</v>
      </c>
      <c r="AL1185" s="39">
        <v>99296</v>
      </c>
      <c r="AM1185" s="39">
        <v>0</v>
      </c>
      <c r="AN1185" s="39">
        <v>0</v>
      </c>
      <c r="AO1185" s="39">
        <v>0</v>
      </c>
      <c r="AP1185" s="39">
        <v>0</v>
      </c>
      <c r="AQ1185" s="11"/>
      <c r="AR1185" s="12"/>
      <c r="AS1185" s="11"/>
      <c r="AT1185" s="39">
        <v>0</v>
      </c>
    </row>
    <row r="1186" spans="1:46" x14ac:dyDescent="0.2">
      <c r="A1186" s="11">
        <v>891480000</v>
      </c>
      <c r="B1186" s="11" t="s">
        <v>15</v>
      </c>
      <c r="C1186" s="11" t="s">
        <v>2555</v>
      </c>
      <c r="D1186" s="11" t="s">
        <v>3812</v>
      </c>
      <c r="E1186" s="11" t="s">
        <v>4783</v>
      </c>
      <c r="F1186" s="11" t="s">
        <v>5786</v>
      </c>
      <c r="G1186" s="12">
        <v>45673</v>
      </c>
      <c r="H1186" s="13">
        <v>99296</v>
      </c>
      <c r="I1186" s="11" t="s">
        <v>20</v>
      </c>
      <c r="J1186" s="11"/>
      <c r="K1186" s="34" t="e">
        <v>#N/A</v>
      </c>
      <c r="L1186" s="11" t="s">
        <v>2709</v>
      </c>
      <c r="M1186" s="39">
        <v>99296</v>
      </c>
      <c r="N1186" s="11">
        <v>1222573997</v>
      </c>
      <c r="O1186" s="11"/>
      <c r="P1186" s="11"/>
      <c r="Q1186" s="11"/>
      <c r="R1186" s="11" t="s">
        <v>2756</v>
      </c>
      <c r="S1186" s="12">
        <v>45645</v>
      </c>
      <c r="T1186" s="12">
        <v>45691</v>
      </c>
      <c r="U1186" s="12">
        <v>45693</v>
      </c>
      <c r="V1186" s="12"/>
      <c r="W1186" s="41">
        <v>54</v>
      </c>
      <c r="X1186" s="41" t="s">
        <v>4720</v>
      </c>
      <c r="Y1186" s="39">
        <v>0</v>
      </c>
      <c r="Z1186" s="11"/>
      <c r="AA1186" s="11"/>
      <c r="AB1186" s="11"/>
      <c r="AC1186" s="11" t="s">
        <v>2759</v>
      </c>
      <c r="AD1186" s="11"/>
      <c r="AE1186" s="11" t="s">
        <v>2762</v>
      </c>
      <c r="AF1186" s="39">
        <v>0</v>
      </c>
      <c r="AG1186" s="39">
        <v>0</v>
      </c>
      <c r="AH1186" s="39">
        <v>0</v>
      </c>
      <c r="AI1186" s="39">
        <v>0</v>
      </c>
      <c r="AJ1186" s="39">
        <v>0</v>
      </c>
      <c r="AK1186" s="39">
        <v>0</v>
      </c>
      <c r="AL1186" s="39">
        <v>99296</v>
      </c>
      <c r="AM1186" s="39">
        <v>0</v>
      </c>
      <c r="AN1186" s="39">
        <v>0</v>
      </c>
      <c r="AO1186" s="39">
        <v>0</v>
      </c>
      <c r="AP1186" s="39">
        <v>0</v>
      </c>
      <c r="AQ1186" s="11"/>
      <c r="AR1186" s="12"/>
      <c r="AS1186" s="11"/>
      <c r="AT1186" s="39">
        <v>0</v>
      </c>
    </row>
    <row r="1187" spans="1:46" x14ac:dyDescent="0.2">
      <c r="A1187" s="11">
        <v>891480000</v>
      </c>
      <c r="B1187" s="11" t="s">
        <v>15</v>
      </c>
      <c r="C1187" s="11" t="s">
        <v>2534</v>
      </c>
      <c r="D1187" s="11" t="s">
        <v>3809</v>
      </c>
      <c r="E1187" s="11" t="s">
        <v>4783</v>
      </c>
      <c r="F1187" s="11" t="s">
        <v>5791</v>
      </c>
      <c r="G1187" s="12">
        <v>45673</v>
      </c>
      <c r="H1187" s="13">
        <v>96831</v>
      </c>
      <c r="I1187" s="11" t="s">
        <v>20</v>
      </c>
      <c r="J1187" s="11"/>
      <c r="K1187" s="34" t="e">
        <v>#N/A</v>
      </c>
      <c r="L1187" s="11" t="s">
        <v>2709</v>
      </c>
      <c r="M1187" s="39">
        <v>96831</v>
      </c>
      <c r="N1187" s="11">
        <v>1222573964</v>
      </c>
      <c r="O1187" s="11"/>
      <c r="P1187" s="11"/>
      <c r="Q1187" s="11"/>
      <c r="R1187" s="11" t="s">
        <v>2756</v>
      </c>
      <c r="S1187" s="12">
        <v>45584</v>
      </c>
      <c r="T1187" s="12">
        <v>45691</v>
      </c>
      <c r="U1187" s="12">
        <v>45693</v>
      </c>
      <c r="V1187" s="12"/>
      <c r="W1187" s="41">
        <v>54</v>
      </c>
      <c r="X1187" s="41" t="s">
        <v>4720</v>
      </c>
      <c r="Y1187" s="39">
        <v>0</v>
      </c>
      <c r="Z1187" s="11"/>
      <c r="AA1187" s="11"/>
      <c r="AB1187" s="11"/>
      <c r="AC1187" s="11" t="s">
        <v>2759</v>
      </c>
      <c r="AD1187" s="11"/>
      <c r="AE1187" s="11" t="s">
        <v>2762</v>
      </c>
      <c r="AF1187" s="39">
        <v>0</v>
      </c>
      <c r="AG1187" s="39">
        <v>0</v>
      </c>
      <c r="AH1187" s="39">
        <v>0</v>
      </c>
      <c r="AI1187" s="39">
        <v>0</v>
      </c>
      <c r="AJ1187" s="39">
        <v>0</v>
      </c>
      <c r="AK1187" s="39">
        <v>0</v>
      </c>
      <c r="AL1187" s="39">
        <v>96831</v>
      </c>
      <c r="AM1187" s="39">
        <v>0</v>
      </c>
      <c r="AN1187" s="39">
        <v>0</v>
      </c>
      <c r="AO1187" s="39">
        <v>0</v>
      </c>
      <c r="AP1187" s="39">
        <v>0</v>
      </c>
      <c r="AQ1187" s="11"/>
      <c r="AR1187" s="12"/>
      <c r="AS1187" s="11"/>
      <c r="AT1187" s="39">
        <v>0</v>
      </c>
    </row>
    <row r="1188" spans="1:46" x14ac:dyDescent="0.2">
      <c r="A1188" s="11">
        <v>891480000</v>
      </c>
      <c r="B1188" s="11" t="s">
        <v>15</v>
      </c>
      <c r="C1188" s="11" t="s">
        <v>2541</v>
      </c>
      <c r="D1188" s="11" t="s">
        <v>3994</v>
      </c>
      <c r="E1188" s="11" t="s">
        <v>4783</v>
      </c>
      <c r="F1188" s="11" t="s">
        <v>5817</v>
      </c>
      <c r="G1188" s="12">
        <v>45673</v>
      </c>
      <c r="H1188" s="13">
        <v>83762</v>
      </c>
      <c r="I1188" s="11" t="s">
        <v>20</v>
      </c>
      <c r="J1188" s="11"/>
      <c r="K1188" s="34" t="e">
        <v>#N/A</v>
      </c>
      <c r="L1188" s="11" t="s">
        <v>2709</v>
      </c>
      <c r="M1188" s="39">
        <v>83762</v>
      </c>
      <c r="N1188" s="11">
        <v>1222573995</v>
      </c>
      <c r="O1188" s="11"/>
      <c r="P1188" s="11"/>
      <c r="Q1188" s="11"/>
      <c r="R1188" s="11" t="s">
        <v>2756</v>
      </c>
      <c r="S1188" s="12">
        <v>45614</v>
      </c>
      <c r="T1188" s="12">
        <v>45691</v>
      </c>
      <c r="U1188" s="12">
        <v>45693</v>
      </c>
      <c r="V1188" s="12"/>
      <c r="W1188" s="41">
        <v>54</v>
      </c>
      <c r="X1188" s="41" t="s">
        <v>4720</v>
      </c>
      <c r="Y1188" s="39">
        <v>0</v>
      </c>
      <c r="Z1188" s="11"/>
      <c r="AA1188" s="11"/>
      <c r="AB1188" s="11"/>
      <c r="AC1188" s="11" t="s">
        <v>2759</v>
      </c>
      <c r="AD1188" s="11"/>
      <c r="AE1188" s="11" t="s">
        <v>2762</v>
      </c>
      <c r="AF1188" s="39">
        <v>0</v>
      </c>
      <c r="AG1188" s="39">
        <v>0</v>
      </c>
      <c r="AH1188" s="39">
        <v>0</v>
      </c>
      <c r="AI1188" s="39">
        <v>0</v>
      </c>
      <c r="AJ1188" s="39">
        <v>0</v>
      </c>
      <c r="AK1188" s="39">
        <v>0</v>
      </c>
      <c r="AL1188" s="39">
        <v>83762</v>
      </c>
      <c r="AM1188" s="39">
        <v>0</v>
      </c>
      <c r="AN1188" s="39">
        <v>0</v>
      </c>
      <c r="AO1188" s="39">
        <v>0</v>
      </c>
      <c r="AP1188" s="39">
        <v>0</v>
      </c>
      <c r="AQ1188" s="11"/>
      <c r="AR1188" s="12"/>
      <c r="AS1188" s="11"/>
      <c r="AT1188" s="39">
        <v>0</v>
      </c>
    </row>
    <row r="1189" spans="1:46" x14ac:dyDescent="0.2">
      <c r="A1189" s="11">
        <v>891480000</v>
      </c>
      <c r="B1189" s="11" t="s">
        <v>15</v>
      </c>
      <c r="C1189" s="11" t="s">
        <v>2567</v>
      </c>
      <c r="D1189" s="11" t="s">
        <v>3310</v>
      </c>
      <c r="E1189" s="11" t="s">
        <v>5107</v>
      </c>
      <c r="F1189" s="11" t="s">
        <v>5822</v>
      </c>
      <c r="G1189" s="12">
        <v>45673</v>
      </c>
      <c r="H1189" s="13">
        <v>83761</v>
      </c>
      <c r="I1189" s="11" t="s">
        <v>20</v>
      </c>
      <c r="J1189" s="11"/>
      <c r="K1189" s="34" t="e">
        <v>#N/A</v>
      </c>
      <c r="L1189" s="11" t="s">
        <v>2709</v>
      </c>
      <c r="M1189" s="39">
        <v>83761</v>
      </c>
      <c r="N1189" s="11">
        <v>1222573994</v>
      </c>
      <c r="O1189" s="11"/>
      <c r="P1189" s="11"/>
      <c r="Q1189" s="11"/>
      <c r="R1189" s="11" t="s">
        <v>2756</v>
      </c>
      <c r="S1189" s="12">
        <v>45609</v>
      </c>
      <c r="T1189" s="12">
        <v>45691</v>
      </c>
      <c r="U1189" s="12">
        <v>45693</v>
      </c>
      <c r="V1189" s="12"/>
      <c r="W1189" s="41">
        <v>54</v>
      </c>
      <c r="X1189" s="41" t="s">
        <v>4720</v>
      </c>
      <c r="Y1189" s="39">
        <v>0</v>
      </c>
      <c r="Z1189" s="11"/>
      <c r="AA1189" s="11"/>
      <c r="AB1189" s="11"/>
      <c r="AC1189" s="11" t="s">
        <v>2759</v>
      </c>
      <c r="AD1189" s="11"/>
      <c r="AE1189" s="11" t="s">
        <v>2762</v>
      </c>
      <c r="AF1189" s="39">
        <v>0</v>
      </c>
      <c r="AG1189" s="39">
        <v>0</v>
      </c>
      <c r="AH1189" s="39">
        <v>0</v>
      </c>
      <c r="AI1189" s="39">
        <v>0</v>
      </c>
      <c r="AJ1189" s="39">
        <v>0</v>
      </c>
      <c r="AK1189" s="39">
        <v>0</v>
      </c>
      <c r="AL1189" s="39">
        <v>83761</v>
      </c>
      <c r="AM1189" s="39">
        <v>0</v>
      </c>
      <c r="AN1189" s="39">
        <v>0</v>
      </c>
      <c r="AO1189" s="39">
        <v>0</v>
      </c>
      <c r="AP1189" s="39">
        <v>0</v>
      </c>
      <c r="AQ1189" s="11"/>
      <c r="AR1189" s="12"/>
      <c r="AS1189" s="11"/>
      <c r="AT1189" s="39">
        <v>0</v>
      </c>
    </row>
    <row r="1190" spans="1:46" x14ac:dyDescent="0.2">
      <c r="A1190" s="11">
        <v>891480000</v>
      </c>
      <c r="B1190" s="11" t="s">
        <v>15</v>
      </c>
      <c r="C1190" s="11" t="s">
        <v>2517</v>
      </c>
      <c r="D1190" s="11" t="s">
        <v>4496</v>
      </c>
      <c r="E1190" s="11" t="s">
        <v>4778</v>
      </c>
      <c r="F1190" s="11" t="s">
        <v>5855</v>
      </c>
      <c r="G1190" s="12">
        <v>45673</v>
      </c>
      <c r="H1190" s="13">
        <v>66900</v>
      </c>
      <c r="I1190" s="11" t="s">
        <v>20</v>
      </c>
      <c r="J1190" s="11"/>
      <c r="K1190" s="34" t="e">
        <v>#N/A</v>
      </c>
      <c r="L1190" s="11" t="s">
        <v>2709</v>
      </c>
      <c r="M1190" s="39">
        <v>66900</v>
      </c>
      <c r="N1190" s="11">
        <v>1222573955</v>
      </c>
      <c r="O1190" s="11"/>
      <c r="P1190" s="11"/>
      <c r="Q1190" s="11"/>
      <c r="R1190" s="11" t="s">
        <v>2756</v>
      </c>
      <c r="S1190" s="12">
        <v>45580</v>
      </c>
      <c r="T1190" s="12">
        <v>45691</v>
      </c>
      <c r="U1190" s="12">
        <v>45693</v>
      </c>
      <c r="V1190" s="12"/>
      <c r="W1190" s="41">
        <v>54</v>
      </c>
      <c r="X1190" s="41" t="s">
        <v>4720</v>
      </c>
      <c r="Y1190" s="39">
        <v>0</v>
      </c>
      <c r="Z1190" s="11"/>
      <c r="AA1190" s="11"/>
      <c r="AB1190" s="11"/>
      <c r="AC1190" s="11" t="s">
        <v>2759</v>
      </c>
      <c r="AD1190" s="11"/>
      <c r="AE1190" s="11" t="s">
        <v>2762</v>
      </c>
      <c r="AF1190" s="39">
        <v>0</v>
      </c>
      <c r="AG1190" s="39">
        <v>0</v>
      </c>
      <c r="AH1190" s="39">
        <v>0</v>
      </c>
      <c r="AI1190" s="39">
        <v>0</v>
      </c>
      <c r="AJ1190" s="39">
        <v>0</v>
      </c>
      <c r="AK1190" s="39">
        <v>0</v>
      </c>
      <c r="AL1190" s="39">
        <v>66900</v>
      </c>
      <c r="AM1190" s="39">
        <v>0</v>
      </c>
      <c r="AN1190" s="39">
        <v>0</v>
      </c>
      <c r="AO1190" s="39">
        <v>0</v>
      </c>
      <c r="AP1190" s="39">
        <v>0</v>
      </c>
      <c r="AQ1190" s="11"/>
      <c r="AR1190" s="12"/>
      <c r="AS1190" s="11"/>
      <c r="AT1190" s="39">
        <v>0</v>
      </c>
    </row>
    <row r="1191" spans="1:46" x14ac:dyDescent="0.2">
      <c r="A1191" s="11">
        <v>891480000</v>
      </c>
      <c r="B1191" s="11" t="s">
        <v>15</v>
      </c>
      <c r="C1191" s="11" t="s">
        <v>2518</v>
      </c>
      <c r="D1191" s="11" t="s">
        <v>3548</v>
      </c>
      <c r="E1191" s="11" t="s">
        <v>4778</v>
      </c>
      <c r="F1191" s="11" t="s">
        <v>5856</v>
      </c>
      <c r="G1191" s="12">
        <v>45673</v>
      </c>
      <c r="H1191" s="13">
        <v>66900</v>
      </c>
      <c r="I1191" s="11" t="s">
        <v>20</v>
      </c>
      <c r="J1191" s="11"/>
      <c r="K1191" s="34" t="e">
        <v>#N/A</v>
      </c>
      <c r="L1191" s="11" t="s">
        <v>2709</v>
      </c>
      <c r="M1191" s="39">
        <v>66900</v>
      </c>
      <c r="N1191" s="11">
        <v>1222573956</v>
      </c>
      <c r="O1191" s="11"/>
      <c r="P1191" s="11"/>
      <c r="Q1191" s="11"/>
      <c r="R1191" s="11" t="s">
        <v>2756</v>
      </c>
      <c r="S1191" s="12">
        <v>45580</v>
      </c>
      <c r="T1191" s="12">
        <v>45691</v>
      </c>
      <c r="U1191" s="12">
        <v>45693</v>
      </c>
      <c r="V1191" s="12"/>
      <c r="W1191" s="41">
        <v>54</v>
      </c>
      <c r="X1191" s="41" t="s">
        <v>4720</v>
      </c>
      <c r="Y1191" s="39">
        <v>0</v>
      </c>
      <c r="Z1191" s="11"/>
      <c r="AA1191" s="11"/>
      <c r="AB1191" s="11"/>
      <c r="AC1191" s="11" t="s">
        <v>2759</v>
      </c>
      <c r="AD1191" s="11"/>
      <c r="AE1191" s="11" t="s">
        <v>2762</v>
      </c>
      <c r="AF1191" s="39">
        <v>0</v>
      </c>
      <c r="AG1191" s="39">
        <v>0</v>
      </c>
      <c r="AH1191" s="39">
        <v>0</v>
      </c>
      <c r="AI1191" s="39">
        <v>0</v>
      </c>
      <c r="AJ1191" s="39">
        <v>0</v>
      </c>
      <c r="AK1191" s="39">
        <v>0</v>
      </c>
      <c r="AL1191" s="39">
        <v>66900</v>
      </c>
      <c r="AM1191" s="39">
        <v>0</v>
      </c>
      <c r="AN1191" s="39">
        <v>0</v>
      </c>
      <c r="AO1191" s="39">
        <v>0</v>
      </c>
      <c r="AP1191" s="39">
        <v>0</v>
      </c>
      <c r="AQ1191" s="11"/>
      <c r="AR1191" s="12"/>
      <c r="AS1191" s="11"/>
      <c r="AT1191" s="39">
        <v>0</v>
      </c>
    </row>
    <row r="1192" spans="1:46" x14ac:dyDescent="0.2">
      <c r="A1192" s="11">
        <v>891480000</v>
      </c>
      <c r="B1192" s="11" t="s">
        <v>15</v>
      </c>
      <c r="C1192" s="11" t="s">
        <v>2519</v>
      </c>
      <c r="D1192" s="11" t="s">
        <v>3605</v>
      </c>
      <c r="E1192" s="11" t="s">
        <v>4778</v>
      </c>
      <c r="F1192" s="11" t="s">
        <v>5857</v>
      </c>
      <c r="G1192" s="12">
        <v>45673</v>
      </c>
      <c r="H1192" s="13">
        <v>66900</v>
      </c>
      <c r="I1192" s="11" t="s">
        <v>20</v>
      </c>
      <c r="J1192" s="11"/>
      <c r="K1192" s="34" t="e">
        <v>#N/A</v>
      </c>
      <c r="L1192" s="11" t="s">
        <v>2709</v>
      </c>
      <c r="M1192" s="39">
        <v>66900</v>
      </c>
      <c r="N1192" s="11">
        <v>1222573957</v>
      </c>
      <c r="O1192" s="11"/>
      <c r="P1192" s="11"/>
      <c r="Q1192" s="11"/>
      <c r="R1192" s="11" t="s">
        <v>2756</v>
      </c>
      <c r="S1192" s="12">
        <v>45581</v>
      </c>
      <c r="T1192" s="12">
        <v>45691</v>
      </c>
      <c r="U1192" s="12">
        <v>45693</v>
      </c>
      <c r="V1192" s="12"/>
      <c r="W1192" s="41">
        <v>54</v>
      </c>
      <c r="X1192" s="41" t="s">
        <v>4720</v>
      </c>
      <c r="Y1192" s="39">
        <v>0</v>
      </c>
      <c r="Z1192" s="11"/>
      <c r="AA1192" s="11"/>
      <c r="AB1192" s="11"/>
      <c r="AC1192" s="11" t="s">
        <v>2759</v>
      </c>
      <c r="AD1192" s="11"/>
      <c r="AE1192" s="11" t="s">
        <v>2762</v>
      </c>
      <c r="AF1192" s="39">
        <v>0</v>
      </c>
      <c r="AG1192" s="39">
        <v>0</v>
      </c>
      <c r="AH1192" s="39">
        <v>0</v>
      </c>
      <c r="AI1192" s="39">
        <v>0</v>
      </c>
      <c r="AJ1192" s="39">
        <v>0</v>
      </c>
      <c r="AK1192" s="39">
        <v>0</v>
      </c>
      <c r="AL1192" s="39">
        <v>66900</v>
      </c>
      <c r="AM1192" s="39">
        <v>0</v>
      </c>
      <c r="AN1192" s="39">
        <v>0</v>
      </c>
      <c r="AO1192" s="39">
        <v>0</v>
      </c>
      <c r="AP1192" s="39">
        <v>0</v>
      </c>
      <c r="AQ1192" s="11"/>
      <c r="AR1192" s="12"/>
      <c r="AS1192" s="11"/>
      <c r="AT1192" s="39">
        <v>0</v>
      </c>
    </row>
    <row r="1193" spans="1:46" x14ac:dyDescent="0.2">
      <c r="A1193" s="11">
        <v>891480000</v>
      </c>
      <c r="B1193" s="11" t="s">
        <v>15</v>
      </c>
      <c r="C1193" s="11" t="s">
        <v>2520</v>
      </c>
      <c r="D1193" s="11" t="s">
        <v>3014</v>
      </c>
      <c r="E1193" s="11" t="s">
        <v>4778</v>
      </c>
      <c r="F1193" s="11" t="s">
        <v>5858</v>
      </c>
      <c r="G1193" s="12">
        <v>45673</v>
      </c>
      <c r="H1193" s="13">
        <v>66900</v>
      </c>
      <c r="I1193" s="11" t="s">
        <v>20</v>
      </c>
      <c r="J1193" s="11"/>
      <c r="K1193" s="34" t="e">
        <v>#N/A</v>
      </c>
      <c r="L1193" s="11" t="s">
        <v>2709</v>
      </c>
      <c r="M1193" s="39">
        <v>66900</v>
      </c>
      <c r="N1193" s="11">
        <v>1222564345</v>
      </c>
      <c r="O1193" s="11"/>
      <c r="P1193" s="11"/>
      <c r="Q1193" s="11"/>
      <c r="R1193" s="11" t="s">
        <v>2756</v>
      </c>
      <c r="S1193" s="12">
        <v>45581</v>
      </c>
      <c r="T1193" s="12">
        <v>45691</v>
      </c>
      <c r="U1193" s="12">
        <v>45693</v>
      </c>
      <c r="V1193" s="12"/>
      <c r="W1193" s="41">
        <v>54</v>
      </c>
      <c r="X1193" s="41" t="s">
        <v>4720</v>
      </c>
      <c r="Y1193" s="39">
        <v>0</v>
      </c>
      <c r="Z1193" s="11"/>
      <c r="AA1193" s="11"/>
      <c r="AB1193" s="11"/>
      <c r="AC1193" s="11" t="s">
        <v>2759</v>
      </c>
      <c r="AD1193" s="11"/>
      <c r="AE1193" s="11" t="s">
        <v>2762</v>
      </c>
      <c r="AF1193" s="39">
        <v>0</v>
      </c>
      <c r="AG1193" s="39">
        <v>0</v>
      </c>
      <c r="AH1193" s="39">
        <v>0</v>
      </c>
      <c r="AI1193" s="39">
        <v>0</v>
      </c>
      <c r="AJ1193" s="39">
        <v>0</v>
      </c>
      <c r="AK1193" s="39">
        <v>0</v>
      </c>
      <c r="AL1193" s="39">
        <v>66900</v>
      </c>
      <c r="AM1193" s="39">
        <v>0</v>
      </c>
      <c r="AN1193" s="39">
        <v>0</v>
      </c>
      <c r="AO1193" s="39">
        <v>0</v>
      </c>
      <c r="AP1193" s="39">
        <v>0</v>
      </c>
      <c r="AQ1193" s="11"/>
      <c r="AR1193" s="12"/>
      <c r="AS1193" s="11"/>
      <c r="AT1193" s="39">
        <v>0</v>
      </c>
    </row>
    <row r="1194" spans="1:46" x14ac:dyDescent="0.2">
      <c r="A1194" s="11">
        <v>891480000</v>
      </c>
      <c r="B1194" s="11" t="s">
        <v>15</v>
      </c>
      <c r="C1194" s="11" t="s">
        <v>2521</v>
      </c>
      <c r="D1194" s="11" t="s">
        <v>3781</v>
      </c>
      <c r="E1194" s="11" t="s">
        <v>4778</v>
      </c>
      <c r="F1194" s="11" t="s">
        <v>5859</v>
      </c>
      <c r="G1194" s="12">
        <v>45673</v>
      </c>
      <c r="H1194" s="13">
        <v>66900</v>
      </c>
      <c r="I1194" s="11" t="s">
        <v>20</v>
      </c>
      <c r="J1194" s="11"/>
      <c r="K1194" s="34" t="e">
        <v>#N/A</v>
      </c>
      <c r="L1194" s="11" t="s">
        <v>2709</v>
      </c>
      <c r="M1194" s="39">
        <v>66900</v>
      </c>
      <c r="N1194" s="11">
        <v>1222573960</v>
      </c>
      <c r="O1194" s="11"/>
      <c r="P1194" s="11"/>
      <c r="Q1194" s="11"/>
      <c r="R1194" s="11" t="s">
        <v>2756</v>
      </c>
      <c r="S1194" s="12">
        <v>45581</v>
      </c>
      <c r="T1194" s="12">
        <v>45691</v>
      </c>
      <c r="U1194" s="12">
        <v>45693</v>
      </c>
      <c r="V1194" s="12"/>
      <c r="W1194" s="41">
        <v>54</v>
      </c>
      <c r="X1194" s="41" t="s">
        <v>4720</v>
      </c>
      <c r="Y1194" s="39">
        <v>0</v>
      </c>
      <c r="Z1194" s="11"/>
      <c r="AA1194" s="11"/>
      <c r="AB1194" s="11"/>
      <c r="AC1194" s="11" t="s">
        <v>2759</v>
      </c>
      <c r="AD1194" s="11"/>
      <c r="AE1194" s="11" t="s">
        <v>2762</v>
      </c>
      <c r="AF1194" s="39">
        <v>0</v>
      </c>
      <c r="AG1194" s="39">
        <v>0</v>
      </c>
      <c r="AH1194" s="39">
        <v>0</v>
      </c>
      <c r="AI1194" s="39">
        <v>0</v>
      </c>
      <c r="AJ1194" s="39">
        <v>0</v>
      </c>
      <c r="AK1194" s="39">
        <v>0</v>
      </c>
      <c r="AL1194" s="39">
        <v>66900</v>
      </c>
      <c r="AM1194" s="39">
        <v>0</v>
      </c>
      <c r="AN1194" s="39">
        <v>0</v>
      </c>
      <c r="AO1194" s="39">
        <v>0</v>
      </c>
      <c r="AP1194" s="39">
        <v>0</v>
      </c>
      <c r="AQ1194" s="11"/>
      <c r="AR1194" s="12"/>
      <c r="AS1194" s="11"/>
      <c r="AT1194" s="39">
        <v>0</v>
      </c>
    </row>
    <row r="1195" spans="1:46" x14ac:dyDescent="0.2">
      <c r="A1195" s="11">
        <v>891480000</v>
      </c>
      <c r="B1195" s="11" t="s">
        <v>15</v>
      </c>
      <c r="C1195" s="11" t="s">
        <v>2522</v>
      </c>
      <c r="D1195" s="11" t="s">
        <v>4679</v>
      </c>
      <c r="E1195" s="11" t="s">
        <v>4778</v>
      </c>
      <c r="F1195" s="11" t="s">
        <v>5860</v>
      </c>
      <c r="G1195" s="12">
        <v>45673</v>
      </c>
      <c r="H1195" s="13">
        <v>66900</v>
      </c>
      <c r="I1195" s="11" t="s">
        <v>20</v>
      </c>
      <c r="J1195" s="11"/>
      <c r="K1195" s="34" t="e">
        <v>#N/A</v>
      </c>
      <c r="L1195" s="11" t="s">
        <v>2709</v>
      </c>
      <c r="M1195" s="39">
        <v>66900</v>
      </c>
      <c r="N1195" s="11">
        <v>1222573961</v>
      </c>
      <c r="O1195" s="11"/>
      <c r="P1195" s="11"/>
      <c r="Q1195" s="11"/>
      <c r="R1195" s="11" t="s">
        <v>2756</v>
      </c>
      <c r="S1195" s="12">
        <v>45581</v>
      </c>
      <c r="T1195" s="12">
        <v>45691</v>
      </c>
      <c r="U1195" s="12">
        <v>45693</v>
      </c>
      <c r="V1195" s="12"/>
      <c r="W1195" s="41">
        <v>54</v>
      </c>
      <c r="X1195" s="41" t="s">
        <v>4720</v>
      </c>
      <c r="Y1195" s="39">
        <v>0</v>
      </c>
      <c r="Z1195" s="11"/>
      <c r="AA1195" s="11"/>
      <c r="AB1195" s="11"/>
      <c r="AC1195" s="11" t="s">
        <v>2759</v>
      </c>
      <c r="AD1195" s="11"/>
      <c r="AE1195" s="11" t="s">
        <v>2762</v>
      </c>
      <c r="AF1195" s="39">
        <v>0</v>
      </c>
      <c r="AG1195" s="39">
        <v>0</v>
      </c>
      <c r="AH1195" s="39">
        <v>0</v>
      </c>
      <c r="AI1195" s="39">
        <v>0</v>
      </c>
      <c r="AJ1195" s="39">
        <v>0</v>
      </c>
      <c r="AK1195" s="39">
        <v>0</v>
      </c>
      <c r="AL1195" s="39">
        <v>66900</v>
      </c>
      <c r="AM1195" s="39">
        <v>0</v>
      </c>
      <c r="AN1195" s="39">
        <v>0</v>
      </c>
      <c r="AO1195" s="39">
        <v>0</v>
      </c>
      <c r="AP1195" s="39">
        <v>0</v>
      </c>
      <c r="AQ1195" s="11"/>
      <c r="AR1195" s="12"/>
      <c r="AS1195" s="11"/>
      <c r="AT1195" s="39">
        <v>0</v>
      </c>
    </row>
    <row r="1196" spans="1:46" x14ac:dyDescent="0.2">
      <c r="A1196" s="11">
        <v>891480000</v>
      </c>
      <c r="B1196" s="11" t="s">
        <v>15</v>
      </c>
      <c r="C1196" s="11" t="s">
        <v>2523</v>
      </c>
      <c r="D1196" s="11" t="s">
        <v>4566</v>
      </c>
      <c r="E1196" s="11" t="s">
        <v>4778</v>
      </c>
      <c r="F1196" s="11" t="s">
        <v>5861</v>
      </c>
      <c r="G1196" s="12">
        <v>45673</v>
      </c>
      <c r="H1196" s="13">
        <v>66900</v>
      </c>
      <c r="I1196" s="11" t="s">
        <v>20</v>
      </c>
      <c r="J1196" s="11"/>
      <c r="K1196" s="34" t="e">
        <v>#N/A</v>
      </c>
      <c r="L1196" s="11" t="s">
        <v>2709</v>
      </c>
      <c r="M1196" s="39">
        <v>66900</v>
      </c>
      <c r="N1196" s="11">
        <v>1222573963</v>
      </c>
      <c r="O1196" s="11"/>
      <c r="P1196" s="11"/>
      <c r="Q1196" s="11"/>
      <c r="R1196" s="11" t="s">
        <v>2756</v>
      </c>
      <c r="S1196" s="12">
        <v>45581</v>
      </c>
      <c r="T1196" s="12">
        <v>45691</v>
      </c>
      <c r="U1196" s="12">
        <v>45693</v>
      </c>
      <c r="V1196" s="12"/>
      <c r="W1196" s="41">
        <v>54</v>
      </c>
      <c r="X1196" s="41" t="s">
        <v>4720</v>
      </c>
      <c r="Y1196" s="39">
        <v>0</v>
      </c>
      <c r="Z1196" s="11"/>
      <c r="AA1196" s="11"/>
      <c r="AB1196" s="11"/>
      <c r="AC1196" s="11" t="s">
        <v>2759</v>
      </c>
      <c r="AD1196" s="11"/>
      <c r="AE1196" s="11" t="s">
        <v>2762</v>
      </c>
      <c r="AF1196" s="39">
        <v>0</v>
      </c>
      <c r="AG1196" s="39">
        <v>0</v>
      </c>
      <c r="AH1196" s="39">
        <v>0</v>
      </c>
      <c r="AI1196" s="39">
        <v>0</v>
      </c>
      <c r="AJ1196" s="39">
        <v>0</v>
      </c>
      <c r="AK1196" s="39">
        <v>0</v>
      </c>
      <c r="AL1196" s="39">
        <v>66900</v>
      </c>
      <c r="AM1196" s="39">
        <v>0</v>
      </c>
      <c r="AN1196" s="39">
        <v>0</v>
      </c>
      <c r="AO1196" s="39">
        <v>0</v>
      </c>
      <c r="AP1196" s="39">
        <v>0</v>
      </c>
      <c r="AQ1196" s="11"/>
      <c r="AR1196" s="12"/>
      <c r="AS1196" s="11"/>
      <c r="AT1196" s="39">
        <v>0</v>
      </c>
    </row>
    <row r="1197" spans="1:46" x14ac:dyDescent="0.2">
      <c r="A1197" s="11">
        <v>891480000</v>
      </c>
      <c r="B1197" s="11" t="s">
        <v>15</v>
      </c>
      <c r="C1197" s="11" t="s">
        <v>2524</v>
      </c>
      <c r="D1197" s="11" t="s">
        <v>3996</v>
      </c>
      <c r="E1197" s="11" t="s">
        <v>4778</v>
      </c>
      <c r="F1197" s="11" t="s">
        <v>5862</v>
      </c>
      <c r="G1197" s="12">
        <v>45673</v>
      </c>
      <c r="H1197" s="13">
        <v>66900</v>
      </c>
      <c r="I1197" s="11" t="s">
        <v>20</v>
      </c>
      <c r="J1197" s="11"/>
      <c r="K1197" s="34" t="e">
        <v>#N/A</v>
      </c>
      <c r="L1197" s="11" t="s">
        <v>2709</v>
      </c>
      <c r="M1197" s="39">
        <v>66900</v>
      </c>
      <c r="N1197" s="11">
        <v>1222564346</v>
      </c>
      <c r="O1197" s="11"/>
      <c r="P1197" s="11"/>
      <c r="Q1197" s="11"/>
      <c r="R1197" s="11" t="s">
        <v>2756</v>
      </c>
      <c r="S1197" s="12">
        <v>45609</v>
      </c>
      <c r="T1197" s="12">
        <v>45691</v>
      </c>
      <c r="U1197" s="12">
        <v>45693</v>
      </c>
      <c r="V1197" s="12"/>
      <c r="W1197" s="41">
        <v>54</v>
      </c>
      <c r="X1197" s="41" t="s">
        <v>4720</v>
      </c>
      <c r="Y1197" s="39">
        <v>0</v>
      </c>
      <c r="Z1197" s="11"/>
      <c r="AA1197" s="11"/>
      <c r="AB1197" s="11"/>
      <c r="AC1197" s="11" t="s">
        <v>2759</v>
      </c>
      <c r="AD1197" s="11"/>
      <c r="AE1197" s="11" t="s">
        <v>2762</v>
      </c>
      <c r="AF1197" s="39">
        <v>0</v>
      </c>
      <c r="AG1197" s="39">
        <v>0</v>
      </c>
      <c r="AH1197" s="39">
        <v>0</v>
      </c>
      <c r="AI1197" s="39">
        <v>0</v>
      </c>
      <c r="AJ1197" s="39">
        <v>0</v>
      </c>
      <c r="AK1197" s="39">
        <v>0</v>
      </c>
      <c r="AL1197" s="39">
        <v>66900</v>
      </c>
      <c r="AM1197" s="39">
        <v>0</v>
      </c>
      <c r="AN1197" s="39">
        <v>0</v>
      </c>
      <c r="AO1197" s="39">
        <v>0</v>
      </c>
      <c r="AP1197" s="39">
        <v>0</v>
      </c>
      <c r="AQ1197" s="11"/>
      <c r="AR1197" s="12"/>
      <c r="AS1197" s="11"/>
      <c r="AT1197" s="39">
        <v>0</v>
      </c>
    </row>
    <row r="1198" spans="1:46" x14ac:dyDescent="0.2">
      <c r="A1198" s="11">
        <v>891480000</v>
      </c>
      <c r="B1198" s="11" t="s">
        <v>15</v>
      </c>
      <c r="C1198" s="11" t="s">
        <v>2527</v>
      </c>
      <c r="D1198" s="11" t="s">
        <v>4087</v>
      </c>
      <c r="E1198" s="11" t="s">
        <v>4778</v>
      </c>
      <c r="F1198" s="11" t="s">
        <v>5863</v>
      </c>
      <c r="G1198" s="12">
        <v>45673</v>
      </c>
      <c r="H1198" s="13">
        <v>66900</v>
      </c>
      <c r="I1198" s="11" t="s">
        <v>20</v>
      </c>
      <c r="J1198" s="11"/>
      <c r="K1198" s="34" t="e">
        <v>#N/A</v>
      </c>
      <c r="L1198" s="11" t="s">
        <v>2709</v>
      </c>
      <c r="M1198" s="39">
        <v>66900</v>
      </c>
      <c r="N1198" s="11">
        <v>1222573973</v>
      </c>
      <c r="O1198" s="11"/>
      <c r="P1198" s="11"/>
      <c r="Q1198" s="11"/>
      <c r="R1198" s="11" t="s">
        <v>2756</v>
      </c>
      <c r="S1198" s="12">
        <v>45615</v>
      </c>
      <c r="T1198" s="12">
        <v>45691</v>
      </c>
      <c r="U1198" s="12">
        <v>45693</v>
      </c>
      <c r="V1198" s="12"/>
      <c r="W1198" s="41">
        <v>54</v>
      </c>
      <c r="X1198" s="41" t="s">
        <v>4720</v>
      </c>
      <c r="Y1198" s="39">
        <v>0</v>
      </c>
      <c r="Z1198" s="11"/>
      <c r="AA1198" s="11"/>
      <c r="AB1198" s="11"/>
      <c r="AC1198" s="11" t="s">
        <v>2759</v>
      </c>
      <c r="AD1198" s="11"/>
      <c r="AE1198" s="11" t="s">
        <v>2762</v>
      </c>
      <c r="AF1198" s="39">
        <v>0</v>
      </c>
      <c r="AG1198" s="39">
        <v>0</v>
      </c>
      <c r="AH1198" s="39">
        <v>0</v>
      </c>
      <c r="AI1198" s="39">
        <v>0</v>
      </c>
      <c r="AJ1198" s="39">
        <v>0</v>
      </c>
      <c r="AK1198" s="39">
        <v>0</v>
      </c>
      <c r="AL1198" s="39">
        <v>66900</v>
      </c>
      <c r="AM1198" s="39">
        <v>0</v>
      </c>
      <c r="AN1198" s="39">
        <v>0</v>
      </c>
      <c r="AO1198" s="39">
        <v>0</v>
      </c>
      <c r="AP1198" s="39">
        <v>0</v>
      </c>
      <c r="AQ1198" s="11"/>
      <c r="AR1198" s="12"/>
      <c r="AS1198" s="11"/>
      <c r="AT1198" s="39">
        <v>0</v>
      </c>
    </row>
    <row r="1199" spans="1:46" x14ac:dyDescent="0.2">
      <c r="A1199" s="11">
        <v>891480000</v>
      </c>
      <c r="B1199" s="11" t="s">
        <v>15</v>
      </c>
      <c r="C1199" s="11" t="s">
        <v>2528</v>
      </c>
      <c r="D1199" s="11" t="s">
        <v>4397</v>
      </c>
      <c r="E1199" s="11" t="s">
        <v>4778</v>
      </c>
      <c r="F1199" s="11" t="s">
        <v>5271</v>
      </c>
      <c r="G1199" s="12">
        <v>45673</v>
      </c>
      <c r="H1199" s="13">
        <v>66900</v>
      </c>
      <c r="I1199" s="11" t="s">
        <v>20</v>
      </c>
      <c r="J1199" s="11"/>
      <c r="K1199" s="34" t="e">
        <v>#N/A</v>
      </c>
      <c r="L1199" s="11" t="s">
        <v>2709</v>
      </c>
      <c r="M1199" s="39">
        <v>66900</v>
      </c>
      <c r="N1199" s="11">
        <v>1222573974</v>
      </c>
      <c r="O1199" s="11"/>
      <c r="P1199" s="11"/>
      <c r="Q1199" s="11"/>
      <c r="R1199" s="11" t="s">
        <v>2756</v>
      </c>
      <c r="S1199" s="12">
        <v>45615</v>
      </c>
      <c r="T1199" s="12">
        <v>45691</v>
      </c>
      <c r="U1199" s="12">
        <v>45693</v>
      </c>
      <c r="V1199" s="12"/>
      <c r="W1199" s="41">
        <v>54</v>
      </c>
      <c r="X1199" s="41" t="s">
        <v>4720</v>
      </c>
      <c r="Y1199" s="39">
        <v>0</v>
      </c>
      <c r="Z1199" s="11"/>
      <c r="AA1199" s="11"/>
      <c r="AB1199" s="11"/>
      <c r="AC1199" s="11" t="s">
        <v>2759</v>
      </c>
      <c r="AD1199" s="11"/>
      <c r="AE1199" s="11" t="s">
        <v>2762</v>
      </c>
      <c r="AF1199" s="39">
        <v>0</v>
      </c>
      <c r="AG1199" s="39">
        <v>0</v>
      </c>
      <c r="AH1199" s="39">
        <v>0</v>
      </c>
      <c r="AI1199" s="39">
        <v>0</v>
      </c>
      <c r="AJ1199" s="39">
        <v>0</v>
      </c>
      <c r="AK1199" s="39">
        <v>0</v>
      </c>
      <c r="AL1199" s="39">
        <v>66900</v>
      </c>
      <c r="AM1199" s="39">
        <v>0</v>
      </c>
      <c r="AN1199" s="39">
        <v>0</v>
      </c>
      <c r="AO1199" s="39">
        <v>0</v>
      </c>
      <c r="AP1199" s="39">
        <v>0</v>
      </c>
      <c r="AQ1199" s="11"/>
      <c r="AR1199" s="12"/>
      <c r="AS1199" s="11"/>
      <c r="AT1199" s="39">
        <v>0</v>
      </c>
    </row>
    <row r="1200" spans="1:46" x14ac:dyDescent="0.2">
      <c r="A1200" s="11">
        <v>891480000</v>
      </c>
      <c r="B1200" s="11" t="s">
        <v>15</v>
      </c>
      <c r="C1200" s="11" t="s">
        <v>2531</v>
      </c>
      <c r="D1200" s="11" t="s">
        <v>3373</v>
      </c>
      <c r="E1200" s="11" t="s">
        <v>4783</v>
      </c>
      <c r="F1200" s="11" t="s">
        <v>5864</v>
      </c>
      <c r="G1200" s="12">
        <v>45673</v>
      </c>
      <c r="H1200" s="13">
        <v>66900</v>
      </c>
      <c r="I1200" s="11" t="s">
        <v>20</v>
      </c>
      <c r="J1200" s="11"/>
      <c r="K1200" s="34" t="e">
        <v>#N/A</v>
      </c>
      <c r="L1200" s="11" t="s">
        <v>2709</v>
      </c>
      <c r="M1200" s="39">
        <v>66900</v>
      </c>
      <c r="N1200" s="11">
        <v>1222573958</v>
      </c>
      <c r="O1200" s="11"/>
      <c r="P1200" s="11"/>
      <c r="Q1200" s="11"/>
      <c r="R1200" s="11" t="s">
        <v>2756</v>
      </c>
      <c r="S1200" s="12">
        <v>45581</v>
      </c>
      <c r="T1200" s="12">
        <v>45691</v>
      </c>
      <c r="U1200" s="12">
        <v>45693</v>
      </c>
      <c r="V1200" s="12"/>
      <c r="W1200" s="41">
        <v>54</v>
      </c>
      <c r="X1200" s="41" t="s">
        <v>4720</v>
      </c>
      <c r="Y1200" s="39">
        <v>0</v>
      </c>
      <c r="Z1200" s="11"/>
      <c r="AA1200" s="11"/>
      <c r="AB1200" s="11"/>
      <c r="AC1200" s="11" t="s">
        <v>2759</v>
      </c>
      <c r="AD1200" s="11"/>
      <c r="AE1200" s="11" t="s">
        <v>2762</v>
      </c>
      <c r="AF1200" s="39">
        <v>0</v>
      </c>
      <c r="AG1200" s="39">
        <v>0</v>
      </c>
      <c r="AH1200" s="39">
        <v>0</v>
      </c>
      <c r="AI1200" s="39">
        <v>0</v>
      </c>
      <c r="AJ1200" s="39">
        <v>0</v>
      </c>
      <c r="AK1200" s="39">
        <v>0</v>
      </c>
      <c r="AL1200" s="39">
        <v>66900</v>
      </c>
      <c r="AM1200" s="39">
        <v>0</v>
      </c>
      <c r="AN1200" s="39">
        <v>0</v>
      </c>
      <c r="AO1200" s="39">
        <v>0</v>
      </c>
      <c r="AP1200" s="39">
        <v>0</v>
      </c>
      <c r="AQ1200" s="11"/>
      <c r="AR1200" s="12"/>
      <c r="AS1200" s="11"/>
      <c r="AT1200" s="39">
        <v>0</v>
      </c>
    </row>
    <row r="1201" spans="1:46" x14ac:dyDescent="0.2">
      <c r="A1201" s="11">
        <v>891480000</v>
      </c>
      <c r="B1201" s="11" t="s">
        <v>15</v>
      </c>
      <c r="C1201" s="11" t="s">
        <v>2532</v>
      </c>
      <c r="D1201" s="11" t="s">
        <v>4379</v>
      </c>
      <c r="E1201" s="11" t="s">
        <v>4783</v>
      </c>
      <c r="F1201" s="11" t="s">
        <v>4919</v>
      </c>
      <c r="G1201" s="12">
        <v>45673</v>
      </c>
      <c r="H1201" s="13">
        <v>66900</v>
      </c>
      <c r="I1201" s="11" t="s">
        <v>20</v>
      </c>
      <c r="J1201" s="11"/>
      <c r="K1201" s="34" t="e">
        <v>#N/A</v>
      </c>
      <c r="L1201" s="11" t="s">
        <v>2709</v>
      </c>
      <c r="M1201" s="39">
        <v>66900</v>
      </c>
      <c r="N1201" s="11">
        <v>1222573959</v>
      </c>
      <c r="O1201" s="11"/>
      <c r="P1201" s="11"/>
      <c r="Q1201" s="11"/>
      <c r="R1201" s="11" t="s">
        <v>2756</v>
      </c>
      <c r="S1201" s="12">
        <v>45581</v>
      </c>
      <c r="T1201" s="12">
        <v>45691</v>
      </c>
      <c r="U1201" s="12">
        <v>45693</v>
      </c>
      <c r="V1201" s="12"/>
      <c r="W1201" s="41">
        <v>54</v>
      </c>
      <c r="X1201" s="41" t="s">
        <v>4720</v>
      </c>
      <c r="Y1201" s="39">
        <v>0</v>
      </c>
      <c r="Z1201" s="11"/>
      <c r="AA1201" s="11"/>
      <c r="AB1201" s="11"/>
      <c r="AC1201" s="11" t="s">
        <v>2759</v>
      </c>
      <c r="AD1201" s="11"/>
      <c r="AE1201" s="11" t="s">
        <v>2762</v>
      </c>
      <c r="AF1201" s="39">
        <v>0</v>
      </c>
      <c r="AG1201" s="39">
        <v>0</v>
      </c>
      <c r="AH1201" s="39">
        <v>0</v>
      </c>
      <c r="AI1201" s="39">
        <v>0</v>
      </c>
      <c r="AJ1201" s="39">
        <v>0</v>
      </c>
      <c r="AK1201" s="39">
        <v>0</v>
      </c>
      <c r="AL1201" s="39">
        <v>66900</v>
      </c>
      <c r="AM1201" s="39">
        <v>0</v>
      </c>
      <c r="AN1201" s="39">
        <v>0</v>
      </c>
      <c r="AO1201" s="39">
        <v>0</v>
      </c>
      <c r="AP1201" s="39">
        <v>0</v>
      </c>
      <c r="AQ1201" s="11"/>
      <c r="AR1201" s="12"/>
      <c r="AS1201" s="11"/>
      <c r="AT1201" s="39">
        <v>0</v>
      </c>
    </row>
    <row r="1202" spans="1:46" x14ac:dyDescent="0.2">
      <c r="A1202" s="11">
        <v>891480000</v>
      </c>
      <c r="B1202" s="11" t="s">
        <v>15</v>
      </c>
      <c r="C1202" s="11" t="s">
        <v>2533</v>
      </c>
      <c r="D1202" s="11" t="s">
        <v>3904</v>
      </c>
      <c r="E1202" s="11" t="s">
        <v>4783</v>
      </c>
      <c r="F1202" s="11" t="s">
        <v>5865</v>
      </c>
      <c r="G1202" s="12">
        <v>45673</v>
      </c>
      <c r="H1202" s="13">
        <v>66900</v>
      </c>
      <c r="I1202" s="11" t="s">
        <v>20</v>
      </c>
      <c r="J1202" s="11"/>
      <c r="K1202" s="34" t="e">
        <v>#N/A</v>
      </c>
      <c r="L1202" s="11" t="s">
        <v>2709</v>
      </c>
      <c r="M1202" s="39">
        <v>66900</v>
      </c>
      <c r="N1202" s="11">
        <v>1222573962</v>
      </c>
      <c r="O1202" s="11"/>
      <c r="P1202" s="11"/>
      <c r="Q1202" s="11"/>
      <c r="R1202" s="11" t="s">
        <v>2756</v>
      </c>
      <c r="S1202" s="12">
        <v>45581</v>
      </c>
      <c r="T1202" s="12">
        <v>45691</v>
      </c>
      <c r="U1202" s="12">
        <v>45693</v>
      </c>
      <c r="V1202" s="12"/>
      <c r="W1202" s="41">
        <v>54</v>
      </c>
      <c r="X1202" s="41" t="s">
        <v>4720</v>
      </c>
      <c r="Y1202" s="39">
        <v>0</v>
      </c>
      <c r="Z1202" s="11"/>
      <c r="AA1202" s="11"/>
      <c r="AB1202" s="11"/>
      <c r="AC1202" s="11" t="s">
        <v>2759</v>
      </c>
      <c r="AD1202" s="11"/>
      <c r="AE1202" s="11" t="s">
        <v>2762</v>
      </c>
      <c r="AF1202" s="39">
        <v>0</v>
      </c>
      <c r="AG1202" s="39">
        <v>0</v>
      </c>
      <c r="AH1202" s="39">
        <v>0</v>
      </c>
      <c r="AI1202" s="39">
        <v>0</v>
      </c>
      <c r="AJ1202" s="39">
        <v>0</v>
      </c>
      <c r="AK1202" s="39">
        <v>0</v>
      </c>
      <c r="AL1202" s="39">
        <v>66900</v>
      </c>
      <c r="AM1202" s="39">
        <v>0</v>
      </c>
      <c r="AN1202" s="39">
        <v>0</v>
      </c>
      <c r="AO1202" s="39">
        <v>0</v>
      </c>
      <c r="AP1202" s="39">
        <v>0</v>
      </c>
      <c r="AQ1202" s="11"/>
      <c r="AR1202" s="12"/>
      <c r="AS1202" s="11"/>
      <c r="AT1202" s="39">
        <v>0</v>
      </c>
    </row>
    <row r="1203" spans="1:46" x14ac:dyDescent="0.2">
      <c r="A1203" s="11">
        <v>891480000</v>
      </c>
      <c r="B1203" s="11" t="s">
        <v>15</v>
      </c>
      <c r="C1203" s="11" t="s">
        <v>2535</v>
      </c>
      <c r="D1203" s="11" t="s">
        <v>3534</v>
      </c>
      <c r="E1203" s="11" t="s">
        <v>4783</v>
      </c>
      <c r="F1203" s="11" t="s">
        <v>5866</v>
      </c>
      <c r="G1203" s="12">
        <v>45673</v>
      </c>
      <c r="H1203" s="13">
        <v>66900</v>
      </c>
      <c r="I1203" s="11" t="s">
        <v>20</v>
      </c>
      <c r="J1203" s="11"/>
      <c r="K1203" s="34" t="e">
        <v>#N/A</v>
      </c>
      <c r="L1203" s="11" t="s">
        <v>2709</v>
      </c>
      <c r="M1203" s="39">
        <v>66900</v>
      </c>
      <c r="N1203" s="11">
        <v>1222573968</v>
      </c>
      <c r="O1203" s="11"/>
      <c r="P1203" s="11"/>
      <c r="Q1203" s="11"/>
      <c r="R1203" s="11" t="s">
        <v>2756</v>
      </c>
      <c r="S1203" s="12">
        <v>45601</v>
      </c>
      <c r="T1203" s="12">
        <v>45691</v>
      </c>
      <c r="U1203" s="12">
        <v>45693</v>
      </c>
      <c r="V1203" s="12"/>
      <c r="W1203" s="41">
        <v>54</v>
      </c>
      <c r="X1203" s="41" t="s">
        <v>4720</v>
      </c>
      <c r="Y1203" s="39">
        <v>0</v>
      </c>
      <c r="Z1203" s="11"/>
      <c r="AA1203" s="11"/>
      <c r="AB1203" s="11"/>
      <c r="AC1203" s="11" t="s">
        <v>2759</v>
      </c>
      <c r="AD1203" s="11"/>
      <c r="AE1203" s="11" t="s">
        <v>2762</v>
      </c>
      <c r="AF1203" s="39">
        <v>0</v>
      </c>
      <c r="AG1203" s="39">
        <v>0</v>
      </c>
      <c r="AH1203" s="39">
        <v>0</v>
      </c>
      <c r="AI1203" s="39">
        <v>0</v>
      </c>
      <c r="AJ1203" s="39">
        <v>0</v>
      </c>
      <c r="AK1203" s="39">
        <v>0</v>
      </c>
      <c r="AL1203" s="39">
        <v>66900</v>
      </c>
      <c r="AM1203" s="39">
        <v>0</v>
      </c>
      <c r="AN1203" s="39">
        <v>0</v>
      </c>
      <c r="AO1203" s="39">
        <v>0</v>
      </c>
      <c r="AP1203" s="39">
        <v>0</v>
      </c>
      <c r="AQ1203" s="11"/>
      <c r="AR1203" s="12"/>
      <c r="AS1203" s="11"/>
      <c r="AT1203" s="39">
        <v>0</v>
      </c>
    </row>
    <row r="1204" spans="1:46" x14ac:dyDescent="0.2">
      <c r="A1204" s="11">
        <v>891480000</v>
      </c>
      <c r="B1204" s="11" t="s">
        <v>15</v>
      </c>
      <c r="C1204" s="11" t="s">
        <v>2536</v>
      </c>
      <c r="D1204" s="11" t="s">
        <v>3453</v>
      </c>
      <c r="E1204" s="11" t="s">
        <v>4783</v>
      </c>
      <c r="F1204" s="11" t="s">
        <v>5867</v>
      </c>
      <c r="G1204" s="12">
        <v>45673</v>
      </c>
      <c r="H1204" s="13">
        <v>66900</v>
      </c>
      <c r="I1204" s="11" t="s">
        <v>20</v>
      </c>
      <c r="J1204" s="11"/>
      <c r="K1204" s="34" t="e">
        <v>#N/A</v>
      </c>
      <c r="L1204" s="11" t="s">
        <v>2709</v>
      </c>
      <c r="M1204" s="39">
        <v>66900</v>
      </c>
      <c r="N1204" s="11">
        <v>1222573969</v>
      </c>
      <c r="O1204" s="11"/>
      <c r="P1204" s="11"/>
      <c r="Q1204" s="11"/>
      <c r="R1204" s="11" t="s">
        <v>2756</v>
      </c>
      <c r="S1204" s="12">
        <v>45601</v>
      </c>
      <c r="T1204" s="12">
        <v>45691</v>
      </c>
      <c r="U1204" s="12">
        <v>45693</v>
      </c>
      <c r="V1204" s="12"/>
      <c r="W1204" s="41">
        <v>54</v>
      </c>
      <c r="X1204" s="41" t="s">
        <v>4720</v>
      </c>
      <c r="Y1204" s="39">
        <v>0</v>
      </c>
      <c r="Z1204" s="11"/>
      <c r="AA1204" s="11"/>
      <c r="AB1204" s="11"/>
      <c r="AC1204" s="11" t="s">
        <v>2759</v>
      </c>
      <c r="AD1204" s="11"/>
      <c r="AE1204" s="11" t="s">
        <v>2762</v>
      </c>
      <c r="AF1204" s="39">
        <v>0</v>
      </c>
      <c r="AG1204" s="39">
        <v>0</v>
      </c>
      <c r="AH1204" s="39">
        <v>0</v>
      </c>
      <c r="AI1204" s="39">
        <v>0</v>
      </c>
      <c r="AJ1204" s="39">
        <v>0</v>
      </c>
      <c r="AK1204" s="39">
        <v>0</v>
      </c>
      <c r="AL1204" s="39">
        <v>66900</v>
      </c>
      <c r="AM1204" s="39">
        <v>0</v>
      </c>
      <c r="AN1204" s="39">
        <v>0</v>
      </c>
      <c r="AO1204" s="39">
        <v>0</v>
      </c>
      <c r="AP1204" s="39">
        <v>0</v>
      </c>
      <c r="AQ1204" s="11"/>
      <c r="AR1204" s="12"/>
      <c r="AS1204" s="11"/>
      <c r="AT1204" s="39">
        <v>0</v>
      </c>
    </row>
    <row r="1205" spans="1:46" x14ac:dyDescent="0.2">
      <c r="A1205" s="11">
        <v>891480000</v>
      </c>
      <c r="B1205" s="11" t="s">
        <v>15</v>
      </c>
      <c r="C1205" s="11" t="s">
        <v>2537</v>
      </c>
      <c r="D1205" s="11" t="s">
        <v>4684</v>
      </c>
      <c r="E1205" s="11" t="s">
        <v>4783</v>
      </c>
      <c r="F1205" s="11" t="s">
        <v>5868</v>
      </c>
      <c r="G1205" s="12">
        <v>45673</v>
      </c>
      <c r="H1205" s="13">
        <v>66900</v>
      </c>
      <c r="I1205" s="11" t="s">
        <v>20</v>
      </c>
      <c r="J1205" s="11"/>
      <c r="K1205" s="34" t="e">
        <v>#N/A</v>
      </c>
      <c r="L1205" s="11" t="s">
        <v>2709</v>
      </c>
      <c r="M1205" s="39">
        <v>66900</v>
      </c>
      <c r="N1205" s="11">
        <v>1222573970</v>
      </c>
      <c r="O1205" s="11"/>
      <c r="P1205" s="11"/>
      <c r="Q1205" s="11"/>
      <c r="R1205" s="11" t="s">
        <v>2756</v>
      </c>
      <c r="S1205" s="12">
        <v>45602</v>
      </c>
      <c r="T1205" s="12">
        <v>45691</v>
      </c>
      <c r="U1205" s="12">
        <v>45693</v>
      </c>
      <c r="V1205" s="12"/>
      <c r="W1205" s="41">
        <v>54</v>
      </c>
      <c r="X1205" s="41" t="s">
        <v>4720</v>
      </c>
      <c r="Y1205" s="39">
        <v>0</v>
      </c>
      <c r="Z1205" s="11"/>
      <c r="AA1205" s="11"/>
      <c r="AB1205" s="11"/>
      <c r="AC1205" s="11" t="s">
        <v>2759</v>
      </c>
      <c r="AD1205" s="11"/>
      <c r="AE1205" s="11" t="s">
        <v>2762</v>
      </c>
      <c r="AF1205" s="39">
        <v>0</v>
      </c>
      <c r="AG1205" s="39">
        <v>0</v>
      </c>
      <c r="AH1205" s="39">
        <v>0</v>
      </c>
      <c r="AI1205" s="39">
        <v>0</v>
      </c>
      <c r="AJ1205" s="39">
        <v>0</v>
      </c>
      <c r="AK1205" s="39">
        <v>0</v>
      </c>
      <c r="AL1205" s="39">
        <v>66900</v>
      </c>
      <c r="AM1205" s="39">
        <v>0</v>
      </c>
      <c r="AN1205" s="39">
        <v>0</v>
      </c>
      <c r="AO1205" s="39">
        <v>0</v>
      </c>
      <c r="AP1205" s="39">
        <v>0</v>
      </c>
      <c r="AQ1205" s="11"/>
      <c r="AR1205" s="12"/>
      <c r="AS1205" s="11"/>
      <c r="AT1205" s="39">
        <v>0</v>
      </c>
    </row>
    <row r="1206" spans="1:46" x14ac:dyDescent="0.2">
      <c r="A1206" s="11">
        <v>891480000</v>
      </c>
      <c r="B1206" s="11" t="s">
        <v>15</v>
      </c>
      <c r="C1206" s="11" t="s">
        <v>2538</v>
      </c>
      <c r="D1206" s="11" t="s">
        <v>4166</v>
      </c>
      <c r="E1206" s="11" t="s">
        <v>4783</v>
      </c>
      <c r="F1206" s="11" t="s">
        <v>5869</v>
      </c>
      <c r="G1206" s="12">
        <v>45673</v>
      </c>
      <c r="H1206" s="13">
        <v>66900</v>
      </c>
      <c r="I1206" s="11" t="s">
        <v>20</v>
      </c>
      <c r="J1206" s="11"/>
      <c r="K1206" s="34" t="e">
        <v>#N/A</v>
      </c>
      <c r="L1206" s="11" t="s">
        <v>2709</v>
      </c>
      <c r="M1206" s="39">
        <v>66900</v>
      </c>
      <c r="N1206" s="11">
        <v>1222573971</v>
      </c>
      <c r="O1206" s="11"/>
      <c r="P1206" s="11"/>
      <c r="Q1206" s="11"/>
      <c r="R1206" s="11" t="s">
        <v>2756</v>
      </c>
      <c r="S1206" s="12">
        <v>45604</v>
      </c>
      <c r="T1206" s="12">
        <v>45691</v>
      </c>
      <c r="U1206" s="12">
        <v>45693</v>
      </c>
      <c r="V1206" s="12"/>
      <c r="W1206" s="41">
        <v>54</v>
      </c>
      <c r="X1206" s="41" t="s">
        <v>4720</v>
      </c>
      <c r="Y1206" s="39">
        <v>0</v>
      </c>
      <c r="Z1206" s="11"/>
      <c r="AA1206" s="11"/>
      <c r="AB1206" s="11"/>
      <c r="AC1206" s="11" t="s">
        <v>2759</v>
      </c>
      <c r="AD1206" s="11"/>
      <c r="AE1206" s="11" t="s">
        <v>2762</v>
      </c>
      <c r="AF1206" s="39">
        <v>0</v>
      </c>
      <c r="AG1206" s="39">
        <v>0</v>
      </c>
      <c r="AH1206" s="39">
        <v>0</v>
      </c>
      <c r="AI1206" s="39">
        <v>0</v>
      </c>
      <c r="AJ1206" s="39">
        <v>0</v>
      </c>
      <c r="AK1206" s="39">
        <v>0</v>
      </c>
      <c r="AL1206" s="39">
        <v>66900</v>
      </c>
      <c r="AM1206" s="39">
        <v>0</v>
      </c>
      <c r="AN1206" s="39">
        <v>0</v>
      </c>
      <c r="AO1206" s="39">
        <v>0</v>
      </c>
      <c r="AP1206" s="39">
        <v>0</v>
      </c>
      <c r="AQ1206" s="11"/>
      <c r="AR1206" s="12"/>
      <c r="AS1206" s="11"/>
      <c r="AT1206" s="39">
        <v>0</v>
      </c>
    </row>
    <row r="1207" spans="1:46" x14ac:dyDescent="0.2">
      <c r="A1207" s="11">
        <v>891480000</v>
      </c>
      <c r="B1207" s="11" t="s">
        <v>15</v>
      </c>
      <c r="C1207" s="11" t="s">
        <v>2540</v>
      </c>
      <c r="D1207" s="11" t="s">
        <v>3499</v>
      </c>
      <c r="E1207" s="11" t="s">
        <v>4783</v>
      </c>
      <c r="F1207" s="11" t="s">
        <v>5113</v>
      </c>
      <c r="G1207" s="12">
        <v>45673</v>
      </c>
      <c r="H1207" s="13">
        <v>66900</v>
      </c>
      <c r="I1207" s="11" t="s">
        <v>20</v>
      </c>
      <c r="J1207" s="11"/>
      <c r="K1207" s="34" t="e">
        <v>#N/A</v>
      </c>
      <c r="L1207" s="11" t="s">
        <v>2709</v>
      </c>
      <c r="M1207" s="39">
        <v>66900</v>
      </c>
      <c r="N1207" s="11">
        <v>1222573972</v>
      </c>
      <c r="O1207" s="11"/>
      <c r="P1207" s="11"/>
      <c r="Q1207" s="11"/>
      <c r="R1207" s="11" t="s">
        <v>2756</v>
      </c>
      <c r="S1207" s="12">
        <v>45611</v>
      </c>
      <c r="T1207" s="12">
        <v>45691</v>
      </c>
      <c r="U1207" s="12">
        <v>45693</v>
      </c>
      <c r="V1207" s="12"/>
      <c r="W1207" s="41">
        <v>54</v>
      </c>
      <c r="X1207" s="41" t="s">
        <v>4720</v>
      </c>
      <c r="Y1207" s="39">
        <v>0</v>
      </c>
      <c r="Z1207" s="11"/>
      <c r="AA1207" s="11"/>
      <c r="AB1207" s="11"/>
      <c r="AC1207" s="11" t="s">
        <v>2759</v>
      </c>
      <c r="AD1207" s="11"/>
      <c r="AE1207" s="11" t="s">
        <v>2762</v>
      </c>
      <c r="AF1207" s="39">
        <v>0</v>
      </c>
      <c r="AG1207" s="39">
        <v>0</v>
      </c>
      <c r="AH1207" s="39">
        <v>0</v>
      </c>
      <c r="AI1207" s="39">
        <v>0</v>
      </c>
      <c r="AJ1207" s="39">
        <v>0</v>
      </c>
      <c r="AK1207" s="39">
        <v>0</v>
      </c>
      <c r="AL1207" s="39">
        <v>66900</v>
      </c>
      <c r="AM1207" s="39">
        <v>0</v>
      </c>
      <c r="AN1207" s="39">
        <v>0</v>
      </c>
      <c r="AO1207" s="39">
        <v>0</v>
      </c>
      <c r="AP1207" s="39">
        <v>0</v>
      </c>
      <c r="AQ1207" s="11"/>
      <c r="AR1207" s="12"/>
      <c r="AS1207" s="11"/>
      <c r="AT1207" s="39">
        <v>0</v>
      </c>
    </row>
    <row r="1208" spans="1:46" x14ac:dyDescent="0.2">
      <c r="A1208" s="11">
        <v>891480000</v>
      </c>
      <c r="B1208" s="11" t="s">
        <v>15</v>
      </c>
      <c r="C1208" s="11" t="s">
        <v>2545</v>
      </c>
      <c r="D1208" s="11" t="s">
        <v>3669</v>
      </c>
      <c r="E1208" s="11" t="s">
        <v>4783</v>
      </c>
      <c r="F1208" s="11" t="s">
        <v>5870</v>
      </c>
      <c r="G1208" s="12">
        <v>45673</v>
      </c>
      <c r="H1208" s="13">
        <v>66900</v>
      </c>
      <c r="I1208" s="11" t="s">
        <v>20</v>
      </c>
      <c r="J1208" s="11"/>
      <c r="K1208" s="34" t="e">
        <v>#N/A</v>
      </c>
      <c r="L1208" s="11" t="s">
        <v>2709</v>
      </c>
      <c r="M1208" s="39">
        <v>66900</v>
      </c>
      <c r="N1208" s="11">
        <v>1222573975</v>
      </c>
      <c r="O1208" s="11"/>
      <c r="P1208" s="11"/>
      <c r="Q1208" s="11"/>
      <c r="R1208" s="11" t="s">
        <v>2756</v>
      </c>
      <c r="S1208" s="12">
        <v>45621</v>
      </c>
      <c r="T1208" s="12">
        <v>45691</v>
      </c>
      <c r="U1208" s="12">
        <v>45693</v>
      </c>
      <c r="V1208" s="12"/>
      <c r="W1208" s="41">
        <v>54</v>
      </c>
      <c r="X1208" s="41" t="s">
        <v>4720</v>
      </c>
      <c r="Y1208" s="39">
        <v>0</v>
      </c>
      <c r="Z1208" s="11"/>
      <c r="AA1208" s="11"/>
      <c r="AB1208" s="11"/>
      <c r="AC1208" s="11" t="s">
        <v>2759</v>
      </c>
      <c r="AD1208" s="11"/>
      <c r="AE1208" s="11" t="s">
        <v>2762</v>
      </c>
      <c r="AF1208" s="39">
        <v>0</v>
      </c>
      <c r="AG1208" s="39">
        <v>0</v>
      </c>
      <c r="AH1208" s="39">
        <v>0</v>
      </c>
      <c r="AI1208" s="39">
        <v>0</v>
      </c>
      <c r="AJ1208" s="39">
        <v>0</v>
      </c>
      <c r="AK1208" s="39">
        <v>0</v>
      </c>
      <c r="AL1208" s="39">
        <v>66900</v>
      </c>
      <c r="AM1208" s="39">
        <v>0</v>
      </c>
      <c r="AN1208" s="39">
        <v>0</v>
      </c>
      <c r="AO1208" s="39">
        <v>0</v>
      </c>
      <c r="AP1208" s="39">
        <v>0</v>
      </c>
      <c r="AQ1208" s="11"/>
      <c r="AR1208" s="12"/>
      <c r="AS1208" s="11"/>
      <c r="AT1208" s="39">
        <v>0</v>
      </c>
    </row>
    <row r="1209" spans="1:46" x14ac:dyDescent="0.2">
      <c r="A1209" s="11">
        <v>891480000</v>
      </c>
      <c r="B1209" s="11" t="s">
        <v>15</v>
      </c>
      <c r="C1209" s="11" t="s">
        <v>2546</v>
      </c>
      <c r="D1209" s="11" t="s">
        <v>4232</v>
      </c>
      <c r="E1209" s="11" t="s">
        <v>4783</v>
      </c>
      <c r="F1209" s="11" t="s">
        <v>5871</v>
      </c>
      <c r="G1209" s="12">
        <v>45673</v>
      </c>
      <c r="H1209" s="13">
        <v>66900</v>
      </c>
      <c r="I1209" s="11" t="s">
        <v>20</v>
      </c>
      <c r="J1209" s="11"/>
      <c r="K1209" s="34" t="e">
        <v>#N/A</v>
      </c>
      <c r="L1209" s="11" t="s">
        <v>2709</v>
      </c>
      <c r="M1209" s="39">
        <v>66900</v>
      </c>
      <c r="N1209" s="11">
        <v>1222573976</v>
      </c>
      <c r="O1209" s="11"/>
      <c r="P1209" s="11"/>
      <c r="Q1209" s="11"/>
      <c r="R1209" s="11" t="s">
        <v>2756</v>
      </c>
      <c r="S1209" s="12">
        <v>45621</v>
      </c>
      <c r="T1209" s="12">
        <v>45691</v>
      </c>
      <c r="U1209" s="12">
        <v>45693</v>
      </c>
      <c r="V1209" s="12"/>
      <c r="W1209" s="41">
        <v>54</v>
      </c>
      <c r="X1209" s="41" t="s">
        <v>4720</v>
      </c>
      <c r="Y1209" s="39">
        <v>0</v>
      </c>
      <c r="Z1209" s="11"/>
      <c r="AA1209" s="11"/>
      <c r="AB1209" s="11"/>
      <c r="AC1209" s="11" t="s">
        <v>2759</v>
      </c>
      <c r="AD1209" s="11"/>
      <c r="AE1209" s="11" t="s">
        <v>2762</v>
      </c>
      <c r="AF1209" s="39">
        <v>0</v>
      </c>
      <c r="AG1209" s="39">
        <v>0</v>
      </c>
      <c r="AH1209" s="39">
        <v>0</v>
      </c>
      <c r="AI1209" s="39">
        <v>0</v>
      </c>
      <c r="AJ1209" s="39">
        <v>0</v>
      </c>
      <c r="AK1209" s="39">
        <v>0</v>
      </c>
      <c r="AL1209" s="39">
        <v>66900</v>
      </c>
      <c r="AM1209" s="39">
        <v>0</v>
      </c>
      <c r="AN1209" s="39">
        <v>0</v>
      </c>
      <c r="AO1209" s="39">
        <v>0</v>
      </c>
      <c r="AP1209" s="39">
        <v>0</v>
      </c>
      <c r="AQ1209" s="11"/>
      <c r="AR1209" s="12"/>
      <c r="AS1209" s="11"/>
      <c r="AT1209" s="39">
        <v>0</v>
      </c>
    </row>
    <row r="1210" spans="1:46" x14ac:dyDescent="0.2">
      <c r="A1210" s="11">
        <v>891480000</v>
      </c>
      <c r="B1210" s="11" t="s">
        <v>15</v>
      </c>
      <c r="C1210" s="11" t="s">
        <v>2548</v>
      </c>
      <c r="D1210" s="11" t="s">
        <v>3436</v>
      </c>
      <c r="E1210" s="11" t="s">
        <v>4783</v>
      </c>
      <c r="F1210" s="11" t="s">
        <v>5872</v>
      </c>
      <c r="G1210" s="12">
        <v>45673</v>
      </c>
      <c r="H1210" s="13">
        <v>66900</v>
      </c>
      <c r="I1210" s="11" t="s">
        <v>20</v>
      </c>
      <c r="J1210" s="11"/>
      <c r="K1210" s="34" t="e">
        <v>#N/A</v>
      </c>
      <c r="L1210" s="11" t="s">
        <v>2709</v>
      </c>
      <c r="M1210" s="39">
        <v>66900</v>
      </c>
      <c r="N1210" s="11">
        <v>1222573977</v>
      </c>
      <c r="O1210" s="11"/>
      <c r="P1210" s="11"/>
      <c r="Q1210" s="11"/>
      <c r="R1210" s="11" t="s">
        <v>2756</v>
      </c>
      <c r="S1210" s="12">
        <v>45631</v>
      </c>
      <c r="T1210" s="12">
        <v>45691</v>
      </c>
      <c r="U1210" s="12">
        <v>45693</v>
      </c>
      <c r="V1210" s="12"/>
      <c r="W1210" s="41">
        <v>54</v>
      </c>
      <c r="X1210" s="41" t="s">
        <v>4720</v>
      </c>
      <c r="Y1210" s="39">
        <v>0</v>
      </c>
      <c r="Z1210" s="11"/>
      <c r="AA1210" s="11"/>
      <c r="AB1210" s="11"/>
      <c r="AC1210" s="11" t="s">
        <v>2759</v>
      </c>
      <c r="AD1210" s="11"/>
      <c r="AE1210" s="11" t="s">
        <v>2762</v>
      </c>
      <c r="AF1210" s="39">
        <v>0</v>
      </c>
      <c r="AG1210" s="39">
        <v>0</v>
      </c>
      <c r="AH1210" s="39">
        <v>0</v>
      </c>
      <c r="AI1210" s="39">
        <v>0</v>
      </c>
      <c r="AJ1210" s="39">
        <v>0</v>
      </c>
      <c r="AK1210" s="39">
        <v>0</v>
      </c>
      <c r="AL1210" s="39">
        <v>66900</v>
      </c>
      <c r="AM1210" s="39">
        <v>0</v>
      </c>
      <c r="AN1210" s="39">
        <v>0</v>
      </c>
      <c r="AO1210" s="39">
        <v>0</v>
      </c>
      <c r="AP1210" s="39">
        <v>0</v>
      </c>
      <c r="AQ1210" s="11"/>
      <c r="AR1210" s="12"/>
      <c r="AS1210" s="11"/>
      <c r="AT1210" s="39">
        <v>0</v>
      </c>
    </row>
    <row r="1211" spans="1:46" x14ac:dyDescent="0.2">
      <c r="A1211" s="11">
        <v>891480000</v>
      </c>
      <c r="B1211" s="11" t="s">
        <v>15</v>
      </c>
      <c r="C1211" s="11" t="s">
        <v>2549</v>
      </c>
      <c r="D1211" s="11" t="s">
        <v>3545</v>
      </c>
      <c r="E1211" s="11" t="s">
        <v>4783</v>
      </c>
      <c r="F1211" s="11" t="s">
        <v>5873</v>
      </c>
      <c r="G1211" s="12">
        <v>45673</v>
      </c>
      <c r="H1211" s="13">
        <v>66900</v>
      </c>
      <c r="I1211" s="11" t="s">
        <v>20</v>
      </c>
      <c r="J1211" s="11"/>
      <c r="K1211" s="34" t="e">
        <v>#N/A</v>
      </c>
      <c r="L1211" s="11" t="s">
        <v>2709</v>
      </c>
      <c r="M1211" s="39">
        <v>66900</v>
      </c>
      <c r="N1211" s="11">
        <v>1222573978</v>
      </c>
      <c r="O1211" s="11"/>
      <c r="P1211" s="11"/>
      <c r="Q1211" s="11"/>
      <c r="R1211" s="11" t="s">
        <v>2756</v>
      </c>
      <c r="S1211" s="12">
        <v>45631</v>
      </c>
      <c r="T1211" s="12">
        <v>45691</v>
      </c>
      <c r="U1211" s="12">
        <v>45693</v>
      </c>
      <c r="V1211" s="12"/>
      <c r="W1211" s="41">
        <v>54</v>
      </c>
      <c r="X1211" s="41" t="s">
        <v>4720</v>
      </c>
      <c r="Y1211" s="39">
        <v>0</v>
      </c>
      <c r="Z1211" s="11"/>
      <c r="AA1211" s="11"/>
      <c r="AB1211" s="11"/>
      <c r="AC1211" s="11" t="s">
        <v>2759</v>
      </c>
      <c r="AD1211" s="11"/>
      <c r="AE1211" s="11" t="s">
        <v>2762</v>
      </c>
      <c r="AF1211" s="39">
        <v>0</v>
      </c>
      <c r="AG1211" s="39">
        <v>0</v>
      </c>
      <c r="AH1211" s="39">
        <v>0</v>
      </c>
      <c r="AI1211" s="39">
        <v>0</v>
      </c>
      <c r="AJ1211" s="39">
        <v>0</v>
      </c>
      <c r="AK1211" s="39">
        <v>0</v>
      </c>
      <c r="AL1211" s="39">
        <v>66900</v>
      </c>
      <c r="AM1211" s="39">
        <v>0</v>
      </c>
      <c r="AN1211" s="39">
        <v>0</v>
      </c>
      <c r="AO1211" s="39">
        <v>0</v>
      </c>
      <c r="AP1211" s="39">
        <v>0</v>
      </c>
      <c r="AQ1211" s="11"/>
      <c r="AR1211" s="12"/>
      <c r="AS1211" s="11"/>
      <c r="AT1211" s="39">
        <v>0</v>
      </c>
    </row>
    <row r="1212" spans="1:46" x14ac:dyDescent="0.2">
      <c r="A1212" s="11">
        <v>891480000</v>
      </c>
      <c r="B1212" s="11" t="s">
        <v>15</v>
      </c>
      <c r="C1212" s="11" t="s">
        <v>2553</v>
      </c>
      <c r="D1212" s="11" t="s">
        <v>4532</v>
      </c>
      <c r="E1212" s="11" t="s">
        <v>4783</v>
      </c>
      <c r="F1212" s="11" t="s">
        <v>5874</v>
      </c>
      <c r="G1212" s="12">
        <v>45673</v>
      </c>
      <c r="H1212" s="13">
        <v>66900</v>
      </c>
      <c r="I1212" s="11" t="s">
        <v>20</v>
      </c>
      <c r="J1212" s="11"/>
      <c r="K1212" s="34" t="e">
        <v>#N/A</v>
      </c>
      <c r="L1212" s="11" t="s">
        <v>2709</v>
      </c>
      <c r="M1212" s="39">
        <v>66900</v>
      </c>
      <c r="N1212" s="11">
        <v>1222573979</v>
      </c>
      <c r="O1212" s="11"/>
      <c r="P1212" s="11"/>
      <c r="Q1212" s="11"/>
      <c r="R1212" s="11" t="s">
        <v>2756</v>
      </c>
      <c r="S1212" s="12">
        <v>45643</v>
      </c>
      <c r="T1212" s="12">
        <v>45691</v>
      </c>
      <c r="U1212" s="12">
        <v>45693</v>
      </c>
      <c r="V1212" s="12"/>
      <c r="W1212" s="41">
        <v>54</v>
      </c>
      <c r="X1212" s="41" t="s">
        <v>4720</v>
      </c>
      <c r="Y1212" s="39">
        <v>0</v>
      </c>
      <c r="Z1212" s="11"/>
      <c r="AA1212" s="11"/>
      <c r="AB1212" s="11"/>
      <c r="AC1212" s="11" t="s">
        <v>2759</v>
      </c>
      <c r="AD1212" s="11"/>
      <c r="AE1212" s="11" t="s">
        <v>2762</v>
      </c>
      <c r="AF1212" s="39">
        <v>0</v>
      </c>
      <c r="AG1212" s="39">
        <v>0</v>
      </c>
      <c r="AH1212" s="39">
        <v>0</v>
      </c>
      <c r="AI1212" s="39">
        <v>0</v>
      </c>
      <c r="AJ1212" s="39">
        <v>0</v>
      </c>
      <c r="AK1212" s="39">
        <v>0</v>
      </c>
      <c r="AL1212" s="39">
        <v>66900</v>
      </c>
      <c r="AM1212" s="39">
        <v>0</v>
      </c>
      <c r="AN1212" s="39">
        <v>0</v>
      </c>
      <c r="AO1212" s="39">
        <v>0</v>
      </c>
      <c r="AP1212" s="39">
        <v>0</v>
      </c>
      <c r="AQ1212" s="11"/>
      <c r="AR1212" s="12"/>
      <c r="AS1212" s="11"/>
      <c r="AT1212" s="39">
        <v>0</v>
      </c>
    </row>
    <row r="1213" spans="1:46" x14ac:dyDescent="0.2">
      <c r="A1213" s="11">
        <v>891480000</v>
      </c>
      <c r="B1213" s="11" t="s">
        <v>15</v>
      </c>
      <c r="C1213" s="11" t="s">
        <v>2556</v>
      </c>
      <c r="D1213" s="11" t="s">
        <v>3390</v>
      </c>
      <c r="E1213" s="11" t="s">
        <v>4783</v>
      </c>
      <c r="F1213" s="11" t="s">
        <v>5875</v>
      </c>
      <c r="G1213" s="12">
        <v>45673</v>
      </c>
      <c r="H1213" s="13">
        <v>66900</v>
      </c>
      <c r="I1213" s="11" t="s">
        <v>20</v>
      </c>
      <c r="J1213" s="11"/>
      <c r="K1213" s="34" t="e">
        <v>#N/A</v>
      </c>
      <c r="L1213" s="11" t="s">
        <v>2709</v>
      </c>
      <c r="M1213" s="39">
        <v>66900</v>
      </c>
      <c r="N1213" s="11">
        <v>1222573980</v>
      </c>
      <c r="O1213" s="11"/>
      <c r="P1213" s="11"/>
      <c r="Q1213" s="11"/>
      <c r="R1213" s="11" t="s">
        <v>2756</v>
      </c>
      <c r="S1213" s="12">
        <v>45645</v>
      </c>
      <c r="T1213" s="12">
        <v>45691</v>
      </c>
      <c r="U1213" s="12">
        <v>45693</v>
      </c>
      <c r="V1213" s="12"/>
      <c r="W1213" s="41">
        <v>54</v>
      </c>
      <c r="X1213" s="41" t="s">
        <v>4720</v>
      </c>
      <c r="Y1213" s="39">
        <v>0</v>
      </c>
      <c r="Z1213" s="11"/>
      <c r="AA1213" s="11"/>
      <c r="AB1213" s="11"/>
      <c r="AC1213" s="11" t="s">
        <v>2759</v>
      </c>
      <c r="AD1213" s="11"/>
      <c r="AE1213" s="11" t="s">
        <v>2762</v>
      </c>
      <c r="AF1213" s="39">
        <v>0</v>
      </c>
      <c r="AG1213" s="39">
        <v>0</v>
      </c>
      <c r="AH1213" s="39">
        <v>0</v>
      </c>
      <c r="AI1213" s="39">
        <v>0</v>
      </c>
      <c r="AJ1213" s="39">
        <v>0</v>
      </c>
      <c r="AK1213" s="39">
        <v>0</v>
      </c>
      <c r="AL1213" s="39">
        <v>66900</v>
      </c>
      <c r="AM1213" s="39">
        <v>0</v>
      </c>
      <c r="AN1213" s="39">
        <v>0</v>
      </c>
      <c r="AO1213" s="39">
        <v>0</v>
      </c>
      <c r="AP1213" s="39">
        <v>0</v>
      </c>
      <c r="AQ1213" s="11"/>
      <c r="AR1213" s="12"/>
      <c r="AS1213" s="11"/>
      <c r="AT1213" s="39">
        <v>0</v>
      </c>
    </row>
    <row r="1214" spans="1:46" x14ac:dyDescent="0.2">
      <c r="A1214" s="11">
        <v>891480000</v>
      </c>
      <c r="B1214" s="11" t="s">
        <v>15</v>
      </c>
      <c r="C1214" s="11" t="s">
        <v>2559</v>
      </c>
      <c r="D1214" s="11" t="s">
        <v>4618</v>
      </c>
      <c r="E1214" s="11" t="s">
        <v>4783</v>
      </c>
      <c r="F1214" s="11" t="s">
        <v>5876</v>
      </c>
      <c r="G1214" s="12">
        <v>45673</v>
      </c>
      <c r="H1214" s="13">
        <v>66900</v>
      </c>
      <c r="I1214" s="11" t="s">
        <v>20</v>
      </c>
      <c r="J1214" s="11"/>
      <c r="K1214" s="34" t="e">
        <v>#N/A</v>
      </c>
      <c r="L1214" s="11" t="s">
        <v>2709</v>
      </c>
      <c r="M1214" s="39">
        <v>66900</v>
      </c>
      <c r="N1214" s="11">
        <v>1222573981</v>
      </c>
      <c r="O1214" s="11"/>
      <c r="P1214" s="11"/>
      <c r="Q1214" s="11"/>
      <c r="R1214" s="11" t="s">
        <v>2756</v>
      </c>
      <c r="S1214" s="12">
        <v>45649</v>
      </c>
      <c r="T1214" s="12">
        <v>45691</v>
      </c>
      <c r="U1214" s="12">
        <v>45693</v>
      </c>
      <c r="V1214" s="12"/>
      <c r="W1214" s="41">
        <v>54</v>
      </c>
      <c r="X1214" s="41" t="s">
        <v>4720</v>
      </c>
      <c r="Y1214" s="39">
        <v>0</v>
      </c>
      <c r="Z1214" s="11"/>
      <c r="AA1214" s="11"/>
      <c r="AB1214" s="11"/>
      <c r="AC1214" s="11" t="s">
        <v>2759</v>
      </c>
      <c r="AD1214" s="11"/>
      <c r="AE1214" s="11" t="s">
        <v>2762</v>
      </c>
      <c r="AF1214" s="39">
        <v>0</v>
      </c>
      <c r="AG1214" s="39">
        <v>0</v>
      </c>
      <c r="AH1214" s="39">
        <v>0</v>
      </c>
      <c r="AI1214" s="39">
        <v>0</v>
      </c>
      <c r="AJ1214" s="39">
        <v>0</v>
      </c>
      <c r="AK1214" s="39">
        <v>0</v>
      </c>
      <c r="AL1214" s="39">
        <v>66900</v>
      </c>
      <c r="AM1214" s="39">
        <v>0</v>
      </c>
      <c r="AN1214" s="39">
        <v>0</v>
      </c>
      <c r="AO1214" s="39">
        <v>0</v>
      </c>
      <c r="AP1214" s="39">
        <v>0</v>
      </c>
      <c r="AQ1214" s="11"/>
      <c r="AR1214" s="12"/>
      <c r="AS1214" s="11"/>
      <c r="AT1214" s="39">
        <v>0</v>
      </c>
    </row>
    <row r="1215" spans="1:46" x14ac:dyDescent="0.2">
      <c r="A1215" s="11">
        <v>891480000</v>
      </c>
      <c r="B1215" s="11" t="s">
        <v>15</v>
      </c>
      <c r="C1215" s="11" t="s">
        <v>2560</v>
      </c>
      <c r="D1215" s="11" t="s">
        <v>3077</v>
      </c>
      <c r="E1215" s="11" t="s">
        <v>4783</v>
      </c>
      <c r="F1215" s="11" t="s">
        <v>5877</v>
      </c>
      <c r="G1215" s="12">
        <v>45673</v>
      </c>
      <c r="H1215" s="13">
        <v>66900</v>
      </c>
      <c r="I1215" s="11" t="s">
        <v>20</v>
      </c>
      <c r="J1215" s="11"/>
      <c r="K1215" s="34" t="e">
        <v>#N/A</v>
      </c>
      <c r="L1215" s="11" t="s">
        <v>2709</v>
      </c>
      <c r="M1215" s="39">
        <v>66900</v>
      </c>
      <c r="N1215" s="11">
        <v>1222573982</v>
      </c>
      <c r="O1215" s="11"/>
      <c r="P1215" s="11"/>
      <c r="Q1215" s="11"/>
      <c r="R1215" s="11" t="s">
        <v>2756</v>
      </c>
      <c r="S1215" s="12">
        <v>45650</v>
      </c>
      <c r="T1215" s="12">
        <v>45691</v>
      </c>
      <c r="U1215" s="12">
        <v>45693</v>
      </c>
      <c r="V1215" s="12"/>
      <c r="W1215" s="41">
        <v>54</v>
      </c>
      <c r="X1215" s="41" t="s">
        <v>4720</v>
      </c>
      <c r="Y1215" s="39">
        <v>0</v>
      </c>
      <c r="Z1215" s="11"/>
      <c r="AA1215" s="11"/>
      <c r="AB1215" s="11"/>
      <c r="AC1215" s="11" t="s">
        <v>2759</v>
      </c>
      <c r="AD1215" s="11"/>
      <c r="AE1215" s="11" t="s">
        <v>2762</v>
      </c>
      <c r="AF1215" s="39">
        <v>0</v>
      </c>
      <c r="AG1215" s="39">
        <v>0</v>
      </c>
      <c r="AH1215" s="39">
        <v>0</v>
      </c>
      <c r="AI1215" s="39">
        <v>0</v>
      </c>
      <c r="AJ1215" s="39">
        <v>0</v>
      </c>
      <c r="AK1215" s="39">
        <v>0</v>
      </c>
      <c r="AL1215" s="39">
        <v>66900</v>
      </c>
      <c r="AM1215" s="39">
        <v>0</v>
      </c>
      <c r="AN1215" s="39">
        <v>0</v>
      </c>
      <c r="AO1215" s="39">
        <v>0</v>
      </c>
      <c r="AP1215" s="39">
        <v>0</v>
      </c>
      <c r="AQ1215" s="11"/>
      <c r="AR1215" s="12"/>
      <c r="AS1215" s="11"/>
      <c r="AT1215" s="39">
        <v>0</v>
      </c>
    </row>
    <row r="1216" spans="1:46" x14ac:dyDescent="0.2">
      <c r="A1216" s="11">
        <v>891480000</v>
      </c>
      <c r="B1216" s="11" t="s">
        <v>15</v>
      </c>
      <c r="C1216" s="11" t="s">
        <v>2561</v>
      </c>
      <c r="D1216" s="11" t="s">
        <v>3774</v>
      </c>
      <c r="E1216" s="11" t="s">
        <v>4783</v>
      </c>
      <c r="F1216" s="11" t="s">
        <v>5878</v>
      </c>
      <c r="G1216" s="12">
        <v>45673</v>
      </c>
      <c r="H1216" s="13">
        <v>66900</v>
      </c>
      <c r="I1216" s="11" t="s">
        <v>20</v>
      </c>
      <c r="J1216" s="11"/>
      <c r="K1216" s="34" t="e">
        <v>#N/A</v>
      </c>
      <c r="L1216" s="11" t="s">
        <v>2709</v>
      </c>
      <c r="M1216" s="39">
        <v>66900</v>
      </c>
      <c r="N1216" s="11">
        <v>1222573983</v>
      </c>
      <c r="O1216" s="11"/>
      <c r="P1216" s="11"/>
      <c r="Q1216" s="11"/>
      <c r="R1216" s="11" t="s">
        <v>2756</v>
      </c>
      <c r="S1216" s="12">
        <v>45656</v>
      </c>
      <c r="T1216" s="12">
        <v>45691</v>
      </c>
      <c r="U1216" s="12">
        <v>45693</v>
      </c>
      <c r="V1216" s="12"/>
      <c r="W1216" s="41">
        <v>54</v>
      </c>
      <c r="X1216" s="41" t="s">
        <v>4720</v>
      </c>
      <c r="Y1216" s="39">
        <v>0</v>
      </c>
      <c r="Z1216" s="11"/>
      <c r="AA1216" s="11"/>
      <c r="AB1216" s="11"/>
      <c r="AC1216" s="11" t="s">
        <v>2759</v>
      </c>
      <c r="AD1216" s="11"/>
      <c r="AE1216" s="11" t="s">
        <v>2762</v>
      </c>
      <c r="AF1216" s="39">
        <v>0</v>
      </c>
      <c r="AG1216" s="39">
        <v>0</v>
      </c>
      <c r="AH1216" s="39">
        <v>0</v>
      </c>
      <c r="AI1216" s="39">
        <v>0</v>
      </c>
      <c r="AJ1216" s="39">
        <v>0</v>
      </c>
      <c r="AK1216" s="39">
        <v>0</v>
      </c>
      <c r="AL1216" s="39">
        <v>66900</v>
      </c>
      <c r="AM1216" s="39">
        <v>0</v>
      </c>
      <c r="AN1216" s="39">
        <v>0</v>
      </c>
      <c r="AO1216" s="39">
        <v>0</v>
      </c>
      <c r="AP1216" s="39">
        <v>0</v>
      </c>
      <c r="AQ1216" s="11"/>
      <c r="AR1216" s="12"/>
      <c r="AS1216" s="11"/>
      <c r="AT1216" s="39">
        <v>0</v>
      </c>
    </row>
    <row r="1217" spans="1:46" x14ac:dyDescent="0.2">
      <c r="A1217" s="11">
        <v>891480000</v>
      </c>
      <c r="B1217" s="11" t="s">
        <v>15</v>
      </c>
      <c r="C1217" s="11" t="s">
        <v>2562</v>
      </c>
      <c r="D1217" s="11" t="s">
        <v>4391</v>
      </c>
      <c r="E1217" s="11" t="s">
        <v>4783</v>
      </c>
      <c r="F1217" s="11" t="s">
        <v>5879</v>
      </c>
      <c r="G1217" s="12">
        <v>45673</v>
      </c>
      <c r="H1217" s="13">
        <v>66900</v>
      </c>
      <c r="I1217" s="11" t="s">
        <v>20</v>
      </c>
      <c r="J1217" s="11"/>
      <c r="K1217" s="34" t="e">
        <v>#N/A</v>
      </c>
      <c r="L1217" s="11" t="s">
        <v>2709</v>
      </c>
      <c r="M1217" s="39">
        <v>66900</v>
      </c>
      <c r="N1217" s="11">
        <v>1222573984</v>
      </c>
      <c r="O1217" s="11"/>
      <c r="P1217" s="11"/>
      <c r="Q1217" s="11"/>
      <c r="R1217" s="11" t="s">
        <v>2756</v>
      </c>
      <c r="S1217" s="12">
        <v>45656</v>
      </c>
      <c r="T1217" s="12">
        <v>45691</v>
      </c>
      <c r="U1217" s="12">
        <v>45693</v>
      </c>
      <c r="V1217" s="12"/>
      <c r="W1217" s="41">
        <v>54</v>
      </c>
      <c r="X1217" s="41" t="s">
        <v>4720</v>
      </c>
      <c r="Y1217" s="39">
        <v>0</v>
      </c>
      <c r="Z1217" s="11"/>
      <c r="AA1217" s="11"/>
      <c r="AB1217" s="11"/>
      <c r="AC1217" s="11" t="s">
        <v>2759</v>
      </c>
      <c r="AD1217" s="11"/>
      <c r="AE1217" s="11" t="s">
        <v>2762</v>
      </c>
      <c r="AF1217" s="39">
        <v>0</v>
      </c>
      <c r="AG1217" s="39">
        <v>0</v>
      </c>
      <c r="AH1217" s="39">
        <v>0</v>
      </c>
      <c r="AI1217" s="39">
        <v>0</v>
      </c>
      <c r="AJ1217" s="39">
        <v>0</v>
      </c>
      <c r="AK1217" s="39">
        <v>0</v>
      </c>
      <c r="AL1217" s="39">
        <v>66900</v>
      </c>
      <c r="AM1217" s="39">
        <v>0</v>
      </c>
      <c r="AN1217" s="39">
        <v>0</v>
      </c>
      <c r="AO1217" s="39">
        <v>0</v>
      </c>
      <c r="AP1217" s="39">
        <v>0</v>
      </c>
      <c r="AQ1217" s="11"/>
      <c r="AR1217" s="12"/>
      <c r="AS1217" s="11"/>
      <c r="AT1217" s="39">
        <v>0</v>
      </c>
    </row>
    <row r="1218" spans="1:46" x14ac:dyDescent="0.2">
      <c r="A1218" s="11">
        <v>891480000</v>
      </c>
      <c r="B1218" s="11" t="s">
        <v>15</v>
      </c>
      <c r="C1218" s="11" t="s">
        <v>2563</v>
      </c>
      <c r="D1218" s="11" t="s">
        <v>3563</v>
      </c>
      <c r="E1218" s="11" t="s">
        <v>5107</v>
      </c>
      <c r="F1218" s="11" t="s">
        <v>5880</v>
      </c>
      <c r="G1218" s="12">
        <v>45673</v>
      </c>
      <c r="H1218" s="13">
        <v>66900</v>
      </c>
      <c r="I1218" s="11" t="s">
        <v>20</v>
      </c>
      <c r="J1218" s="11"/>
      <c r="K1218" s="34" t="e">
        <v>#N/A</v>
      </c>
      <c r="L1218" s="11" t="s">
        <v>2709</v>
      </c>
      <c r="M1218" s="39">
        <v>66900</v>
      </c>
      <c r="N1218" s="11">
        <v>1222573965</v>
      </c>
      <c r="O1218" s="11"/>
      <c r="P1218" s="11"/>
      <c r="Q1218" s="11"/>
      <c r="R1218" s="11" t="s">
        <v>2756</v>
      </c>
      <c r="S1218" s="12">
        <v>45587</v>
      </c>
      <c r="T1218" s="12">
        <v>45691</v>
      </c>
      <c r="U1218" s="12">
        <v>45693</v>
      </c>
      <c r="V1218" s="12"/>
      <c r="W1218" s="41">
        <v>54</v>
      </c>
      <c r="X1218" s="41" t="s">
        <v>4720</v>
      </c>
      <c r="Y1218" s="39">
        <v>0</v>
      </c>
      <c r="Z1218" s="11"/>
      <c r="AA1218" s="11"/>
      <c r="AB1218" s="11"/>
      <c r="AC1218" s="11" t="s">
        <v>2759</v>
      </c>
      <c r="AD1218" s="11"/>
      <c r="AE1218" s="11" t="s">
        <v>2762</v>
      </c>
      <c r="AF1218" s="39">
        <v>0</v>
      </c>
      <c r="AG1218" s="39">
        <v>0</v>
      </c>
      <c r="AH1218" s="39">
        <v>0</v>
      </c>
      <c r="AI1218" s="39">
        <v>0</v>
      </c>
      <c r="AJ1218" s="39">
        <v>0</v>
      </c>
      <c r="AK1218" s="39">
        <v>0</v>
      </c>
      <c r="AL1218" s="39">
        <v>66900</v>
      </c>
      <c r="AM1218" s="39">
        <v>0</v>
      </c>
      <c r="AN1218" s="39">
        <v>0</v>
      </c>
      <c r="AO1218" s="39">
        <v>0</v>
      </c>
      <c r="AP1218" s="39">
        <v>0</v>
      </c>
      <c r="AQ1218" s="11"/>
      <c r="AR1218" s="12"/>
      <c r="AS1218" s="11"/>
      <c r="AT1218" s="39">
        <v>0</v>
      </c>
    </row>
    <row r="1219" spans="1:46" x14ac:dyDescent="0.2">
      <c r="A1219" s="11">
        <v>891480000</v>
      </c>
      <c r="B1219" s="11" t="s">
        <v>15</v>
      </c>
      <c r="C1219" s="11" t="s">
        <v>2525</v>
      </c>
      <c r="D1219" s="11" t="s">
        <v>3868</v>
      </c>
      <c r="E1219" s="11" t="s">
        <v>4778</v>
      </c>
      <c r="F1219" s="11" t="s">
        <v>5896</v>
      </c>
      <c r="G1219" s="12">
        <v>45673</v>
      </c>
      <c r="H1219" s="13">
        <v>65305</v>
      </c>
      <c r="I1219" s="11" t="s">
        <v>20</v>
      </c>
      <c r="J1219" s="11"/>
      <c r="K1219" s="34" t="e">
        <v>#N/A</v>
      </c>
      <c r="L1219" s="11" t="s">
        <v>2709</v>
      </c>
      <c r="M1219" s="39">
        <v>65305</v>
      </c>
      <c r="N1219" s="11">
        <v>1222573989</v>
      </c>
      <c r="O1219" s="11"/>
      <c r="P1219" s="11"/>
      <c r="Q1219" s="11"/>
      <c r="R1219" s="11" t="s">
        <v>2756</v>
      </c>
      <c r="S1219" s="12">
        <v>45610</v>
      </c>
      <c r="T1219" s="12">
        <v>45691</v>
      </c>
      <c r="U1219" s="12">
        <v>45693</v>
      </c>
      <c r="V1219" s="12"/>
      <c r="W1219" s="41">
        <v>54</v>
      </c>
      <c r="X1219" s="41" t="s">
        <v>4720</v>
      </c>
      <c r="Y1219" s="39">
        <v>0</v>
      </c>
      <c r="Z1219" s="11"/>
      <c r="AA1219" s="11"/>
      <c r="AB1219" s="11"/>
      <c r="AC1219" s="11" t="s">
        <v>2759</v>
      </c>
      <c r="AD1219" s="11"/>
      <c r="AE1219" s="11" t="s">
        <v>2762</v>
      </c>
      <c r="AF1219" s="39">
        <v>0</v>
      </c>
      <c r="AG1219" s="39">
        <v>0</v>
      </c>
      <c r="AH1219" s="39">
        <v>0</v>
      </c>
      <c r="AI1219" s="39">
        <v>0</v>
      </c>
      <c r="AJ1219" s="39">
        <v>0</v>
      </c>
      <c r="AK1219" s="39">
        <v>0</v>
      </c>
      <c r="AL1219" s="39">
        <v>65305</v>
      </c>
      <c r="AM1219" s="39">
        <v>0</v>
      </c>
      <c r="AN1219" s="39">
        <v>0</v>
      </c>
      <c r="AO1219" s="39">
        <v>0</v>
      </c>
      <c r="AP1219" s="39">
        <v>0</v>
      </c>
      <c r="AQ1219" s="11"/>
      <c r="AR1219" s="12"/>
      <c r="AS1219" s="11"/>
      <c r="AT1219" s="39">
        <v>0</v>
      </c>
    </row>
    <row r="1220" spans="1:46" x14ac:dyDescent="0.2">
      <c r="A1220" s="11">
        <v>891480000</v>
      </c>
      <c r="B1220" s="11" t="s">
        <v>15</v>
      </c>
      <c r="C1220" s="11" t="s">
        <v>2542</v>
      </c>
      <c r="D1220" s="11" t="s">
        <v>3496</v>
      </c>
      <c r="E1220" s="11" t="s">
        <v>4783</v>
      </c>
      <c r="F1220" s="11" t="s">
        <v>5897</v>
      </c>
      <c r="G1220" s="12">
        <v>45673</v>
      </c>
      <c r="H1220" s="13">
        <v>65305</v>
      </c>
      <c r="I1220" s="11" t="s">
        <v>20</v>
      </c>
      <c r="J1220" s="11"/>
      <c r="K1220" s="34" t="e">
        <v>#N/A</v>
      </c>
      <c r="L1220" s="11" t="s">
        <v>2709</v>
      </c>
      <c r="M1220" s="39">
        <v>65305</v>
      </c>
      <c r="N1220" s="11">
        <v>1222573990</v>
      </c>
      <c r="O1220" s="11"/>
      <c r="P1220" s="11"/>
      <c r="Q1220" s="11"/>
      <c r="R1220" s="11" t="s">
        <v>2756</v>
      </c>
      <c r="S1220" s="12">
        <v>45617</v>
      </c>
      <c r="T1220" s="12">
        <v>45691</v>
      </c>
      <c r="U1220" s="12">
        <v>45693</v>
      </c>
      <c r="V1220" s="12"/>
      <c r="W1220" s="41">
        <v>54</v>
      </c>
      <c r="X1220" s="41" t="s">
        <v>4720</v>
      </c>
      <c r="Y1220" s="39">
        <v>0</v>
      </c>
      <c r="Z1220" s="11"/>
      <c r="AA1220" s="11"/>
      <c r="AB1220" s="11"/>
      <c r="AC1220" s="11" t="s">
        <v>2759</v>
      </c>
      <c r="AD1220" s="11"/>
      <c r="AE1220" s="11" t="s">
        <v>2762</v>
      </c>
      <c r="AF1220" s="39">
        <v>0</v>
      </c>
      <c r="AG1220" s="39">
        <v>0</v>
      </c>
      <c r="AH1220" s="39">
        <v>0</v>
      </c>
      <c r="AI1220" s="39">
        <v>0</v>
      </c>
      <c r="AJ1220" s="39">
        <v>0</v>
      </c>
      <c r="AK1220" s="39">
        <v>0</v>
      </c>
      <c r="AL1220" s="39">
        <v>65305</v>
      </c>
      <c r="AM1220" s="39">
        <v>0</v>
      </c>
      <c r="AN1220" s="39">
        <v>0</v>
      </c>
      <c r="AO1220" s="39">
        <v>0</v>
      </c>
      <c r="AP1220" s="39">
        <v>0</v>
      </c>
      <c r="AQ1220" s="11"/>
      <c r="AR1220" s="12"/>
      <c r="AS1220" s="11"/>
      <c r="AT1220" s="39">
        <v>0</v>
      </c>
    </row>
    <row r="1221" spans="1:46" x14ac:dyDescent="0.2">
      <c r="A1221" s="11">
        <v>891480000</v>
      </c>
      <c r="B1221" s="11" t="s">
        <v>15</v>
      </c>
      <c r="C1221" s="11" t="s">
        <v>2543</v>
      </c>
      <c r="D1221" s="11" t="s">
        <v>4241</v>
      </c>
      <c r="E1221" s="11" t="s">
        <v>4783</v>
      </c>
      <c r="F1221" s="11" t="s">
        <v>5898</v>
      </c>
      <c r="G1221" s="12">
        <v>45673</v>
      </c>
      <c r="H1221" s="13">
        <v>65305</v>
      </c>
      <c r="I1221" s="11" t="s">
        <v>20</v>
      </c>
      <c r="J1221" s="11"/>
      <c r="K1221" s="34" t="e">
        <v>#N/A</v>
      </c>
      <c r="L1221" s="11" t="s">
        <v>2709</v>
      </c>
      <c r="M1221" s="39">
        <v>65305</v>
      </c>
      <c r="N1221" s="11">
        <v>1222573991</v>
      </c>
      <c r="O1221" s="11"/>
      <c r="P1221" s="11"/>
      <c r="Q1221" s="11"/>
      <c r="R1221" s="11" t="s">
        <v>2756</v>
      </c>
      <c r="S1221" s="12">
        <v>45617</v>
      </c>
      <c r="T1221" s="12">
        <v>45691</v>
      </c>
      <c r="U1221" s="12">
        <v>45693</v>
      </c>
      <c r="V1221" s="12"/>
      <c r="W1221" s="41">
        <v>54</v>
      </c>
      <c r="X1221" s="41" t="s">
        <v>4720</v>
      </c>
      <c r="Y1221" s="39">
        <v>0</v>
      </c>
      <c r="Z1221" s="11"/>
      <c r="AA1221" s="11"/>
      <c r="AB1221" s="11"/>
      <c r="AC1221" s="11" t="s">
        <v>2759</v>
      </c>
      <c r="AD1221" s="11"/>
      <c r="AE1221" s="11" t="s">
        <v>2762</v>
      </c>
      <c r="AF1221" s="39">
        <v>0</v>
      </c>
      <c r="AG1221" s="39">
        <v>0</v>
      </c>
      <c r="AH1221" s="39">
        <v>0</v>
      </c>
      <c r="AI1221" s="39">
        <v>0</v>
      </c>
      <c r="AJ1221" s="39">
        <v>0</v>
      </c>
      <c r="AK1221" s="39">
        <v>0</v>
      </c>
      <c r="AL1221" s="39">
        <v>65305</v>
      </c>
      <c r="AM1221" s="39">
        <v>0</v>
      </c>
      <c r="AN1221" s="39">
        <v>0</v>
      </c>
      <c r="AO1221" s="39">
        <v>0</v>
      </c>
      <c r="AP1221" s="39">
        <v>0</v>
      </c>
      <c r="AQ1221" s="11"/>
      <c r="AR1221" s="12"/>
      <c r="AS1221" s="11"/>
      <c r="AT1221" s="39">
        <v>0</v>
      </c>
    </row>
    <row r="1222" spans="1:46" x14ac:dyDescent="0.2">
      <c r="A1222" s="11">
        <v>891480000</v>
      </c>
      <c r="B1222" s="11" t="s">
        <v>15</v>
      </c>
      <c r="C1222" s="11" t="s">
        <v>2544</v>
      </c>
      <c r="D1222" s="11" t="s">
        <v>3768</v>
      </c>
      <c r="E1222" s="11" t="s">
        <v>4783</v>
      </c>
      <c r="F1222" s="11" t="s">
        <v>5899</v>
      </c>
      <c r="G1222" s="12">
        <v>45673</v>
      </c>
      <c r="H1222" s="13">
        <v>65305</v>
      </c>
      <c r="I1222" s="11" t="s">
        <v>20</v>
      </c>
      <c r="J1222" s="11"/>
      <c r="K1222" s="34" t="e">
        <v>#N/A</v>
      </c>
      <c r="L1222" s="11" t="s">
        <v>2709</v>
      </c>
      <c r="M1222" s="39">
        <v>65305</v>
      </c>
      <c r="N1222" s="11">
        <v>1222573992</v>
      </c>
      <c r="O1222" s="11"/>
      <c r="P1222" s="11"/>
      <c r="Q1222" s="11"/>
      <c r="R1222" s="11" t="s">
        <v>2756</v>
      </c>
      <c r="S1222" s="12">
        <v>45617</v>
      </c>
      <c r="T1222" s="12">
        <v>45691</v>
      </c>
      <c r="U1222" s="12">
        <v>45693</v>
      </c>
      <c r="V1222" s="12"/>
      <c r="W1222" s="41">
        <v>54</v>
      </c>
      <c r="X1222" s="41" t="s">
        <v>4720</v>
      </c>
      <c r="Y1222" s="39">
        <v>0</v>
      </c>
      <c r="Z1222" s="11"/>
      <c r="AA1222" s="11"/>
      <c r="AB1222" s="11"/>
      <c r="AC1222" s="11" t="s">
        <v>2759</v>
      </c>
      <c r="AD1222" s="11"/>
      <c r="AE1222" s="11" t="s">
        <v>2762</v>
      </c>
      <c r="AF1222" s="39">
        <v>0</v>
      </c>
      <c r="AG1222" s="39">
        <v>0</v>
      </c>
      <c r="AH1222" s="39">
        <v>0</v>
      </c>
      <c r="AI1222" s="39">
        <v>0</v>
      </c>
      <c r="AJ1222" s="39">
        <v>0</v>
      </c>
      <c r="AK1222" s="39">
        <v>0</v>
      </c>
      <c r="AL1222" s="39">
        <v>65305</v>
      </c>
      <c r="AM1222" s="39">
        <v>0</v>
      </c>
      <c r="AN1222" s="39">
        <v>0</v>
      </c>
      <c r="AO1222" s="39">
        <v>0</v>
      </c>
      <c r="AP1222" s="39">
        <v>0</v>
      </c>
      <c r="AQ1222" s="11"/>
      <c r="AR1222" s="12"/>
      <c r="AS1222" s="11"/>
      <c r="AT1222" s="39">
        <v>0</v>
      </c>
    </row>
    <row r="1223" spans="1:46" x14ac:dyDescent="0.2">
      <c r="A1223" s="11">
        <v>891480000</v>
      </c>
      <c r="B1223" s="11" t="s">
        <v>15</v>
      </c>
      <c r="C1223" s="11" t="s">
        <v>2550</v>
      </c>
      <c r="D1223" s="11" t="s">
        <v>3889</v>
      </c>
      <c r="E1223" s="11" t="s">
        <v>4783</v>
      </c>
      <c r="F1223" s="11" t="s">
        <v>5900</v>
      </c>
      <c r="G1223" s="12">
        <v>45673</v>
      </c>
      <c r="H1223" s="13">
        <v>65305</v>
      </c>
      <c r="I1223" s="11" t="s">
        <v>20</v>
      </c>
      <c r="J1223" s="11"/>
      <c r="K1223" s="34" t="e">
        <v>#N/A</v>
      </c>
      <c r="L1223" s="11" t="s">
        <v>2709</v>
      </c>
      <c r="M1223" s="39">
        <v>65305</v>
      </c>
      <c r="N1223" s="11">
        <v>1222573993</v>
      </c>
      <c r="O1223" s="11"/>
      <c r="P1223" s="11"/>
      <c r="Q1223" s="11"/>
      <c r="R1223" s="11" t="s">
        <v>2756</v>
      </c>
      <c r="S1223" s="12">
        <v>45631</v>
      </c>
      <c r="T1223" s="12">
        <v>45691</v>
      </c>
      <c r="U1223" s="12">
        <v>45693</v>
      </c>
      <c r="V1223" s="12"/>
      <c r="W1223" s="41">
        <v>54</v>
      </c>
      <c r="X1223" s="41" t="s">
        <v>4720</v>
      </c>
      <c r="Y1223" s="39">
        <v>0</v>
      </c>
      <c r="Z1223" s="11"/>
      <c r="AA1223" s="11"/>
      <c r="AB1223" s="11"/>
      <c r="AC1223" s="11" t="s">
        <v>2759</v>
      </c>
      <c r="AD1223" s="11"/>
      <c r="AE1223" s="11" t="s">
        <v>2762</v>
      </c>
      <c r="AF1223" s="39">
        <v>0</v>
      </c>
      <c r="AG1223" s="39">
        <v>0</v>
      </c>
      <c r="AH1223" s="39">
        <v>0</v>
      </c>
      <c r="AI1223" s="39">
        <v>0</v>
      </c>
      <c r="AJ1223" s="39">
        <v>0</v>
      </c>
      <c r="AK1223" s="39">
        <v>0</v>
      </c>
      <c r="AL1223" s="39">
        <v>65305</v>
      </c>
      <c r="AM1223" s="39">
        <v>0</v>
      </c>
      <c r="AN1223" s="39">
        <v>0</v>
      </c>
      <c r="AO1223" s="39">
        <v>0</v>
      </c>
      <c r="AP1223" s="39">
        <v>0</v>
      </c>
      <c r="AQ1223" s="11"/>
      <c r="AR1223" s="12"/>
      <c r="AS1223" s="11"/>
      <c r="AT1223" s="39">
        <v>0</v>
      </c>
    </row>
    <row r="1224" spans="1:46" x14ac:dyDescent="0.2">
      <c r="A1224" s="11">
        <v>891480000</v>
      </c>
      <c r="B1224" s="11" t="s">
        <v>15</v>
      </c>
      <c r="C1224" s="11" t="s">
        <v>2526</v>
      </c>
      <c r="D1224" s="11" t="s">
        <v>3252</v>
      </c>
      <c r="E1224" s="11" t="s">
        <v>4778</v>
      </c>
      <c r="F1224" s="11" t="s">
        <v>5904</v>
      </c>
      <c r="G1224" s="12">
        <v>45673</v>
      </c>
      <c r="H1224" s="13">
        <v>64500</v>
      </c>
      <c r="I1224" s="11" t="s">
        <v>20</v>
      </c>
      <c r="J1224" s="11"/>
      <c r="K1224" s="34" t="e">
        <v>#N/A</v>
      </c>
      <c r="L1224" s="11" t="s">
        <v>2709</v>
      </c>
      <c r="M1224" s="39">
        <v>64500</v>
      </c>
      <c r="N1224" s="11">
        <v>1222564347</v>
      </c>
      <c r="O1224" s="11"/>
      <c r="P1224" s="11"/>
      <c r="Q1224" s="11"/>
      <c r="R1224" s="11" t="s">
        <v>2756</v>
      </c>
      <c r="S1224" s="12">
        <v>45615</v>
      </c>
      <c r="T1224" s="12">
        <v>45691</v>
      </c>
      <c r="U1224" s="12">
        <v>45693</v>
      </c>
      <c r="V1224" s="12"/>
      <c r="W1224" s="41">
        <v>54</v>
      </c>
      <c r="X1224" s="41" t="s">
        <v>4720</v>
      </c>
      <c r="Y1224" s="39">
        <v>0</v>
      </c>
      <c r="Z1224" s="11"/>
      <c r="AA1224" s="11"/>
      <c r="AB1224" s="11"/>
      <c r="AC1224" s="11" t="s">
        <v>2759</v>
      </c>
      <c r="AD1224" s="11"/>
      <c r="AE1224" s="11" t="s">
        <v>2762</v>
      </c>
      <c r="AF1224" s="39">
        <v>0</v>
      </c>
      <c r="AG1224" s="39">
        <v>0</v>
      </c>
      <c r="AH1224" s="39">
        <v>0</v>
      </c>
      <c r="AI1224" s="39">
        <v>0</v>
      </c>
      <c r="AJ1224" s="39">
        <v>0</v>
      </c>
      <c r="AK1224" s="39">
        <v>0</v>
      </c>
      <c r="AL1224" s="39">
        <v>64500</v>
      </c>
      <c r="AM1224" s="39">
        <v>0</v>
      </c>
      <c r="AN1224" s="39">
        <v>0</v>
      </c>
      <c r="AO1224" s="39">
        <v>0</v>
      </c>
      <c r="AP1224" s="39">
        <v>0</v>
      </c>
      <c r="AQ1224" s="11"/>
      <c r="AR1224" s="12"/>
      <c r="AS1224" s="11"/>
      <c r="AT1224" s="39">
        <v>0</v>
      </c>
    </row>
    <row r="1225" spans="1:46" x14ac:dyDescent="0.2">
      <c r="A1225" s="11">
        <v>891480000</v>
      </c>
      <c r="B1225" s="11" t="s">
        <v>15</v>
      </c>
      <c r="C1225" s="11" t="s">
        <v>2530</v>
      </c>
      <c r="D1225" s="11" t="s">
        <v>3144</v>
      </c>
      <c r="E1225" s="11" t="s">
        <v>4780</v>
      </c>
      <c r="F1225" s="11" t="s">
        <v>5905</v>
      </c>
      <c r="G1225" s="12">
        <v>45673</v>
      </c>
      <c r="H1225" s="13">
        <v>64500</v>
      </c>
      <c r="I1225" s="11" t="s">
        <v>20</v>
      </c>
      <c r="J1225" s="11"/>
      <c r="K1225" s="34" t="e">
        <v>#N/A</v>
      </c>
      <c r="L1225" s="11" t="s">
        <v>2709</v>
      </c>
      <c r="M1225" s="39">
        <v>64500</v>
      </c>
      <c r="N1225" s="11">
        <v>1222573985</v>
      </c>
      <c r="O1225" s="11"/>
      <c r="P1225" s="11"/>
      <c r="Q1225" s="11"/>
      <c r="R1225" s="11" t="s">
        <v>2756</v>
      </c>
      <c r="S1225" s="12">
        <v>45597</v>
      </c>
      <c r="T1225" s="12">
        <v>45691</v>
      </c>
      <c r="U1225" s="12">
        <v>45693</v>
      </c>
      <c r="V1225" s="12"/>
      <c r="W1225" s="41">
        <v>54</v>
      </c>
      <c r="X1225" s="41" t="s">
        <v>4720</v>
      </c>
      <c r="Y1225" s="39">
        <v>0</v>
      </c>
      <c r="Z1225" s="11"/>
      <c r="AA1225" s="11"/>
      <c r="AB1225" s="11"/>
      <c r="AC1225" s="11" t="s">
        <v>2759</v>
      </c>
      <c r="AD1225" s="11"/>
      <c r="AE1225" s="11" t="s">
        <v>2762</v>
      </c>
      <c r="AF1225" s="39">
        <v>0</v>
      </c>
      <c r="AG1225" s="39">
        <v>0</v>
      </c>
      <c r="AH1225" s="39">
        <v>0</v>
      </c>
      <c r="AI1225" s="39">
        <v>0</v>
      </c>
      <c r="AJ1225" s="39">
        <v>0</v>
      </c>
      <c r="AK1225" s="39">
        <v>0</v>
      </c>
      <c r="AL1225" s="39">
        <v>64500</v>
      </c>
      <c r="AM1225" s="39">
        <v>0</v>
      </c>
      <c r="AN1225" s="39">
        <v>0</v>
      </c>
      <c r="AO1225" s="39">
        <v>0</v>
      </c>
      <c r="AP1225" s="39">
        <v>0</v>
      </c>
      <c r="AQ1225" s="11"/>
      <c r="AR1225" s="12"/>
      <c r="AS1225" s="11"/>
      <c r="AT1225" s="39">
        <v>0</v>
      </c>
    </row>
    <row r="1226" spans="1:46" x14ac:dyDescent="0.2">
      <c r="A1226" s="11">
        <v>891480000</v>
      </c>
      <c r="B1226" s="11" t="s">
        <v>15</v>
      </c>
      <c r="C1226" s="11" t="s">
        <v>2547</v>
      </c>
      <c r="D1226" s="11" t="s">
        <v>3063</v>
      </c>
      <c r="E1226" s="11" t="s">
        <v>4783</v>
      </c>
      <c r="F1226" s="11" t="s">
        <v>5906</v>
      </c>
      <c r="G1226" s="12">
        <v>45673</v>
      </c>
      <c r="H1226" s="13">
        <v>64500</v>
      </c>
      <c r="I1226" s="11" t="s">
        <v>20</v>
      </c>
      <c r="J1226" s="11"/>
      <c r="K1226" s="34" t="e">
        <v>#N/A</v>
      </c>
      <c r="L1226" s="11" t="s">
        <v>2709</v>
      </c>
      <c r="M1226" s="39">
        <v>64500</v>
      </c>
      <c r="N1226" s="11">
        <v>1222573987</v>
      </c>
      <c r="O1226" s="11"/>
      <c r="P1226" s="11"/>
      <c r="Q1226" s="11"/>
      <c r="R1226" s="11" t="s">
        <v>2756</v>
      </c>
      <c r="S1226" s="12">
        <v>45625</v>
      </c>
      <c r="T1226" s="12">
        <v>45691</v>
      </c>
      <c r="U1226" s="12">
        <v>45693</v>
      </c>
      <c r="V1226" s="12"/>
      <c r="W1226" s="41">
        <v>54</v>
      </c>
      <c r="X1226" s="41" t="s">
        <v>4720</v>
      </c>
      <c r="Y1226" s="39">
        <v>0</v>
      </c>
      <c r="Z1226" s="11"/>
      <c r="AA1226" s="11"/>
      <c r="AB1226" s="11"/>
      <c r="AC1226" s="11" t="s">
        <v>2759</v>
      </c>
      <c r="AD1226" s="11"/>
      <c r="AE1226" s="11" t="s">
        <v>2762</v>
      </c>
      <c r="AF1226" s="39">
        <v>0</v>
      </c>
      <c r="AG1226" s="39">
        <v>0</v>
      </c>
      <c r="AH1226" s="39">
        <v>0</v>
      </c>
      <c r="AI1226" s="39">
        <v>0</v>
      </c>
      <c r="AJ1226" s="39">
        <v>0</v>
      </c>
      <c r="AK1226" s="39">
        <v>0</v>
      </c>
      <c r="AL1226" s="39">
        <v>64500</v>
      </c>
      <c r="AM1226" s="39">
        <v>0</v>
      </c>
      <c r="AN1226" s="39">
        <v>0</v>
      </c>
      <c r="AO1226" s="39">
        <v>0</v>
      </c>
      <c r="AP1226" s="39">
        <v>0</v>
      </c>
      <c r="AQ1226" s="11"/>
      <c r="AR1226" s="12"/>
      <c r="AS1226" s="11"/>
      <c r="AT1226" s="39">
        <v>0</v>
      </c>
    </row>
    <row r="1227" spans="1:46" x14ac:dyDescent="0.2">
      <c r="A1227" s="11">
        <v>891480000</v>
      </c>
      <c r="B1227" s="11" t="s">
        <v>15</v>
      </c>
      <c r="C1227" s="11" t="s">
        <v>2552</v>
      </c>
      <c r="D1227" s="11" t="s">
        <v>4471</v>
      </c>
      <c r="E1227" s="11" t="s">
        <v>4783</v>
      </c>
      <c r="F1227" s="11" t="s">
        <v>5907</v>
      </c>
      <c r="G1227" s="12">
        <v>45673</v>
      </c>
      <c r="H1227" s="13">
        <v>64500</v>
      </c>
      <c r="I1227" s="11" t="s">
        <v>20</v>
      </c>
      <c r="J1227" s="11"/>
      <c r="K1227" s="34" t="e">
        <v>#N/A</v>
      </c>
      <c r="L1227" s="11" t="s">
        <v>2709</v>
      </c>
      <c r="M1227" s="39">
        <v>64500</v>
      </c>
      <c r="N1227" s="11">
        <v>1222573988</v>
      </c>
      <c r="O1227" s="11"/>
      <c r="P1227" s="11"/>
      <c r="Q1227" s="11"/>
      <c r="R1227" s="11" t="s">
        <v>2756</v>
      </c>
      <c r="S1227" s="12">
        <v>45635</v>
      </c>
      <c r="T1227" s="12">
        <v>45691</v>
      </c>
      <c r="U1227" s="12">
        <v>45693</v>
      </c>
      <c r="V1227" s="12"/>
      <c r="W1227" s="41">
        <v>54</v>
      </c>
      <c r="X1227" s="41" t="s">
        <v>4720</v>
      </c>
      <c r="Y1227" s="39">
        <v>0</v>
      </c>
      <c r="Z1227" s="11"/>
      <c r="AA1227" s="11"/>
      <c r="AB1227" s="11"/>
      <c r="AC1227" s="11" t="s">
        <v>2759</v>
      </c>
      <c r="AD1227" s="11"/>
      <c r="AE1227" s="11" t="s">
        <v>2762</v>
      </c>
      <c r="AF1227" s="39">
        <v>0</v>
      </c>
      <c r="AG1227" s="39">
        <v>0</v>
      </c>
      <c r="AH1227" s="39">
        <v>0</v>
      </c>
      <c r="AI1227" s="39">
        <v>0</v>
      </c>
      <c r="AJ1227" s="39">
        <v>0</v>
      </c>
      <c r="AK1227" s="39">
        <v>0</v>
      </c>
      <c r="AL1227" s="39">
        <v>64500</v>
      </c>
      <c r="AM1227" s="39">
        <v>0</v>
      </c>
      <c r="AN1227" s="39">
        <v>0</v>
      </c>
      <c r="AO1227" s="39">
        <v>0</v>
      </c>
      <c r="AP1227" s="39">
        <v>0</v>
      </c>
      <c r="AQ1227" s="11"/>
      <c r="AR1227" s="12"/>
      <c r="AS1227" s="11"/>
      <c r="AT1227" s="39">
        <v>0</v>
      </c>
    </row>
    <row r="1228" spans="1:46" x14ac:dyDescent="0.2">
      <c r="A1228" s="11">
        <v>891480000</v>
      </c>
      <c r="B1228" s="11" t="s">
        <v>15</v>
      </c>
      <c r="C1228" s="11" t="s">
        <v>2566</v>
      </c>
      <c r="D1228" s="11" t="s">
        <v>4022</v>
      </c>
      <c r="E1228" s="11" t="s">
        <v>5107</v>
      </c>
      <c r="F1228" s="11" t="s">
        <v>5908</v>
      </c>
      <c r="G1228" s="12">
        <v>45673</v>
      </c>
      <c r="H1228" s="13">
        <v>64500</v>
      </c>
      <c r="I1228" s="11" t="s">
        <v>20</v>
      </c>
      <c r="J1228" s="11"/>
      <c r="K1228" s="34" t="e">
        <v>#N/A</v>
      </c>
      <c r="L1228" s="11" t="s">
        <v>2709</v>
      </c>
      <c r="M1228" s="39">
        <v>64500</v>
      </c>
      <c r="N1228" s="11">
        <v>1222573986</v>
      </c>
      <c r="O1228" s="11"/>
      <c r="P1228" s="11"/>
      <c r="Q1228" s="11"/>
      <c r="R1228" s="11" t="s">
        <v>2756</v>
      </c>
      <c r="S1228" s="12">
        <v>45609</v>
      </c>
      <c r="T1228" s="12">
        <v>45691</v>
      </c>
      <c r="U1228" s="12">
        <v>45693</v>
      </c>
      <c r="V1228" s="12"/>
      <c r="W1228" s="41">
        <v>54</v>
      </c>
      <c r="X1228" s="41" t="s">
        <v>4720</v>
      </c>
      <c r="Y1228" s="39">
        <v>0</v>
      </c>
      <c r="Z1228" s="11"/>
      <c r="AA1228" s="11"/>
      <c r="AB1228" s="11"/>
      <c r="AC1228" s="11" t="s">
        <v>2759</v>
      </c>
      <c r="AD1228" s="11"/>
      <c r="AE1228" s="11" t="s">
        <v>2762</v>
      </c>
      <c r="AF1228" s="39">
        <v>0</v>
      </c>
      <c r="AG1228" s="39">
        <v>0</v>
      </c>
      <c r="AH1228" s="39">
        <v>0</v>
      </c>
      <c r="AI1228" s="39">
        <v>0</v>
      </c>
      <c r="AJ1228" s="39">
        <v>0</v>
      </c>
      <c r="AK1228" s="39">
        <v>0</v>
      </c>
      <c r="AL1228" s="39">
        <v>64500</v>
      </c>
      <c r="AM1228" s="39">
        <v>0</v>
      </c>
      <c r="AN1228" s="39">
        <v>0</v>
      </c>
      <c r="AO1228" s="39">
        <v>0</v>
      </c>
      <c r="AP1228" s="39">
        <v>0</v>
      </c>
      <c r="AQ1228" s="11"/>
      <c r="AR1228" s="12"/>
      <c r="AS1228" s="11"/>
      <c r="AT1228" s="39">
        <v>0</v>
      </c>
    </row>
    <row r="1229" spans="1:46" x14ac:dyDescent="0.2">
      <c r="A1229" s="11">
        <v>891480000</v>
      </c>
      <c r="B1229" s="11" t="s">
        <v>15</v>
      </c>
      <c r="C1229" s="11" t="s">
        <v>2569</v>
      </c>
      <c r="D1229" s="11" t="s">
        <v>3641</v>
      </c>
      <c r="E1229" s="11" t="s">
        <v>4809</v>
      </c>
      <c r="F1229" s="11" t="s">
        <v>6064</v>
      </c>
      <c r="G1229" s="12">
        <v>45692</v>
      </c>
      <c r="H1229" s="13">
        <v>60893</v>
      </c>
      <c r="I1229" s="11" t="s">
        <v>20</v>
      </c>
      <c r="J1229" s="11"/>
      <c r="K1229" s="34" t="e">
        <v>#N/A</v>
      </c>
      <c r="L1229" s="11" t="s">
        <v>2709</v>
      </c>
      <c r="M1229" s="39">
        <v>0</v>
      </c>
      <c r="N1229" s="11"/>
      <c r="O1229" s="11"/>
      <c r="P1229" s="11"/>
      <c r="Q1229" s="11"/>
      <c r="R1229" s="11" t="s">
        <v>2756</v>
      </c>
      <c r="S1229" s="12">
        <v>45666</v>
      </c>
      <c r="T1229" s="12">
        <v>45749</v>
      </c>
      <c r="U1229" s="12">
        <v>45754</v>
      </c>
      <c r="V1229" s="12"/>
      <c r="W1229" s="41">
        <v>-7</v>
      </c>
      <c r="X1229" s="41" t="s">
        <v>4729</v>
      </c>
      <c r="Y1229" s="39">
        <v>0</v>
      </c>
      <c r="Z1229" s="11"/>
      <c r="AA1229" s="11"/>
      <c r="AB1229" s="11"/>
      <c r="AC1229" s="11" t="s">
        <v>2979</v>
      </c>
      <c r="AD1229" s="11"/>
      <c r="AE1229" s="11" t="s">
        <v>2762</v>
      </c>
      <c r="AF1229" s="39">
        <v>0</v>
      </c>
      <c r="AG1229" s="39">
        <v>0</v>
      </c>
      <c r="AH1229" s="39">
        <v>0</v>
      </c>
      <c r="AI1229" s="39">
        <v>0</v>
      </c>
      <c r="AJ1229" s="39">
        <v>0</v>
      </c>
      <c r="AK1229" s="39">
        <v>0</v>
      </c>
      <c r="AL1229" s="39">
        <v>60893</v>
      </c>
      <c r="AM1229" s="39">
        <v>0</v>
      </c>
      <c r="AN1229" s="39">
        <v>0</v>
      </c>
      <c r="AO1229" s="39">
        <v>0</v>
      </c>
      <c r="AP1229" s="39">
        <v>0</v>
      </c>
      <c r="AQ1229" s="11"/>
      <c r="AR1229" s="12"/>
      <c r="AS1229" s="11"/>
      <c r="AT1229" s="39">
        <v>0</v>
      </c>
    </row>
    <row r="1230" spans="1:46" x14ac:dyDescent="0.2">
      <c r="A1230" s="11">
        <v>891480000</v>
      </c>
      <c r="B1230" s="11" t="s">
        <v>15</v>
      </c>
      <c r="C1230" s="11" t="s">
        <v>2570</v>
      </c>
      <c r="D1230" s="11" t="s">
        <v>3821</v>
      </c>
      <c r="E1230" s="11" t="s">
        <v>5984</v>
      </c>
      <c r="F1230" s="11" t="s">
        <v>6065</v>
      </c>
      <c r="G1230" s="12">
        <v>45692</v>
      </c>
      <c r="H1230" s="13">
        <v>65393</v>
      </c>
      <c r="I1230" s="11" t="s">
        <v>20</v>
      </c>
      <c r="J1230" s="11"/>
      <c r="K1230" s="34" t="e">
        <v>#N/A</v>
      </c>
      <c r="L1230" s="11" t="s">
        <v>2709</v>
      </c>
      <c r="M1230" s="39">
        <v>0</v>
      </c>
      <c r="N1230" s="11"/>
      <c r="O1230" s="11"/>
      <c r="P1230" s="11"/>
      <c r="Q1230" s="11"/>
      <c r="R1230" s="11" t="s">
        <v>2756</v>
      </c>
      <c r="S1230" s="12">
        <v>45687</v>
      </c>
      <c r="T1230" s="12">
        <v>45749</v>
      </c>
      <c r="U1230" s="12">
        <v>45754</v>
      </c>
      <c r="V1230" s="12"/>
      <c r="W1230" s="41">
        <v>-7</v>
      </c>
      <c r="X1230" s="41" t="s">
        <v>4729</v>
      </c>
      <c r="Y1230" s="39">
        <v>0</v>
      </c>
      <c r="Z1230" s="11"/>
      <c r="AA1230" s="11"/>
      <c r="AB1230" s="11"/>
      <c r="AC1230" s="11" t="s">
        <v>2979</v>
      </c>
      <c r="AD1230" s="11"/>
      <c r="AE1230" s="11" t="s">
        <v>2762</v>
      </c>
      <c r="AF1230" s="39">
        <v>0</v>
      </c>
      <c r="AG1230" s="39">
        <v>0</v>
      </c>
      <c r="AH1230" s="39">
        <v>0</v>
      </c>
      <c r="AI1230" s="39">
        <v>0</v>
      </c>
      <c r="AJ1230" s="39">
        <v>0</v>
      </c>
      <c r="AK1230" s="39">
        <v>0</v>
      </c>
      <c r="AL1230" s="39">
        <v>65393</v>
      </c>
      <c r="AM1230" s="39">
        <v>0</v>
      </c>
      <c r="AN1230" s="39">
        <v>0</v>
      </c>
      <c r="AO1230" s="39">
        <v>0</v>
      </c>
      <c r="AP1230" s="39">
        <v>0</v>
      </c>
      <c r="AQ1230" s="11"/>
      <c r="AR1230" s="12"/>
      <c r="AS1230" s="11"/>
      <c r="AT1230" s="39">
        <v>0</v>
      </c>
    </row>
    <row r="1231" spans="1:46" x14ac:dyDescent="0.2">
      <c r="A1231" s="11">
        <v>891480000</v>
      </c>
      <c r="B1231" s="11" t="s">
        <v>15</v>
      </c>
      <c r="C1231" s="11" t="s">
        <v>2572</v>
      </c>
      <c r="D1231" s="11" t="s">
        <v>3041</v>
      </c>
      <c r="E1231" s="11" t="s">
        <v>4851</v>
      </c>
      <c r="F1231" s="11" t="s">
        <v>5472</v>
      </c>
      <c r="G1231" s="12">
        <v>45694</v>
      </c>
      <c r="H1231" s="13">
        <v>1920076</v>
      </c>
      <c r="I1231" s="11" t="s">
        <v>20</v>
      </c>
      <c r="J1231" s="11"/>
      <c r="K1231" s="34" t="e">
        <v>#N/A</v>
      </c>
      <c r="L1231" s="11" t="s">
        <v>2717</v>
      </c>
      <c r="M1231" s="39">
        <v>0</v>
      </c>
      <c r="N1231" s="11"/>
      <c r="O1231" s="11"/>
      <c r="P1231" s="11"/>
      <c r="Q1231" s="11"/>
      <c r="R1231" s="11" t="s">
        <v>2993</v>
      </c>
      <c r="S1231" s="12">
        <v>45670</v>
      </c>
      <c r="T1231" s="12">
        <v>45694</v>
      </c>
      <c r="U1231" s="12"/>
      <c r="V1231" s="12"/>
      <c r="W1231" s="41">
        <v>53</v>
      </c>
      <c r="X1231" s="41" t="s">
        <v>4720</v>
      </c>
      <c r="Y1231" s="39">
        <v>0</v>
      </c>
      <c r="Z1231" s="11"/>
      <c r="AA1231" s="11"/>
      <c r="AB1231" s="11"/>
      <c r="AC1231" s="11" t="s">
        <v>2782</v>
      </c>
      <c r="AD1231" s="11"/>
      <c r="AE1231" s="11"/>
      <c r="AF1231" s="39">
        <v>0</v>
      </c>
      <c r="AG1231" s="39">
        <v>0</v>
      </c>
      <c r="AH1231" s="39">
        <v>0</v>
      </c>
      <c r="AI1231" s="39">
        <v>0</v>
      </c>
      <c r="AJ1231" s="39">
        <v>0</v>
      </c>
      <c r="AK1231" s="39">
        <v>0</v>
      </c>
      <c r="AL1231" s="39">
        <v>0</v>
      </c>
      <c r="AM1231" s="39">
        <v>1920076</v>
      </c>
      <c r="AN1231" s="39">
        <v>0</v>
      </c>
      <c r="AO1231" s="39">
        <v>0</v>
      </c>
      <c r="AP1231" s="39">
        <v>0</v>
      </c>
      <c r="AQ1231" s="11"/>
      <c r="AR1231" s="12"/>
      <c r="AS1231" s="11"/>
      <c r="AT1231" s="39">
        <v>0</v>
      </c>
    </row>
    <row r="1232" spans="1:46" x14ac:dyDescent="0.2">
      <c r="A1232" s="11">
        <v>891480000</v>
      </c>
      <c r="B1232" s="11" t="s">
        <v>15</v>
      </c>
      <c r="C1232" s="11" t="s">
        <v>2577</v>
      </c>
      <c r="D1232" s="11" t="s">
        <v>3075</v>
      </c>
      <c r="E1232" s="11" t="s">
        <v>5056</v>
      </c>
      <c r="F1232" s="11" t="s">
        <v>5473</v>
      </c>
      <c r="G1232" s="12">
        <v>45694</v>
      </c>
      <c r="H1232" s="13">
        <v>15141849</v>
      </c>
      <c r="I1232" s="11" t="s">
        <v>20</v>
      </c>
      <c r="J1232" s="11"/>
      <c r="K1232" s="34" t="e">
        <v>#N/A</v>
      </c>
      <c r="L1232" s="11" t="s">
        <v>2717</v>
      </c>
      <c r="M1232" s="39">
        <v>0</v>
      </c>
      <c r="N1232" s="11"/>
      <c r="O1232" s="11"/>
      <c r="P1232" s="11"/>
      <c r="Q1232" s="11"/>
      <c r="R1232" s="11" t="s">
        <v>2993</v>
      </c>
      <c r="S1232" s="12">
        <v>45671</v>
      </c>
      <c r="T1232" s="12">
        <v>45748</v>
      </c>
      <c r="U1232" s="12"/>
      <c r="V1232" s="12"/>
      <c r="W1232" s="41">
        <v>-1</v>
      </c>
      <c r="X1232" s="41" t="s">
        <v>4729</v>
      </c>
      <c r="Y1232" s="39">
        <v>15141849</v>
      </c>
      <c r="Z1232" s="11" t="s">
        <v>2688</v>
      </c>
      <c r="AA1232" s="11" t="s">
        <v>3076</v>
      </c>
      <c r="AB1232" s="11" t="s">
        <v>2780</v>
      </c>
      <c r="AC1232" s="11" t="s">
        <v>2782</v>
      </c>
      <c r="AD1232" s="11" t="s">
        <v>2781</v>
      </c>
      <c r="AE1232" s="11"/>
      <c r="AF1232" s="39">
        <v>0</v>
      </c>
      <c r="AG1232" s="39">
        <v>0</v>
      </c>
      <c r="AH1232" s="39">
        <v>0</v>
      </c>
      <c r="AI1232" s="39">
        <v>0</v>
      </c>
      <c r="AJ1232" s="39">
        <v>0</v>
      </c>
      <c r="AK1232" s="39">
        <v>0</v>
      </c>
      <c r="AL1232" s="39">
        <v>0</v>
      </c>
      <c r="AM1232" s="39">
        <v>15141849</v>
      </c>
      <c r="AN1232" s="39">
        <v>0</v>
      </c>
      <c r="AO1232" s="39">
        <v>0</v>
      </c>
      <c r="AP1232" s="39">
        <v>0</v>
      </c>
      <c r="AQ1232" s="11"/>
      <c r="AR1232" s="12"/>
      <c r="AS1232" s="11"/>
      <c r="AT1232" s="39">
        <v>0</v>
      </c>
    </row>
    <row r="1233" spans="1:46" x14ac:dyDescent="0.2">
      <c r="A1233" s="11">
        <v>891480000</v>
      </c>
      <c r="B1233" s="11" t="s">
        <v>15</v>
      </c>
      <c r="C1233" s="11" t="s">
        <v>2575</v>
      </c>
      <c r="D1233" s="11" t="s">
        <v>3042</v>
      </c>
      <c r="E1233" s="11" t="s">
        <v>5049</v>
      </c>
      <c r="F1233" s="11" t="s">
        <v>5516</v>
      </c>
      <c r="G1233" s="12">
        <v>45694</v>
      </c>
      <c r="H1233" s="13">
        <v>19922279</v>
      </c>
      <c r="I1233" s="11" t="s">
        <v>20</v>
      </c>
      <c r="J1233" s="11"/>
      <c r="K1233" s="34" t="e">
        <v>#N/A</v>
      </c>
      <c r="L1233" s="11" t="s">
        <v>2709</v>
      </c>
      <c r="M1233" s="39">
        <v>19922279</v>
      </c>
      <c r="N1233" s="11">
        <v>1222564889</v>
      </c>
      <c r="O1233" s="11"/>
      <c r="P1233" s="11"/>
      <c r="Q1233" s="11"/>
      <c r="R1233" s="11" t="s">
        <v>2756</v>
      </c>
      <c r="S1233" s="12">
        <v>45671</v>
      </c>
      <c r="T1233" s="12">
        <v>45694</v>
      </c>
      <c r="U1233" s="12">
        <v>45706</v>
      </c>
      <c r="V1233" s="12"/>
      <c r="W1233" s="41">
        <v>41</v>
      </c>
      <c r="X1233" s="41" t="s">
        <v>4720</v>
      </c>
      <c r="Y1233" s="39">
        <v>0</v>
      </c>
      <c r="Z1233" s="11"/>
      <c r="AA1233" s="11"/>
      <c r="AB1233" s="11"/>
      <c r="AC1233" s="11" t="s">
        <v>2782</v>
      </c>
      <c r="AD1233" s="11"/>
      <c r="AE1233" s="11" t="s">
        <v>2762</v>
      </c>
      <c r="AF1233" s="39">
        <v>0</v>
      </c>
      <c r="AG1233" s="39">
        <v>0</v>
      </c>
      <c r="AH1233" s="39">
        <v>0</v>
      </c>
      <c r="AI1233" s="39">
        <v>0</v>
      </c>
      <c r="AJ1233" s="39">
        <v>0</v>
      </c>
      <c r="AK1233" s="39">
        <v>0</v>
      </c>
      <c r="AL1233" s="39">
        <v>19922279</v>
      </c>
      <c r="AM1233" s="39">
        <v>0</v>
      </c>
      <c r="AN1233" s="39">
        <v>0</v>
      </c>
      <c r="AO1233" s="39">
        <v>0</v>
      </c>
      <c r="AP1233" s="39">
        <v>0</v>
      </c>
      <c r="AQ1233" s="11"/>
      <c r="AR1233" s="12"/>
      <c r="AS1233" s="11"/>
      <c r="AT1233" s="39">
        <v>0</v>
      </c>
    </row>
    <row r="1234" spans="1:46" x14ac:dyDescent="0.2">
      <c r="A1234" s="11">
        <v>891480000</v>
      </c>
      <c r="B1234" s="11" t="s">
        <v>15</v>
      </c>
      <c r="C1234" s="11" t="s">
        <v>2578</v>
      </c>
      <c r="D1234" s="11" t="s">
        <v>3619</v>
      </c>
      <c r="E1234" s="11" t="s">
        <v>4807</v>
      </c>
      <c r="F1234" s="11" t="s">
        <v>5567</v>
      </c>
      <c r="G1234" s="12">
        <v>45694</v>
      </c>
      <c r="H1234" s="13">
        <v>1815590</v>
      </c>
      <c r="I1234" s="11" t="s">
        <v>20</v>
      </c>
      <c r="J1234" s="11"/>
      <c r="K1234" s="34" t="e">
        <v>#N/A</v>
      </c>
      <c r="L1234" s="11" t="s">
        <v>2709</v>
      </c>
      <c r="M1234" s="39">
        <v>1815590</v>
      </c>
      <c r="N1234" s="11">
        <v>1222564539</v>
      </c>
      <c r="O1234" s="11"/>
      <c r="P1234" s="11"/>
      <c r="Q1234" s="11"/>
      <c r="R1234" s="11" t="s">
        <v>2756</v>
      </c>
      <c r="S1234" s="12">
        <v>45667</v>
      </c>
      <c r="T1234" s="12">
        <v>45694</v>
      </c>
      <c r="U1234" s="12">
        <v>45698</v>
      </c>
      <c r="V1234" s="12"/>
      <c r="W1234" s="41">
        <v>49</v>
      </c>
      <c r="X1234" s="41" t="s">
        <v>4720</v>
      </c>
      <c r="Y1234" s="39">
        <v>0</v>
      </c>
      <c r="Z1234" s="11"/>
      <c r="AA1234" s="11"/>
      <c r="AB1234" s="11"/>
      <c r="AC1234" s="11" t="s">
        <v>2782</v>
      </c>
      <c r="AD1234" s="11"/>
      <c r="AE1234" s="11" t="s">
        <v>2762</v>
      </c>
      <c r="AF1234" s="39">
        <v>0</v>
      </c>
      <c r="AG1234" s="39">
        <v>0</v>
      </c>
      <c r="AH1234" s="39">
        <v>0</v>
      </c>
      <c r="AI1234" s="39">
        <v>0</v>
      </c>
      <c r="AJ1234" s="39">
        <v>0</v>
      </c>
      <c r="AK1234" s="39">
        <v>0</v>
      </c>
      <c r="AL1234" s="39">
        <v>1815590</v>
      </c>
      <c r="AM1234" s="39">
        <v>0</v>
      </c>
      <c r="AN1234" s="39">
        <v>0</v>
      </c>
      <c r="AO1234" s="39">
        <v>0</v>
      </c>
      <c r="AP1234" s="39">
        <v>0</v>
      </c>
      <c r="AQ1234" s="11"/>
      <c r="AR1234" s="12"/>
      <c r="AS1234" s="11"/>
      <c r="AT1234" s="39">
        <v>0</v>
      </c>
    </row>
    <row r="1235" spans="1:46" x14ac:dyDescent="0.2">
      <c r="A1235" s="11">
        <v>891480000</v>
      </c>
      <c r="B1235" s="11" t="s">
        <v>15</v>
      </c>
      <c r="C1235" s="11" t="s">
        <v>2582</v>
      </c>
      <c r="D1235" s="11" t="s">
        <v>4068</v>
      </c>
      <c r="E1235" s="11" t="s">
        <v>4826</v>
      </c>
      <c r="F1235" s="11" t="s">
        <v>5570</v>
      </c>
      <c r="G1235" s="12">
        <v>45694</v>
      </c>
      <c r="H1235" s="13">
        <v>1679127</v>
      </c>
      <c r="I1235" s="11" t="s">
        <v>20</v>
      </c>
      <c r="J1235" s="11"/>
      <c r="K1235" s="34" t="e">
        <v>#N/A</v>
      </c>
      <c r="L1235" s="11" t="s">
        <v>2709</v>
      </c>
      <c r="M1235" s="39">
        <v>1679127</v>
      </c>
      <c r="N1235" s="11">
        <v>1222564887</v>
      </c>
      <c r="O1235" s="11"/>
      <c r="P1235" s="11"/>
      <c r="Q1235" s="11"/>
      <c r="R1235" s="11" t="s">
        <v>2756</v>
      </c>
      <c r="S1235" s="12">
        <v>45673</v>
      </c>
      <c r="T1235" s="12">
        <v>45694</v>
      </c>
      <c r="U1235" s="12">
        <v>45706</v>
      </c>
      <c r="V1235" s="12"/>
      <c r="W1235" s="41">
        <v>41</v>
      </c>
      <c r="X1235" s="41" t="s">
        <v>4720</v>
      </c>
      <c r="Y1235" s="39">
        <v>0</v>
      </c>
      <c r="Z1235" s="11"/>
      <c r="AA1235" s="11"/>
      <c r="AB1235" s="11"/>
      <c r="AC1235" s="11" t="s">
        <v>2782</v>
      </c>
      <c r="AD1235" s="11"/>
      <c r="AE1235" s="11" t="s">
        <v>2762</v>
      </c>
      <c r="AF1235" s="39">
        <v>0</v>
      </c>
      <c r="AG1235" s="39">
        <v>0</v>
      </c>
      <c r="AH1235" s="39">
        <v>0</v>
      </c>
      <c r="AI1235" s="39">
        <v>0</v>
      </c>
      <c r="AJ1235" s="39">
        <v>0</v>
      </c>
      <c r="AK1235" s="39">
        <v>0</v>
      </c>
      <c r="AL1235" s="39">
        <v>1679127</v>
      </c>
      <c r="AM1235" s="39">
        <v>0</v>
      </c>
      <c r="AN1235" s="39">
        <v>0</v>
      </c>
      <c r="AO1235" s="39">
        <v>0</v>
      </c>
      <c r="AP1235" s="39">
        <v>0</v>
      </c>
      <c r="AQ1235" s="11"/>
      <c r="AR1235" s="12"/>
      <c r="AS1235" s="11"/>
      <c r="AT1235" s="39">
        <v>0</v>
      </c>
    </row>
    <row r="1236" spans="1:46" x14ac:dyDescent="0.2">
      <c r="A1236" s="11">
        <v>891480000</v>
      </c>
      <c r="B1236" s="11" t="s">
        <v>15</v>
      </c>
      <c r="C1236" s="11" t="s">
        <v>2579</v>
      </c>
      <c r="D1236" s="11" t="s">
        <v>4312</v>
      </c>
      <c r="E1236" s="11" t="s">
        <v>4807</v>
      </c>
      <c r="F1236" s="11" t="s">
        <v>5573</v>
      </c>
      <c r="G1236" s="12">
        <v>45694</v>
      </c>
      <c r="H1236" s="13">
        <v>1604117</v>
      </c>
      <c r="I1236" s="11" t="s">
        <v>20</v>
      </c>
      <c r="J1236" s="11"/>
      <c r="K1236" s="34" t="e">
        <v>#N/A</v>
      </c>
      <c r="L1236" s="11" t="s">
        <v>2709</v>
      </c>
      <c r="M1236" s="39">
        <v>1604117</v>
      </c>
      <c r="N1236" s="11">
        <v>1222564536</v>
      </c>
      <c r="O1236" s="11"/>
      <c r="P1236" s="11"/>
      <c r="Q1236" s="11"/>
      <c r="R1236" s="11" t="s">
        <v>2756</v>
      </c>
      <c r="S1236" s="12">
        <v>45672</v>
      </c>
      <c r="T1236" s="12">
        <v>45694</v>
      </c>
      <c r="U1236" s="12">
        <v>45698</v>
      </c>
      <c r="V1236" s="12"/>
      <c r="W1236" s="41">
        <v>49</v>
      </c>
      <c r="X1236" s="41" t="s">
        <v>4720</v>
      </c>
      <c r="Y1236" s="39">
        <v>0</v>
      </c>
      <c r="Z1236" s="11"/>
      <c r="AA1236" s="11"/>
      <c r="AB1236" s="11"/>
      <c r="AC1236" s="11" t="s">
        <v>2782</v>
      </c>
      <c r="AD1236" s="11"/>
      <c r="AE1236" s="11" t="s">
        <v>2762</v>
      </c>
      <c r="AF1236" s="39">
        <v>0</v>
      </c>
      <c r="AG1236" s="39">
        <v>0</v>
      </c>
      <c r="AH1236" s="39">
        <v>0</v>
      </c>
      <c r="AI1236" s="39">
        <v>0</v>
      </c>
      <c r="AJ1236" s="39">
        <v>0</v>
      </c>
      <c r="AK1236" s="39">
        <v>0</v>
      </c>
      <c r="AL1236" s="39">
        <v>1604117</v>
      </c>
      <c r="AM1236" s="39">
        <v>0</v>
      </c>
      <c r="AN1236" s="39">
        <v>0</v>
      </c>
      <c r="AO1236" s="39">
        <v>0</v>
      </c>
      <c r="AP1236" s="39">
        <v>0</v>
      </c>
      <c r="AQ1236" s="11"/>
      <c r="AR1236" s="12"/>
      <c r="AS1236" s="11"/>
      <c r="AT1236" s="39">
        <v>0</v>
      </c>
    </row>
    <row r="1237" spans="1:46" x14ac:dyDescent="0.2">
      <c r="A1237" s="11">
        <v>891480000</v>
      </c>
      <c r="B1237" s="11" t="s">
        <v>15</v>
      </c>
      <c r="C1237" s="11" t="s">
        <v>2581</v>
      </c>
      <c r="D1237" s="11" t="s">
        <v>4164</v>
      </c>
      <c r="E1237" s="11" t="s">
        <v>4826</v>
      </c>
      <c r="F1237" s="11" t="s">
        <v>5580</v>
      </c>
      <c r="G1237" s="12">
        <v>45694</v>
      </c>
      <c r="H1237" s="13">
        <v>1439480</v>
      </c>
      <c r="I1237" s="11" t="s">
        <v>20</v>
      </c>
      <c r="J1237" s="11"/>
      <c r="K1237" s="34" t="e">
        <v>#N/A</v>
      </c>
      <c r="L1237" s="11" t="s">
        <v>2709</v>
      </c>
      <c r="M1237" s="39">
        <v>1439480</v>
      </c>
      <c r="N1237" s="11">
        <v>1222564535</v>
      </c>
      <c r="O1237" s="11"/>
      <c r="P1237" s="11"/>
      <c r="Q1237" s="11"/>
      <c r="R1237" s="11" t="s">
        <v>2756</v>
      </c>
      <c r="S1237" s="12">
        <v>45671</v>
      </c>
      <c r="T1237" s="12">
        <v>45694</v>
      </c>
      <c r="U1237" s="12">
        <v>45698</v>
      </c>
      <c r="V1237" s="12"/>
      <c r="W1237" s="41">
        <v>49</v>
      </c>
      <c r="X1237" s="41" t="s">
        <v>4720</v>
      </c>
      <c r="Y1237" s="39">
        <v>0</v>
      </c>
      <c r="Z1237" s="11"/>
      <c r="AA1237" s="11"/>
      <c r="AB1237" s="11"/>
      <c r="AC1237" s="11" t="s">
        <v>2782</v>
      </c>
      <c r="AD1237" s="11"/>
      <c r="AE1237" s="11" t="s">
        <v>2762</v>
      </c>
      <c r="AF1237" s="39">
        <v>0</v>
      </c>
      <c r="AG1237" s="39">
        <v>0</v>
      </c>
      <c r="AH1237" s="39">
        <v>0</v>
      </c>
      <c r="AI1237" s="39">
        <v>0</v>
      </c>
      <c r="AJ1237" s="39">
        <v>0</v>
      </c>
      <c r="AK1237" s="39">
        <v>0</v>
      </c>
      <c r="AL1237" s="39">
        <v>1439480</v>
      </c>
      <c r="AM1237" s="39">
        <v>0</v>
      </c>
      <c r="AN1237" s="39">
        <v>0</v>
      </c>
      <c r="AO1237" s="39">
        <v>0</v>
      </c>
      <c r="AP1237" s="39">
        <v>0</v>
      </c>
      <c r="AQ1237" s="11"/>
      <c r="AR1237" s="12"/>
      <c r="AS1237" s="11"/>
      <c r="AT1237" s="39">
        <v>0</v>
      </c>
    </row>
    <row r="1238" spans="1:46" x14ac:dyDescent="0.2">
      <c r="A1238" s="11">
        <v>891480000</v>
      </c>
      <c r="B1238" s="11" t="s">
        <v>15</v>
      </c>
      <c r="C1238" s="11" t="s">
        <v>2580</v>
      </c>
      <c r="D1238" s="11" t="s">
        <v>4064</v>
      </c>
      <c r="E1238" s="11" t="s">
        <v>4807</v>
      </c>
      <c r="F1238" s="11" t="s">
        <v>5516</v>
      </c>
      <c r="G1238" s="12">
        <v>45694</v>
      </c>
      <c r="H1238" s="13">
        <v>1150563</v>
      </c>
      <c r="I1238" s="11" t="s">
        <v>20</v>
      </c>
      <c r="J1238" s="11"/>
      <c r="K1238" s="34" t="e">
        <v>#N/A</v>
      </c>
      <c r="L1238" s="11" t="s">
        <v>2709</v>
      </c>
      <c r="M1238" s="39">
        <v>1150563</v>
      </c>
      <c r="N1238" s="11">
        <v>1222564888</v>
      </c>
      <c r="O1238" s="11"/>
      <c r="P1238" s="11"/>
      <c r="Q1238" s="11"/>
      <c r="R1238" s="11" t="s">
        <v>2756</v>
      </c>
      <c r="S1238" s="12">
        <v>45673</v>
      </c>
      <c r="T1238" s="12">
        <v>45694</v>
      </c>
      <c r="U1238" s="12">
        <v>45706</v>
      </c>
      <c r="V1238" s="12"/>
      <c r="W1238" s="41">
        <v>41</v>
      </c>
      <c r="X1238" s="41" t="s">
        <v>4720</v>
      </c>
      <c r="Y1238" s="39">
        <v>0</v>
      </c>
      <c r="Z1238" s="11"/>
      <c r="AA1238" s="11"/>
      <c r="AB1238" s="11"/>
      <c r="AC1238" s="11" t="s">
        <v>2782</v>
      </c>
      <c r="AD1238" s="11"/>
      <c r="AE1238" s="11" t="s">
        <v>2762</v>
      </c>
      <c r="AF1238" s="39">
        <v>0</v>
      </c>
      <c r="AG1238" s="39">
        <v>0</v>
      </c>
      <c r="AH1238" s="39">
        <v>0</v>
      </c>
      <c r="AI1238" s="39">
        <v>0</v>
      </c>
      <c r="AJ1238" s="39">
        <v>0</v>
      </c>
      <c r="AK1238" s="39">
        <v>0</v>
      </c>
      <c r="AL1238" s="39">
        <v>1150563</v>
      </c>
      <c r="AM1238" s="39">
        <v>0</v>
      </c>
      <c r="AN1238" s="39">
        <v>0</v>
      </c>
      <c r="AO1238" s="39">
        <v>0</v>
      </c>
      <c r="AP1238" s="39">
        <v>0</v>
      </c>
      <c r="AQ1238" s="11"/>
      <c r="AR1238" s="12"/>
      <c r="AS1238" s="11"/>
      <c r="AT1238" s="39">
        <v>0</v>
      </c>
    </row>
    <row r="1239" spans="1:46" x14ac:dyDescent="0.2">
      <c r="A1239" s="11">
        <v>891480000</v>
      </c>
      <c r="B1239" s="11" t="s">
        <v>15</v>
      </c>
      <c r="C1239" s="11" t="s">
        <v>2571</v>
      </c>
      <c r="D1239" s="11" t="s">
        <v>2919</v>
      </c>
      <c r="E1239" s="11" t="s">
        <v>5040</v>
      </c>
      <c r="F1239" s="11" t="s">
        <v>6072</v>
      </c>
      <c r="G1239" s="12">
        <v>45694</v>
      </c>
      <c r="H1239" s="13">
        <v>24447546</v>
      </c>
      <c r="I1239" s="11" t="s">
        <v>20</v>
      </c>
      <c r="J1239" s="11"/>
      <c r="K1239" s="34" t="e">
        <v>#N/A</v>
      </c>
      <c r="L1239" s="11" t="s">
        <v>2713</v>
      </c>
      <c r="M1239" s="39">
        <v>23489892</v>
      </c>
      <c r="N1239" s="11">
        <v>1222568114</v>
      </c>
      <c r="O1239" s="11"/>
      <c r="P1239" s="11"/>
      <c r="Q1239" s="11"/>
      <c r="R1239" s="11" t="s">
        <v>2776</v>
      </c>
      <c r="S1239" s="12">
        <v>45671</v>
      </c>
      <c r="T1239" s="12">
        <v>45694</v>
      </c>
      <c r="U1239" s="12">
        <v>45715</v>
      </c>
      <c r="V1239" s="12"/>
      <c r="W1239" s="41">
        <v>32</v>
      </c>
      <c r="X1239" s="41" t="s">
        <v>4720</v>
      </c>
      <c r="Y1239" s="39">
        <v>957654</v>
      </c>
      <c r="Z1239" s="11" t="s">
        <v>2778</v>
      </c>
      <c r="AA1239" s="11" t="s">
        <v>2921</v>
      </c>
      <c r="AB1239" s="11" t="s">
        <v>2824</v>
      </c>
      <c r="AC1239" s="11" t="s">
        <v>2782</v>
      </c>
      <c r="AD1239" s="11" t="s">
        <v>2781</v>
      </c>
      <c r="AE1239" s="11" t="s">
        <v>2762</v>
      </c>
      <c r="AF1239" s="39">
        <v>0</v>
      </c>
      <c r="AG1239" s="39">
        <v>0</v>
      </c>
      <c r="AH1239" s="39">
        <v>0</v>
      </c>
      <c r="AI1239" s="39">
        <v>0</v>
      </c>
      <c r="AJ1239" s="39">
        <v>0</v>
      </c>
      <c r="AK1239" s="39">
        <v>957654</v>
      </c>
      <c r="AL1239" s="39">
        <v>23489892</v>
      </c>
      <c r="AM1239" s="39">
        <v>0</v>
      </c>
      <c r="AN1239" s="39">
        <v>0</v>
      </c>
      <c r="AO1239" s="39">
        <v>0</v>
      </c>
      <c r="AP1239" s="39">
        <v>0</v>
      </c>
      <c r="AQ1239" s="11"/>
      <c r="AR1239" s="12"/>
      <c r="AS1239" s="11"/>
      <c r="AT1239" s="39">
        <v>0</v>
      </c>
    </row>
    <row r="1240" spans="1:46" x14ac:dyDescent="0.2">
      <c r="A1240" s="11">
        <v>891480000</v>
      </c>
      <c r="B1240" s="11" t="s">
        <v>15</v>
      </c>
      <c r="C1240" s="11" t="s">
        <v>2573</v>
      </c>
      <c r="D1240" s="11" t="s">
        <v>2800</v>
      </c>
      <c r="E1240" s="11" t="s">
        <v>5049</v>
      </c>
      <c r="F1240" s="11" t="s">
        <v>6074</v>
      </c>
      <c r="G1240" s="12">
        <v>45694</v>
      </c>
      <c r="H1240" s="13">
        <v>16325418</v>
      </c>
      <c r="I1240" s="11" t="s">
        <v>20</v>
      </c>
      <c r="J1240" s="11"/>
      <c r="K1240" s="34" t="e">
        <v>#N/A</v>
      </c>
      <c r="L1240" s="11" t="s">
        <v>2713</v>
      </c>
      <c r="M1240" s="39">
        <v>15776861</v>
      </c>
      <c r="N1240" s="11">
        <v>1222568119</v>
      </c>
      <c r="O1240" s="11"/>
      <c r="P1240" s="11"/>
      <c r="Q1240" s="11"/>
      <c r="R1240" s="11" t="s">
        <v>2776</v>
      </c>
      <c r="S1240" s="12">
        <v>45670</v>
      </c>
      <c r="T1240" s="12">
        <v>45694</v>
      </c>
      <c r="U1240" s="12">
        <v>45715</v>
      </c>
      <c r="V1240" s="12"/>
      <c r="W1240" s="41">
        <v>32</v>
      </c>
      <c r="X1240" s="41" t="s">
        <v>4720</v>
      </c>
      <c r="Y1240" s="39">
        <v>548557</v>
      </c>
      <c r="Z1240" s="11" t="s">
        <v>2778</v>
      </c>
      <c r="AA1240" s="11" t="s">
        <v>2801</v>
      </c>
      <c r="AB1240" s="11" t="s">
        <v>2802</v>
      </c>
      <c r="AC1240" s="11" t="s">
        <v>2782</v>
      </c>
      <c r="AD1240" s="11" t="s">
        <v>2781</v>
      </c>
      <c r="AE1240" s="11" t="s">
        <v>2762</v>
      </c>
      <c r="AF1240" s="39">
        <v>0</v>
      </c>
      <c r="AG1240" s="39">
        <v>0</v>
      </c>
      <c r="AH1240" s="39">
        <v>0</v>
      </c>
      <c r="AI1240" s="39">
        <v>0</v>
      </c>
      <c r="AJ1240" s="39">
        <v>0</v>
      </c>
      <c r="AK1240" s="39">
        <v>548557</v>
      </c>
      <c r="AL1240" s="39">
        <v>15776861</v>
      </c>
      <c r="AM1240" s="39">
        <v>0</v>
      </c>
      <c r="AN1240" s="39">
        <v>0</v>
      </c>
      <c r="AO1240" s="39">
        <v>0</v>
      </c>
      <c r="AP1240" s="39">
        <v>0</v>
      </c>
      <c r="AQ1240" s="11"/>
      <c r="AR1240" s="12"/>
      <c r="AS1240" s="11"/>
      <c r="AT1240" s="39">
        <v>0</v>
      </c>
    </row>
    <row r="1241" spans="1:46" x14ac:dyDescent="0.2">
      <c r="A1241" s="11">
        <v>891480000</v>
      </c>
      <c r="B1241" s="11" t="s">
        <v>15</v>
      </c>
      <c r="C1241" s="11" t="s">
        <v>2574</v>
      </c>
      <c r="D1241" s="11" t="s">
        <v>2934</v>
      </c>
      <c r="E1241" s="11" t="s">
        <v>5049</v>
      </c>
      <c r="F1241" s="11" t="s">
        <v>6077</v>
      </c>
      <c r="G1241" s="12">
        <v>45694</v>
      </c>
      <c r="H1241" s="13">
        <v>9529098</v>
      </c>
      <c r="I1241" s="11" t="s">
        <v>20</v>
      </c>
      <c r="J1241" s="11"/>
      <c r="K1241" s="34" t="e">
        <v>#N/A</v>
      </c>
      <c r="L1241" s="11" t="s">
        <v>2713</v>
      </c>
      <c r="M1241" s="39">
        <v>8786888</v>
      </c>
      <c r="N1241" s="11">
        <v>1222568118</v>
      </c>
      <c r="O1241" s="11"/>
      <c r="P1241" s="11"/>
      <c r="Q1241" s="11"/>
      <c r="R1241" s="11" t="s">
        <v>2776</v>
      </c>
      <c r="S1241" s="12">
        <v>45670</v>
      </c>
      <c r="T1241" s="12">
        <v>45694</v>
      </c>
      <c r="U1241" s="12">
        <v>45715</v>
      </c>
      <c r="V1241" s="12"/>
      <c r="W1241" s="41">
        <v>32</v>
      </c>
      <c r="X1241" s="41" t="s">
        <v>4720</v>
      </c>
      <c r="Y1241" s="39">
        <v>742210</v>
      </c>
      <c r="Z1241" s="11" t="s">
        <v>2778</v>
      </c>
      <c r="AA1241" s="11" t="s">
        <v>2935</v>
      </c>
      <c r="AB1241" s="11" t="s">
        <v>2814</v>
      </c>
      <c r="AC1241" s="11" t="s">
        <v>2782</v>
      </c>
      <c r="AD1241" s="11" t="s">
        <v>2781</v>
      </c>
      <c r="AE1241" s="11" t="s">
        <v>2762</v>
      </c>
      <c r="AF1241" s="39">
        <v>0</v>
      </c>
      <c r="AG1241" s="39">
        <v>0</v>
      </c>
      <c r="AH1241" s="39">
        <v>0</v>
      </c>
      <c r="AI1241" s="39">
        <v>0</v>
      </c>
      <c r="AJ1241" s="39">
        <v>0</v>
      </c>
      <c r="AK1241" s="39">
        <v>742210</v>
      </c>
      <c r="AL1241" s="39">
        <v>8786888</v>
      </c>
      <c r="AM1241" s="39">
        <v>0</v>
      </c>
      <c r="AN1241" s="39">
        <v>0</v>
      </c>
      <c r="AO1241" s="39">
        <v>0</v>
      </c>
      <c r="AP1241" s="39">
        <v>0</v>
      </c>
      <c r="AQ1241" s="11"/>
      <c r="AR1241" s="12"/>
      <c r="AS1241" s="11"/>
      <c r="AT1241" s="39">
        <v>0</v>
      </c>
    </row>
    <row r="1242" spans="1:46" x14ac:dyDescent="0.2">
      <c r="A1242" s="11">
        <v>891480000</v>
      </c>
      <c r="B1242" s="11" t="s">
        <v>15</v>
      </c>
      <c r="C1242" s="11" t="s">
        <v>2576</v>
      </c>
      <c r="D1242" s="11" t="s">
        <v>2959</v>
      </c>
      <c r="E1242" s="11" t="s">
        <v>5051</v>
      </c>
      <c r="F1242" s="11" t="s">
        <v>6081</v>
      </c>
      <c r="G1242" s="12">
        <v>45694</v>
      </c>
      <c r="H1242" s="13">
        <v>2363631</v>
      </c>
      <c r="I1242" s="11" t="s">
        <v>20</v>
      </c>
      <c r="J1242" s="11"/>
      <c r="K1242" s="34" t="e">
        <v>#N/A</v>
      </c>
      <c r="L1242" s="11" t="s">
        <v>2713</v>
      </c>
      <c r="M1242" s="39">
        <v>2214675</v>
      </c>
      <c r="N1242" s="11">
        <v>1222564541</v>
      </c>
      <c r="O1242" s="11"/>
      <c r="P1242" s="11"/>
      <c r="Q1242" s="11"/>
      <c r="R1242" s="11" t="s">
        <v>2776</v>
      </c>
      <c r="S1242" s="12">
        <v>45671</v>
      </c>
      <c r="T1242" s="12">
        <v>45694</v>
      </c>
      <c r="U1242" s="12">
        <v>45699</v>
      </c>
      <c r="V1242" s="12"/>
      <c r="W1242" s="41">
        <v>48</v>
      </c>
      <c r="X1242" s="41" t="s">
        <v>4720</v>
      </c>
      <c r="Y1242" s="39">
        <v>148956</v>
      </c>
      <c r="Z1242" s="11" t="s">
        <v>2778</v>
      </c>
      <c r="AA1242" s="11" t="s">
        <v>2960</v>
      </c>
      <c r="AB1242" s="11" t="s">
        <v>2802</v>
      </c>
      <c r="AC1242" s="11" t="s">
        <v>2782</v>
      </c>
      <c r="AD1242" s="11" t="s">
        <v>2781</v>
      </c>
      <c r="AE1242" s="11" t="s">
        <v>2762</v>
      </c>
      <c r="AF1242" s="39">
        <v>0</v>
      </c>
      <c r="AG1242" s="39">
        <v>0</v>
      </c>
      <c r="AH1242" s="39">
        <v>0</v>
      </c>
      <c r="AI1242" s="39">
        <v>0</v>
      </c>
      <c r="AJ1242" s="39">
        <v>0</v>
      </c>
      <c r="AK1242" s="39">
        <v>148956</v>
      </c>
      <c r="AL1242" s="39">
        <v>2214675</v>
      </c>
      <c r="AM1242" s="39">
        <v>0</v>
      </c>
      <c r="AN1242" s="39">
        <v>0</v>
      </c>
      <c r="AO1242" s="39">
        <v>0</v>
      </c>
      <c r="AP1242" s="39">
        <v>0</v>
      </c>
      <c r="AQ1242" s="11"/>
      <c r="AR1242" s="12"/>
      <c r="AS1242" s="11"/>
      <c r="AT1242" s="39">
        <v>0</v>
      </c>
    </row>
    <row r="1243" spans="1:46" x14ac:dyDescent="0.2">
      <c r="A1243" s="11">
        <v>891480000</v>
      </c>
      <c r="B1243" s="11" t="s">
        <v>15</v>
      </c>
      <c r="C1243" s="11" t="s">
        <v>2583</v>
      </c>
      <c r="D1243" s="11" t="s">
        <v>2988</v>
      </c>
      <c r="E1243" s="11" t="s">
        <v>4794</v>
      </c>
      <c r="F1243" s="11" t="s">
        <v>6067</v>
      </c>
      <c r="G1243" s="12">
        <v>45698</v>
      </c>
      <c r="H1243" s="13">
        <v>2074843</v>
      </c>
      <c r="I1243" s="11" t="s">
        <v>20</v>
      </c>
      <c r="J1243" s="11"/>
      <c r="K1243" s="34" t="e">
        <v>#N/A</v>
      </c>
      <c r="L1243" s="11" t="s">
        <v>2709</v>
      </c>
      <c r="M1243" s="39">
        <v>0</v>
      </c>
      <c r="N1243" s="11"/>
      <c r="O1243" s="11"/>
      <c r="P1243" s="11"/>
      <c r="Q1243" s="11"/>
      <c r="R1243" s="11" t="s">
        <v>2756</v>
      </c>
      <c r="S1243" s="12">
        <v>45671</v>
      </c>
      <c r="T1243" s="12">
        <v>45748</v>
      </c>
      <c r="U1243" s="12">
        <v>45750</v>
      </c>
      <c r="V1243" s="12"/>
      <c r="W1243" s="41">
        <v>-3</v>
      </c>
      <c r="X1243" s="41" t="s">
        <v>4729</v>
      </c>
      <c r="Y1243" s="39">
        <v>2074843</v>
      </c>
      <c r="Z1243" s="11" t="s">
        <v>2688</v>
      </c>
      <c r="AA1243" s="11" t="s">
        <v>2989</v>
      </c>
      <c r="AB1243" s="11" t="s">
        <v>2814</v>
      </c>
      <c r="AC1243" s="11" t="s">
        <v>2782</v>
      </c>
      <c r="AD1243" s="11" t="s">
        <v>2781</v>
      </c>
      <c r="AE1243" s="11" t="s">
        <v>2762</v>
      </c>
      <c r="AF1243" s="39">
        <v>0</v>
      </c>
      <c r="AG1243" s="39">
        <v>0</v>
      </c>
      <c r="AH1243" s="39">
        <v>0</v>
      </c>
      <c r="AI1243" s="39">
        <v>0</v>
      </c>
      <c r="AJ1243" s="39">
        <v>0</v>
      </c>
      <c r="AK1243" s="39">
        <v>0</v>
      </c>
      <c r="AL1243" s="39">
        <v>2074843</v>
      </c>
      <c r="AM1243" s="39">
        <v>0</v>
      </c>
      <c r="AN1243" s="39">
        <v>0</v>
      </c>
      <c r="AO1243" s="39">
        <v>0</v>
      </c>
      <c r="AP1243" s="39">
        <v>0</v>
      </c>
      <c r="AQ1243" s="11"/>
      <c r="AR1243" s="12"/>
      <c r="AS1243" s="11"/>
      <c r="AT1243" s="39">
        <v>0</v>
      </c>
    </row>
    <row r="1244" spans="1:46" x14ac:dyDescent="0.2">
      <c r="A1244" s="11">
        <v>891480000</v>
      </c>
      <c r="B1244" s="11" t="s">
        <v>15</v>
      </c>
      <c r="C1244" s="11" t="s">
        <v>2584</v>
      </c>
      <c r="D1244" s="11" t="s">
        <v>3045</v>
      </c>
      <c r="E1244" s="11" t="s">
        <v>5049</v>
      </c>
      <c r="F1244" s="11" t="s">
        <v>6076</v>
      </c>
      <c r="G1244" s="12">
        <v>45698</v>
      </c>
      <c r="H1244" s="13">
        <v>10371848</v>
      </c>
      <c r="I1244" s="11" t="s">
        <v>20</v>
      </c>
      <c r="J1244" s="11"/>
      <c r="K1244" s="34" t="e">
        <v>#N/A</v>
      </c>
      <c r="L1244" s="11" t="s">
        <v>2713</v>
      </c>
      <c r="M1244" s="39">
        <v>9550450</v>
      </c>
      <c r="N1244" s="11">
        <v>1222568117</v>
      </c>
      <c r="O1244" s="11"/>
      <c r="P1244" s="11"/>
      <c r="Q1244" s="11"/>
      <c r="R1244" s="11" t="s">
        <v>2776</v>
      </c>
      <c r="S1244" s="12">
        <v>45671</v>
      </c>
      <c r="T1244" s="12">
        <v>45698</v>
      </c>
      <c r="U1244" s="12">
        <v>45715</v>
      </c>
      <c r="V1244" s="12"/>
      <c r="W1244" s="41">
        <v>32</v>
      </c>
      <c r="X1244" s="41" t="s">
        <v>4720</v>
      </c>
      <c r="Y1244" s="39">
        <v>821398</v>
      </c>
      <c r="Z1244" s="11" t="s">
        <v>2778</v>
      </c>
      <c r="AA1244" s="11" t="s">
        <v>3047</v>
      </c>
      <c r="AB1244" s="11" t="s">
        <v>2802</v>
      </c>
      <c r="AC1244" s="11" t="s">
        <v>2782</v>
      </c>
      <c r="AD1244" s="11" t="s">
        <v>2781</v>
      </c>
      <c r="AE1244" s="11" t="s">
        <v>2762</v>
      </c>
      <c r="AF1244" s="39">
        <v>0</v>
      </c>
      <c r="AG1244" s="39">
        <v>0</v>
      </c>
      <c r="AH1244" s="39">
        <v>0</v>
      </c>
      <c r="AI1244" s="39">
        <v>0</v>
      </c>
      <c r="AJ1244" s="39">
        <v>0</v>
      </c>
      <c r="AK1244" s="39">
        <v>821398</v>
      </c>
      <c r="AL1244" s="39">
        <v>9550450</v>
      </c>
      <c r="AM1244" s="39">
        <v>0</v>
      </c>
      <c r="AN1244" s="39">
        <v>0</v>
      </c>
      <c r="AO1244" s="39">
        <v>0</v>
      </c>
      <c r="AP1244" s="39">
        <v>0</v>
      </c>
      <c r="AQ1244" s="11"/>
      <c r="AR1244" s="12"/>
      <c r="AS1244" s="11"/>
      <c r="AT1244" s="39">
        <v>0</v>
      </c>
    </row>
    <row r="1245" spans="1:46" x14ac:dyDescent="0.2">
      <c r="A1245" s="11">
        <v>891480000</v>
      </c>
      <c r="B1245" s="11" t="s">
        <v>15</v>
      </c>
      <c r="C1245" s="11" t="s">
        <v>2585</v>
      </c>
      <c r="D1245" s="11" t="s">
        <v>2860</v>
      </c>
      <c r="E1245" s="11" t="s">
        <v>5051</v>
      </c>
      <c r="F1245" s="11" t="s">
        <v>6078</v>
      </c>
      <c r="G1245" s="12">
        <v>45698</v>
      </c>
      <c r="H1245" s="13">
        <v>8844724</v>
      </c>
      <c r="I1245" s="11" t="s">
        <v>20</v>
      </c>
      <c r="J1245" s="11"/>
      <c r="K1245" s="34" t="e">
        <v>#N/A</v>
      </c>
      <c r="L1245" s="11" t="s">
        <v>2713</v>
      </c>
      <c r="M1245" s="39">
        <v>7515965</v>
      </c>
      <c r="N1245" s="11">
        <v>1222568120</v>
      </c>
      <c r="O1245" s="11"/>
      <c r="P1245" s="11"/>
      <c r="Q1245" s="11"/>
      <c r="R1245" s="11" t="s">
        <v>2776</v>
      </c>
      <c r="S1245" s="12">
        <v>45668</v>
      </c>
      <c r="T1245" s="12">
        <v>45698</v>
      </c>
      <c r="U1245" s="12">
        <v>45715</v>
      </c>
      <c r="V1245" s="12"/>
      <c r="W1245" s="41">
        <v>32</v>
      </c>
      <c r="X1245" s="41" t="s">
        <v>4720</v>
      </c>
      <c r="Y1245" s="39">
        <v>1328759</v>
      </c>
      <c r="Z1245" s="11" t="s">
        <v>2778</v>
      </c>
      <c r="AA1245" s="11" t="s">
        <v>2862</v>
      </c>
      <c r="AB1245" s="11" t="s">
        <v>2824</v>
      </c>
      <c r="AC1245" s="11" t="s">
        <v>2782</v>
      </c>
      <c r="AD1245" s="11" t="s">
        <v>2781</v>
      </c>
      <c r="AE1245" s="11" t="s">
        <v>2762</v>
      </c>
      <c r="AF1245" s="39">
        <v>0</v>
      </c>
      <c r="AG1245" s="39">
        <v>0</v>
      </c>
      <c r="AH1245" s="39">
        <v>0</v>
      </c>
      <c r="AI1245" s="39">
        <v>0</v>
      </c>
      <c r="AJ1245" s="39">
        <v>0</v>
      </c>
      <c r="AK1245" s="39">
        <v>1328759</v>
      </c>
      <c r="AL1245" s="39">
        <v>7515965</v>
      </c>
      <c r="AM1245" s="39">
        <v>0</v>
      </c>
      <c r="AN1245" s="39">
        <v>0</v>
      </c>
      <c r="AO1245" s="39">
        <v>0</v>
      </c>
      <c r="AP1245" s="39">
        <v>0</v>
      </c>
      <c r="AQ1245" s="11"/>
      <c r="AR1245" s="12"/>
      <c r="AS1245" s="11"/>
      <c r="AT1245" s="39">
        <v>0</v>
      </c>
    </row>
    <row r="1246" spans="1:46" x14ac:dyDescent="0.2">
      <c r="A1246" s="11">
        <v>891480000</v>
      </c>
      <c r="B1246" s="11" t="s">
        <v>15</v>
      </c>
      <c r="C1246" s="11" t="s">
        <v>2587</v>
      </c>
      <c r="D1246" s="11" t="s">
        <v>3184</v>
      </c>
      <c r="E1246" s="11" t="s">
        <v>4792</v>
      </c>
      <c r="F1246" s="11" t="s">
        <v>5589</v>
      </c>
      <c r="G1246" s="12">
        <v>45705</v>
      </c>
      <c r="H1246" s="13">
        <v>1175563</v>
      </c>
      <c r="I1246" s="11" t="s">
        <v>20</v>
      </c>
      <c r="J1246" s="11"/>
      <c r="K1246" s="34" t="e">
        <v>#N/A</v>
      </c>
      <c r="L1246" s="11" t="s">
        <v>2709</v>
      </c>
      <c r="M1246" s="39">
        <v>1175563</v>
      </c>
      <c r="N1246" s="11">
        <v>1222574561</v>
      </c>
      <c r="O1246" s="11"/>
      <c r="P1246" s="11"/>
      <c r="Q1246" s="11"/>
      <c r="R1246" s="11" t="s">
        <v>2756</v>
      </c>
      <c r="S1246" s="12">
        <v>45691</v>
      </c>
      <c r="T1246" s="12">
        <v>45719</v>
      </c>
      <c r="U1246" s="12">
        <v>45731</v>
      </c>
      <c r="V1246" s="12"/>
      <c r="W1246" s="41">
        <v>16</v>
      </c>
      <c r="X1246" s="41" t="s">
        <v>4725</v>
      </c>
      <c r="Y1246" s="39">
        <v>0</v>
      </c>
      <c r="Z1246" s="11"/>
      <c r="AA1246" s="11"/>
      <c r="AB1246" s="11"/>
      <c r="AC1246" s="11" t="s">
        <v>2838</v>
      </c>
      <c r="AD1246" s="11"/>
      <c r="AE1246" s="11" t="s">
        <v>2762</v>
      </c>
      <c r="AF1246" s="39">
        <v>0</v>
      </c>
      <c r="AG1246" s="39">
        <v>0</v>
      </c>
      <c r="AH1246" s="39">
        <v>0</v>
      </c>
      <c r="AI1246" s="39">
        <v>0</v>
      </c>
      <c r="AJ1246" s="39">
        <v>0</v>
      </c>
      <c r="AK1246" s="39">
        <v>0</v>
      </c>
      <c r="AL1246" s="39">
        <v>1175563</v>
      </c>
      <c r="AM1246" s="39">
        <v>0</v>
      </c>
      <c r="AN1246" s="39">
        <v>0</v>
      </c>
      <c r="AO1246" s="39">
        <v>0</v>
      </c>
      <c r="AP1246" s="39">
        <v>0</v>
      </c>
      <c r="AQ1246" s="11"/>
      <c r="AR1246" s="12"/>
      <c r="AS1246" s="11"/>
      <c r="AT1246" s="39">
        <v>0</v>
      </c>
    </row>
    <row r="1247" spans="1:46" x14ac:dyDescent="0.2">
      <c r="A1247" s="11">
        <v>891480000</v>
      </c>
      <c r="B1247" s="11" t="s">
        <v>15</v>
      </c>
      <c r="C1247" s="11" t="s">
        <v>2586</v>
      </c>
      <c r="D1247" s="11" t="s">
        <v>3396</v>
      </c>
      <c r="E1247" s="11" t="s">
        <v>4818</v>
      </c>
      <c r="F1247" s="11" t="s">
        <v>5766</v>
      </c>
      <c r="G1247" s="12">
        <v>45705</v>
      </c>
      <c r="H1247" s="13">
        <v>109595</v>
      </c>
      <c r="I1247" s="11" t="s">
        <v>20</v>
      </c>
      <c r="J1247" s="11"/>
      <c r="K1247" s="34" t="e">
        <v>#N/A</v>
      </c>
      <c r="L1247" s="11" t="s">
        <v>2709</v>
      </c>
      <c r="M1247" s="39">
        <v>109595</v>
      </c>
      <c r="N1247" s="11">
        <v>1222574558</v>
      </c>
      <c r="O1247" s="11"/>
      <c r="P1247" s="11"/>
      <c r="Q1247" s="11"/>
      <c r="R1247" s="11" t="s">
        <v>2756</v>
      </c>
      <c r="S1247" s="12">
        <v>45691</v>
      </c>
      <c r="T1247" s="12">
        <v>45719</v>
      </c>
      <c r="U1247" s="12">
        <v>45731</v>
      </c>
      <c r="V1247" s="12"/>
      <c r="W1247" s="41">
        <v>16</v>
      </c>
      <c r="X1247" s="41" t="s">
        <v>4725</v>
      </c>
      <c r="Y1247" s="39">
        <v>0</v>
      </c>
      <c r="Z1247" s="11"/>
      <c r="AA1247" s="11"/>
      <c r="AB1247" s="11"/>
      <c r="AC1247" s="11" t="s">
        <v>3011</v>
      </c>
      <c r="AD1247" s="11"/>
      <c r="AE1247" s="11" t="s">
        <v>2762</v>
      </c>
      <c r="AF1247" s="39">
        <v>0</v>
      </c>
      <c r="AG1247" s="39">
        <v>0</v>
      </c>
      <c r="AH1247" s="39">
        <v>0</v>
      </c>
      <c r="AI1247" s="39">
        <v>0</v>
      </c>
      <c r="AJ1247" s="39">
        <v>0</v>
      </c>
      <c r="AK1247" s="39">
        <v>0</v>
      </c>
      <c r="AL1247" s="39">
        <v>109595</v>
      </c>
      <c r="AM1247" s="39">
        <v>0</v>
      </c>
      <c r="AN1247" s="39">
        <v>0</v>
      </c>
      <c r="AO1247" s="39">
        <v>0</v>
      </c>
      <c r="AP1247" s="39">
        <v>0</v>
      </c>
      <c r="AQ1247" s="11"/>
      <c r="AR1247" s="12"/>
      <c r="AS1247" s="11"/>
      <c r="AT1247" s="39">
        <v>0</v>
      </c>
    </row>
    <row r="1248" spans="1:46" x14ac:dyDescent="0.2">
      <c r="A1248" s="11">
        <v>891480000</v>
      </c>
      <c r="B1248" s="11" t="s">
        <v>15</v>
      </c>
      <c r="C1248" s="11" t="s">
        <v>2593</v>
      </c>
      <c r="D1248" s="11" t="s">
        <v>3452</v>
      </c>
      <c r="E1248" s="11" t="s">
        <v>4807</v>
      </c>
      <c r="F1248" s="11" t="s">
        <v>5540</v>
      </c>
      <c r="G1248" s="12">
        <v>45706</v>
      </c>
      <c r="H1248" s="13">
        <v>3255012</v>
      </c>
      <c r="I1248" s="11" t="s">
        <v>20</v>
      </c>
      <c r="J1248" s="11"/>
      <c r="K1248" s="34" t="e">
        <v>#N/A</v>
      </c>
      <c r="L1248" s="11" t="s">
        <v>2709</v>
      </c>
      <c r="M1248" s="39">
        <v>3255012</v>
      </c>
      <c r="N1248" s="11">
        <v>1222574564</v>
      </c>
      <c r="O1248" s="11"/>
      <c r="P1248" s="11"/>
      <c r="Q1248" s="11"/>
      <c r="R1248" s="11" t="s">
        <v>2756</v>
      </c>
      <c r="S1248" s="12">
        <v>45694</v>
      </c>
      <c r="T1248" s="12">
        <v>45719</v>
      </c>
      <c r="U1248" s="12">
        <v>45731</v>
      </c>
      <c r="V1248" s="12"/>
      <c r="W1248" s="41">
        <v>16</v>
      </c>
      <c r="X1248" s="41" t="s">
        <v>4725</v>
      </c>
      <c r="Y1248" s="39">
        <v>0</v>
      </c>
      <c r="Z1248" s="11"/>
      <c r="AA1248" s="11"/>
      <c r="AB1248" s="11"/>
      <c r="AC1248" s="11" t="s">
        <v>2838</v>
      </c>
      <c r="AD1248" s="11"/>
      <c r="AE1248" s="11" t="s">
        <v>2762</v>
      </c>
      <c r="AF1248" s="39">
        <v>0</v>
      </c>
      <c r="AG1248" s="39">
        <v>0</v>
      </c>
      <c r="AH1248" s="39">
        <v>0</v>
      </c>
      <c r="AI1248" s="39">
        <v>0</v>
      </c>
      <c r="AJ1248" s="39">
        <v>0</v>
      </c>
      <c r="AK1248" s="39">
        <v>0</v>
      </c>
      <c r="AL1248" s="39">
        <v>3255012</v>
      </c>
      <c r="AM1248" s="39">
        <v>0</v>
      </c>
      <c r="AN1248" s="39">
        <v>0</v>
      </c>
      <c r="AO1248" s="39">
        <v>0</v>
      </c>
      <c r="AP1248" s="39">
        <v>0</v>
      </c>
      <c r="AQ1248" s="11"/>
      <c r="AR1248" s="12"/>
      <c r="AS1248" s="11"/>
      <c r="AT1248" s="39">
        <v>0</v>
      </c>
    </row>
    <row r="1249" spans="1:46" x14ac:dyDescent="0.2">
      <c r="A1249" s="11">
        <v>891480000</v>
      </c>
      <c r="B1249" s="11" t="s">
        <v>15</v>
      </c>
      <c r="C1249" s="11" t="s">
        <v>2596</v>
      </c>
      <c r="D1249" s="11" t="s">
        <v>4339</v>
      </c>
      <c r="E1249" s="11" t="s">
        <v>4820</v>
      </c>
      <c r="F1249" s="11" t="s">
        <v>5629</v>
      </c>
      <c r="G1249" s="12">
        <v>45706</v>
      </c>
      <c r="H1249" s="13">
        <v>752894</v>
      </c>
      <c r="I1249" s="11" t="s">
        <v>20</v>
      </c>
      <c r="J1249" s="11"/>
      <c r="K1249" s="34" t="e">
        <v>#N/A</v>
      </c>
      <c r="L1249" s="11" t="s">
        <v>2709</v>
      </c>
      <c r="M1249" s="39">
        <v>752894</v>
      </c>
      <c r="N1249" s="11">
        <v>1222578959</v>
      </c>
      <c r="O1249" s="11"/>
      <c r="P1249" s="11"/>
      <c r="Q1249" s="11"/>
      <c r="R1249" s="11" t="s">
        <v>2756</v>
      </c>
      <c r="S1249" s="12">
        <v>45691</v>
      </c>
      <c r="T1249" s="12">
        <v>45719</v>
      </c>
      <c r="U1249" s="12">
        <v>45731</v>
      </c>
      <c r="V1249" s="12"/>
      <c r="W1249" s="41">
        <v>16</v>
      </c>
      <c r="X1249" s="41" t="s">
        <v>4725</v>
      </c>
      <c r="Y1249" s="39">
        <v>0</v>
      </c>
      <c r="Z1249" s="11"/>
      <c r="AA1249" s="11"/>
      <c r="AB1249" s="11"/>
      <c r="AC1249" s="11" t="s">
        <v>3266</v>
      </c>
      <c r="AD1249" s="11"/>
      <c r="AE1249" s="11" t="s">
        <v>2762</v>
      </c>
      <c r="AF1249" s="39">
        <v>0</v>
      </c>
      <c r="AG1249" s="39">
        <v>0</v>
      </c>
      <c r="AH1249" s="39">
        <v>0</v>
      </c>
      <c r="AI1249" s="39">
        <v>0</v>
      </c>
      <c r="AJ1249" s="39">
        <v>0</v>
      </c>
      <c r="AK1249" s="39">
        <v>0</v>
      </c>
      <c r="AL1249" s="39">
        <v>752894</v>
      </c>
      <c r="AM1249" s="39">
        <v>0</v>
      </c>
      <c r="AN1249" s="39">
        <v>0</v>
      </c>
      <c r="AO1249" s="39">
        <v>0</v>
      </c>
      <c r="AP1249" s="39">
        <v>0</v>
      </c>
      <c r="AQ1249" s="11"/>
      <c r="AR1249" s="12"/>
      <c r="AS1249" s="11"/>
      <c r="AT1249" s="39">
        <v>0</v>
      </c>
    </row>
    <row r="1250" spans="1:46" x14ac:dyDescent="0.2">
      <c r="A1250" s="11">
        <v>891480000</v>
      </c>
      <c r="B1250" s="11" t="s">
        <v>15</v>
      </c>
      <c r="C1250" s="11" t="s">
        <v>2589</v>
      </c>
      <c r="D1250" s="11" t="s">
        <v>4629</v>
      </c>
      <c r="E1250" s="11" t="s">
        <v>4780</v>
      </c>
      <c r="F1250" s="11" t="s">
        <v>5818</v>
      </c>
      <c r="G1250" s="12">
        <v>45706</v>
      </c>
      <c r="H1250" s="13">
        <v>83762</v>
      </c>
      <c r="I1250" s="11" t="s">
        <v>20</v>
      </c>
      <c r="J1250" s="11"/>
      <c r="K1250" s="34" t="e">
        <v>#N/A</v>
      </c>
      <c r="L1250" s="11" t="s">
        <v>2709</v>
      </c>
      <c r="M1250" s="39">
        <v>83762</v>
      </c>
      <c r="N1250" s="11">
        <v>1222574556</v>
      </c>
      <c r="O1250" s="11"/>
      <c r="P1250" s="11"/>
      <c r="Q1250" s="11"/>
      <c r="R1250" s="11" t="s">
        <v>2756</v>
      </c>
      <c r="S1250" s="12">
        <v>45691</v>
      </c>
      <c r="T1250" s="12">
        <v>45719</v>
      </c>
      <c r="U1250" s="12">
        <v>45731</v>
      </c>
      <c r="V1250" s="12"/>
      <c r="W1250" s="41">
        <v>16</v>
      </c>
      <c r="X1250" s="41" t="s">
        <v>4725</v>
      </c>
      <c r="Y1250" s="39">
        <v>0</v>
      </c>
      <c r="Z1250" s="11"/>
      <c r="AA1250" s="11"/>
      <c r="AB1250" s="11"/>
      <c r="AC1250" s="11" t="s">
        <v>3011</v>
      </c>
      <c r="AD1250" s="11"/>
      <c r="AE1250" s="11" t="s">
        <v>2762</v>
      </c>
      <c r="AF1250" s="39">
        <v>0</v>
      </c>
      <c r="AG1250" s="39">
        <v>0</v>
      </c>
      <c r="AH1250" s="39">
        <v>0</v>
      </c>
      <c r="AI1250" s="39">
        <v>0</v>
      </c>
      <c r="AJ1250" s="39">
        <v>0</v>
      </c>
      <c r="AK1250" s="39">
        <v>0</v>
      </c>
      <c r="AL1250" s="39">
        <v>83762</v>
      </c>
      <c r="AM1250" s="39">
        <v>0</v>
      </c>
      <c r="AN1250" s="39">
        <v>0</v>
      </c>
      <c r="AO1250" s="39">
        <v>0</v>
      </c>
      <c r="AP1250" s="39">
        <v>0</v>
      </c>
      <c r="AQ1250" s="11"/>
      <c r="AR1250" s="12"/>
      <c r="AS1250" s="11"/>
      <c r="AT1250" s="39">
        <v>0</v>
      </c>
    </row>
    <row r="1251" spans="1:46" x14ac:dyDescent="0.2">
      <c r="A1251" s="11">
        <v>891480000</v>
      </c>
      <c r="B1251" s="11" t="s">
        <v>15</v>
      </c>
      <c r="C1251" s="11" t="s">
        <v>2594</v>
      </c>
      <c r="D1251" s="11" t="s">
        <v>3253</v>
      </c>
      <c r="E1251" s="11" t="s">
        <v>5107</v>
      </c>
      <c r="F1251" s="11" t="s">
        <v>5819</v>
      </c>
      <c r="G1251" s="12">
        <v>45706</v>
      </c>
      <c r="H1251" s="13">
        <v>83762</v>
      </c>
      <c r="I1251" s="11" t="s">
        <v>20</v>
      </c>
      <c r="J1251" s="11"/>
      <c r="K1251" s="34" t="e">
        <v>#N/A</v>
      </c>
      <c r="L1251" s="11" t="s">
        <v>2709</v>
      </c>
      <c r="M1251" s="39">
        <v>83762</v>
      </c>
      <c r="N1251" s="11">
        <v>1222574557</v>
      </c>
      <c r="O1251" s="11"/>
      <c r="P1251" s="11"/>
      <c r="Q1251" s="11"/>
      <c r="R1251" s="11" t="s">
        <v>2756</v>
      </c>
      <c r="S1251" s="12">
        <v>45691</v>
      </c>
      <c r="T1251" s="12">
        <v>45719</v>
      </c>
      <c r="U1251" s="12">
        <v>45731</v>
      </c>
      <c r="V1251" s="12"/>
      <c r="W1251" s="41">
        <v>16</v>
      </c>
      <c r="X1251" s="41" t="s">
        <v>4725</v>
      </c>
      <c r="Y1251" s="39">
        <v>0</v>
      </c>
      <c r="Z1251" s="11"/>
      <c r="AA1251" s="11"/>
      <c r="AB1251" s="11"/>
      <c r="AC1251" s="11" t="s">
        <v>3011</v>
      </c>
      <c r="AD1251" s="11"/>
      <c r="AE1251" s="11" t="s">
        <v>2762</v>
      </c>
      <c r="AF1251" s="39">
        <v>0</v>
      </c>
      <c r="AG1251" s="39">
        <v>0</v>
      </c>
      <c r="AH1251" s="39">
        <v>0</v>
      </c>
      <c r="AI1251" s="39">
        <v>0</v>
      </c>
      <c r="AJ1251" s="39">
        <v>0</v>
      </c>
      <c r="AK1251" s="39">
        <v>0</v>
      </c>
      <c r="AL1251" s="39">
        <v>83762</v>
      </c>
      <c r="AM1251" s="39">
        <v>0</v>
      </c>
      <c r="AN1251" s="39">
        <v>0</v>
      </c>
      <c r="AO1251" s="39">
        <v>0</v>
      </c>
      <c r="AP1251" s="39">
        <v>0</v>
      </c>
      <c r="AQ1251" s="11"/>
      <c r="AR1251" s="12"/>
      <c r="AS1251" s="11"/>
      <c r="AT1251" s="39">
        <v>0</v>
      </c>
    </row>
    <row r="1252" spans="1:46" x14ac:dyDescent="0.2">
      <c r="A1252" s="11">
        <v>891480000</v>
      </c>
      <c r="B1252" s="11" t="s">
        <v>15</v>
      </c>
      <c r="C1252" s="11" t="s">
        <v>2588</v>
      </c>
      <c r="D1252" s="11" t="s">
        <v>3715</v>
      </c>
      <c r="E1252" s="11" t="s">
        <v>4778</v>
      </c>
      <c r="F1252" s="11" t="s">
        <v>5823</v>
      </c>
      <c r="G1252" s="12">
        <v>45706</v>
      </c>
      <c r="H1252" s="13">
        <v>83761</v>
      </c>
      <c r="I1252" s="11" t="s">
        <v>20</v>
      </c>
      <c r="J1252" s="11"/>
      <c r="K1252" s="34" t="e">
        <v>#N/A</v>
      </c>
      <c r="L1252" s="11" t="s">
        <v>2709</v>
      </c>
      <c r="M1252" s="39">
        <v>83761</v>
      </c>
      <c r="N1252" s="11">
        <v>1222574555</v>
      </c>
      <c r="O1252" s="11"/>
      <c r="P1252" s="11"/>
      <c r="Q1252" s="11"/>
      <c r="R1252" s="11" t="s">
        <v>2756</v>
      </c>
      <c r="S1252" s="12">
        <v>45694</v>
      </c>
      <c r="T1252" s="12">
        <v>45719</v>
      </c>
      <c r="U1252" s="12">
        <v>45731</v>
      </c>
      <c r="V1252" s="12"/>
      <c r="W1252" s="41">
        <v>16</v>
      </c>
      <c r="X1252" s="41" t="s">
        <v>4725</v>
      </c>
      <c r="Y1252" s="39">
        <v>0</v>
      </c>
      <c r="Z1252" s="11"/>
      <c r="AA1252" s="11"/>
      <c r="AB1252" s="11"/>
      <c r="AC1252" s="11" t="s">
        <v>3011</v>
      </c>
      <c r="AD1252" s="11"/>
      <c r="AE1252" s="11" t="s">
        <v>2762</v>
      </c>
      <c r="AF1252" s="39">
        <v>0</v>
      </c>
      <c r="AG1252" s="39">
        <v>0</v>
      </c>
      <c r="AH1252" s="39">
        <v>0</v>
      </c>
      <c r="AI1252" s="39">
        <v>0</v>
      </c>
      <c r="AJ1252" s="39">
        <v>0</v>
      </c>
      <c r="AK1252" s="39">
        <v>0</v>
      </c>
      <c r="AL1252" s="39">
        <v>83761</v>
      </c>
      <c r="AM1252" s="39">
        <v>0</v>
      </c>
      <c r="AN1252" s="39">
        <v>0</v>
      </c>
      <c r="AO1252" s="39">
        <v>0</v>
      </c>
      <c r="AP1252" s="39">
        <v>0</v>
      </c>
      <c r="AQ1252" s="11"/>
      <c r="AR1252" s="12"/>
      <c r="AS1252" s="11"/>
      <c r="AT1252" s="39">
        <v>0</v>
      </c>
    </row>
    <row r="1253" spans="1:46" x14ac:dyDescent="0.2">
      <c r="A1253" s="11">
        <v>891480000</v>
      </c>
      <c r="B1253" s="11" t="s">
        <v>15</v>
      </c>
      <c r="C1253" s="11" t="s">
        <v>2591</v>
      </c>
      <c r="D1253" s="11" t="s">
        <v>3581</v>
      </c>
      <c r="E1253" s="11" t="s">
        <v>4783</v>
      </c>
      <c r="F1253" s="11" t="s">
        <v>5881</v>
      </c>
      <c r="G1253" s="12">
        <v>45706</v>
      </c>
      <c r="H1253" s="13">
        <v>66900</v>
      </c>
      <c r="I1253" s="11" t="s">
        <v>20</v>
      </c>
      <c r="J1253" s="11"/>
      <c r="K1253" s="34" t="e">
        <v>#N/A</v>
      </c>
      <c r="L1253" s="11" t="s">
        <v>2709</v>
      </c>
      <c r="M1253" s="39">
        <v>66900</v>
      </c>
      <c r="N1253" s="11">
        <v>1222574553</v>
      </c>
      <c r="O1253" s="11"/>
      <c r="P1253" s="11"/>
      <c r="Q1253" s="11"/>
      <c r="R1253" s="11" t="s">
        <v>2756</v>
      </c>
      <c r="S1253" s="12">
        <v>45691</v>
      </c>
      <c r="T1253" s="12">
        <v>45719</v>
      </c>
      <c r="U1253" s="12">
        <v>45731</v>
      </c>
      <c r="V1253" s="12"/>
      <c r="W1253" s="41">
        <v>16</v>
      </c>
      <c r="X1253" s="41" t="s">
        <v>4725</v>
      </c>
      <c r="Y1253" s="39">
        <v>0</v>
      </c>
      <c r="Z1253" s="11"/>
      <c r="AA1253" s="11"/>
      <c r="AB1253" s="11"/>
      <c r="AC1253" s="11"/>
      <c r="AD1253" s="11"/>
      <c r="AE1253" s="11" t="s">
        <v>2762</v>
      </c>
      <c r="AF1253" s="39">
        <v>0</v>
      </c>
      <c r="AG1253" s="39">
        <v>0</v>
      </c>
      <c r="AH1253" s="39">
        <v>0</v>
      </c>
      <c r="AI1253" s="39">
        <v>0</v>
      </c>
      <c r="AJ1253" s="39">
        <v>0</v>
      </c>
      <c r="AK1253" s="39">
        <v>0</v>
      </c>
      <c r="AL1253" s="39">
        <v>66900</v>
      </c>
      <c r="AM1253" s="39">
        <v>0</v>
      </c>
      <c r="AN1253" s="39">
        <v>0</v>
      </c>
      <c r="AO1253" s="39">
        <v>0</v>
      </c>
      <c r="AP1253" s="39">
        <v>0</v>
      </c>
      <c r="AQ1253" s="11"/>
      <c r="AR1253" s="12"/>
      <c r="AS1253" s="11"/>
      <c r="AT1253" s="39">
        <v>0</v>
      </c>
    </row>
    <row r="1254" spans="1:46" x14ac:dyDescent="0.2">
      <c r="A1254" s="11">
        <v>891480000</v>
      </c>
      <c r="B1254" s="11" t="s">
        <v>15</v>
      </c>
      <c r="C1254" s="11" t="s">
        <v>2595</v>
      </c>
      <c r="D1254" s="11" t="s">
        <v>4469</v>
      </c>
      <c r="E1254" s="11" t="s">
        <v>5107</v>
      </c>
      <c r="F1254" s="11" t="s">
        <v>5882</v>
      </c>
      <c r="G1254" s="12">
        <v>45706</v>
      </c>
      <c r="H1254" s="13">
        <v>66900</v>
      </c>
      <c r="I1254" s="11" t="s">
        <v>20</v>
      </c>
      <c r="J1254" s="11"/>
      <c r="K1254" s="34" t="e">
        <v>#N/A</v>
      </c>
      <c r="L1254" s="11" t="s">
        <v>2709</v>
      </c>
      <c r="M1254" s="39">
        <v>66900</v>
      </c>
      <c r="N1254" s="11">
        <v>1222574552</v>
      </c>
      <c r="O1254" s="11"/>
      <c r="P1254" s="11"/>
      <c r="Q1254" s="11"/>
      <c r="R1254" s="11" t="s">
        <v>2756</v>
      </c>
      <c r="S1254" s="12">
        <v>45691</v>
      </c>
      <c r="T1254" s="12">
        <v>45719</v>
      </c>
      <c r="U1254" s="12">
        <v>45731</v>
      </c>
      <c r="V1254" s="12"/>
      <c r="W1254" s="41">
        <v>16</v>
      </c>
      <c r="X1254" s="41" t="s">
        <v>4725</v>
      </c>
      <c r="Y1254" s="39">
        <v>0</v>
      </c>
      <c r="Z1254" s="11"/>
      <c r="AA1254" s="11"/>
      <c r="AB1254" s="11"/>
      <c r="AC1254" s="11" t="s">
        <v>3011</v>
      </c>
      <c r="AD1254" s="11"/>
      <c r="AE1254" s="11" t="s">
        <v>2762</v>
      </c>
      <c r="AF1254" s="39">
        <v>0</v>
      </c>
      <c r="AG1254" s="39">
        <v>0</v>
      </c>
      <c r="AH1254" s="39">
        <v>0</v>
      </c>
      <c r="AI1254" s="39">
        <v>0</v>
      </c>
      <c r="AJ1254" s="39">
        <v>0</v>
      </c>
      <c r="AK1254" s="39">
        <v>0</v>
      </c>
      <c r="AL1254" s="39">
        <v>66900</v>
      </c>
      <c r="AM1254" s="39">
        <v>0</v>
      </c>
      <c r="AN1254" s="39">
        <v>0</v>
      </c>
      <c r="AO1254" s="39">
        <v>0</v>
      </c>
      <c r="AP1254" s="39">
        <v>0</v>
      </c>
      <c r="AQ1254" s="11"/>
      <c r="AR1254" s="12"/>
      <c r="AS1254" s="11"/>
      <c r="AT1254" s="39">
        <v>0</v>
      </c>
    </row>
    <row r="1255" spans="1:46" x14ac:dyDescent="0.2">
      <c r="A1255" s="11">
        <v>891480000</v>
      </c>
      <c r="B1255" s="11" t="s">
        <v>15</v>
      </c>
      <c r="C1255" s="11" t="s">
        <v>2590</v>
      </c>
      <c r="D1255" s="11" t="s">
        <v>4563</v>
      </c>
      <c r="E1255" s="11" t="s">
        <v>4780</v>
      </c>
      <c r="F1255" s="11" t="s">
        <v>5901</v>
      </c>
      <c r="G1255" s="12">
        <v>45706</v>
      </c>
      <c r="H1255" s="13">
        <v>65305</v>
      </c>
      <c r="I1255" s="11" t="s">
        <v>20</v>
      </c>
      <c r="J1255" s="11"/>
      <c r="K1255" s="34" t="e">
        <v>#N/A</v>
      </c>
      <c r="L1255" s="11" t="s">
        <v>2709</v>
      </c>
      <c r="M1255" s="39">
        <v>65305</v>
      </c>
      <c r="N1255" s="11">
        <v>1222574546</v>
      </c>
      <c r="O1255" s="11"/>
      <c r="P1255" s="11"/>
      <c r="Q1255" s="11"/>
      <c r="R1255" s="11" t="s">
        <v>2756</v>
      </c>
      <c r="S1255" s="12">
        <v>45694</v>
      </c>
      <c r="T1255" s="12">
        <v>45719</v>
      </c>
      <c r="U1255" s="12">
        <v>45731</v>
      </c>
      <c r="V1255" s="12"/>
      <c r="W1255" s="41">
        <v>16</v>
      </c>
      <c r="X1255" s="41" t="s">
        <v>4725</v>
      </c>
      <c r="Y1255" s="39">
        <v>0</v>
      </c>
      <c r="Z1255" s="11"/>
      <c r="AA1255" s="11"/>
      <c r="AB1255" s="11"/>
      <c r="AC1255" s="11" t="s">
        <v>3011</v>
      </c>
      <c r="AD1255" s="11"/>
      <c r="AE1255" s="11" t="s">
        <v>2762</v>
      </c>
      <c r="AF1255" s="39">
        <v>0</v>
      </c>
      <c r="AG1255" s="39">
        <v>0</v>
      </c>
      <c r="AH1255" s="39">
        <v>0</v>
      </c>
      <c r="AI1255" s="39">
        <v>0</v>
      </c>
      <c r="AJ1255" s="39">
        <v>0</v>
      </c>
      <c r="AK1255" s="39">
        <v>0</v>
      </c>
      <c r="AL1255" s="39">
        <v>65305</v>
      </c>
      <c r="AM1255" s="39">
        <v>0</v>
      </c>
      <c r="AN1255" s="39">
        <v>0</v>
      </c>
      <c r="AO1255" s="39">
        <v>0</v>
      </c>
      <c r="AP1255" s="39">
        <v>0</v>
      </c>
      <c r="AQ1255" s="11"/>
      <c r="AR1255" s="12"/>
      <c r="AS1255" s="11"/>
      <c r="AT1255" s="39">
        <v>0</v>
      </c>
    </row>
    <row r="1256" spans="1:46" x14ac:dyDescent="0.2">
      <c r="A1256" s="11">
        <v>891480000</v>
      </c>
      <c r="B1256" s="11" t="s">
        <v>15</v>
      </c>
      <c r="C1256" s="11" t="s">
        <v>2597</v>
      </c>
      <c r="D1256" s="11" t="s">
        <v>4708</v>
      </c>
      <c r="E1256" s="11" t="s">
        <v>5426</v>
      </c>
      <c r="F1256" s="11" t="s">
        <v>6012</v>
      </c>
      <c r="G1256" s="12">
        <v>45706</v>
      </c>
      <c r="H1256" s="13">
        <v>37442</v>
      </c>
      <c r="I1256" s="11" t="s">
        <v>20</v>
      </c>
      <c r="J1256" s="11"/>
      <c r="K1256" s="34" t="e">
        <v>#N/A</v>
      </c>
      <c r="L1256" s="11" t="s">
        <v>2709</v>
      </c>
      <c r="M1256" s="39">
        <v>37442</v>
      </c>
      <c r="N1256" s="11">
        <v>1222578642</v>
      </c>
      <c r="O1256" s="11"/>
      <c r="P1256" s="11"/>
      <c r="Q1256" s="11"/>
      <c r="R1256" s="11" t="s">
        <v>2756</v>
      </c>
      <c r="S1256" s="12">
        <v>45691</v>
      </c>
      <c r="T1256" s="12">
        <v>45719</v>
      </c>
      <c r="U1256" s="12">
        <v>45747</v>
      </c>
      <c r="V1256" s="12"/>
      <c r="W1256" s="41">
        <v>0</v>
      </c>
      <c r="X1256" s="41" t="s">
        <v>4729</v>
      </c>
      <c r="Y1256" s="39">
        <v>0</v>
      </c>
      <c r="Z1256" s="11"/>
      <c r="AA1256" s="11"/>
      <c r="AB1256" s="11"/>
      <c r="AC1256" s="11" t="s">
        <v>3592</v>
      </c>
      <c r="AD1256" s="11"/>
      <c r="AE1256" s="11" t="s">
        <v>2762</v>
      </c>
      <c r="AF1256" s="39">
        <v>0</v>
      </c>
      <c r="AG1256" s="39">
        <v>0</v>
      </c>
      <c r="AH1256" s="39">
        <v>0</v>
      </c>
      <c r="AI1256" s="39">
        <v>0</v>
      </c>
      <c r="AJ1256" s="39">
        <v>0</v>
      </c>
      <c r="AK1256" s="39">
        <v>0</v>
      </c>
      <c r="AL1256" s="39">
        <v>37442</v>
      </c>
      <c r="AM1256" s="39">
        <v>0</v>
      </c>
      <c r="AN1256" s="39">
        <v>0</v>
      </c>
      <c r="AO1256" s="39">
        <v>0</v>
      </c>
      <c r="AP1256" s="39">
        <v>0</v>
      </c>
      <c r="AQ1256" s="11"/>
      <c r="AR1256" s="12"/>
      <c r="AS1256" s="11"/>
      <c r="AT1256" s="39">
        <v>0</v>
      </c>
    </row>
    <row r="1257" spans="1:46" x14ac:dyDescent="0.2">
      <c r="A1257" s="11">
        <v>891480000</v>
      </c>
      <c r="B1257" s="11" t="s">
        <v>15</v>
      </c>
      <c r="C1257" s="11" t="s">
        <v>2592</v>
      </c>
      <c r="D1257" s="11" t="s">
        <v>3591</v>
      </c>
      <c r="E1257" s="11" t="s">
        <v>4851</v>
      </c>
      <c r="F1257" s="11" t="s">
        <v>6015</v>
      </c>
      <c r="G1257" s="12">
        <v>45706</v>
      </c>
      <c r="H1257" s="13">
        <v>32612</v>
      </c>
      <c r="I1257" s="11" t="s">
        <v>20</v>
      </c>
      <c r="J1257" s="11"/>
      <c r="K1257" s="34" t="e">
        <v>#N/A</v>
      </c>
      <c r="L1257" s="11" t="s">
        <v>2709</v>
      </c>
      <c r="M1257" s="39">
        <v>32612</v>
      </c>
      <c r="N1257" s="11">
        <v>1222578646</v>
      </c>
      <c r="O1257" s="11"/>
      <c r="P1257" s="11"/>
      <c r="Q1257" s="11"/>
      <c r="R1257" s="11" t="s">
        <v>2756</v>
      </c>
      <c r="S1257" s="12">
        <v>45691</v>
      </c>
      <c r="T1257" s="12">
        <v>45719</v>
      </c>
      <c r="U1257" s="12">
        <v>45747</v>
      </c>
      <c r="V1257" s="12"/>
      <c r="W1257" s="41">
        <v>0</v>
      </c>
      <c r="X1257" s="41" t="s">
        <v>4729</v>
      </c>
      <c r="Y1257" s="39">
        <v>0</v>
      </c>
      <c r="Z1257" s="11"/>
      <c r="AA1257" s="11"/>
      <c r="AB1257" s="11"/>
      <c r="AC1257" s="11" t="s">
        <v>3592</v>
      </c>
      <c r="AD1257" s="11"/>
      <c r="AE1257" s="11" t="s">
        <v>2762</v>
      </c>
      <c r="AF1257" s="39">
        <v>0</v>
      </c>
      <c r="AG1257" s="39">
        <v>0</v>
      </c>
      <c r="AH1257" s="39">
        <v>0</v>
      </c>
      <c r="AI1257" s="39">
        <v>0</v>
      </c>
      <c r="AJ1257" s="39">
        <v>0</v>
      </c>
      <c r="AK1257" s="39">
        <v>0</v>
      </c>
      <c r="AL1257" s="39">
        <v>32612</v>
      </c>
      <c r="AM1257" s="39">
        <v>0</v>
      </c>
      <c r="AN1257" s="39">
        <v>0</v>
      </c>
      <c r="AO1257" s="39">
        <v>0</v>
      </c>
      <c r="AP1257" s="39">
        <v>0</v>
      </c>
      <c r="AQ1257" s="11"/>
      <c r="AR1257" s="12"/>
      <c r="AS1257" s="11"/>
      <c r="AT1257" s="39">
        <v>0</v>
      </c>
    </row>
    <row r="1258" spans="1:46" x14ac:dyDescent="0.2">
      <c r="A1258" s="11">
        <v>891480000</v>
      </c>
      <c r="B1258" s="11" t="s">
        <v>15</v>
      </c>
      <c r="C1258" s="11" t="s">
        <v>2613</v>
      </c>
      <c r="D1258" s="11" t="s">
        <v>4353</v>
      </c>
      <c r="E1258" s="11" t="s">
        <v>5040</v>
      </c>
      <c r="F1258" s="11" t="s">
        <v>5474</v>
      </c>
      <c r="G1258" s="12">
        <v>45716</v>
      </c>
      <c r="H1258" s="13">
        <v>8930952</v>
      </c>
      <c r="I1258" s="11" t="s">
        <v>20</v>
      </c>
      <c r="J1258" s="11"/>
      <c r="K1258" s="34" t="e">
        <v>#N/A</v>
      </c>
      <c r="L1258" s="11" t="s">
        <v>2717</v>
      </c>
      <c r="M1258" s="39">
        <v>0</v>
      </c>
      <c r="N1258" s="11"/>
      <c r="O1258" s="11"/>
      <c r="P1258" s="11"/>
      <c r="Q1258" s="11"/>
      <c r="R1258" s="11" t="s">
        <v>2993</v>
      </c>
      <c r="S1258" s="12">
        <v>45679</v>
      </c>
      <c r="T1258" s="12">
        <v>45748</v>
      </c>
      <c r="U1258" s="12"/>
      <c r="V1258" s="12"/>
      <c r="W1258" s="41">
        <v>-1</v>
      </c>
      <c r="X1258" s="41" t="s">
        <v>4729</v>
      </c>
      <c r="Y1258" s="39">
        <v>8930952</v>
      </c>
      <c r="Z1258" s="11" t="s">
        <v>2688</v>
      </c>
      <c r="AA1258" s="11" t="s">
        <v>4354</v>
      </c>
      <c r="AB1258" s="11" t="s">
        <v>2780</v>
      </c>
      <c r="AC1258" s="11" t="s">
        <v>2838</v>
      </c>
      <c r="AD1258" s="11" t="s">
        <v>2781</v>
      </c>
      <c r="AE1258" s="11"/>
      <c r="AF1258" s="39">
        <v>0</v>
      </c>
      <c r="AG1258" s="39">
        <v>0</v>
      </c>
      <c r="AH1258" s="39">
        <v>0</v>
      </c>
      <c r="AI1258" s="39">
        <v>0</v>
      </c>
      <c r="AJ1258" s="39">
        <v>0</v>
      </c>
      <c r="AK1258" s="39">
        <v>0</v>
      </c>
      <c r="AL1258" s="39">
        <v>0</v>
      </c>
      <c r="AM1258" s="39">
        <v>8930952</v>
      </c>
      <c r="AN1258" s="39">
        <v>0</v>
      </c>
      <c r="AO1258" s="39">
        <v>0</v>
      </c>
      <c r="AP1258" s="39">
        <v>0</v>
      </c>
      <c r="AQ1258" s="11"/>
      <c r="AR1258" s="12"/>
      <c r="AS1258" s="11"/>
      <c r="AT1258" s="39">
        <v>0</v>
      </c>
    </row>
    <row r="1259" spans="1:46" x14ac:dyDescent="0.2">
      <c r="A1259" s="11">
        <v>891480000</v>
      </c>
      <c r="B1259" s="11" t="s">
        <v>15</v>
      </c>
      <c r="C1259" s="11" t="s">
        <v>2616</v>
      </c>
      <c r="D1259" s="11" t="s">
        <v>3946</v>
      </c>
      <c r="E1259" s="11" t="s">
        <v>4794</v>
      </c>
      <c r="F1259" s="11" t="s">
        <v>5475</v>
      </c>
      <c r="G1259" s="12">
        <v>45716</v>
      </c>
      <c r="H1259" s="13">
        <v>17838726</v>
      </c>
      <c r="I1259" s="11" t="s">
        <v>20</v>
      </c>
      <c r="J1259" s="11"/>
      <c r="K1259" s="34" t="e">
        <v>#N/A</v>
      </c>
      <c r="L1259" s="11" t="s">
        <v>2717</v>
      </c>
      <c r="M1259" s="39">
        <v>0</v>
      </c>
      <c r="N1259" s="11"/>
      <c r="O1259" s="11"/>
      <c r="P1259" s="11"/>
      <c r="Q1259" s="11"/>
      <c r="R1259" s="11" t="s">
        <v>2993</v>
      </c>
      <c r="S1259" s="12">
        <v>45678</v>
      </c>
      <c r="T1259" s="12">
        <v>45748</v>
      </c>
      <c r="U1259" s="12"/>
      <c r="V1259" s="12"/>
      <c r="W1259" s="41">
        <v>-1</v>
      </c>
      <c r="X1259" s="41" t="s">
        <v>4729</v>
      </c>
      <c r="Y1259" s="39">
        <v>17838726</v>
      </c>
      <c r="Z1259" s="11" t="s">
        <v>2688</v>
      </c>
      <c r="AA1259" s="11" t="s">
        <v>3947</v>
      </c>
      <c r="AB1259" s="11" t="s">
        <v>2780</v>
      </c>
      <c r="AC1259" s="11" t="s">
        <v>2782</v>
      </c>
      <c r="AD1259" s="11" t="s">
        <v>2781</v>
      </c>
      <c r="AE1259" s="11"/>
      <c r="AF1259" s="39">
        <v>0</v>
      </c>
      <c r="AG1259" s="39">
        <v>0</v>
      </c>
      <c r="AH1259" s="39">
        <v>0</v>
      </c>
      <c r="AI1259" s="39">
        <v>0</v>
      </c>
      <c r="AJ1259" s="39">
        <v>0</v>
      </c>
      <c r="AK1259" s="39">
        <v>0</v>
      </c>
      <c r="AL1259" s="39">
        <v>0</v>
      </c>
      <c r="AM1259" s="39">
        <v>17838726</v>
      </c>
      <c r="AN1259" s="39">
        <v>0</v>
      </c>
      <c r="AO1259" s="39">
        <v>0</v>
      </c>
      <c r="AP1259" s="39">
        <v>0</v>
      </c>
      <c r="AQ1259" s="11"/>
      <c r="AR1259" s="12"/>
      <c r="AS1259" s="11"/>
      <c r="AT1259" s="39">
        <v>0</v>
      </c>
    </row>
    <row r="1260" spans="1:46" x14ac:dyDescent="0.2">
      <c r="A1260" s="11">
        <v>891480000</v>
      </c>
      <c r="B1260" s="11" t="s">
        <v>15</v>
      </c>
      <c r="C1260" s="11" t="s">
        <v>2618</v>
      </c>
      <c r="D1260" s="11" t="s">
        <v>2992</v>
      </c>
      <c r="E1260" s="11" t="s">
        <v>4794</v>
      </c>
      <c r="F1260" s="11" t="s">
        <v>5476</v>
      </c>
      <c r="G1260" s="12">
        <v>45716</v>
      </c>
      <c r="H1260" s="13">
        <v>8342861</v>
      </c>
      <c r="I1260" s="11" t="s">
        <v>20</v>
      </c>
      <c r="J1260" s="11"/>
      <c r="K1260" s="34" t="e">
        <v>#N/A</v>
      </c>
      <c r="L1260" s="11" t="s">
        <v>2717</v>
      </c>
      <c r="M1260" s="39">
        <v>0</v>
      </c>
      <c r="N1260" s="11"/>
      <c r="O1260" s="11"/>
      <c r="P1260" s="11"/>
      <c r="Q1260" s="11"/>
      <c r="R1260" s="11" t="s">
        <v>2993</v>
      </c>
      <c r="S1260" s="12">
        <v>45703</v>
      </c>
      <c r="T1260" s="12">
        <v>45748</v>
      </c>
      <c r="U1260" s="12"/>
      <c r="V1260" s="12"/>
      <c r="W1260" s="41">
        <v>-1</v>
      </c>
      <c r="X1260" s="41" t="s">
        <v>4729</v>
      </c>
      <c r="Y1260" s="39">
        <v>8342861</v>
      </c>
      <c r="Z1260" s="11" t="s">
        <v>2688</v>
      </c>
      <c r="AA1260" s="11" t="s">
        <v>2994</v>
      </c>
      <c r="AB1260" s="11" t="s">
        <v>2780</v>
      </c>
      <c r="AC1260" s="11" t="s">
        <v>2838</v>
      </c>
      <c r="AD1260" s="11" t="s">
        <v>2781</v>
      </c>
      <c r="AE1260" s="11"/>
      <c r="AF1260" s="39">
        <v>0</v>
      </c>
      <c r="AG1260" s="39">
        <v>0</v>
      </c>
      <c r="AH1260" s="39">
        <v>0</v>
      </c>
      <c r="AI1260" s="39">
        <v>0</v>
      </c>
      <c r="AJ1260" s="39">
        <v>0</v>
      </c>
      <c r="AK1260" s="39">
        <v>0</v>
      </c>
      <c r="AL1260" s="39">
        <v>0</v>
      </c>
      <c r="AM1260" s="39">
        <v>8342861</v>
      </c>
      <c r="AN1260" s="39">
        <v>0</v>
      </c>
      <c r="AO1260" s="39">
        <v>0</v>
      </c>
      <c r="AP1260" s="39">
        <v>0</v>
      </c>
      <c r="AQ1260" s="11"/>
      <c r="AR1260" s="12"/>
      <c r="AS1260" s="11"/>
      <c r="AT1260" s="39">
        <v>0</v>
      </c>
    </row>
    <row r="1261" spans="1:46" x14ac:dyDescent="0.2">
      <c r="A1261" s="11">
        <v>891480000</v>
      </c>
      <c r="B1261" s="11" t="s">
        <v>15</v>
      </c>
      <c r="C1261" s="11" t="s">
        <v>2627</v>
      </c>
      <c r="D1261" s="11" t="s">
        <v>4442</v>
      </c>
      <c r="E1261" s="11" t="s">
        <v>5049</v>
      </c>
      <c r="F1261" s="11" t="s">
        <v>5477</v>
      </c>
      <c r="G1261" s="12">
        <v>45716</v>
      </c>
      <c r="H1261" s="13">
        <v>20777567</v>
      </c>
      <c r="I1261" s="11" t="s">
        <v>20</v>
      </c>
      <c r="J1261" s="11"/>
      <c r="K1261" s="34" t="e">
        <v>#N/A</v>
      </c>
      <c r="L1261" s="11" t="s">
        <v>2717</v>
      </c>
      <c r="M1261" s="39">
        <v>0</v>
      </c>
      <c r="N1261" s="11"/>
      <c r="O1261" s="11"/>
      <c r="P1261" s="11"/>
      <c r="Q1261" s="11"/>
      <c r="R1261" s="11" t="s">
        <v>2993</v>
      </c>
      <c r="S1261" s="12">
        <v>45679</v>
      </c>
      <c r="T1261" s="12">
        <v>45721</v>
      </c>
      <c r="U1261" s="12"/>
      <c r="V1261" s="12"/>
      <c r="W1261" s="41">
        <v>26</v>
      </c>
      <c r="X1261" s="41" t="s">
        <v>4725</v>
      </c>
      <c r="Y1261" s="39">
        <v>0</v>
      </c>
      <c r="Z1261" s="11"/>
      <c r="AA1261" s="11"/>
      <c r="AB1261" s="11"/>
      <c r="AC1261" s="11" t="s">
        <v>2782</v>
      </c>
      <c r="AD1261" s="11"/>
      <c r="AE1261" s="11"/>
      <c r="AF1261" s="39">
        <v>0</v>
      </c>
      <c r="AG1261" s="39">
        <v>0</v>
      </c>
      <c r="AH1261" s="39">
        <v>0</v>
      </c>
      <c r="AI1261" s="39">
        <v>0</v>
      </c>
      <c r="AJ1261" s="39">
        <v>0</v>
      </c>
      <c r="AK1261" s="39">
        <v>0</v>
      </c>
      <c r="AL1261" s="39">
        <v>0</v>
      </c>
      <c r="AM1261" s="39">
        <v>20777567</v>
      </c>
      <c r="AN1261" s="39">
        <v>0</v>
      </c>
      <c r="AO1261" s="39">
        <v>0</v>
      </c>
      <c r="AP1261" s="39">
        <v>0</v>
      </c>
      <c r="AQ1261" s="11"/>
      <c r="AR1261" s="12"/>
      <c r="AS1261" s="11"/>
      <c r="AT1261" s="39">
        <v>0</v>
      </c>
    </row>
    <row r="1262" spans="1:46" x14ac:dyDescent="0.2">
      <c r="A1262" s="11">
        <v>891480000</v>
      </c>
      <c r="B1262" s="11" t="s">
        <v>15</v>
      </c>
      <c r="C1262" s="11" t="s">
        <v>2632</v>
      </c>
      <c r="D1262" s="11" t="s">
        <v>4065</v>
      </c>
      <c r="E1262" s="11" t="s">
        <v>5051</v>
      </c>
      <c r="F1262" s="11" t="s">
        <v>5478</v>
      </c>
      <c r="G1262" s="12">
        <v>45716</v>
      </c>
      <c r="H1262" s="13">
        <v>5802444</v>
      </c>
      <c r="I1262" s="11" t="s">
        <v>20</v>
      </c>
      <c r="J1262" s="11"/>
      <c r="K1262" s="34" t="e">
        <v>#N/A</v>
      </c>
      <c r="L1262" s="11" t="s">
        <v>2717</v>
      </c>
      <c r="M1262" s="39">
        <v>0</v>
      </c>
      <c r="N1262" s="11"/>
      <c r="O1262" s="11"/>
      <c r="P1262" s="11"/>
      <c r="Q1262" s="11"/>
      <c r="R1262" s="11" t="s">
        <v>2993</v>
      </c>
      <c r="S1262" s="12">
        <v>45611</v>
      </c>
      <c r="T1262" s="12">
        <v>45748</v>
      </c>
      <c r="U1262" s="12"/>
      <c r="V1262" s="12"/>
      <c r="W1262" s="41">
        <v>-1</v>
      </c>
      <c r="X1262" s="41" t="s">
        <v>4729</v>
      </c>
      <c r="Y1262" s="39">
        <v>5802444</v>
      </c>
      <c r="Z1262" s="11" t="s">
        <v>2688</v>
      </c>
      <c r="AA1262" s="11" t="s">
        <v>4066</v>
      </c>
      <c r="AB1262" s="11" t="s">
        <v>4067</v>
      </c>
      <c r="AC1262" s="11" t="s">
        <v>2782</v>
      </c>
      <c r="AD1262" s="11" t="s">
        <v>2781</v>
      </c>
      <c r="AE1262" s="11"/>
      <c r="AF1262" s="39">
        <v>0</v>
      </c>
      <c r="AG1262" s="39">
        <v>0</v>
      </c>
      <c r="AH1262" s="39">
        <v>0</v>
      </c>
      <c r="AI1262" s="39">
        <v>0</v>
      </c>
      <c r="AJ1262" s="39">
        <v>0</v>
      </c>
      <c r="AK1262" s="39">
        <v>0</v>
      </c>
      <c r="AL1262" s="39">
        <v>0</v>
      </c>
      <c r="AM1262" s="39">
        <v>5802444</v>
      </c>
      <c r="AN1262" s="39">
        <v>0</v>
      </c>
      <c r="AO1262" s="39">
        <v>0</v>
      </c>
      <c r="AP1262" s="39">
        <v>0</v>
      </c>
      <c r="AQ1262" s="11"/>
      <c r="AR1262" s="12"/>
      <c r="AS1262" s="11"/>
      <c r="AT1262" s="39">
        <v>0</v>
      </c>
    </row>
    <row r="1263" spans="1:46" x14ac:dyDescent="0.2">
      <c r="A1263" s="11">
        <v>891480000</v>
      </c>
      <c r="B1263" s="11" t="s">
        <v>15</v>
      </c>
      <c r="C1263" s="11" t="s">
        <v>2650</v>
      </c>
      <c r="D1263" s="11" t="s">
        <v>3575</v>
      </c>
      <c r="E1263" s="11" t="s">
        <v>4807</v>
      </c>
      <c r="F1263" s="11" t="s">
        <v>5479</v>
      </c>
      <c r="G1263" s="12">
        <v>45716</v>
      </c>
      <c r="H1263" s="13">
        <v>165736983</v>
      </c>
      <c r="I1263" s="11" t="s">
        <v>20</v>
      </c>
      <c r="J1263" s="11"/>
      <c r="K1263" s="34" t="e">
        <v>#N/A</v>
      </c>
      <c r="L1263" s="11" t="s">
        <v>2717</v>
      </c>
      <c r="M1263" s="39">
        <v>0</v>
      </c>
      <c r="N1263" s="11"/>
      <c r="O1263" s="11"/>
      <c r="P1263" s="11"/>
      <c r="Q1263" s="11"/>
      <c r="R1263" s="11" t="s">
        <v>2993</v>
      </c>
      <c r="S1263" s="12">
        <v>45691</v>
      </c>
      <c r="T1263" s="12">
        <v>45721</v>
      </c>
      <c r="U1263" s="12"/>
      <c r="V1263" s="12"/>
      <c r="W1263" s="41">
        <v>26</v>
      </c>
      <c r="X1263" s="41" t="s">
        <v>4725</v>
      </c>
      <c r="Y1263" s="39">
        <v>0</v>
      </c>
      <c r="Z1263" s="11"/>
      <c r="AA1263" s="11"/>
      <c r="AB1263" s="11"/>
      <c r="AC1263" s="11" t="s">
        <v>2821</v>
      </c>
      <c r="AD1263" s="11"/>
      <c r="AE1263" s="11"/>
      <c r="AF1263" s="39">
        <v>0</v>
      </c>
      <c r="AG1263" s="39">
        <v>0</v>
      </c>
      <c r="AH1263" s="39">
        <v>0</v>
      </c>
      <c r="AI1263" s="39">
        <v>0</v>
      </c>
      <c r="AJ1263" s="39">
        <v>0</v>
      </c>
      <c r="AK1263" s="39">
        <v>0</v>
      </c>
      <c r="AL1263" s="39">
        <v>0</v>
      </c>
      <c r="AM1263" s="39">
        <v>165736983</v>
      </c>
      <c r="AN1263" s="39">
        <v>0</v>
      </c>
      <c r="AO1263" s="39">
        <v>0</v>
      </c>
      <c r="AP1263" s="39">
        <v>0</v>
      </c>
      <c r="AQ1263" s="11"/>
      <c r="AR1263" s="12"/>
      <c r="AS1263" s="11"/>
      <c r="AT1263" s="39">
        <v>0</v>
      </c>
    </row>
    <row r="1264" spans="1:46" x14ac:dyDescent="0.2">
      <c r="A1264" s="11">
        <v>891480000</v>
      </c>
      <c r="B1264" s="11" t="s">
        <v>15</v>
      </c>
      <c r="C1264" s="11" t="s">
        <v>2598</v>
      </c>
      <c r="D1264" s="11" t="s">
        <v>3370</v>
      </c>
      <c r="E1264" s="11" t="s">
        <v>4780</v>
      </c>
      <c r="F1264" s="11" t="s">
        <v>5483</v>
      </c>
      <c r="G1264" s="12">
        <v>45716</v>
      </c>
      <c r="H1264" s="13">
        <v>66900</v>
      </c>
      <c r="I1264" s="11" t="s">
        <v>20</v>
      </c>
      <c r="J1264" s="11"/>
      <c r="K1264" s="34" t="e">
        <v>#N/A</v>
      </c>
      <c r="L1264" s="11" t="s">
        <v>2715</v>
      </c>
      <c r="M1264" s="39">
        <v>0</v>
      </c>
      <c r="N1264" s="11"/>
      <c r="O1264" s="11"/>
      <c r="P1264" s="11"/>
      <c r="Q1264" s="11"/>
      <c r="R1264" s="11" t="s">
        <v>3099</v>
      </c>
      <c r="S1264" s="12">
        <v>45693</v>
      </c>
      <c r="T1264" s="12"/>
      <c r="U1264" s="12"/>
      <c r="V1264" s="12"/>
      <c r="W1264" s="41" t="s">
        <v>4732</v>
      </c>
      <c r="X1264" s="41" t="s">
        <v>4732</v>
      </c>
      <c r="Y1264" s="39">
        <v>66900</v>
      </c>
      <c r="Z1264" s="11" t="s">
        <v>2688</v>
      </c>
      <c r="AA1264" s="11" t="s">
        <v>3166</v>
      </c>
      <c r="AB1264" s="11" t="s">
        <v>2802</v>
      </c>
      <c r="AC1264" s="11" t="s">
        <v>3371</v>
      </c>
      <c r="AD1264" s="11" t="s">
        <v>2781</v>
      </c>
      <c r="AE1264" s="11"/>
      <c r="AF1264" s="39">
        <v>0</v>
      </c>
      <c r="AG1264" s="39">
        <v>0</v>
      </c>
      <c r="AH1264" s="39">
        <v>66900</v>
      </c>
      <c r="AI1264" s="39">
        <v>0</v>
      </c>
      <c r="AJ1264" s="39">
        <v>0</v>
      </c>
      <c r="AK1264" s="39">
        <v>0</v>
      </c>
      <c r="AL1264" s="39">
        <v>0</v>
      </c>
      <c r="AM1264" s="39">
        <v>0</v>
      </c>
      <c r="AN1264" s="39">
        <v>0</v>
      </c>
      <c r="AO1264" s="39">
        <v>0</v>
      </c>
      <c r="AP1264" s="39">
        <v>0</v>
      </c>
      <c r="AQ1264" s="11"/>
      <c r="AR1264" s="12"/>
      <c r="AS1264" s="11"/>
      <c r="AT1264" s="39">
        <v>0</v>
      </c>
    </row>
    <row r="1265" spans="1:46" x14ac:dyDescent="0.2">
      <c r="A1265" s="11">
        <v>891480000</v>
      </c>
      <c r="B1265" s="11" t="s">
        <v>15</v>
      </c>
      <c r="C1265" s="11" t="s">
        <v>2604</v>
      </c>
      <c r="D1265" s="11" t="s">
        <v>3355</v>
      </c>
      <c r="E1265" s="11" t="s">
        <v>4783</v>
      </c>
      <c r="F1265" s="11" t="s">
        <v>5884</v>
      </c>
      <c r="G1265" s="12">
        <v>45716</v>
      </c>
      <c r="H1265" s="13">
        <v>66900</v>
      </c>
      <c r="I1265" s="11" t="s">
        <v>20</v>
      </c>
      <c r="J1265" s="11"/>
      <c r="K1265" s="34" t="e">
        <v>#N/A</v>
      </c>
      <c r="L1265" s="11" t="s">
        <v>2709</v>
      </c>
      <c r="M1265" s="39">
        <v>66900</v>
      </c>
      <c r="N1265" s="11">
        <v>1222574548</v>
      </c>
      <c r="O1265" s="11"/>
      <c r="P1265" s="11"/>
      <c r="Q1265" s="11"/>
      <c r="R1265" s="11" t="s">
        <v>2756</v>
      </c>
      <c r="S1265" s="12">
        <v>45692</v>
      </c>
      <c r="T1265" s="12">
        <v>45719</v>
      </c>
      <c r="U1265" s="12">
        <v>45731</v>
      </c>
      <c r="V1265" s="12">
        <v>45715</v>
      </c>
      <c r="W1265" s="41">
        <v>16</v>
      </c>
      <c r="X1265" s="41" t="s">
        <v>4725</v>
      </c>
      <c r="Y1265" s="39">
        <v>0</v>
      </c>
      <c r="Z1265" s="11"/>
      <c r="AA1265" s="11"/>
      <c r="AB1265" s="11"/>
      <c r="AC1265" s="11" t="s">
        <v>3011</v>
      </c>
      <c r="AD1265" s="11"/>
      <c r="AE1265" s="11" t="s">
        <v>2762</v>
      </c>
      <c r="AF1265" s="39">
        <v>0</v>
      </c>
      <c r="AG1265" s="39">
        <v>0</v>
      </c>
      <c r="AH1265" s="39">
        <v>0</v>
      </c>
      <c r="AI1265" s="39">
        <v>0</v>
      </c>
      <c r="AJ1265" s="39">
        <v>0</v>
      </c>
      <c r="AK1265" s="39">
        <v>0</v>
      </c>
      <c r="AL1265" s="39">
        <v>66900</v>
      </c>
      <c r="AM1265" s="39">
        <v>0</v>
      </c>
      <c r="AN1265" s="39">
        <v>0</v>
      </c>
      <c r="AO1265" s="39">
        <v>0</v>
      </c>
      <c r="AP1265" s="39">
        <v>0</v>
      </c>
      <c r="AQ1265" s="11"/>
      <c r="AR1265" s="12"/>
      <c r="AS1265" s="11"/>
      <c r="AT1265" s="39">
        <v>0</v>
      </c>
    </row>
    <row r="1266" spans="1:46" x14ac:dyDescent="0.2">
      <c r="A1266" s="11">
        <v>891480000</v>
      </c>
      <c r="B1266" s="11" t="s">
        <v>15</v>
      </c>
      <c r="C1266" s="11" t="s">
        <v>2657</v>
      </c>
      <c r="D1266" s="11" t="s">
        <v>3516</v>
      </c>
      <c r="E1266" s="11" t="s">
        <v>4832</v>
      </c>
      <c r="F1266" s="11" t="s">
        <v>5902</v>
      </c>
      <c r="G1266" s="12">
        <v>45716</v>
      </c>
      <c r="H1266" s="13">
        <v>65305</v>
      </c>
      <c r="I1266" s="11" t="s">
        <v>20</v>
      </c>
      <c r="J1266" s="11"/>
      <c r="K1266" s="34" t="e">
        <v>#N/A</v>
      </c>
      <c r="L1266" s="11" t="s">
        <v>2709</v>
      </c>
      <c r="M1266" s="39">
        <v>65305</v>
      </c>
      <c r="N1266" s="11">
        <v>1222579029</v>
      </c>
      <c r="O1266" s="11"/>
      <c r="P1266" s="11"/>
      <c r="Q1266" s="11"/>
      <c r="R1266" s="11" t="s">
        <v>2756</v>
      </c>
      <c r="S1266" s="12">
        <v>45692</v>
      </c>
      <c r="T1266" s="12">
        <v>45719</v>
      </c>
      <c r="U1266" s="12">
        <v>45741</v>
      </c>
      <c r="V1266" s="12">
        <v>45715</v>
      </c>
      <c r="W1266" s="41">
        <v>6</v>
      </c>
      <c r="X1266" s="41" t="s">
        <v>4725</v>
      </c>
      <c r="Y1266" s="39">
        <v>0</v>
      </c>
      <c r="Z1266" s="11"/>
      <c r="AA1266" s="11"/>
      <c r="AB1266" s="11"/>
      <c r="AC1266" s="11" t="s">
        <v>3011</v>
      </c>
      <c r="AD1266" s="11"/>
      <c r="AE1266" s="11" t="s">
        <v>2762</v>
      </c>
      <c r="AF1266" s="39">
        <v>0</v>
      </c>
      <c r="AG1266" s="39">
        <v>0</v>
      </c>
      <c r="AH1266" s="39">
        <v>0</v>
      </c>
      <c r="AI1266" s="39">
        <v>0</v>
      </c>
      <c r="AJ1266" s="39">
        <v>0</v>
      </c>
      <c r="AK1266" s="39">
        <v>0</v>
      </c>
      <c r="AL1266" s="39">
        <v>65305</v>
      </c>
      <c r="AM1266" s="39">
        <v>0</v>
      </c>
      <c r="AN1266" s="39">
        <v>0</v>
      </c>
      <c r="AO1266" s="39">
        <v>0</v>
      </c>
      <c r="AP1266" s="39">
        <v>0</v>
      </c>
      <c r="AQ1266" s="11"/>
      <c r="AR1266" s="12"/>
      <c r="AS1266" s="11"/>
      <c r="AT1266" s="39">
        <v>0</v>
      </c>
    </row>
    <row r="1267" spans="1:46" x14ac:dyDescent="0.2">
      <c r="A1267" s="11">
        <v>891480000</v>
      </c>
      <c r="B1267" s="11" t="s">
        <v>15</v>
      </c>
      <c r="C1267" s="11" t="s">
        <v>2669</v>
      </c>
      <c r="D1267" s="11" t="s">
        <v>3407</v>
      </c>
      <c r="E1267" s="11" t="s">
        <v>4792</v>
      </c>
      <c r="F1267" s="11" t="s">
        <v>5519</v>
      </c>
      <c r="G1267" s="12">
        <v>45716</v>
      </c>
      <c r="H1267" s="13">
        <v>14136292</v>
      </c>
      <c r="I1267" s="11" t="s">
        <v>20</v>
      </c>
      <c r="J1267" s="11"/>
      <c r="K1267" s="34" t="e">
        <v>#N/A</v>
      </c>
      <c r="L1267" s="11" t="s">
        <v>2709</v>
      </c>
      <c r="M1267" s="39">
        <v>14136292</v>
      </c>
      <c r="N1267" s="11">
        <v>1222579256</v>
      </c>
      <c r="O1267" s="11"/>
      <c r="P1267" s="11"/>
      <c r="Q1267" s="11"/>
      <c r="R1267" s="11" t="s">
        <v>2756</v>
      </c>
      <c r="S1267" s="12">
        <v>45701</v>
      </c>
      <c r="T1267" s="12">
        <v>45719</v>
      </c>
      <c r="U1267" s="12">
        <v>45744</v>
      </c>
      <c r="V1267" s="12"/>
      <c r="W1267" s="41">
        <v>3</v>
      </c>
      <c r="X1267" s="41" t="s">
        <v>4725</v>
      </c>
      <c r="Y1267" s="39">
        <v>0</v>
      </c>
      <c r="Z1267" s="11"/>
      <c r="AA1267" s="11"/>
      <c r="AB1267" s="11"/>
      <c r="AC1267" s="11" t="s">
        <v>2838</v>
      </c>
      <c r="AD1267" s="11"/>
      <c r="AE1267" s="11" t="s">
        <v>2762</v>
      </c>
      <c r="AF1267" s="39">
        <v>0</v>
      </c>
      <c r="AG1267" s="39">
        <v>0</v>
      </c>
      <c r="AH1267" s="39">
        <v>0</v>
      </c>
      <c r="AI1267" s="39">
        <v>0</v>
      </c>
      <c r="AJ1267" s="39">
        <v>0</v>
      </c>
      <c r="AK1267" s="39">
        <v>0</v>
      </c>
      <c r="AL1267" s="39">
        <v>14136292</v>
      </c>
      <c r="AM1267" s="39">
        <v>0</v>
      </c>
      <c r="AN1267" s="39">
        <v>0</v>
      </c>
      <c r="AO1267" s="39">
        <v>0</v>
      </c>
      <c r="AP1267" s="39">
        <v>0</v>
      </c>
      <c r="AQ1267" s="11"/>
      <c r="AR1267" s="12"/>
      <c r="AS1267" s="11"/>
      <c r="AT1267" s="39">
        <v>0</v>
      </c>
    </row>
    <row r="1268" spans="1:46" x14ac:dyDescent="0.2">
      <c r="A1268" s="11">
        <v>891480000</v>
      </c>
      <c r="B1268" s="11" t="s">
        <v>15</v>
      </c>
      <c r="C1268" s="11" t="s">
        <v>2614</v>
      </c>
      <c r="D1268" s="11" t="s">
        <v>3790</v>
      </c>
      <c r="E1268" s="11" t="s">
        <v>5040</v>
      </c>
      <c r="F1268" s="11" t="s">
        <v>5521</v>
      </c>
      <c r="G1268" s="12">
        <v>45716</v>
      </c>
      <c r="H1268" s="13">
        <v>9890028</v>
      </c>
      <c r="I1268" s="11" t="s">
        <v>20</v>
      </c>
      <c r="J1268" s="11"/>
      <c r="K1268" s="34" t="e">
        <v>#N/A</v>
      </c>
      <c r="L1268" s="11" t="s">
        <v>2709</v>
      </c>
      <c r="M1268" s="39">
        <v>9890028</v>
      </c>
      <c r="N1268" s="11">
        <v>1222577626</v>
      </c>
      <c r="O1268" s="11"/>
      <c r="P1268" s="11"/>
      <c r="Q1268" s="11"/>
      <c r="R1268" s="11" t="s">
        <v>2756</v>
      </c>
      <c r="S1268" s="12">
        <v>45701</v>
      </c>
      <c r="T1268" s="12">
        <v>45721</v>
      </c>
      <c r="U1268" s="12">
        <v>45743</v>
      </c>
      <c r="V1268" s="12"/>
      <c r="W1268" s="41">
        <v>4</v>
      </c>
      <c r="X1268" s="41" t="s">
        <v>4725</v>
      </c>
      <c r="Y1268" s="39">
        <v>0</v>
      </c>
      <c r="Z1268" s="11"/>
      <c r="AA1268" s="11"/>
      <c r="AB1268" s="11"/>
      <c r="AC1268" s="11" t="s">
        <v>2782</v>
      </c>
      <c r="AD1268" s="11"/>
      <c r="AE1268" s="11" t="s">
        <v>2762</v>
      </c>
      <c r="AF1268" s="39">
        <v>0</v>
      </c>
      <c r="AG1268" s="39">
        <v>0</v>
      </c>
      <c r="AH1268" s="39">
        <v>0</v>
      </c>
      <c r="AI1268" s="39">
        <v>0</v>
      </c>
      <c r="AJ1268" s="39">
        <v>0</v>
      </c>
      <c r="AK1268" s="39">
        <v>0</v>
      </c>
      <c r="AL1268" s="39">
        <v>9890028</v>
      </c>
      <c r="AM1268" s="39">
        <v>0</v>
      </c>
      <c r="AN1268" s="39">
        <v>0</v>
      </c>
      <c r="AO1268" s="39">
        <v>0</v>
      </c>
      <c r="AP1268" s="39">
        <v>0</v>
      </c>
      <c r="AQ1268" s="11"/>
      <c r="AR1268" s="12"/>
      <c r="AS1268" s="11"/>
      <c r="AT1268" s="39">
        <v>0</v>
      </c>
    </row>
    <row r="1269" spans="1:46" x14ac:dyDescent="0.2">
      <c r="A1269" s="11">
        <v>891480000</v>
      </c>
      <c r="B1269" s="11" t="s">
        <v>15</v>
      </c>
      <c r="C1269" s="11" t="s">
        <v>2628</v>
      </c>
      <c r="D1269" s="11" t="s">
        <v>3142</v>
      </c>
      <c r="E1269" s="11" t="s">
        <v>5049</v>
      </c>
      <c r="F1269" s="11" t="s">
        <v>5523</v>
      </c>
      <c r="G1269" s="12">
        <v>45716</v>
      </c>
      <c r="H1269" s="13">
        <v>7432124</v>
      </c>
      <c r="I1269" s="11" t="s">
        <v>20</v>
      </c>
      <c r="J1269" s="11"/>
      <c r="K1269" s="34" t="e">
        <v>#N/A</v>
      </c>
      <c r="L1269" s="11" t="s">
        <v>2709</v>
      </c>
      <c r="M1269" s="39">
        <v>7432124</v>
      </c>
      <c r="N1269" s="11">
        <v>1222577553</v>
      </c>
      <c r="O1269" s="11"/>
      <c r="P1269" s="11"/>
      <c r="Q1269" s="11"/>
      <c r="R1269" s="11" t="s">
        <v>2756</v>
      </c>
      <c r="S1269" s="12">
        <v>45692</v>
      </c>
      <c r="T1269" s="12">
        <v>45721</v>
      </c>
      <c r="U1269" s="12">
        <v>45743</v>
      </c>
      <c r="V1269" s="12"/>
      <c r="W1269" s="41">
        <v>4</v>
      </c>
      <c r="X1269" s="41" t="s">
        <v>4725</v>
      </c>
      <c r="Y1269" s="39">
        <v>0</v>
      </c>
      <c r="Z1269" s="11"/>
      <c r="AA1269" s="11"/>
      <c r="AB1269" s="11"/>
      <c r="AC1269" s="11" t="s">
        <v>2782</v>
      </c>
      <c r="AD1269" s="11"/>
      <c r="AE1269" s="11" t="s">
        <v>2762</v>
      </c>
      <c r="AF1269" s="39">
        <v>0</v>
      </c>
      <c r="AG1269" s="39">
        <v>0</v>
      </c>
      <c r="AH1269" s="39">
        <v>0</v>
      </c>
      <c r="AI1269" s="39">
        <v>0</v>
      </c>
      <c r="AJ1269" s="39">
        <v>0</v>
      </c>
      <c r="AK1269" s="39">
        <v>0</v>
      </c>
      <c r="AL1269" s="39">
        <v>7432124</v>
      </c>
      <c r="AM1269" s="39">
        <v>0</v>
      </c>
      <c r="AN1269" s="39">
        <v>0</v>
      </c>
      <c r="AO1269" s="39">
        <v>0</v>
      </c>
      <c r="AP1269" s="39">
        <v>0</v>
      </c>
      <c r="AQ1269" s="11"/>
      <c r="AR1269" s="12"/>
      <c r="AS1269" s="11"/>
      <c r="AT1269" s="39">
        <v>0</v>
      </c>
    </row>
    <row r="1270" spans="1:46" x14ac:dyDescent="0.2">
      <c r="A1270" s="11">
        <v>891480000</v>
      </c>
      <c r="B1270" s="11" t="s">
        <v>15</v>
      </c>
      <c r="C1270" s="11" t="s">
        <v>2645</v>
      </c>
      <c r="D1270" s="11" t="s">
        <v>4441</v>
      </c>
      <c r="E1270" s="11" t="s">
        <v>4807</v>
      </c>
      <c r="F1270" s="11" t="s">
        <v>5524</v>
      </c>
      <c r="G1270" s="12">
        <v>45716</v>
      </c>
      <c r="H1270" s="13">
        <v>7181034</v>
      </c>
      <c r="I1270" s="11" t="s">
        <v>20</v>
      </c>
      <c r="J1270" s="11"/>
      <c r="K1270" s="34" t="e">
        <v>#N/A</v>
      </c>
      <c r="L1270" s="11" t="s">
        <v>2709</v>
      </c>
      <c r="M1270" s="39">
        <v>7181034</v>
      </c>
      <c r="N1270" s="11">
        <v>1222574651</v>
      </c>
      <c r="O1270" s="11"/>
      <c r="P1270" s="11"/>
      <c r="Q1270" s="11"/>
      <c r="R1270" s="11" t="s">
        <v>2756</v>
      </c>
      <c r="S1270" s="12">
        <v>45684</v>
      </c>
      <c r="T1270" s="12">
        <v>45721</v>
      </c>
      <c r="U1270" s="12">
        <v>45733</v>
      </c>
      <c r="V1270" s="12"/>
      <c r="W1270" s="41">
        <v>14</v>
      </c>
      <c r="X1270" s="41" t="s">
        <v>4725</v>
      </c>
      <c r="Y1270" s="39">
        <v>0</v>
      </c>
      <c r="Z1270" s="11"/>
      <c r="AA1270" s="11"/>
      <c r="AB1270" s="11"/>
      <c r="AC1270" s="11" t="s">
        <v>2821</v>
      </c>
      <c r="AD1270" s="11"/>
      <c r="AE1270" s="11" t="s">
        <v>2762</v>
      </c>
      <c r="AF1270" s="39">
        <v>0</v>
      </c>
      <c r="AG1270" s="39">
        <v>0</v>
      </c>
      <c r="AH1270" s="39">
        <v>0</v>
      </c>
      <c r="AI1270" s="39">
        <v>0</v>
      </c>
      <c r="AJ1270" s="39">
        <v>0</v>
      </c>
      <c r="AK1270" s="39">
        <v>0</v>
      </c>
      <c r="AL1270" s="39">
        <v>7181034</v>
      </c>
      <c r="AM1270" s="39">
        <v>0</v>
      </c>
      <c r="AN1270" s="39">
        <v>0</v>
      </c>
      <c r="AO1270" s="39">
        <v>0</v>
      </c>
      <c r="AP1270" s="39">
        <v>0</v>
      </c>
      <c r="AQ1270" s="11"/>
      <c r="AR1270" s="12"/>
      <c r="AS1270" s="11"/>
      <c r="AT1270" s="39">
        <v>0</v>
      </c>
    </row>
    <row r="1271" spans="1:46" x14ac:dyDescent="0.2">
      <c r="A1271" s="11">
        <v>891480000</v>
      </c>
      <c r="B1271" s="11" t="s">
        <v>15</v>
      </c>
      <c r="C1271" s="11" t="s">
        <v>2642</v>
      </c>
      <c r="D1271" s="11" t="s">
        <v>3532</v>
      </c>
      <c r="E1271" s="11" t="s">
        <v>4807</v>
      </c>
      <c r="F1271" s="11" t="s">
        <v>5204</v>
      </c>
      <c r="G1271" s="12">
        <v>45716</v>
      </c>
      <c r="H1271" s="13">
        <v>6200105</v>
      </c>
      <c r="I1271" s="11" t="s">
        <v>20</v>
      </c>
      <c r="J1271" s="11"/>
      <c r="K1271" s="34" t="e">
        <v>#N/A</v>
      </c>
      <c r="L1271" s="11" t="s">
        <v>2709</v>
      </c>
      <c r="M1271" s="39">
        <v>6200105</v>
      </c>
      <c r="N1271" s="11">
        <v>1222576246</v>
      </c>
      <c r="O1271" s="11"/>
      <c r="P1271" s="11"/>
      <c r="Q1271" s="11"/>
      <c r="R1271" s="11" t="s">
        <v>2756</v>
      </c>
      <c r="S1271" s="12">
        <v>45681</v>
      </c>
      <c r="T1271" s="12">
        <v>45721</v>
      </c>
      <c r="U1271" s="12">
        <v>45737</v>
      </c>
      <c r="V1271" s="12"/>
      <c r="W1271" s="41">
        <v>10</v>
      </c>
      <c r="X1271" s="41" t="s">
        <v>4725</v>
      </c>
      <c r="Y1271" s="39">
        <v>0</v>
      </c>
      <c r="Z1271" s="11"/>
      <c r="AA1271" s="11"/>
      <c r="AB1271" s="11"/>
      <c r="AC1271" s="11" t="s">
        <v>2782</v>
      </c>
      <c r="AD1271" s="11"/>
      <c r="AE1271" s="11" t="s">
        <v>2762</v>
      </c>
      <c r="AF1271" s="39">
        <v>0</v>
      </c>
      <c r="AG1271" s="39">
        <v>0</v>
      </c>
      <c r="AH1271" s="39">
        <v>0</v>
      </c>
      <c r="AI1271" s="39">
        <v>0</v>
      </c>
      <c r="AJ1271" s="39">
        <v>0</v>
      </c>
      <c r="AK1271" s="39">
        <v>0</v>
      </c>
      <c r="AL1271" s="39">
        <v>6200105</v>
      </c>
      <c r="AM1271" s="39">
        <v>0</v>
      </c>
      <c r="AN1271" s="39">
        <v>0</v>
      </c>
      <c r="AO1271" s="39">
        <v>0</v>
      </c>
      <c r="AP1271" s="39">
        <v>0</v>
      </c>
      <c r="AQ1271" s="11"/>
      <c r="AR1271" s="12"/>
      <c r="AS1271" s="11"/>
      <c r="AT1271" s="39">
        <v>0</v>
      </c>
    </row>
    <row r="1272" spans="1:46" x14ac:dyDescent="0.2">
      <c r="A1272" s="11">
        <v>891480000</v>
      </c>
      <c r="B1272" s="11" t="s">
        <v>15</v>
      </c>
      <c r="C1272" s="11" t="s">
        <v>2670</v>
      </c>
      <c r="D1272" s="11" t="s">
        <v>4262</v>
      </c>
      <c r="E1272" s="11" t="s">
        <v>4792</v>
      </c>
      <c r="F1272" s="11" t="s">
        <v>5528</v>
      </c>
      <c r="G1272" s="12">
        <v>45716</v>
      </c>
      <c r="H1272" s="13">
        <v>5072325</v>
      </c>
      <c r="I1272" s="11" t="s">
        <v>20</v>
      </c>
      <c r="J1272" s="11"/>
      <c r="K1272" s="34" t="e">
        <v>#N/A</v>
      </c>
      <c r="L1272" s="11" t="s">
        <v>2709</v>
      </c>
      <c r="M1272" s="39">
        <v>5072325</v>
      </c>
      <c r="N1272" s="11">
        <v>1222577949</v>
      </c>
      <c r="O1272" s="11"/>
      <c r="P1272" s="11"/>
      <c r="Q1272" s="11"/>
      <c r="R1272" s="11" t="s">
        <v>2756</v>
      </c>
      <c r="S1272" s="12">
        <v>45702</v>
      </c>
      <c r="T1272" s="12">
        <v>45719</v>
      </c>
      <c r="U1272" s="12">
        <v>45744</v>
      </c>
      <c r="V1272" s="12"/>
      <c r="W1272" s="41">
        <v>3</v>
      </c>
      <c r="X1272" s="41" t="s">
        <v>4725</v>
      </c>
      <c r="Y1272" s="39">
        <v>0</v>
      </c>
      <c r="Z1272" s="11"/>
      <c r="AA1272" s="11"/>
      <c r="AB1272" s="11"/>
      <c r="AC1272" s="11" t="s">
        <v>2838</v>
      </c>
      <c r="AD1272" s="11"/>
      <c r="AE1272" s="11" t="s">
        <v>2762</v>
      </c>
      <c r="AF1272" s="39">
        <v>0</v>
      </c>
      <c r="AG1272" s="39">
        <v>0</v>
      </c>
      <c r="AH1272" s="39">
        <v>0</v>
      </c>
      <c r="AI1272" s="39">
        <v>0</v>
      </c>
      <c r="AJ1272" s="39">
        <v>0</v>
      </c>
      <c r="AK1272" s="39">
        <v>0</v>
      </c>
      <c r="AL1272" s="39">
        <v>5072325</v>
      </c>
      <c r="AM1272" s="39">
        <v>0</v>
      </c>
      <c r="AN1272" s="39">
        <v>0</v>
      </c>
      <c r="AO1272" s="39">
        <v>0</v>
      </c>
      <c r="AP1272" s="39">
        <v>0</v>
      </c>
      <c r="AQ1272" s="11"/>
      <c r="AR1272" s="12"/>
      <c r="AS1272" s="11"/>
      <c r="AT1272" s="39">
        <v>0</v>
      </c>
    </row>
    <row r="1273" spans="1:46" x14ac:dyDescent="0.2">
      <c r="A1273" s="11">
        <v>891480000</v>
      </c>
      <c r="B1273" s="11" t="s">
        <v>15</v>
      </c>
      <c r="C1273" s="11" t="s">
        <v>2635</v>
      </c>
      <c r="D1273" s="11" t="s">
        <v>4594</v>
      </c>
      <c r="E1273" s="11" t="s">
        <v>4774</v>
      </c>
      <c r="F1273" s="11" t="s">
        <v>5531</v>
      </c>
      <c r="G1273" s="12">
        <v>45716</v>
      </c>
      <c r="H1273" s="13">
        <v>3840708</v>
      </c>
      <c r="I1273" s="11" t="s">
        <v>20</v>
      </c>
      <c r="J1273" s="11"/>
      <c r="K1273" s="34" t="e">
        <v>#N/A</v>
      </c>
      <c r="L1273" s="11" t="s">
        <v>2709</v>
      </c>
      <c r="M1273" s="39">
        <v>3840708</v>
      </c>
      <c r="N1273" s="11">
        <v>1222574259</v>
      </c>
      <c r="O1273" s="11"/>
      <c r="P1273" s="11"/>
      <c r="Q1273" s="11"/>
      <c r="R1273" s="11" t="s">
        <v>2756</v>
      </c>
      <c r="S1273" s="12">
        <v>45682</v>
      </c>
      <c r="T1273" s="12">
        <v>45721</v>
      </c>
      <c r="U1273" s="12">
        <v>45723</v>
      </c>
      <c r="V1273" s="12"/>
      <c r="W1273" s="41">
        <v>24</v>
      </c>
      <c r="X1273" s="41" t="s">
        <v>4725</v>
      </c>
      <c r="Y1273" s="39">
        <v>0</v>
      </c>
      <c r="Z1273" s="11"/>
      <c r="AA1273" s="11"/>
      <c r="AB1273" s="11"/>
      <c r="AC1273" s="11" t="s">
        <v>2821</v>
      </c>
      <c r="AD1273" s="11"/>
      <c r="AE1273" s="11" t="s">
        <v>2762</v>
      </c>
      <c r="AF1273" s="39">
        <v>0</v>
      </c>
      <c r="AG1273" s="39">
        <v>0</v>
      </c>
      <c r="AH1273" s="39">
        <v>0</v>
      </c>
      <c r="AI1273" s="39">
        <v>0</v>
      </c>
      <c r="AJ1273" s="39">
        <v>0</v>
      </c>
      <c r="AK1273" s="39">
        <v>0</v>
      </c>
      <c r="AL1273" s="39">
        <v>3840708</v>
      </c>
      <c r="AM1273" s="39">
        <v>0</v>
      </c>
      <c r="AN1273" s="39">
        <v>0</v>
      </c>
      <c r="AO1273" s="39">
        <v>0</v>
      </c>
      <c r="AP1273" s="39">
        <v>0</v>
      </c>
      <c r="AQ1273" s="11"/>
      <c r="AR1273" s="12"/>
      <c r="AS1273" s="11"/>
      <c r="AT1273" s="39">
        <v>0</v>
      </c>
    </row>
    <row r="1274" spans="1:46" x14ac:dyDescent="0.2">
      <c r="A1274" s="11">
        <v>891480000</v>
      </c>
      <c r="B1274" s="11" t="s">
        <v>15</v>
      </c>
      <c r="C1274" s="11" t="s">
        <v>2620</v>
      </c>
      <c r="D1274" s="11" t="s">
        <v>3189</v>
      </c>
      <c r="E1274" s="11" t="s">
        <v>5042</v>
      </c>
      <c r="F1274" s="11" t="s">
        <v>5533</v>
      </c>
      <c r="G1274" s="12">
        <v>45716</v>
      </c>
      <c r="H1274" s="13">
        <v>3128650</v>
      </c>
      <c r="I1274" s="11" t="s">
        <v>20</v>
      </c>
      <c r="J1274" s="11"/>
      <c r="K1274" s="34" t="e">
        <v>#N/A</v>
      </c>
      <c r="L1274" s="11" t="s">
        <v>2709</v>
      </c>
      <c r="M1274" s="39">
        <v>3128650</v>
      </c>
      <c r="N1274" s="11">
        <v>1222574299</v>
      </c>
      <c r="O1274" s="11"/>
      <c r="P1274" s="11"/>
      <c r="Q1274" s="11"/>
      <c r="R1274" s="11" t="s">
        <v>2756</v>
      </c>
      <c r="S1274" s="12">
        <v>45678</v>
      </c>
      <c r="T1274" s="12">
        <v>45721</v>
      </c>
      <c r="U1274" s="12">
        <v>45726</v>
      </c>
      <c r="V1274" s="12"/>
      <c r="W1274" s="41">
        <v>21</v>
      </c>
      <c r="X1274" s="41" t="s">
        <v>4725</v>
      </c>
      <c r="Y1274" s="39">
        <v>0</v>
      </c>
      <c r="Z1274" s="11"/>
      <c r="AA1274" s="11"/>
      <c r="AB1274" s="11"/>
      <c r="AC1274" s="11" t="s">
        <v>2782</v>
      </c>
      <c r="AD1274" s="11"/>
      <c r="AE1274" s="11" t="s">
        <v>2762</v>
      </c>
      <c r="AF1274" s="39">
        <v>0</v>
      </c>
      <c r="AG1274" s="39">
        <v>0</v>
      </c>
      <c r="AH1274" s="39">
        <v>0</v>
      </c>
      <c r="AI1274" s="39">
        <v>0</v>
      </c>
      <c r="AJ1274" s="39">
        <v>0</v>
      </c>
      <c r="AK1274" s="39">
        <v>0</v>
      </c>
      <c r="AL1274" s="39">
        <v>3128650</v>
      </c>
      <c r="AM1274" s="39">
        <v>0</v>
      </c>
      <c r="AN1274" s="39">
        <v>0</v>
      </c>
      <c r="AO1274" s="39">
        <v>0</v>
      </c>
      <c r="AP1274" s="39">
        <v>0</v>
      </c>
      <c r="AQ1274" s="11"/>
      <c r="AR1274" s="12"/>
      <c r="AS1274" s="11"/>
      <c r="AT1274" s="39">
        <v>0</v>
      </c>
    </row>
    <row r="1275" spans="1:46" x14ac:dyDescent="0.2">
      <c r="A1275" s="11">
        <v>891480000</v>
      </c>
      <c r="B1275" s="11" t="s">
        <v>15</v>
      </c>
      <c r="C1275" s="11" t="s">
        <v>2621</v>
      </c>
      <c r="D1275" s="11" t="s">
        <v>3276</v>
      </c>
      <c r="E1275" s="11" t="s">
        <v>5042</v>
      </c>
      <c r="F1275" s="11" t="s">
        <v>5542</v>
      </c>
      <c r="G1275" s="12">
        <v>45716</v>
      </c>
      <c r="H1275" s="13">
        <v>2933095</v>
      </c>
      <c r="I1275" s="11" t="s">
        <v>20</v>
      </c>
      <c r="J1275" s="11"/>
      <c r="K1275" s="34" t="e">
        <v>#N/A</v>
      </c>
      <c r="L1275" s="11" t="s">
        <v>2709</v>
      </c>
      <c r="M1275" s="39">
        <v>2933095</v>
      </c>
      <c r="N1275" s="11">
        <v>1222575115</v>
      </c>
      <c r="O1275" s="11"/>
      <c r="P1275" s="11"/>
      <c r="Q1275" s="11"/>
      <c r="R1275" s="11" t="s">
        <v>2756</v>
      </c>
      <c r="S1275" s="12">
        <v>45689</v>
      </c>
      <c r="T1275" s="12">
        <v>45721</v>
      </c>
      <c r="U1275" s="12">
        <v>45723</v>
      </c>
      <c r="V1275" s="12"/>
      <c r="W1275" s="41">
        <v>24</v>
      </c>
      <c r="X1275" s="41" t="s">
        <v>4725</v>
      </c>
      <c r="Y1275" s="39">
        <v>0</v>
      </c>
      <c r="Z1275" s="11"/>
      <c r="AA1275" s="11"/>
      <c r="AB1275" s="11"/>
      <c r="AC1275" s="11" t="s">
        <v>2782</v>
      </c>
      <c r="AD1275" s="11"/>
      <c r="AE1275" s="11" t="s">
        <v>2762</v>
      </c>
      <c r="AF1275" s="39">
        <v>0</v>
      </c>
      <c r="AG1275" s="39">
        <v>0</v>
      </c>
      <c r="AH1275" s="39">
        <v>0</v>
      </c>
      <c r="AI1275" s="39">
        <v>0</v>
      </c>
      <c r="AJ1275" s="39">
        <v>0</v>
      </c>
      <c r="AK1275" s="39">
        <v>0</v>
      </c>
      <c r="AL1275" s="39">
        <v>2933095</v>
      </c>
      <c r="AM1275" s="39">
        <v>0</v>
      </c>
      <c r="AN1275" s="39">
        <v>0</v>
      </c>
      <c r="AO1275" s="39">
        <v>0</v>
      </c>
      <c r="AP1275" s="39">
        <v>0</v>
      </c>
      <c r="AQ1275" s="11"/>
      <c r="AR1275" s="12"/>
      <c r="AS1275" s="11"/>
      <c r="AT1275" s="39">
        <v>0</v>
      </c>
    </row>
    <row r="1276" spans="1:46" x14ac:dyDescent="0.2">
      <c r="A1276" s="11">
        <v>891480000</v>
      </c>
      <c r="B1276" s="11" t="s">
        <v>15</v>
      </c>
      <c r="C1276" s="11" t="s">
        <v>2649</v>
      </c>
      <c r="D1276" s="11" t="s">
        <v>4204</v>
      </c>
      <c r="E1276" s="11" t="s">
        <v>4807</v>
      </c>
      <c r="F1276" s="11" t="s">
        <v>5543</v>
      </c>
      <c r="G1276" s="12">
        <v>45716</v>
      </c>
      <c r="H1276" s="13">
        <v>2872345</v>
      </c>
      <c r="I1276" s="11" t="s">
        <v>20</v>
      </c>
      <c r="J1276" s="11"/>
      <c r="K1276" s="34" t="e">
        <v>#N/A</v>
      </c>
      <c r="L1276" s="11" t="s">
        <v>2709</v>
      </c>
      <c r="M1276" s="39">
        <v>2872345</v>
      </c>
      <c r="N1276" s="11">
        <v>1222576391</v>
      </c>
      <c r="O1276" s="11"/>
      <c r="P1276" s="11"/>
      <c r="Q1276" s="11"/>
      <c r="R1276" s="11" t="s">
        <v>2756</v>
      </c>
      <c r="S1276" s="12">
        <v>45688</v>
      </c>
      <c r="T1276" s="12">
        <v>45719</v>
      </c>
      <c r="U1276" s="12">
        <v>45741</v>
      </c>
      <c r="V1276" s="12"/>
      <c r="W1276" s="41">
        <v>6</v>
      </c>
      <c r="X1276" s="41" t="s">
        <v>4725</v>
      </c>
      <c r="Y1276" s="39">
        <v>0</v>
      </c>
      <c r="Z1276" s="11"/>
      <c r="AA1276" s="11"/>
      <c r="AB1276" s="11"/>
      <c r="AC1276" s="11" t="s">
        <v>2821</v>
      </c>
      <c r="AD1276" s="11"/>
      <c r="AE1276" s="11" t="s">
        <v>2762</v>
      </c>
      <c r="AF1276" s="39">
        <v>0</v>
      </c>
      <c r="AG1276" s="39">
        <v>0</v>
      </c>
      <c r="AH1276" s="39">
        <v>0</v>
      </c>
      <c r="AI1276" s="39">
        <v>0</v>
      </c>
      <c r="AJ1276" s="39">
        <v>0</v>
      </c>
      <c r="AK1276" s="39">
        <v>0</v>
      </c>
      <c r="AL1276" s="39">
        <v>2872345</v>
      </c>
      <c r="AM1276" s="39">
        <v>0</v>
      </c>
      <c r="AN1276" s="39">
        <v>0</v>
      </c>
      <c r="AO1276" s="39">
        <v>0</v>
      </c>
      <c r="AP1276" s="39">
        <v>0</v>
      </c>
      <c r="AQ1276" s="11"/>
      <c r="AR1276" s="12"/>
      <c r="AS1276" s="11"/>
      <c r="AT1276" s="39">
        <v>0</v>
      </c>
    </row>
    <row r="1277" spans="1:46" x14ac:dyDescent="0.2">
      <c r="A1277" s="11">
        <v>891480000</v>
      </c>
      <c r="B1277" s="11" t="s">
        <v>15</v>
      </c>
      <c r="C1277" s="11" t="s">
        <v>2637</v>
      </c>
      <c r="D1277" s="11" t="s">
        <v>4374</v>
      </c>
      <c r="E1277" s="11" t="s">
        <v>5056</v>
      </c>
      <c r="F1277" s="11" t="s">
        <v>5548</v>
      </c>
      <c r="G1277" s="12">
        <v>45716</v>
      </c>
      <c r="H1277" s="13">
        <v>2461115</v>
      </c>
      <c r="I1277" s="11" t="s">
        <v>20</v>
      </c>
      <c r="J1277" s="11"/>
      <c r="K1277" s="34" t="e">
        <v>#N/A</v>
      </c>
      <c r="L1277" s="11" t="s">
        <v>2709</v>
      </c>
      <c r="M1277" s="39">
        <v>2461115</v>
      </c>
      <c r="N1277" s="11">
        <v>1222575124</v>
      </c>
      <c r="O1277" s="11"/>
      <c r="P1277" s="11"/>
      <c r="Q1277" s="11"/>
      <c r="R1277" s="11" t="s">
        <v>2756</v>
      </c>
      <c r="S1277" s="12">
        <v>45678</v>
      </c>
      <c r="T1277" s="12">
        <v>45721</v>
      </c>
      <c r="U1277" s="12">
        <v>45726</v>
      </c>
      <c r="V1277" s="12"/>
      <c r="W1277" s="41">
        <v>21</v>
      </c>
      <c r="X1277" s="41" t="s">
        <v>4725</v>
      </c>
      <c r="Y1277" s="39">
        <v>0</v>
      </c>
      <c r="Z1277" s="11"/>
      <c r="AA1277" s="11"/>
      <c r="AB1277" s="11"/>
      <c r="AC1277" s="11" t="s">
        <v>2782</v>
      </c>
      <c r="AD1277" s="11"/>
      <c r="AE1277" s="11" t="s">
        <v>2762</v>
      </c>
      <c r="AF1277" s="39">
        <v>0</v>
      </c>
      <c r="AG1277" s="39">
        <v>0</v>
      </c>
      <c r="AH1277" s="39">
        <v>0</v>
      </c>
      <c r="AI1277" s="39">
        <v>0</v>
      </c>
      <c r="AJ1277" s="39">
        <v>0</v>
      </c>
      <c r="AK1277" s="39">
        <v>0</v>
      </c>
      <c r="AL1277" s="39">
        <v>2461115</v>
      </c>
      <c r="AM1277" s="39">
        <v>0</v>
      </c>
      <c r="AN1277" s="39">
        <v>0</v>
      </c>
      <c r="AO1277" s="39">
        <v>0</v>
      </c>
      <c r="AP1277" s="39">
        <v>0</v>
      </c>
      <c r="AQ1277" s="11"/>
      <c r="AR1277" s="12"/>
      <c r="AS1277" s="11"/>
      <c r="AT1277" s="39">
        <v>0</v>
      </c>
    </row>
    <row r="1278" spans="1:46" x14ac:dyDescent="0.2">
      <c r="A1278" s="11">
        <v>891480000</v>
      </c>
      <c r="B1278" s="11" t="s">
        <v>15</v>
      </c>
      <c r="C1278" s="11" t="s">
        <v>2646</v>
      </c>
      <c r="D1278" s="11" t="s">
        <v>3082</v>
      </c>
      <c r="E1278" s="11" t="s">
        <v>4807</v>
      </c>
      <c r="F1278" s="11" t="s">
        <v>5550</v>
      </c>
      <c r="G1278" s="12">
        <v>45716</v>
      </c>
      <c r="H1278" s="13">
        <v>2428596</v>
      </c>
      <c r="I1278" s="11" t="s">
        <v>20</v>
      </c>
      <c r="J1278" s="11"/>
      <c r="K1278" s="34" t="e">
        <v>#N/A</v>
      </c>
      <c r="L1278" s="11" t="s">
        <v>2709</v>
      </c>
      <c r="M1278" s="39">
        <v>2428596</v>
      </c>
      <c r="N1278" s="11">
        <v>1222575448</v>
      </c>
      <c r="O1278" s="11"/>
      <c r="P1278" s="11"/>
      <c r="Q1278" s="11"/>
      <c r="R1278" s="11" t="s">
        <v>2756</v>
      </c>
      <c r="S1278" s="12">
        <v>45685</v>
      </c>
      <c r="T1278" s="12">
        <v>45727</v>
      </c>
      <c r="U1278" s="12">
        <v>45730</v>
      </c>
      <c r="V1278" s="12"/>
      <c r="W1278" s="41">
        <v>17</v>
      </c>
      <c r="X1278" s="41" t="s">
        <v>4725</v>
      </c>
      <c r="Y1278" s="39">
        <v>0</v>
      </c>
      <c r="Z1278" s="11"/>
      <c r="AA1278" s="11"/>
      <c r="AB1278" s="11"/>
      <c r="AC1278" s="11" t="s">
        <v>2821</v>
      </c>
      <c r="AD1278" s="11"/>
      <c r="AE1278" s="11" t="s">
        <v>2762</v>
      </c>
      <c r="AF1278" s="39">
        <v>0</v>
      </c>
      <c r="AG1278" s="39">
        <v>0</v>
      </c>
      <c r="AH1278" s="39">
        <v>0</v>
      </c>
      <c r="AI1278" s="39">
        <v>0</v>
      </c>
      <c r="AJ1278" s="39">
        <v>0</v>
      </c>
      <c r="AK1278" s="39">
        <v>0</v>
      </c>
      <c r="AL1278" s="39">
        <v>2428596</v>
      </c>
      <c r="AM1278" s="39">
        <v>0</v>
      </c>
      <c r="AN1278" s="39">
        <v>0</v>
      </c>
      <c r="AO1278" s="39">
        <v>0</v>
      </c>
      <c r="AP1278" s="39">
        <v>0</v>
      </c>
      <c r="AQ1278" s="11"/>
      <c r="AR1278" s="12"/>
      <c r="AS1278" s="11"/>
      <c r="AT1278" s="39">
        <v>0</v>
      </c>
    </row>
    <row r="1279" spans="1:46" x14ac:dyDescent="0.2">
      <c r="A1279" s="11">
        <v>891480000</v>
      </c>
      <c r="B1279" s="11" t="s">
        <v>15</v>
      </c>
      <c r="C1279" s="11" t="s">
        <v>2644</v>
      </c>
      <c r="D1279" s="11" t="s">
        <v>3413</v>
      </c>
      <c r="E1279" s="11" t="s">
        <v>4807</v>
      </c>
      <c r="F1279" s="11" t="s">
        <v>5555</v>
      </c>
      <c r="G1279" s="12">
        <v>45716</v>
      </c>
      <c r="H1279" s="13">
        <v>2181139</v>
      </c>
      <c r="I1279" s="11" t="s">
        <v>20</v>
      </c>
      <c r="J1279" s="11"/>
      <c r="K1279" s="34" t="e">
        <v>#N/A</v>
      </c>
      <c r="L1279" s="11" t="s">
        <v>2709</v>
      </c>
      <c r="M1279" s="39">
        <v>2181139</v>
      </c>
      <c r="N1279" s="11">
        <v>1222574345</v>
      </c>
      <c r="O1279" s="11"/>
      <c r="P1279" s="11"/>
      <c r="Q1279" s="11"/>
      <c r="R1279" s="11" t="s">
        <v>2756</v>
      </c>
      <c r="S1279" s="12">
        <v>45684</v>
      </c>
      <c r="T1279" s="12">
        <v>45726</v>
      </c>
      <c r="U1279" s="12">
        <v>45727</v>
      </c>
      <c r="V1279" s="12"/>
      <c r="W1279" s="41">
        <v>20</v>
      </c>
      <c r="X1279" s="41" t="s">
        <v>4725</v>
      </c>
      <c r="Y1279" s="39">
        <v>0</v>
      </c>
      <c r="Z1279" s="11"/>
      <c r="AA1279" s="11"/>
      <c r="AB1279" s="11"/>
      <c r="AC1279" s="11" t="s">
        <v>2782</v>
      </c>
      <c r="AD1279" s="11"/>
      <c r="AE1279" s="11" t="s">
        <v>2762</v>
      </c>
      <c r="AF1279" s="39">
        <v>0</v>
      </c>
      <c r="AG1279" s="39">
        <v>0</v>
      </c>
      <c r="AH1279" s="39">
        <v>0</v>
      </c>
      <c r="AI1279" s="39">
        <v>0</v>
      </c>
      <c r="AJ1279" s="39">
        <v>0</v>
      </c>
      <c r="AK1279" s="39">
        <v>0</v>
      </c>
      <c r="AL1279" s="39">
        <v>2181139</v>
      </c>
      <c r="AM1279" s="39">
        <v>0</v>
      </c>
      <c r="AN1279" s="39">
        <v>0</v>
      </c>
      <c r="AO1279" s="39">
        <v>0</v>
      </c>
      <c r="AP1279" s="39">
        <v>0</v>
      </c>
      <c r="AQ1279" s="11"/>
      <c r="AR1279" s="12"/>
      <c r="AS1279" s="11"/>
      <c r="AT1279" s="39">
        <v>0</v>
      </c>
    </row>
    <row r="1280" spans="1:46" x14ac:dyDescent="0.2">
      <c r="A1280" s="11">
        <v>891480000</v>
      </c>
      <c r="B1280" s="11" t="s">
        <v>15</v>
      </c>
      <c r="C1280" s="11" t="s">
        <v>2647</v>
      </c>
      <c r="D1280" s="11" t="s">
        <v>4509</v>
      </c>
      <c r="E1280" s="11" t="s">
        <v>4807</v>
      </c>
      <c r="F1280" s="11" t="s">
        <v>5558</v>
      </c>
      <c r="G1280" s="12">
        <v>45716</v>
      </c>
      <c r="H1280" s="13">
        <v>2107333</v>
      </c>
      <c r="I1280" s="11" t="s">
        <v>20</v>
      </c>
      <c r="J1280" s="11"/>
      <c r="K1280" s="34" t="e">
        <v>#N/A</v>
      </c>
      <c r="L1280" s="11" t="s">
        <v>2709</v>
      </c>
      <c r="M1280" s="39">
        <v>2107333</v>
      </c>
      <c r="N1280" s="11">
        <v>1222576268</v>
      </c>
      <c r="O1280" s="11"/>
      <c r="P1280" s="11"/>
      <c r="Q1280" s="11"/>
      <c r="R1280" s="11" t="s">
        <v>2756</v>
      </c>
      <c r="S1280" s="12">
        <v>45687</v>
      </c>
      <c r="T1280" s="12">
        <v>45726</v>
      </c>
      <c r="U1280" s="12">
        <v>45737</v>
      </c>
      <c r="V1280" s="12"/>
      <c r="W1280" s="41">
        <v>10</v>
      </c>
      <c r="X1280" s="41" t="s">
        <v>4725</v>
      </c>
      <c r="Y1280" s="39">
        <v>0</v>
      </c>
      <c r="Z1280" s="11"/>
      <c r="AA1280" s="11"/>
      <c r="AB1280" s="11"/>
      <c r="AC1280" s="11" t="s">
        <v>2821</v>
      </c>
      <c r="AD1280" s="11"/>
      <c r="AE1280" s="11" t="s">
        <v>2762</v>
      </c>
      <c r="AF1280" s="39">
        <v>0</v>
      </c>
      <c r="AG1280" s="39">
        <v>0</v>
      </c>
      <c r="AH1280" s="39">
        <v>0</v>
      </c>
      <c r="AI1280" s="39">
        <v>0</v>
      </c>
      <c r="AJ1280" s="39">
        <v>0</v>
      </c>
      <c r="AK1280" s="39">
        <v>0</v>
      </c>
      <c r="AL1280" s="39">
        <v>2107333</v>
      </c>
      <c r="AM1280" s="39">
        <v>0</v>
      </c>
      <c r="AN1280" s="39">
        <v>0</v>
      </c>
      <c r="AO1280" s="39">
        <v>0</v>
      </c>
      <c r="AP1280" s="39">
        <v>0</v>
      </c>
      <c r="AQ1280" s="11"/>
      <c r="AR1280" s="12"/>
      <c r="AS1280" s="11"/>
      <c r="AT1280" s="39">
        <v>0</v>
      </c>
    </row>
    <row r="1281" spans="1:46" x14ac:dyDescent="0.2">
      <c r="A1281" s="11">
        <v>891480000</v>
      </c>
      <c r="B1281" s="11" t="s">
        <v>15</v>
      </c>
      <c r="C1281" s="11" t="s">
        <v>2660</v>
      </c>
      <c r="D1281" s="11" t="s">
        <v>4504</v>
      </c>
      <c r="E1281" s="11" t="s">
        <v>4802</v>
      </c>
      <c r="F1281" s="11" t="s">
        <v>5564</v>
      </c>
      <c r="G1281" s="12">
        <v>45716</v>
      </c>
      <c r="H1281" s="13">
        <v>1950861</v>
      </c>
      <c r="I1281" s="11" t="s">
        <v>20</v>
      </c>
      <c r="J1281" s="11"/>
      <c r="K1281" s="34" t="e">
        <v>#N/A</v>
      </c>
      <c r="L1281" s="11" t="s">
        <v>2709</v>
      </c>
      <c r="M1281" s="39">
        <v>1950861</v>
      </c>
      <c r="N1281" s="11">
        <v>1222577148</v>
      </c>
      <c r="O1281" s="11"/>
      <c r="P1281" s="11"/>
      <c r="Q1281" s="11"/>
      <c r="R1281" s="11" t="s">
        <v>2756</v>
      </c>
      <c r="S1281" s="12">
        <v>45685</v>
      </c>
      <c r="T1281" s="12">
        <v>45727</v>
      </c>
      <c r="U1281" s="12">
        <v>45742</v>
      </c>
      <c r="V1281" s="12"/>
      <c r="W1281" s="41">
        <v>5</v>
      </c>
      <c r="X1281" s="41" t="s">
        <v>4725</v>
      </c>
      <c r="Y1281" s="39">
        <v>0</v>
      </c>
      <c r="Z1281" s="11"/>
      <c r="AA1281" s="11"/>
      <c r="AB1281" s="11"/>
      <c r="AC1281" s="11" t="s">
        <v>2782</v>
      </c>
      <c r="AD1281" s="11"/>
      <c r="AE1281" s="11" t="s">
        <v>2762</v>
      </c>
      <c r="AF1281" s="39">
        <v>0</v>
      </c>
      <c r="AG1281" s="39">
        <v>0</v>
      </c>
      <c r="AH1281" s="39">
        <v>0</v>
      </c>
      <c r="AI1281" s="39">
        <v>0</v>
      </c>
      <c r="AJ1281" s="39">
        <v>0</v>
      </c>
      <c r="AK1281" s="39">
        <v>0</v>
      </c>
      <c r="AL1281" s="39">
        <v>1950861</v>
      </c>
      <c r="AM1281" s="39">
        <v>0</v>
      </c>
      <c r="AN1281" s="39">
        <v>0</v>
      </c>
      <c r="AO1281" s="39">
        <v>0</v>
      </c>
      <c r="AP1281" s="39">
        <v>0</v>
      </c>
      <c r="AQ1281" s="11"/>
      <c r="AR1281" s="12"/>
      <c r="AS1281" s="11"/>
      <c r="AT1281" s="39">
        <v>0</v>
      </c>
    </row>
    <row r="1282" spans="1:46" x14ac:dyDescent="0.2">
      <c r="A1282" s="11">
        <v>891480000</v>
      </c>
      <c r="B1282" s="11" t="s">
        <v>15</v>
      </c>
      <c r="C1282" s="11" t="s">
        <v>2638</v>
      </c>
      <c r="D1282" s="11" t="s">
        <v>4304</v>
      </c>
      <c r="E1282" s="11" t="s">
        <v>5056</v>
      </c>
      <c r="F1282" s="11" t="s">
        <v>5565</v>
      </c>
      <c r="G1282" s="12">
        <v>45716</v>
      </c>
      <c r="H1282" s="13">
        <v>1815591</v>
      </c>
      <c r="I1282" s="11" t="s">
        <v>20</v>
      </c>
      <c r="J1282" s="11"/>
      <c r="K1282" s="34" t="e">
        <v>#N/A</v>
      </c>
      <c r="L1282" s="11" t="s">
        <v>2709</v>
      </c>
      <c r="M1282" s="39">
        <v>1815591</v>
      </c>
      <c r="N1282" s="11">
        <v>1222574344</v>
      </c>
      <c r="O1282" s="11"/>
      <c r="P1282" s="11"/>
      <c r="Q1282" s="11"/>
      <c r="R1282" s="11" t="s">
        <v>2756</v>
      </c>
      <c r="S1282" s="12">
        <v>45680</v>
      </c>
      <c r="T1282" s="12">
        <v>45726</v>
      </c>
      <c r="U1282" s="12">
        <v>45727</v>
      </c>
      <c r="V1282" s="12"/>
      <c r="W1282" s="41">
        <v>20</v>
      </c>
      <c r="X1282" s="41" t="s">
        <v>4725</v>
      </c>
      <c r="Y1282" s="39">
        <v>0</v>
      </c>
      <c r="Z1282" s="11"/>
      <c r="AA1282" s="11"/>
      <c r="AB1282" s="11"/>
      <c r="AC1282" s="11" t="s">
        <v>2821</v>
      </c>
      <c r="AD1282" s="11"/>
      <c r="AE1282" s="11" t="s">
        <v>2762</v>
      </c>
      <c r="AF1282" s="39">
        <v>0</v>
      </c>
      <c r="AG1282" s="39">
        <v>0</v>
      </c>
      <c r="AH1282" s="39">
        <v>0</v>
      </c>
      <c r="AI1282" s="39">
        <v>0</v>
      </c>
      <c r="AJ1282" s="39">
        <v>0</v>
      </c>
      <c r="AK1282" s="39">
        <v>0</v>
      </c>
      <c r="AL1282" s="39">
        <v>1815591</v>
      </c>
      <c r="AM1282" s="39">
        <v>0</v>
      </c>
      <c r="AN1282" s="39">
        <v>0</v>
      </c>
      <c r="AO1282" s="39">
        <v>0</v>
      </c>
      <c r="AP1282" s="39">
        <v>0</v>
      </c>
      <c r="AQ1282" s="11"/>
      <c r="AR1282" s="12"/>
      <c r="AS1282" s="11"/>
      <c r="AT1282" s="39">
        <v>0</v>
      </c>
    </row>
    <row r="1283" spans="1:46" x14ac:dyDescent="0.2">
      <c r="A1283" s="11">
        <v>891480000</v>
      </c>
      <c r="B1283" s="11" t="s">
        <v>15</v>
      </c>
      <c r="C1283" s="11" t="s">
        <v>2639</v>
      </c>
      <c r="D1283" s="11" t="s">
        <v>3387</v>
      </c>
      <c r="E1283" s="11" t="s">
        <v>5056</v>
      </c>
      <c r="F1283" s="11" t="s">
        <v>5566</v>
      </c>
      <c r="G1283" s="12">
        <v>45716</v>
      </c>
      <c r="H1283" s="13">
        <v>1815591</v>
      </c>
      <c r="I1283" s="11" t="s">
        <v>20</v>
      </c>
      <c r="J1283" s="11"/>
      <c r="K1283" s="34" t="e">
        <v>#N/A</v>
      </c>
      <c r="L1283" s="11" t="s">
        <v>2709</v>
      </c>
      <c r="M1283" s="39">
        <v>1815591</v>
      </c>
      <c r="N1283" s="11">
        <v>1222574342</v>
      </c>
      <c r="O1283" s="11"/>
      <c r="P1283" s="11"/>
      <c r="Q1283" s="11"/>
      <c r="R1283" s="11" t="s">
        <v>2756</v>
      </c>
      <c r="S1283" s="12">
        <v>45688</v>
      </c>
      <c r="T1283" s="12">
        <v>45726</v>
      </c>
      <c r="U1283" s="12">
        <v>45727</v>
      </c>
      <c r="V1283" s="12"/>
      <c r="W1283" s="41">
        <v>20</v>
      </c>
      <c r="X1283" s="41" t="s">
        <v>4725</v>
      </c>
      <c r="Y1283" s="39">
        <v>0</v>
      </c>
      <c r="Z1283" s="11"/>
      <c r="AA1283" s="11"/>
      <c r="AB1283" s="11"/>
      <c r="AC1283" s="11" t="s">
        <v>2821</v>
      </c>
      <c r="AD1283" s="11"/>
      <c r="AE1283" s="11" t="s">
        <v>2762</v>
      </c>
      <c r="AF1283" s="39">
        <v>0</v>
      </c>
      <c r="AG1283" s="39">
        <v>0</v>
      </c>
      <c r="AH1283" s="39">
        <v>0</v>
      </c>
      <c r="AI1283" s="39">
        <v>0</v>
      </c>
      <c r="AJ1283" s="39">
        <v>0</v>
      </c>
      <c r="AK1283" s="39">
        <v>0</v>
      </c>
      <c r="AL1283" s="39">
        <v>1815591</v>
      </c>
      <c r="AM1283" s="39">
        <v>0</v>
      </c>
      <c r="AN1283" s="39">
        <v>0</v>
      </c>
      <c r="AO1283" s="39">
        <v>0</v>
      </c>
      <c r="AP1283" s="39">
        <v>0</v>
      </c>
      <c r="AQ1283" s="11"/>
      <c r="AR1283" s="12"/>
      <c r="AS1283" s="11"/>
      <c r="AT1283" s="39">
        <v>0</v>
      </c>
    </row>
    <row r="1284" spans="1:46" x14ac:dyDescent="0.2">
      <c r="A1284" s="11">
        <v>891480000</v>
      </c>
      <c r="B1284" s="11" t="s">
        <v>15</v>
      </c>
      <c r="C1284" s="11" t="s">
        <v>2636</v>
      </c>
      <c r="D1284" s="11" t="s">
        <v>3175</v>
      </c>
      <c r="E1284" s="11" t="s">
        <v>5056</v>
      </c>
      <c r="F1284" s="11" t="s">
        <v>5516</v>
      </c>
      <c r="G1284" s="12">
        <v>45716</v>
      </c>
      <c r="H1284" s="13">
        <v>1815590</v>
      </c>
      <c r="I1284" s="11" t="s">
        <v>20</v>
      </c>
      <c r="J1284" s="11"/>
      <c r="K1284" s="34" t="e">
        <v>#N/A</v>
      </c>
      <c r="L1284" s="11" t="s">
        <v>2709</v>
      </c>
      <c r="M1284" s="39">
        <v>1815590</v>
      </c>
      <c r="N1284" s="11">
        <v>1222574341</v>
      </c>
      <c r="O1284" s="11"/>
      <c r="P1284" s="11"/>
      <c r="Q1284" s="11"/>
      <c r="R1284" s="11" t="s">
        <v>2756</v>
      </c>
      <c r="S1284" s="12">
        <v>45642</v>
      </c>
      <c r="T1284" s="12">
        <v>45726</v>
      </c>
      <c r="U1284" s="12">
        <v>45727</v>
      </c>
      <c r="V1284" s="12"/>
      <c r="W1284" s="41">
        <v>20</v>
      </c>
      <c r="X1284" s="41" t="s">
        <v>4725</v>
      </c>
      <c r="Y1284" s="39">
        <v>0</v>
      </c>
      <c r="Z1284" s="11"/>
      <c r="AA1284" s="11"/>
      <c r="AB1284" s="11"/>
      <c r="AC1284" s="11" t="s">
        <v>2782</v>
      </c>
      <c r="AD1284" s="11"/>
      <c r="AE1284" s="11" t="s">
        <v>2762</v>
      </c>
      <c r="AF1284" s="39">
        <v>0</v>
      </c>
      <c r="AG1284" s="39">
        <v>0</v>
      </c>
      <c r="AH1284" s="39">
        <v>0</v>
      </c>
      <c r="AI1284" s="39">
        <v>0</v>
      </c>
      <c r="AJ1284" s="39">
        <v>0</v>
      </c>
      <c r="AK1284" s="39">
        <v>0</v>
      </c>
      <c r="AL1284" s="39">
        <v>1815590</v>
      </c>
      <c r="AM1284" s="39">
        <v>0</v>
      </c>
      <c r="AN1284" s="39">
        <v>0</v>
      </c>
      <c r="AO1284" s="39">
        <v>0</v>
      </c>
      <c r="AP1284" s="39">
        <v>0</v>
      </c>
      <c r="AQ1284" s="11"/>
      <c r="AR1284" s="12"/>
      <c r="AS1284" s="11"/>
      <c r="AT1284" s="39">
        <v>0</v>
      </c>
    </row>
    <row r="1285" spans="1:46" x14ac:dyDescent="0.2">
      <c r="A1285" s="11">
        <v>891480000</v>
      </c>
      <c r="B1285" s="11" t="s">
        <v>15</v>
      </c>
      <c r="C1285" s="11" t="s">
        <v>2619</v>
      </c>
      <c r="D1285" s="11" t="s">
        <v>4288</v>
      </c>
      <c r="E1285" s="11" t="s">
        <v>5042</v>
      </c>
      <c r="F1285" s="11" t="s">
        <v>5568</v>
      </c>
      <c r="G1285" s="12">
        <v>45716</v>
      </c>
      <c r="H1285" s="13">
        <v>1753452</v>
      </c>
      <c r="I1285" s="11" t="s">
        <v>20</v>
      </c>
      <c r="J1285" s="11"/>
      <c r="K1285" s="34" t="e">
        <v>#N/A</v>
      </c>
      <c r="L1285" s="11" t="s">
        <v>2709</v>
      </c>
      <c r="M1285" s="39">
        <v>1753452</v>
      </c>
      <c r="N1285" s="11">
        <v>1222574340</v>
      </c>
      <c r="O1285" s="11"/>
      <c r="P1285" s="11"/>
      <c r="Q1285" s="11"/>
      <c r="R1285" s="11" t="s">
        <v>2756</v>
      </c>
      <c r="S1285" s="12">
        <v>45654</v>
      </c>
      <c r="T1285" s="12">
        <v>45726</v>
      </c>
      <c r="U1285" s="12">
        <v>45727</v>
      </c>
      <c r="V1285" s="12"/>
      <c r="W1285" s="41">
        <v>20</v>
      </c>
      <c r="X1285" s="41" t="s">
        <v>4725</v>
      </c>
      <c r="Y1285" s="39">
        <v>0</v>
      </c>
      <c r="Z1285" s="11"/>
      <c r="AA1285" s="11"/>
      <c r="AB1285" s="11"/>
      <c r="AC1285" s="11" t="s">
        <v>2782</v>
      </c>
      <c r="AD1285" s="11"/>
      <c r="AE1285" s="11" t="s">
        <v>2762</v>
      </c>
      <c r="AF1285" s="39">
        <v>0</v>
      </c>
      <c r="AG1285" s="39">
        <v>0</v>
      </c>
      <c r="AH1285" s="39">
        <v>0</v>
      </c>
      <c r="AI1285" s="39">
        <v>0</v>
      </c>
      <c r="AJ1285" s="39">
        <v>0</v>
      </c>
      <c r="AK1285" s="39">
        <v>0</v>
      </c>
      <c r="AL1285" s="39">
        <v>1753452</v>
      </c>
      <c r="AM1285" s="39">
        <v>0</v>
      </c>
      <c r="AN1285" s="39">
        <v>0</v>
      </c>
      <c r="AO1285" s="39">
        <v>0</v>
      </c>
      <c r="AP1285" s="39">
        <v>0</v>
      </c>
      <c r="AQ1285" s="11"/>
      <c r="AR1285" s="12"/>
      <c r="AS1285" s="11"/>
      <c r="AT1285" s="39">
        <v>0</v>
      </c>
    </row>
    <row r="1286" spans="1:46" x14ac:dyDescent="0.2">
      <c r="A1286" s="11">
        <v>891480000</v>
      </c>
      <c r="B1286" s="11" t="s">
        <v>15</v>
      </c>
      <c r="C1286" s="11" t="s">
        <v>2663</v>
      </c>
      <c r="D1286" s="11" t="s">
        <v>3258</v>
      </c>
      <c r="E1286" s="11" t="s">
        <v>4826</v>
      </c>
      <c r="F1286" s="11" t="s">
        <v>5050</v>
      </c>
      <c r="G1286" s="12">
        <v>45716</v>
      </c>
      <c r="H1286" s="13">
        <v>1547685</v>
      </c>
      <c r="I1286" s="11" t="s">
        <v>20</v>
      </c>
      <c r="J1286" s="11"/>
      <c r="K1286" s="34" t="e">
        <v>#N/A</v>
      </c>
      <c r="L1286" s="11" t="s">
        <v>2709</v>
      </c>
      <c r="M1286" s="39">
        <v>1547685</v>
      </c>
      <c r="N1286" s="11">
        <v>1222579251</v>
      </c>
      <c r="O1286" s="11"/>
      <c r="P1286" s="11"/>
      <c r="Q1286" s="11"/>
      <c r="R1286" s="11" t="s">
        <v>2756</v>
      </c>
      <c r="S1286" s="12">
        <v>45678</v>
      </c>
      <c r="T1286" s="12">
        <v>45727</v>
      </c>
      <c r="U1286" s="12">
        <v>45743</v>
      </c>
      <c r="V1286" s="12"/>
      <c r="W1286" s="41">
        <v>4</v>
      </c>
      <c r="X1286" s="41" t="s">
        <v>4725</v>
      </c>
      <c r="Y1286" s="39">
        <v>0</v>
      </c>
      <c r="Z1286" s="11"/>
      <c r="AA1286" s="11"/>
      <c r="AB1286" s="11"/>
      <c r="AC1286" s="11" t="s">
        <v>2782</v>
      </c>
      <c r="AD1286" s="11"/>
      <c r="AE1286" s="11" t="s">
        <v>2762</v>
      </c>
      <c r="AF1286" s="39">
        <v>0</v>
      </c>
      <c r="AG1286" s="39">
        <v>0</v>
      </c>
      <c r="AH1286" s="39">
        <v>0</v>
      </c>
      <c r="AI1286" s="39">
        <v>0</v>
      </c>
      <c r="AJ1286" s="39">
        <v>0</v>
      </c>
      <c r="AK1286" s="39">
        <v>0</v>
      </c>
      <c r="AL1286" s="39">
        <v>1547685</v>
      </c>
      <c r="AM1286" s="39">
        <v>0</v>
      </c>
      <c r="AN1286" s="39">
        <v>0</v>
      </c>
      <c r="AO1286" s="39">
        <v>0</v>
      </c>
      <c r="AP1286" s="39">
        <v>0</v>
      </c>
      <c r="AQ1286" s="11"/>
      <c r="AR1286" s="12"/>
      <c r="AS1286" s="11"/>
      <c r="AT1286" s="39">
        <v>0</v>
      </c>
    </row>
    <row r="1287" spans="1:46" x14ac:dyDescent="0.2">
      <c r="A1287" s="11">
        <v>891480000</v>
      </c>
      <c r="B1287" s="11" t="s">
        <v>15</v>
      </c>
      <c r="C1287" s="11" t="s">
        <v>2664</v>
      </c>
      <c r="D1287" s="11" t="s">
        <v>3557</v>
      </c>
      <c r="E1287" s="11" t="s">
        <v>4826</v>
      </c>
      <c r="F1287" s="11" t="s">
        <v>5414</v>
      </c>
      <c r="G1287" s="12">
        <v>45716</v>
      </c>
      <c r="H1287" s="13">
        <v>1511768</v>
      </c>
      <c r="I1287" s="11" t="s">
        <v>20</v>
      </c>
      <c r="J1287" s="11"/>
      <c r="K1287" s="34" t="e">
        <v>#N/A</v>
      </c>
      <c r="L1287" s="11" t="s">
        <v>2709</v>
      </c>
      <c r="M1287" s="39">
        <v>1511768</v>
      </c>
      <c r="N1287" s="11">
        <v>1222574339</v>
      </c>
      <c r="O1287" s="11"/>
      <c r="P1287" s="11"/>
      <c r="Q1287" s="11"/>
      <c r="R1287" s="11" t="s">
        <v>2756</v>
      </c>
      <c r="S1287" s="12">
        <v>45686</v>
      </c>
      <c r="T1287" s="12">
        <v>45726</v>
      </c>
      <c r="U1287" s="12">
        <v>45727</v>
      </c>
      <c r="V1287" s="12"/>
      <c r="W1287" s="41">
        <v>20</v>
      </c>
      <c r="X1287" s="41" t="s">
        <v>4725</v>
      </c>
      <c r="Y1287" s="39">
        <v>0</v>
      </c>
      <c r="Z1287" s="11"/>
      <c r="AA1287" s="11"/>
      <c r="AB1287" s="11"/>
      <c r="AC1287" s="11" t="s">
        <v>2782</v>
      </c>
      <c r="AD1287" s="11"/>
      <c r="AE1287" s="11" t="s">
        <v>2762</v>
      </c>
      <c r="AF1287" s="39">
        <v>0</v>
      </c>
      <c r="AG1287" s="39">
        <v>0</v>
      </c>
      <c r="AH1287" s="39">
        <v>0</v>
      </c>
      <c r="AI1287" s="39">
        <v>0</v>
      </c>
      <c r="AJ1287" s="39">
        <v>0</v>
      </c>
      <c r="AK1287" s="39">
        <v>0</v>
      </c>
      <c r="AL1287" s="39">
        <v>1511768</v>
      </c>
      <c r="AM1287" s="39">
        <v>0</v>
      </c>
      <c r="AN1287" s="39">
        <v>0</v>
      </c>
      <c r="AO1287" s="39">
        <v>0</v>
      </c>
      <c r="AP1287" s="39">
        <v>0</v>
      </c>
      <c r="AQ1287" s="11"/>
      <c r="AR1287" s="12"/>
      <c r="AS1287" s="11"/>
      <c r="AT1287" s="39">
        <v>0</v>
      </c>
    </row>
    <row r="1288" spans="1:46" x14ac:dyDescent="0.2">
      <c r="A1288" s="11">
        <v>891480000</v>
      </c>
      <c r="B1288" s="11" t="s">
        <v>15</v>
      </c>
      <c r="C1288" s="11" t="s">
        <v>2659</v>
      </c>
      <c r="D1288" s="11" t="s">
        <v>3010</v>
      </c>
      <c r="E1288" s="11" t="s">
        <v>4820</v>
      </c>
      <c r="F1288" s="11" t="s">
        <v>5579</v>
      </c>
      <c r="G1288" s="12">
        <v>45716</v>
      </c>
      <c r="H1288" s="13">
        <v>1489440</v>
      </c>
      <c r="I1288" s="11" t="s">
        <v>20</v>
      </c>
      <c r="J1288" s="11"/>
      <c r="K1288" s="34" t="e">
        <v>#N/A</v>
      </c>
      <c r="L1288" s="11" t="s">
        <v>2709</v>
      </c>
      <c r="M1288" s="39">
        <v>1489440</v>
      </c>
      <c r="N1288" s="11">
        <v>1222574563</v>
      </c>
      <c r="O1288" s="11"/>
      <c r="P1288" s="11"/>
      <c r="Q1288" s="11"/>
      <c r="R1288" s="11" t="s">
        <v>2756</v>
      </c>
      <c r="S1288" s="12">
        <v>45693</v>
      </c>
      <c r="T1288" s="12">
        <v>45719</v>
      </c>
      <c r="U1288" s="12">
        <v>45731</v>
      </c>
      <c r="V1288" s="12"/>
      <c r="W1288" s="41">
        <v>16</v>
      </c>
      <c r="X1288" s="41" t="s">
        <v>4725</v>
      </c>
      <c r="Y1288" s="39">
        <v>0</v>
      </c>
      <c r="Z1288" s="11"/>
      <c r="AA1288" s="11"/>
      <c r="AB1288" s="11"/>
      <c r="AC1288" s="11" t="s">
        <v>3011</v>
      </c>
      <c r="AD1288" s="11"/>
      <c r="AE1288" s="11" t="s">
        <v>2762</v>
      </c>
      <c r="AF1288" s="39">
        <v>0</v>
      </c>
      <c r="AG1288" s="39">
        <v>0</v>
      </c>
      <c r="AH1288" s="39">
        <v>0</v>
      </c>
      <c r="AI1288" s="39">
        <v>0</v>
      </c>
      <c r="AJ1288" s="39">
        <v>0</v>
      </c>
      <c r="AK1288" s="39">
        <v>0</v>
      </c>
      <c r="AL1288" s="39">
        <v>1489440</v>
      </c>
      <c r="AM1288" s="39">
        <v>0</v>
      </c>
      <c r="AN1288" s="39">
        <v>0</v>
      </c>
      <c r="AO1288" s="39">
        <v>0</v>
      </c>
      <c r="AP1288" s="39">
        <v>0</v>
      </c>
      <c r="AQ1288" s="11"/>
      <c r="AR1288" s="12"/>
      <c r="AS1288" s="11"/>
      <c r="AT1288" s="39">
        <v>0</v>
      </c>
    </row>
    <row r="1289" spans="1:46" x14ac:dyDescent="0.2">
      <c r="A1289" s="11">
        <v>891480000</v>
      </c>
      <c r="B1289" s="11" t="s">
        <v>15</v>
      </c>
      <c r="C1289" s="11" t="s">
        <v>2641</v>
      </c>
      <c r="D1289" s="11" t="s">
        <v>4198</v>
      </c>
      <c r="E1289" s="11" t="s">
        <v>4807</v>
      </c>
      <c r="F1289" s="11" t="s">
        <v>5581</v>
      </c>
      <c r="G1289" s="12">
        <v>45716</v>
      </c>
      <c r="H1289" s="13">
        <v>1394764</v>
      </c>
      <c r="I1289" s="11" t="s">
        <v>20</v>
      </c>
      <c r="J1289" s="11"/>
      <c r="K1289" s="34" t="e">
        <v>#N/A</v>
      </c>
      <c r="L1289" s="11" t="s">
        <v>2709</v>
      </c>
      <c r="M1289" s="39">
        <v>1394764</v>
      </c>
      <c r="N1289" s="11">
        <v>1222578961</v>
      </c>
      <c r="O1289" s="11"/>
      <c r="P1289" s="11"/>
      <c r="Q1289" s="11"/>
      <c r="R1289" s="11" t="s">
        <v>2756</v>
      </c>
      <c r="S1289" s="12">
        <v>45679</v>
      </c>
      <c r="T1289" s="12">
        <v>45727</v>
      </c>
      <c r="U1289" s="12">
        <v>45732</v>
      </c>
      <c r="V1289" s="12"/>
      <c r="W1289" s="41">
        <v>15</v>
      </c>
      <c r="X1289" s="41" t="s">
        <v>4725</v>
      </c>
      <c r="Y1289" s="39">
        <v>0</v>
      </c>
      <c r="Z1289" s="11"/>
      <c r="AA1289" s="11"/>
      <c r="AB1289" s="11"/>
      <c r="AC1289" s="11" t="s">
        <v>2821</v>
      </c>
      <c r="AD1289" s="11"/>
      <c r="AE1289" s="11" t="s">
        <v>2762</v>
      </c>
      <c r="AF1289" s="39">
        <v>0</v>
      </c>
      <c r="AG1289" s="39">
        <v>0</v>
      </c>
      <c r="AH1289" s="39">
        <v>0</v>
      </c>
      <c r="AI1289" s="39">
        <v>0</v>
      </c>
      <c r="AJ1289" s="39">
        <v>0</v>
      </c>
      <c r="AK1289" s="39">
        <v>0</v>
      </c>
      <c r="AL1289" s="39">
        <v>1394764</v>
      </c>
      <c r="AM1289" s="39">
        <v>0</v>
      </c>
      <c r="AN1289" s="39">
        <v>0</v>
      </c>
      <c r="AO1289" s="39">
        <v>0</v>
      </c>
      <c r="AP1289" s="39">
        <v>0</v>
      </c>
      <c r="AQ1289" s="11"/>
      <c r="AR1289" s="12"/>
      <c r="AS1289" s="11"/>
      <c r="AT1289" s="39">
        <v>0</v>
      </c>
    </row>
    <row r="1290" spans="1:46" x14ac:dyDescent="0.2">
      <c r="A1290" s="11">
        <v>891480000</v>
      </c>
      <c r="B1290" s="11" t="s">
        <v>15</v>
      </c>
      <c r="C1290" s="11" t="s">
        <v>2602</v>
      </c>
      <c r="D1290" s="11" t="s">
        <v>3739</v>
      </c>
      <c r="E1290" s="11" t="s">
        <v>4783</v>
      </c>
      <c r="F1290" s="11" t="s">
        <v>5583</v>
      </c>
      <c r="G1290" s="12">
        <v>45716</v>
      </c>
      <c r="H1290" s="13">
        <v>1231332</v>
      </c>
      <c r="I1290" s="11" t="s">
        <v>20</v>
      </c>
      <c r="J1290" s="11"/>
      <c r="K1290" s="34" t="e">
        <v>#N/A</v>
      </c>
      <c r="L1290" s="11" t="s">
        <v>2709</v>
      </c>
      <c r="M1290" s="39">
        <v>1231332</v>
      </c>
      <c r="N1290" s="11">
        <v>1222574562</v>
      </c>
      <c r="O1290" s="11"/>
      <c r="P1290" s="11"/>
      <c r="Q1290" s="11"/>
      <c r="R1290" s="11" t="s">
        <v>2756</v>
      </c>
      <c r="S1290" s="12">
        <v>45611</v>
      </c>
      <c r="T1290" s="12">
        <v>45719</v>
      </c>
      <c r="U1290" s="12">
        <v>45731</v>
      </c>
      <c r="V1290" s="12"/>
      <c r="W1290" s="41">
        <v>16</v>
      </c>
      <c r="X1290" s="41" t="s">
        <v>4725</v>
      </c>
      <c r="Y1290" s="39">
        <v>0</v>
      </c>
      <c r="Z1290" s="11"/>
      <c r="AA1290" s="11"/>
      <c r="AB1290" s="11"/>
      <c r="AC1290" s="11" t="s">
        <v>3011</v>
      </c>
      <c r="AD1290" s="11"/>
      <c r="AE1290" s="11" t="s">
        <v>2762</v>
      </c>
      <c r="AF1290" s="39">
        <v>0</v>
      </c>
      <c r="AG1290" s="39">
        <v>0</v>
      </c>
      <c r="AH1290" s="39">
        <v>0</v>
      </c>
      <c r="AI1290" s="39">
        <v>0</v>
      </c>
      <c r="AJ1290" s="39">
        <v>0</v>
      </c>
      <c r="AK1290" s="39">
        <v>0</v>
      </c>
      <c r="AL1290" s="39">
        <v>1231332</v>
      </c>
      <c r="AM1290" s="39">
        <v>0</v>
      </c>
      <c r="AN1290" s="39">
        <v>0</v>
      </c>
      <c r="AO1290" s="39">
        <v>0</v>
      </c>
      <c r="AP1290" s="39">
        <v>0</v>
      </c>
      <c r="AQ1290" s="11"/>
      <c r="AR1290" s="12"/>
      <c r="AS1290" s="11"/>
      <c r="AT1290" s="39">
        <v>0</v>
      </c>
    </row>
    <row r="1291" spans="1:46" x14ac:dyDescent="0.2">
      <c r="A1291" s="11">
        <v>891480000</v>
      </c>
      <c r="B1291" s="11" t="s">
        <v>15</v>
      </c>
      <c r="C1291" s="11" t="s">
        <v>2643</v>
      </c>
      <c r="D1291" s="11" t="s">
        <v>4495</v>
      </c>
      <c r="E1291" s="11" t="s">
        <v>4807</v>
      </c>
      <c r="F1291" s="11" t="s">
        <v>5586</v>
      </c>
      <c r="G1291" s="12">
        <v>45716</v>
      </c>
      <c r="H1291" s="13">
        <v>1225184</v>
      </c>
      <c r="I1291" s="11" t="s">
        <v>20</v>
      </c>
      <c r="J1291" s="11"/>
      <c r="K1291" s="34" t="e">
        <v>#N/A</v>
      </c>
      <c r="L1291" s="11" t="s">
        <v>2709</v>
      </c>
      <c r="M1291" s="39">
        <v>1225184</v>
      </c>
      <c r="N1291" s="11">
        <v>1222574338</v>
      </c>
      <c r="O1291" s="11"/>
      <c r="P1291" s="11"/>
      <c r="Q1291" s="11"/>
      <c r="R1291" s="11" t="s">
        <v>2756</v>
      </c>
      <c r="S1291" s="12">
        <v>45684</v>
      </c>
      <c r="T1291" s="12">
        <v>45726</v>
      </c>
      <c r="U1291" s="12">
        <v>45727</v>
      </c>
      <c r="V1291" s="12"/>
      <c r="W1291" s="41">
        <v>20</v>
      </c>
      <c r="X1291" s="41" t="s">
        <v>4725</v>
      </c>
      <c r="Y1291" s="39">
        <v>0</v>
      </c>
      <c r="Z1291" s="11"/>
      <c r="AA1291" s="11"/>
      <c r="AB1291" s="11"/>
      <c r="AC1291" s="11" t="s">
        <v>2759</v>
      </c>
      <c r="AD1291" s="11"/>
      <c r="AE1291" s="11" t="s">
        <v>2762</v>
      </c>
      <c r="AF1291" s="39">
        <v>0</v>
      </c>
      <c r="AG1291" s="39">
        <v>0</v>
      </c>
      <c r="AH1291" s="39">
        <v>0</v>
      </c>
      <c r="AI1291" s="39">
        <v>0</v>
      </c>
      <c r="AJ1291" s="39">
        <v>0</v>
      </c>
      <c r="AK1291" s="39">
        <v>0</v>
      </c>
      <c r="AL1291" s="39">
        <v>1225184</v>
      </c>
      <c r="AM1291" s="39">
        <v>0</v>
      </c>
      <c r="AN1291" s="39">
        <v>0</v>
      </c>
      <c r="AO1291" s="39">
        <v>0</v>
      </c>
      <c r="AP1291" s="39">
        <v>0</v>
      </c>
      <c r="AQ1291" s="11"/>
      <c r="AR1291" s="12"/>
      <c r="AS1291" s="11"/>
      <c r="AT1291" s="39">
        <v>0</v>
      </c>
    </row>
    <row r="1292" spans="1:46" x14ac:dyDescent="0.2">
      <c r="A1292" s="11">
        <v>891480000</v>
      </c>
      <c r="B1292" s="11" t="s">
        <v>15</v>
      </c>
      <c r="C1292" s="11" t="s">
        <v>2653</v>
      </c>
      <c r="D1292" s="11" t="s">
        <v>3404</v>
      </c>
      <c r="E1292" s="11" t="s">
        <v>5107</v>
      </c>
      <c r="F1292" s="11" t="s">
        <v>5592</v>
      </c>
      <c r="G1292" s="12">
        <v>45716</v>
      </c>
      <c r="H1292" s="13">
        <v>1136613</v>
      </c>
      <c r="I1292" s="11" t="s">
        <v>20</v>
      </c>
      <c r="J1292" s="11"/>
      <c r="K1292" s="34" t="e">
        <v>#N/A</v>
      </c>
      <c r="L1292" s="11" t="s">
        <v>2709</v>
      </c>
      <c r="M1292" s="39">
        <v>1136613</v>
      </c>
      <c r="N1292" s="11">
        <v>1222574560</v>
      </c>
      <c r="O1292" s="11"/>
      <c r="P1292" s="11"/>
      <c r="Q1292" s="11"/>
      <c r="R1292" s="11" t="s">
        <v>2756</v>
      </c>
      <c r="S1292" s="12">
        <v>45583</v>
      </c>
      <c r="T1292" s="12">
        <v>45719</v>
      </c>
      <c r="U1292" s="12">
        <v>45731</v>
      </c>
      <c r="V1292" s="12"/>
      <c r="W1292" s="41">
        <v>16</v>
      </c>
      <c r="X1292" s="41" t="s">
        <v>4725</v>
      </c>
      <c r="Y1292" s="39">
        <v>0</v>
      </c>
      <c r="Z1292" s="11"/>
      <c r="AA1292" s="11"/>
      <c r="AB1292" s="11"/>
      <c r="AC1292" s="11" t="s">
        <v>3011</v>
      </c>
      <c r="AD1292" s="11"/>
      <c r="AE1292" s="11" t="s">
        <v>2762</v>
      </c>
      <c r="AF1292" s="39">
        <v>0</v>
      </c>
      <c r="AG1292" s="39">
        <v>0</v>
      </c>
      <c r="AH1292" s="39">
        <v>0</v>
      </c>
      <c r="AI1292" s="39">
        <v>0</v>
      </c>
      <c r="AJ1292" s="39">
        <v>0</v>
      </c>
      <c r="AK1292" s="39">
        <v>0</v>
      </c>
      <c r="AL1292" s="39">
        <v>1136613</v>
      </c>
      <c r="AM1292" s="39">
        <v>0</v>
      </c>
      <c r="AN1292" s="39">
        <v>0</v>
      </c>
      <c r="AO1292" s="39">
        <v>0</v>
      </c>
      <c r="AP1292" s="39">
        <v>0</v>
      </c>
      <c r="AQ1292" s="11"/>
      <c r="AR1292" s="12"/>
      <c r="AS1292" s="11"/>
      <c r="AT1292" s="39">
        <v>0</v>
      </c>
    </row>
    <row r="1293" spans="1:46" x14ac:dyDescent="0.2">
      <c r="A1293" s="11">
        <v>891480000</v>
      </c>
      <c r="B1293" s="11" t="s">
        <v>15</v>
      </c>
      <c r="C1293" s="11" t="s">
        <v>2601</v>
      </c>
      <c r="D1293" s="11" t="s">
        <v>2995</v>
      </c>
      <c r="E1293" s="11" t="s">
        <v>4783</v>
      </c>
      <c r="F1293" s="11" t="s">
        <v>5597</v>
      </c>
      <c r="G1293" s="12">
        <v>45716</v>
      </c>
      <c r="H1293" s="13">
        <v>1089729</v>
      </c>
      <c r="I1293" s="11" t="s">
        <v>20</v>
      </c>
      <c r="J1293" s="11"/>
      <c r="K1293" s="34" t="e">
        <v>#N/A</v>
      </c>
      <c r="L1293" s="11" t="s">
        <v>2709</v>
      </c>
      <c r="M1293" s="39">
        <v>1089729</v>
      </c>
      <c r="N1293" s="11">
        <v>1222578960</v>
      </c>
      <c r="O1293" s="11"/>
      <c r="P1293" s="11"/>
      <c r="Q1293" s="11"/>
      <c r="R1293" s="11" t="s">
        <v>2756</v>
      </c>
      <c r="S1293" s="12">
        <v>45580</v>
      </c>
      <c r="T1293" s="12">
        <v>45719</v>
      </c>
      <c r="U1293" s="12">
        <v>45731</v>
      </c>
      <c r="V1293" s="12"/>
      <c r="W1293" s="41">
        <v>16</v>
      </c>
      <c r="X1293" s="41" t="s">
        <v>4725</v>
      </c>
      <c r="Y1293" s="39">
        <v>0</v>
      </c>
      <c r="Z1293" s="11"/>
      <c r="AA1293" s="11"/>
      <c r="AB1293" s="11"/>
      <c r="AC1293" s="11" t="s">
        <v>2996</v>
      </c>
      <c r="AD1293" s="11"/>
      <c r="AE1293" s="11" t="s">
        <v>2762</v>
      </c>
      <c r="AF1293" s="39">
        <v>0</v>
      </c>
      <c r="AG1293" s="39">
        <v>0</v>
      </c>
      <c r="AH1293" s="39">
        <v>0</v>
      </c>
      <c r="AI1293" s="39">
        <v>0</v>
      </c>
      <c r="AJ1293" s="39">
        <v>0</v>
      </c>
      <c r="AK1293" s="39">
        <v>0</v>
      </c>
      <c r="AL1293" s="39">
        <v>1089729</v>
      </c>
      <c r="AM1293" s="39">
        <v>0</v>
      </c>
      <c r="AN1293" s="39">
        <v>0</v>
      </c>
      <c r="AO1293" s="39">
        <v>0</v>
      </c>
      <c r="AP1293" s="39">
        <v>0</v>
      </c>
      <c r="AQ1293" s="11"/>
      <c r="AR1293" s="12"/>
      <c r="AS1293" s="11"/>
      <c r="AT1293" s="39">
        <v>0</v>
      </c>
    </row>
    <row r="1294" spans="1:46" x14ac:dyDescent="0.2">
      <c r="A1294" s="11">
        <v>891480000</v>
      </c>
      <c r="B1294" s="11" t="s">
        <v>15</v>
      </c>
      <c r="C1294" s="11" t="s">
        <v>2603</v>
      </c>
      <c r="D1294" s="11" t="s">
        <v>3649</v>
      </c>
      <c r="E1294" s="11" t="s">
        <v>4783</v>
      </c>
      <c r="F1294" s="11" t="s">
        <v>5600</v>
      </c>
      <c r="G1294" s="12">
        <v>45716</v>
      </c>
      <c r="H1294" s="13">
        <v>1064448</v>
      </c>
      <c r="I1294" s="11" t="s">
        <v>20</v>
      </c>
      <c r="J1294" s="11"/>
      <c r="K1294" s="34" t="e">
        <v>#N/A</v>
      </c>
      <c r="L1294" s="11" t="s">
        <v>2709</v>
      </c>
      <c r="M1294" s="39">
        <v>1064448</v>
      </c>
      <c r="N1294" s="11">
        <v>1222574559</v>
      </c>
      <c r="O1294" s="11"/>
      <c r="P1294" s="11"/>
      <c r="Q1294" s="11"/>
      <c r="R1294" s="11" t="s">
        <v>2756</v>
      </c>
      <c r="S1294" s="12">
        <v>45643</v>
      </c>
      <c r="T1294" s="12">
        <v>45719</v>
      </c>
      <c r="U1294" s="12">
        <v>45731</v>
      </c>
      <c r="V1294" s="12"/>
      <c r="W1294" s="41">
        <v>16</v>
      </c>
      <c r="X1294" s="41" t="s">
        <v>4725</v>
      </c>
      <c r="Y1294" s="39">
        <v>0</v>
      </c>
      <c r="Z1294" s="11"/>
      <c r="AA1294" s="11"/>
      <c r="AB1294" s="11"/>
      <c r="AC1294" s="11" t="s">
        <v>3011</v>
      </c>
      <c r="AD1294" s="11"/>
      <c r="AE1294" s="11" t="s">
        <v>2762</v>
      </c>
      <c r="AF1294" s="39">
        <v>0</v>
      </c>
      <c r="AG1294" s="39">
        <v>0</v>
      </c>
      <c r="AH1294" s="39">
        <v>0</v>
      </c>
      <c r="AI1294" s="39">
        <v>0</v>
      </c>
      <c r="AJ1294" s="39">
        <v>0</v>
      </c>
      <c r="AK1294" s="39">
        <v>0</v>
      </c>
      <c r="AL1294" s="39">
        <v>1064448</v>
      </c>
      <c r="AM1294" s="39">
        <v>0</v>
      </c>
      <c r="AN1294" s="39">
        <v>0</v>
      </c>
      <c r="AO1294" s="39">
        <v>0</v>
      </c>
      <c r="AP1294" s="39">
        <v>0</v>
      </c>
      <c r="AQ1294" s="11"/>
      <c r="AR1294" s="12"/>
      <c r="AS1294" s="11"/>
      <c r="AT1294" s="39">
        <v>0</v>
      </c>
    </row>
    <row r="1295" spans="1:46" x14ac:dyDescent="0.2">
      <c r="A1295" s="11">
        <v>891480000</v>
      </c>
      <c r="B1295" s="11" t="s">
        <v>15</v>
      </c>
      <c r="C1295" s="11" t="s">
        <v>2625</v>
      </c>
      <c r="D1295" s="11" t="s">
        <v>4184</v>
      </c>
      <c r="E1295" s="11" t="s">
        <v>4851</v>
      </c>
      <c r="F1295" s="11" t="s">
        <v>5175</v>
      </c>
      <c r="G1295" s="12">
        <v>45716</v>
      </c>
      <c r="H1295" s="13">
        <v>1041481</v>
      </c>
      <c r="I1295" s="11" t="s">
        <v>20</v>
      </c>
      <c r="J1295" s="11"/>
      <c r="K1295" s="34" t="e">
        <v>#N/A</v>
      </c>
      <c r="L1295" s="11" t="s">
        <v>2709</v>
      </c>
      <c r="M1295" s="39">
        <v>1041481</v>
      </c>
      <c r="N1295" s="11">
        <v>1222576054</v>
      </c>
      <c r="O1295" s="11"/>
      <c r="P1295" s="11"/>
      <c r="Q1295" s="11"/>
      <c r="R1295" s="11" t="s">
        <v>2756</v>
      </c>
      <c r="S1295" s="12">
        <v>45681</v>
      </c>
      <c r="T1295" s="12">
        <v>45726</v>
      </c>
      <c r="U1295" s="12">
        <v>45735</v>
      </c>
      <c r="V1295" s="12"/>
      <c r="W1295" s="41">
        <v>12</v>
      </c>
      <c r="X1295" s="41" t="s">
        <v>4725</v>
      </c>
      <c r="Y1295" s="39">
        <v>0</v>
      </c>
      <c r="Z1295" s="11"/>
      <c r="AA1295" s="11"/>
      <c r="AB1295" s="11"/>
      <c r="AC1295" s="11" t="s">
        <v>2782</v>
      </c>
      <c r="AD1295" s="11"/>
      <c r="AE1295" s="11" t="s">
        <v>2762</v>
      </c>
      <c r="AF1295" s="39">
        <v>0</v>
      </c>
      <c r="AG1295" s="39">
        <v>0</v>
      </c>
      <c r="AH1295" s="39">
        <v>0</v>
      </c>
      <c r="AI1295" s="39">
        <v>0</v>
      </c>
      <c r="AJ1295" s="39">
        <v>0</v>
      </c>
      <c r="AK1295" s="39">
        <v>0</v>
      </c>
      <c r="AL1295" s="39">
        <v>1041481</v>
      </c>
      <c r="AM1295" s="39">
        <v>0</v>
      </c>
      <c r="AN1295" s="39">
        <v>0</v>
      </c>
      <c r="AO1295" s="39">
        <v>0</v>
      </c>
      <c r="AP1295" s="39">
        <v>0</v>
      </c>
      <c r="AQ1295" s="11"/>
      <c r="AR1295" s="12"/>
      <c r="AS1295" s="11"/>
      <c r="AT1295" s="39">
        <v>0</v>
      </c>
    </row>
    <row r="1296" spans="1:46" x14ac:dyDescent="0.2">
      <c r="A1296" s="11">
        <v>891480000</v>
      </c>
      <c r="B1296" s="11" t="s">
        <v>15</v>
      </c>
      <c r="C1296" s="11" t="s">
        <v>2624</v>
      </c>
      <c r="D1296" s="11" t="s">
        <v>3096</v>
      </c>
      <c r="E1296" s="11" t="s">
        <v>4851</v>
      </c>
      <c r="F1296" s="11" t="s">
        <v>5604</v>
      </c>
      <c r="G1296" s="12">
        <v>45716</v>
      </c>
      <c r="H1296" s="13">
        <v>984987</v>
      </c>
      <c r="I1296" s="11" t="s">
        <v>20</v>
      </c>
      <c r="J1296" s="11"/>
      <c r="K1296" s="34" t="e">
        <v>#N/A</v>
      </c>
      <c r="L1296" s="11" t="s">
        <v>2709</v>
      </c>
      <c r="M1296" s="39">
        <v>984987</v>
      </c>
      <c r="N1296" s="11">
        <v>1222575439</v>
      </c>
      <c r="O1296" s="11"/>
      <c r="P1296" s="11"/>
      <c r="Q1296" s="11"/>
      <c r="R1296" s="11" t="s">
        <v>2756</v>
      </c>
      <c r="S1296" s="12">
        <v>45681</v>
      </c>
      <c r="T1296" s="12">
        <v>45727</v>
      </c>
      <c r="U1296" s="12">
        <v>45730</v>
      </c>
      <c r="V1296" s="12"/>
      <c r="W1296" s="41">
        <v>17</v>
      </c>
      <c r="X1296" s="41" t="s">
        <v>4725</v>
      </c>
      <c r="Y1296" s="39">
        <v>0</v>
      </c>
      <c r="Z1296" s="11"/>
      <c r="AA1296" s="11"/>
      <c r="AB1296" s="11"/>
      <c r="AC1296" s="11" t="s">
        <v>2782</v>
      </c>
      <c r="AD1296" s="11"/>
      <c r="AE1296" s="11" t="s">
        <v>2762</v>
      </c>
      <c r="AF1296" s="39">
        <v>0</v>
      </c>
      <c r="AG1296" s="39">
        <v>0</v>
      </c>
      <c r="AH1296" s="39">
        <v>0</v>
      </c>
      <c r="AI1296" s="39">
        <v>0</v>
      </c>
      <c r="AJ1296" s="39">
        <v>0</v>
      </c>
      <c r="AK1296" s="39">
        <v>0</v>
      </c>
      <c r="AL1296" s="39">
        <v>984987</v>
      </c>
      <c r="AM1296" s="39">
        <v>0</v>
      </c>
      <c r="AN1296" s="39">
        <v>0</v>
      </c>
      <c r="AO1296" s="39">
        <v>0</v>
      </c>
      <c r="AP1296" s="39">
        <v>0</v>
      </c>
      <c r="AQ1296" s="11"/>
      <c r="AR1296" s="12"/>
      <c r="AS1296" s="11"/>
      <c r="AT1296" s="39">
        <v>0</v>
      </c>
    </row>
    <row r="1297" spans="1:46" x14ac:dyDescent="0.2">
      <c r="A1297" s="11">
        <v>891480000</v>
      </c>
      <c r="B1297" s="11" t="s">
        <v>15</v>
      </c>
      <c r="C1297" s="11" t="s">
        <v>2662</v>
      </c>
      <c r="D1297" s="11" t="s">
        <v>3520</v>
      </c>
      <c r="E1297" s="11" t="s">
        <v>4826</v>
      </c>
      <c r="F1297" s="11" t="s">
        <v>5606</v>
      </c>
      <c r="G1297" s="12">
        <v>45716</v>
      </c>
      <c r="H1297" s="13">
        <v>958335</v>
      </c>
      <c r="I1297" s="11" t="s">
        <v>20</v>
      </c>
      <c r="J1297" s="11"/>
      <c r="K1297" s="34" t="e">
        <v>#N/A</v>
      </c>
      <c r="L1297" s="11" t="s">
        <v>2709</v>
      </c>
      <c r="M1297" s="39">
        <v>958335</v>
      </c>
      <c r="N1297" s="11">
        <v>1222577133</v>
      </c>
      <c r="O1297" s="11"/>
      <c r="P1297" s="11"/>
      <c r="Q1297" s="11"/>
      <c r="R1297" s="11" t="s">
        <v>2756</v>
      </c>
      <c r="S1297" s="12">
        <v>45678</v>
      </c>
      <c r="T1297" s="12">
        <v>45727</v>
      </c>
      <c r="U1297" s="12">
        <v>45742</v>
      </c>
      <c r="V1297" s="12"/>
      <c r="W1297" s="41">
        <v>5</v>
      </c>
      <c r="X1297" s="41" t="s">
        <v>4725</v>
      </c>
      <c r="Y1297" s="39">
        <v>0</v>
      </c>
      <c r="Z1297" s="11"/>
      <c r="AA1297" s="11"/>
      <c r="AB1297" s="11"/>
      <c r="AC1297" s="11" t="s">
        <v>2782</v>
      </c>
      <c r="AD1297" s="11"/>
      <c r="AE1297" s="11" t="s">
        <v>2762</v>
      </c>
      <c r="AF1297" s="39">
        <v>0</v>
      </c>
      <c r="AG1297" s="39">
        <v>0</v>
      </c>
      <c r="AH1297" s="39">
        <v>0</v>
      </c>
      <c r="AI1297" s="39">
        <v>0</v>
      </c>
      <c r="AJ1297" s="39">
        <v>0</v>
      </c>
      <c r="AK1297" s="39">
        <v>0</v>
      </c>
      <c r="AL1297" s="39">
        <v>958335</v>
      </c>
      <c r="AM1297" s="39">
        <v>0</v>
      </c>
      <c r="AN1297" s="39">
        <v>0</v>
      </c>
      <c r="AO1297" s="39">
        <v>0</v>
      </c>
      <c r="AP1297" s="39">
        <v>0</v>
      </c>
      <c r="AQ1297" s="11"/>
      <c r="AR1297" s="12"/>
      <c r="AS1297" s="11"/>
      <c r="AT1297" s="39">
        <v>0</v>
      </c>
    </row>
    <row r="1298" spans="1:46" x14ac:dyDescent="0.2">
      <c r="A1298" s="11">
        <v>891480000</v>
      </c>
      <c r="B1298" s="11" t="s">
        <v>15</v>
      </c>
      <c r="C1298" s="11" t="s">
        <v>2651</v>
      </c>
      <c r="D1298" s="11" t="s">
        <v>2982</v>
      </c>
      <c r="E1298" s="11" t="s">
        <v>4807</v>
      </c>
      <c r="F1298" s="11" t="s">
        <v>5609</v>
      </c>
      <c r="G1298" s="12">
        <v>45716</v>
      </c>
      <c r="H1298" s="13">
        <v>935033</v>
      </c>
      <c r="I1298" s="11" t="s">
        <v>20</v>
      </c>
      <c r="J1298" s="11"/>
      <c r="K1298" s="34" t="e">
        <v>#N/A</v>
      </c>
      <c r="L1298" s="11" t="s">
        <v>2709</v>
      </c>
      <c r="M1298" s="39">
        <v>935033</v>
      </c>
      <c r="N1298" s="11">
        <v>1222574337</v>
      </c>
      <c r="O1298" s="11"/>
      <c r="P1298" s="11"/>
      <c r="Q1298" s="11"/>
      <c r="R1298" s="11" t="s">
        <v>2756</v>
      </c>
      <c r="S1298" s="12">
        <v>45691</v>
      </c>
      <c r="T1298" s="12">
        <v>45726</v>
      </c>
      <c r="U1298" s="12">
        <v>45727</v>
      </c>
      <c r="V1298" s="12"/>
      <c r="W1298" s="41">
        <v>20</v>
      </c>
      <c r="X1298" s="41" t="s">
        <v>4725</v>
      </c>
      <c r="Y1298" s="39">
        <v>0</v>
      </c>
      <c r="Z1298" s="11"/>
      <c r="AA1298" s="11"/>
      <c r="AB1298" s="11"/>
      <c r="AC1298" s="11" t="s">
        <v>2759</v>
      </c>
      <c r="AD1298" s="11"/>
      <c r="AE1298" s="11" t="s">
        <v>2762</v>
      </c>
      <c r="AF1298" s="39">
        <v>0</v>
      </c>
      <c r="AG1298" s="39">
        <v>0</v>
      </c>
      <c r="AH1298" s="39">
        <v>0</v>
      </c>
      <c r="AI1298" s="39">
        <v>0</v>
      </c>
      <c r="AJ1298" s="39">
        <v>0</v>
      </c>
      <c r="AK1298" s="39">
        <v>0</v>
      </c>
      <c r="AL1298" s="39">
        <v>935033</v>
      </c>
      <c r="AM1298" s="39">
        <v>0</v>
      </c>
      <c r="AN1298" s="39">
        <v>0</v>
      </c>
      <c r="AO1298" s="39">
        <v>0</v>
      </c>
      <c r="AP1298" s="39">
        <v>0</v>
      </c>
      <c r="AQ1298" s="11"/>
      <c r="AR1298" s="12"/>
      <c r="AS1298" s="11"/>
      <c r="AT1298" s="39">
        <v>0</v>
      </c>
    </row>
    <row r="1299" spans="1:46" x14ac:dyDescent="0.2">
      <c r="A1299" s="11">
        <v>891480000</v>
      </c>
      <c r="B1299" s="11" t="s">
        <v>15</v>
      </c>
      <c r="C1299" s="11" t="s">
        <v>2623</v>
      </c>
      <c r="D1299" s="11" t="s">
        <v>4714</v>
      </c>
      <c r="E1299" s="11" t="s">
        <v>4851</v>
      </c>
      <c r="F1299" s="11" t="s">
        <v>5613</v>
      </c>
      <c r="G1299" s="12">
        <v>45716</v>
      </c>
      <c r="H1299" s="13">
        <v>911829</v>
      </c>
      <c r="I1299" s="11" t="s">
        <v>20</v>
      </c>
      <c r="J1299" s="11"/>
      <c r="K1299" s="34" t="e">
        <v>#N/A</v>
      </c>
      <c r="L1299" s="11" t="s">
        <v>2709</v>
      </c>
      <c r="M1299" s="39">
        <v>911829</v>
      </c>
      <c r="N1299" s="11">
        <v>1222576053</v>
      </c>
      <c r="O1299" s="11"/>
      <c r="P1299" s="11"/>
      <c r="Q1299" s="11"/>
      <c r="R1299" s="11" t="s">
        <v>2756</v>
      </c>
      <c r="S1299" s="12">
        <v>45666</v>
      </c>
      <c r="T1299" s="12">
        <v>45726</v>
      </c>
      <c r="U1299" s="12">
        <v>45735</v>
      </c>
      <c r="V1299" s="12"/>
      <c r="W1299" s="41">
        <v>12</v>
      </c>
      <c r="X1299" s="41" t="s">
        <v>4725</v>
      </c>
      <c r="Y1299" s="39">
        <v>0</v>
      </c>
      <c r="Z1299" s="11"/>
      <c r="AA1299" s="11"/>
      <c r="AB1299" s="11"/>
      <c r="AC1299" s="11" t="s">
        <v>2782</v>
      </c>
      <c r="AD1299" s="11"/>
      <c r="AE1299" s="11" t="s">
        <v>2762</v>
      </c>
      <c r="AF1299" s="39">
        <v>0</v>
      </c>
      <c r="AG1299" s="39">
        <v>0</v>
      </c>
      <c r="AH1299" s="39">
        <v>0</v>
      </c>
      <c r="AI1299" s="39">
        <v>0</v>
      </c>
      <c r="AJ1299" s="39">
        <v>0</v>
      </c>
      <c r="AK1299" s="39">
        <v>0</v>
      </c>
      <c r="AL1299" s="39">
        <v>911829</v>
      </c>
      <c r="AM1299" s="39">
        <v>0</v>
      </c>
      <c r="AN1299" s="39">
        <v>0</v>
      </c>
      <c r="AO1299" s="39">
        <v>0</v>
      </c>
      <c r="AP1299" s="39">
        <v>0</v>
      </c>
      <c r="AQ1299" s="11"/>
      <c r="AR1299" s="12"/>
      <c r="AS1299" s="11"/>
      <c r="AT1299" s="39">
        <v>0</v>
      </c>
    </row>
    <row r="1300" spans="1:46" x14ac:dyDescent="0.2">
      <c r="A1300" s="11">
        <v>891480000</v>
      </c>
      <c r="B1300" s="11" t="s">
        <v>15</v>
      </c>
      <c r="C1300" s="11" t="s">
        <v>2611</v>
      </c>
      <c r="D1300" s="11" t="s">
        <v>3614</v>
      </c>
      <c r="E1300" s="11" t="s">
        <v>4804</v>
      </c>
      <c r="F1300" s="11" t="s">
        <v>5614</v>
      </c>
      <c r="G1300" s="12">
        <v>45716</v>
      </c>
      <c r="H1300" s="13">
        <v>904151</v>
      </c>
      <c r="I1300" s="11" t="s">
        <v>20</v>
      </c>
      <c r="J1300" s="11"/>
      <c r="K1300" s="34" t="e">
        <v>#N/A</v>
      </c>
      <c r="L1300" s="11" t="s">
        <v>2709</v>
      </c>
      <c r="M1300" s="39">
        <v>904151</v>
      </c>
      <c r="N1300" s="11">
        <v>1222579246</v>
      </c>
      <c r="O1300" s="11"/>
      <c r="P1300" s="11"/>
      <c r="Q1300" s="11"/>
      <c r="R1300" s="11" t="s">
        <v>2756</v>
      </c>
      <c r="S1300" s="12">
        <v>45675</v>
      </c>
      <c r="T1300" s="12">
        <v>45727</v>
      </c>
      <c r="U1300" s="12">
        <v>45742</v>
      </c>
      <c r="V1300" s="12"/>
      <c r="W1300" s="41">
        <v>5</v>
      </c>
      <c r="X1300" s="41" t="s">
        <v>4725</v>
      </c>
      <c r="Y1300" s="39">
        <v>0</v>
      </c>
      <c r="Z1300" s="11"/>
      <c r="AA1300" s="11"/>
      <c r="AB1300" s="11"/>
      <c r="AC1300" s="11" t="s">
        <v>2782</v>
      </c>
      <c r="AD1300" s="11"/>
      <c r="AE1300" s="11" t="s">
        <v>2762</v>
      </c>
      <c r="AF1300" s="39">
        <v>0</v>
      </c>
      <c r="AG1300" s="39">
        <v>0</v>
      </c>
      <c r="AH1300" s="39">
        <v>0</v>
      </c>
      <c r="AI1300" s="39">
        <v>0</v>
      </c>
      <c r="AJ1300" s="39">
        <v>0</v>
      </c>
      <c r="AK1300" s="39">
        <v>0</v>
      </c>
      <c r="AL1300" s="39">
        <v>904151</v>
      </c>
      <c r="AM1300" s="39">
        <v>0</v>
      </c>
      <c r="AN1300" s="39">
        <v>0</v>
      </c>
      <c r="AO1300" s="39">
        <v>0</v>
      </c>
      <c r="AP1300" s="39">
        <v>0</v>
      </c>
      <c r="AQ1300" s="11"/>
      <c r="AR1300" s="12"/>
      <c r="AS1300" s="11"/>
      <c r="AT1300" s="39">
        <v>0</v>
      </c>
    </row>
    <row r="1301" spans="1:46" x14ac:dyDescent="0.2">
      <c r="A1301" s="11">
        <v>891480000</v>
      </c>
      <c r="B1301" s="11" t="s">
        <v>15</v>
      </c>
      <c r="C1301" s="11" t="s">
        <v>2665</v>
      </c>
      <c r="D1301" s="11" t="s">
        <v>3500</v>
      </c>
      <c r="E1301" s="11" t="s">
        <v>4785</v>
      </c>
      <c r="F1301" s="11" t="s">
        <v>5621</v>
      </c>
      <c r="G1301" s="12">
        <v>45716</v>
      </c>
      <c r="H1301" s="13">
        <v>788056</v>
      </c>
      <c r="I1301" s="11" t="s">
        <v>20</v>
      </c>
      <c r="J1301" s="11"/>
      <c r="K1301" s="34" t="e">
        <v>#N/A</v>
      </c>
      <c r="L1301" s="11" t="s">
        <v>2709</v>
      </c>
      <c r="M1301" s="39">
        <v>788056</v>
      </c>
      <c r="N1301" s="11">
        <v>1222574336</v>
      </c>
      <c r="O1301" s="11"/>
      <c r="P1301" s="11"/>
      <c r="Q1301" s="11"/>
      <c r="R1301" s="11" t="s">
        <v>2756</v>
      </c>
      <c r="S1301" s="12">
        <v>45653</v>
      </c>
      <c r="T1301" s="12">
        <v>45726</v>
      </c>
      <c r="U1301" s="12">
        <v>45727</v>
      </c>
      <c r="V1301" s="12"/>
      <c r="W1301" s="41">
        <v>20</v>
      </c>
      <c r="X1301" s="41" t="s">
        <v>4725</v>
      </c>
      <c r="Y1301" s="39">
        <v>0</v>
      </c>
      <c r="Z1301" s="11"/>
      <c r="AA1301" s="11"/>
      <c r="AB1301" s="11"/>
      <c r="AC1301" s="11" t="s">
        <v>2759</v>
      </c>
      <c r="AD1301" s="11"/>
      <c r="AE1301" s="11" t="s">
        <v>2762</v>
      </c>
      <c r="AF1301" s="39">
        <v>0</v>
      </c>
      <c r="AG1301" s="39">
        <v>0</v>
      </c>
      <c r="AH1301" s="39">
        <v>0</v>
      </c>
      <c r="AI1301" s="39">
        <v>0</v>
      </c>
      <c r="AJ1301" s="39">
        <v>0</v>
      </c>
      <c r="AK1301" s="39">
        <v>0</v>
      </c>
      <c r="AL1301" s="39">
        <v>788056</v>
      </c>
      <c r="AM1301" s="39">
        <v>0</v>
      </c>
      <c r="AN1301" s="39">
        <v>0</v>
      </c>
      <c r="AO1301" s="39">
        <v>0</v>
      </c>
      <c r="AP1301" s="39">
        <v>0</v>
      </c>
      <c r="AQ1301" s="11"/>
      <c r="AR1301" s="12"/>
      <c r="AS1301" s="11"/>
      <c r="AT1301" s="39">
        <v>0</v>
      </c>
    </row>
    <row r="1302" spans="1:46" x14ac:dyDescent="0.2">
      <c r="A1302" s="11">
        <v>891480000</v>
      </c>
      <c r="B1302" s="11" t="s">
        <v>15</v>
      </c>
      <c r="C1302" s="11" t="s">
        <v>2666</v>
      </c>
      <c r="D1302" s="11" t="s">
        <v>4037</v>
      </c>
      <c r="E1302" s="11" t="s">
        <v>4785</v>
      </c>
      <c r="F1302" s="11" t="s">
        <v>5497</v>
      </c>
      <c r="G1302" s="12">
        <v>45716</v>
      </c>
      <c r="H1302" s="13">
        <v>788056</v>
      </c>
      <c r="I1302" s="11" t="s">
        <v>20</v>
      </c>
      <c r="J1302" s="11"/>
      <c r="K1302" s="34" t="e">
        <v>#N/A</v>
      </c>
      <c r="L1302" s="11" t="s">
        <v>2709</v>
      </c>
      <c r="M1302" s="39">
        <v>788056</v>
      </c>
      <c r="N1302" s="11">
        <v>1222574335</v>
      </c>
      <c r="O1302" s="11"/>
      <c r="P1302" s="11"/>
      <c r="Q1302" s="11"/>
      <c r="R1302" s="11" t="s">
        <v>2756</v>
      </c>
      <c r="S1302" s="12">
        <v>45672</v>
      </c>
      <c r="T1302" s="12">
        <v>45726</v>
      </c>
      <c r="U1302" s="12">
        <v>45727</v>
      </c>
      <c r="V1302" s="12"/>
      <c r="W1302" s="41">
        <v>20</v>
      </c>
      <c r="X1302" s="41" t="s">
        <v>4725</v>
      </c>
      <c r="Y1302" s="39">
        <v>0</v>
      </c>
      <c r="Z1302" s="11"/>
      <c r="AA1302" s="11"/>
      <c r="AB1302" s="11"/>
      <c r="AC1302" s="11" t="s">
        <v>2759</v>
      </c>
      <c r="AD1302" s="11"/>
      <c r="AE1302" s="11" t="s">
        <v>2762</v>
      </c>
      <c r="AF1302" s="39">
        <v>0</v>
      </c>
      <c r="AG1302" s="39">
        <v>0</v>
      </c>
      <c r="AH1302" s="39">
        <v>0</v>
      </c>
      <c r="AI1302" s="39">
        <v>0</v>
      </c>
      <c r="AJ1302" s="39">
        <v>0</v>
      </c>
      <c r="AK1302" s="39">
        <v>0</v>
      </c>
      <c r="AL1302" s="39">
        <v>788056</v>
      </c>
      <c r="AM1302" s="39">
        <v>0</v>
      </c>
      <c r="AN1302" s="39">
        <v>0</v>
      </c>
      <c r="AO1302" s="39">
        <v>0</v>
      </c>
      <c r="AP1302" s="39">
        <v>0</v>
      </c>
      <c r="AQ1302" s="11"/>
      <c r="AR1302" s="12"/>
      <c r="AS1302" s="11"/>
      <c r="AT1302" s="39">
        <v>0</v>
      </c>
    </row>
    <row r="1303" spans="1:46" x14ac:dyDescent="0.2">
      <c r="A1303" s="11">
        <v>891480000</v>
      </c>
      <c r="B1303" s="11" t="s">
        <v>15</v>
      </c>
      <c r="C1303" s="11" t="s">
        <v>2661</v>
      </c>
      <c r="D1303" s="11" t="s">
        <v>4625</v>
      </c>
      <c r="E1303" s="11" t="s">
        <v>4826</v>
      </c>
      <c r="F1303" s="11" t="s">
        <v>5624</v>
      </c>
      <c r="G1303" s="12">
        <v>45716</v>
      </c>
      <c r="H1303" s="13">
        <v>766826</v>
      </c>
      <c r="I1303" s="11" t="s">
        <v>20</v>
      </c>
      <c r="J1303" s="11"/>
      <c r="K1303" s="34" t="e">
        <v>#N/A</v>
      </c>
      <c r="L1303" s="11" t="s">
        <v>2709</v>
      </c>
      <c r="M1303" s="39">
        <v>766826</v>
      </c>
      <c r="N1303" s="11">
        <v>1222574334</v>
      </c>
      <c r="O1303" s="11"/>
      <c r="P1303" s="11"/>
      <c r="Q1303" s="11"/>
      <c r="R1303" s="11" t="s">
        <v>2756</v>
      </c>
      <c r="S1303" s="12">
        <v>45671</v>
      </c>
      <c r="T1303" s="12">
        <v>45726</v>
      </c>
      <c r="U1303" s="12">
        <v>45727</v>
      </c>
      <c r="V1303" s="12"/>
      <c r="W1303" s="41">
        <v>20</v>
      </c>
      <c r="X1303" s="41" t="s">
        <v>4725</v>
      </c>
      <c r="Y1303" s="39">
        <v>0</v>
      </c>
      <c r="Z1303" s="11"/>
      <c r="AA1303" s="11"/>
      <c r="AB1303" s="11"/>
      <c r="AC1303" s="11" t="s">
        <v>2782</v>
      </c>
      <c r="AD1303" s="11"/>
      <c r="AE1303" s="11" t="s">
        <v>2762</v>
      </c>
      <c r="AF1303" s="39">
        <v>0</v>
      </c>
      <c r="AG1303" s="39">
        <v>0</v>
      </c>
      <c r="AH1303" s="39">
        <v>0</v>
      </c>
      <c r="AI1303" s="39">
        <v>0</v>
      </c>
      <c r="AJ1303" s="39">
        <v>0</v>
      </c>
      <c r="AK1303" s="39">
        <v>0</v>
      </c>
      <c r="AL1303" s="39">
        <v>766826</v>
      </c>
      <c r="AM1303" s="39">
        <v>0</v>
      </c>
      <c r="AN1303" s="39">
        <v>0</v>
      </c>
      <c r="AO1303" s="39">
        <v>0</v>
      </c>
      <c r="AP1303" s="39">
        <v>0</v>
      </c>
      <c r="AQ1303" s="11"/>
      <c r="AR1303" s="12"/>
      <c r="AS1303" s="11"/>
      <c r="AT1303" s="39">
        <v>0</v>
      </c>
    </row>
    <row r="1304" spans="1:46" x14ac:dyDescent="0.2">
      <c r="A1304" s="11">
        <v>891480000</v>
      </c>
      <c r="B1304" s="11" t="s">
        <v>15</v>
      </c>
      <c r="C1304" s="11" t="s">
        <v>2640</v>
      </c>
      <c r="D1304" s="11" t="s">
        <v>3138</v>
      </c>
      <c r="E1304" s="11" t="s">
        <v>4807</v>
      </c>
      <c r="F1304" s="11" t="s">
        <v>5414</v>
      </c>
      <c r="G1304" s="12">
        <v>45716</v>
      </c>
      <c r="H1304" s="13">
        <v>696030</v>
      </c>
      <c r="I1304" s="11" t="s">
        <v>20</v>
      </c>
      <c r="J1304" s="11"/>
      <c r="K1304" s="34" t="e">
        <v>#N/A</v>
      </c>
      <c r="L1304" s="11" t="s">
        <v>2709</v>
      </c>
      <c r="M1304" s="39">
        <v>696030</v>
      </c>
      <c r="N1304" s="11">
        <v>1222574333</v>
      </c>
      <c r="O1304" s="11"/>
      <c r="P1304" s="11"/>
      <c r="Q1304" s="11"/>
      <c r="R1304" s="11" t="s">
        <v>2756</v>
      </c>
      <c r="S1304" s="12">
        <v>45670</v>
      </c>
      <c r="T1304" s="12">
        <v>45726</v>
      </c>
      <c r="U1304" s="12">
        <v>45727</v>
      </c>
      <c r="V1304" s="12"/>
      <c r="W1304" s="41">
        <v>20</v>
      </c>
      <c r="X1304" s="41" t="s">
        <v>4725</v>
      </c>
      <c r="Y1304" s="39">
        <v>0</v>
      </c>
      <c r="Z1304" s="11"/>
      <c r="AA1304" s="11"/>
      <c r="AB1304" s="11"/>
      <c r="AC1304" s="11" t="s">
        <v>2821</v>
      </c>
      <c r="AD1304" s="11"/>
      <c r="AE1304" s="11" t="s">
        <v>2762</v>
      </c>
      <c r="AF1304" s="39">
        <v>0</v>
      </c>
      <c r="AG1304" s="39">
        <v>0</v>
      </c>
      <c r="AH1304" s="39">
        <v>0</v>
      </c>
      <c r="AI1304" s="39">
        <v>0</v>
      </c>
      <c r="AJ1304" s="39">
        <v>0</v>
      </c>
      <c r="AK1304" s="39">
        <v>0</v>
      </c>
      <c r="AL1304" s="39">
        <v>696030</v>
      </c>
      <c r="AM1304" s="39">
        <v>0</v>
      </c>
      <c r="AN1304" s="39">
        <v>0</v>
      </c>
      <c r="AO1304" s="39">
        <v>0</v>
      </c>
      <c r="AP1304" s="39">
        <v>0</v>
      </c>
      <c r="AQ1304" s="11"/>
      <c r="AR1304" s="12"/>
      <c r="AS1304" s="11"/>
      <c r="AT1304" s="39">
        <v>0</v>
      </c>
    </row>
    <row r="1305" spans="1:46" x14ac:dyDescent="0.2">
      <c r="A1305" s="11">
        <v>891480000</v>
      </c>
      <c r="B1305" s="11" t="s">
        <v>15</v>
      </c>
      <c r="C1305" s="11" t="s">
        <v>2631</v>
      </c>
      <c r="D1305" s="11" t="s">
        <v>3292</v>
      </c>
      <c r="E1305" s="11" t="s">
        <v>4797</v>
      </c>
      <c r="F1305" s="11" t="s">
        <v>5530</v>
      </c>
      <c r="G1305" s="12">
        <v>45716</v>
      </c>
      <c r="H1305" s="13">
        <v>596932</v>
      </c>
      <c r="I1305" s="11" t="s">
        <v>20</v>
      </c>
      <c r="J1305" s="11"/>
      <c r="K1305" s="34" t="e">
        <v>#N/A</v>
      </c>
      <c r="L1305" s="11" t="s">
        <v>2709</v>
      </c>
      <c r="M1305" s="39">
        <v>596932</v>
      </c>
      <c r="N1305" s="11">
        <v>1222576052</v>
      </c>
      <c r="O1305" s="11"/>
      <c r="P1305" s="11"/>
      <c r="Q1305" s="11"/>
      <c r="R1305" s="11" t="s">
        <v>2756</v>
      </c>
      <c r="S1305" s="12">
        <v>45551</v>
      </c>
      <c r="T1305" s="12">
        <v>45726</v>
      </c>
      <c r="U1305" s="12">
        <v>45735</v>
      </c>
      <c r="V1305" s="12"/>
      <c r="W1305" s="41">
        <v>12</v>
      </c>
      <c r="X1305" s="41" t="s">
        <v>4725</v>
      </c>
      <c r="Y1305" s="39">
        <v>0</v>
      </c>
      <c r="Z1305" s="11"/>
      <c r="AA1305" s="11"/>
      <c r="AB1305" s="11"/>
      <c r="AC1305" s="11" t="s">
        <v>2782</v>
      </c>
      <c r="AD1305" s="11"/>
      <c r="AE1305" s="11" t="s">
        <v>2762</v>
      </c>
      <c r="AF1305" s="39">
        <v>0</v>
      </c>
      <c r="AG1305" s="39">
        <v>0</v>
      </c>
      <c r="AH1305" s="39">
        <v>0</v>
      </c>
      <c r="AI1305" s="39">
        <v>0</v>
      </c>
      <c r="AJ1305" s="39">
        <v>0</v>
      </c>
      <c r="AK1305" s="39">
        <v>0</v>
      </c>
      <c r="AL1305" s="39">
        <v>596932</v>
      </c>
      <c r="AM1305" s="39">
        <v>0</v>
      </c>
      <c r="AN1305" s="39">
        <v>0</v>
      </c>
      <c r="AO1305" s="39">
        <v>0</v>
      </c>
      <c r="AP1305" s="39">
        <v>0</v>
      </c>
      <c r="AQ1305" s="11"/>
      <c r="AR1305" s="12"/>
      <c r="AS1305" s="11"/>
      <c r="AT1305" s="39">
        <v>0</v>
      </c>
    </row>
    <row r="1306" spans="1:46" x14ac:dyDescent="0.2">
      <c r="A1306" s="11">
        <v>891480000</v>
      </c>
      <c r="B1306" s="11" t="s">
        <v>15</v>
      </c>
      <c r="C1306" s="11" t="s">
        <v>2652</v>
      </c>
      <c r="D1306" s="11" t="s">
        <v>3375</v>
      </c>
      <c r="E1306" s="11" t="s">
        <v>4807</v>
      </c>
      <c r="F1306" s="11" t="s">
        <v>5647</v>
      </c>
      <c r="G1306" s="12">
        <v>45716</v>
      </c>
      <c r="H1306" s="13">
        <v>479200</v>
      </c>
      <c r="I1306" s="11" t="s">
        <v>20</v>
      </c>
      <c r="J1306" s="11"/>
      <c r="K1306" s="34" t="e">
        <v>#N/A</v>
      </c>
      <c r="L1306" s="11" t="s">
        <v>2709</v>
      </c>
      <c r="M1306" s="39">
        <v>479200</v>
      </c>
      <c r="N1306" s="11">
        <v>1222576387</v>
      </c>
      <c r="O1306" s="11"/>
      <c r="P1306" s="11"/>
      <c r="Q1306" s="11"/>
      <c r="R1306" s="11" t="s">
        <v>2756</v>
      </c>
      <c r="S1306" s="12">
        <v>45694</v>
      </c>
      <c r="T1306" s="12">
        <v>45719</v>
      </c>
      <c r="U1306" s="12">
        <v>45741</v>
      </c>
      <c r="V1306" s="12"/>
      <c r="W1306" s="41">
        <v>6</v>
      </c>
      <c r="X1306" s="41" t="s">
        <v>4725</v>
      </c>
      <c r="Y1306" s="39">
        <v>0</v>
      </c>
      <c r="Z1306" s="11"/>
      <c r="AA1306" s="11"/>
      <c r="AB1306" s="11"/>
      <c r="AC1306" s="11" t="s">
        <v>3376</v>
      </c>
      <c r="AD1306" s="11"/>
      <c r="AE1306" s="11" t="s">
        <v>2762</v>
      </c>
      <c r="AF1306" s="39">
        <v>0</v>
      </c>
      <c r="AG1306" s="39">
        <v>0</v>
      </c>
      <c r="AH1306" s="39">
        <v>0</v>
      </c>
      <c r="AI1306" s="39">
        <v>0</v>
      </c>
      <c r="AJ1306" s="39">
        <v>0</v>
      </c>
      <c r="AK1306" s="39">
        <v>0</v>
      </c>
      <c r="AL1306" s="39">
        <v>479200</v>
      </c>
      <c r="AM1306" s="39">
        <v>0</v>
      </c>
      <c r="AN1306" s="39">
        <v>0</v>
      </c>
      <c r="AO1306" s="39">
        <v>0</v>
      </c>
      <c r="AP1306" s="39">
        <v>0</v>
      </c>
      <c r="AQ1306" s="11"/>
      <c r="AR1306" s="12"/>
      <c r="AS1306" s="11"/>
      <c r="AT1306" s="39">
        <v>0</v>
      </c>
    </row>
    <row r="1307" spans="1:46" x14ac:dyDescent="0.2">
      <c r="A1307" s="11">
        <v>891480000</v>
      </c>
      <c r="B1307" s="11" t="s">
        <v>15</v>
      </c>
      <c r="C1307" s="11" t="s">
        <v>2667</v>
      </c>
      <c r="D1307" s="11" t="s">
        <v>4187</v>
      </c>
      <c r="E1307" s="11" t="s">
        <v>4785</v>
      </c>
      <c r="F1307" s="11" t="s">
        <v>5651</v>
      </c>
      <c r="G1307" s="12">
        <v>45716</v>
      </c>
      <c r="H1307" s="13">
        <v>396611</v>
      </c>
      <c r="I1307" s="11" t="s">
        <v>20</v>
      </c>
      <c r="J1307" s="11"/>
      <c r="K1307" s="34" t="e">
        <v>#N/A</v>
      </c>
      <c r="L1307" s="11" t="s">
        <v>2709</v>
      </c>
      <c r="M1307" s="39">
        <v>396611</v>
      </c>
      <c r="N1307" s="11">
        <v>1222574332</v>
      </c>
      <c r="O1307" s="11"/>
      <c r="P1307" s="11"/>
      <c r="Q1307" s="11"/>
      <c r="R1307" s="11" t="s">
        <v>2756</v>
      </c>
      <c r="S1307" s="12">
        <v>45672</v>
      </c>
      <c r="T1307" s="12">
        <v>45726</v>
      </c>
      <c r="U1307" s="12">
        <v>45727</v>
      </c>
      <c r="V1307" s="12"/>
      <c r="W1307" s="41">
        <v>20</v>
      </c>
      <c r="X1307" s="41" t="s">
        <v>4725</v>
      </c>
      <c r="Y1307" s="39">
        <v>0</v>
      </c>
      <c r="Z1307" s="11"/>
      <c r="AA1307" s="11"/>
      <c r="AB1307" s="11"/>
      <c r="AC1307" s="11" t="s">
        <v>2759</v>
      </c>
      <c r="AD1307" s="11"/>
      <c r="AE1307" s="11" t="s">
        <v>2762</v>
      </c>
      <c r="AF1307" s="39">
        <v>0</v>
      </c>
      <c r="AG1307" s="39">
        <v>0</v>
      </c>
      <c r="AH1307" s="39">
        <v>0</v>
      </c>
      <c r="AI1307" s="39">
        <v>0</v>
      </c>
      <c r="AJ1307" s="39">
        <v>0</v>
      </c>
      <c r="AK1307" s="39">
        <v>0</v>
      </c>
      <c r="AL1307" s="39">
        <v>396611</v>
      </c>
      <c r="AM1307" s="39">
        <v>0</v>
      </c>
      <c r="AN1307" s="39">
        <v>0</v>
      </c>
      <c r="AO1307" s="39">
        <v>0</v>
      </c>
      <c r="AP1307" s="39">
        <v>0</v>
      </c>
      <c r="AQ1307" s="11"/>
      <c r="AR1307" s="12"/>
      <c r="AS1307" s="11"/>
      <c r="AT1307" s="39">
        <v>0</v>
      </c>
    </row>
    <row r="1308" spans="1:46" x14ac:dyDescent="0.2">
      <c r="A1308" s="11">
        <v>891480000</v>
      </c>
      <c r="B1308" s="11" t="s">
        <v>15</v>
      </c>
      <c r="C1308" s="11" t="s">
        <v>2656</v>
      </c>
      <c r="D1308" s="11" t="s">
        <v>4524</v>
      </c>
      <c r="E1308" s="11" t="s">
        <v>5652</v>
      </c>
      <c r="F1308" s="11" t="s">
        <v>5653</v>
      </c>
      <c r="G1308" s="12">
        <v>45716</v>
      </c>
      <c r="H1308" s="13">
        <v>395361</v>
      </c>
      <c r="I1308" s="11" t="s">
        <v>20</v>
      </c>
      <c r="J1308" s="11"/>
      <c r="K1308" s="34" t="e">
        <v>#N/A</v>
      </c>
      <c r="L1308" s="11" t="s">
        <v>2709</v>
      </c>
      <c r="M1308" s="39">
        <v>395361</v>
      </c>
      <c r="N1308" s="11">
        <v>1222574331</v>
      </c>
      <c r="O1308" s="11"/>
      <c r="P1308" s="11"/>
      <c r="Q1308" s="11"/>
      <c r="R1308" s="11" t="s">
        <v>2756</v>
      </c>
      <c r="S1308" s="12">
        <v>45671</v>
      </c>
      <c r="T1308" s="12">
        <v>45726</v>
      </c>
      <c r="U1308" s="12">
        <v>45727</v>
      </c>
      <c r="V1308" s="12"/>
      <c r="W1308" s="41">
        <v>20</v>
      </c>
      <c r="X1308" s="41" t="s">
        <v>4725</v>
      </c>
      <c r="Y1308" s="39">
        <v>0</v>
      </c>
      <c r="Z1308" s="11"/>
      <c r="AA1308" s="11"/>
      <c r="AB1308" s="11"/>
      <c r="AC1308" s="11" t="s">
        <v>2759</v>
      </c>
      <c r="AD1308" s="11"/>
      <c r="AE1308" s="11" t="s">
        <v>2762</v>
      </c>
      <c r="AF1308" s="39">
        <v>0</v>
      </c>
      <c r="AG1308" s="39">
        <v>0</v>
      </c>
      <c r="AH1308" s="39">
        <v>0</v>
      </c>
      <c r="AI1308" s="39">
        <v>0</v>
      </c>
      <c r="AJ1308" s="39">
        <v>0</v>
      </c>
      <c r="AK1308" s="39">
        <v>0</v>
      </c>
      <c r="AL1308" s="39">
        <v>395361</v>
      </c>
      <c r="AM1308" s="39">
        <v>0</v>
      </c>
      <c r="AN1308" s="39">
        <v>0</v>
      </c>
      <c r="AO1308" s="39">
        <v>0</v>
      </c>
      <c r="AP1308" s="39">
        <v>0</v>
      </c>
      <c r="AQ1308" s="11"/>
      <c r="AR1308" s="12"/>
      <c r="AS1308" s="11"/>
      <c r="AT1308" s="39">
        <v>0</v>
      </c>
    </row>
    <row r="1309" spans="1:46" x14ac:dyDescent="0.2">
      <c r="A1309" s="11">
        <v>891480000</v>
      </c>
      <c r="B1309" s="11" t="s">
        <v>15</v>
      </c>
      <c r="C1309" s="11" t="s">
        <v>2622</v>
      </c>
      <c r="D1309" s="11" t="s">
        <v>3816</v>
      </c>
      <c r="E1309" s="11" t="s">
        <v>4851</v>
      </c>
      <c r="F1309" s="11" t="s">
        <v>5658</v>
      </c>
      <c r="G1309" s="12">
        <v>45716</v>
      </c>
      <c r="H1309" s="13">
        <v>343804</v>
      </c>
      <c r="I1309" s="11" t="s">
        <v>20</v>
      </c>
      <c r="J1309" s="11"/>
      <c r="K1309" s="34" t="e">
        <v>#N/A</v>
      </c>
      <c r="L1309" s="11" t="s">
        <v>2709</v>
      </c>
      <c r="M1309" s="39">
        <v>343804</v>
      </c>
      <c r="N1309" s="11">
        <v>1222574330</v>
      </c>
      <c r="O1309" s="11"/>
      <c r="P1309" s="11"/>
      <c r="Q1309" s="11"/>
      <c r="R1309" s="11" t="s">
        <v>2756</v>
      </c>
      <c r="S1309" s="12">
        <v>45657</v>
      </c>
      <c r="T1309" s="12">
        <v>45726</v>
      </c>
      <c r="U1309" s="12">
        <v>45727</v>
      </c>
      <c r="V1309" s="12"/>
      <c r="W1309" s="41">
        <v>20</v>
      </c>
      <c r="X1309" s="41" t="s">
        <v>4725</v>
      </c>
      <c r="Y1309" s="39">
        <v>0</v>
      </c>
      <c r="Z1309" s="11"/>
      <c r="AA1309" s="11"/>
      <c r="AB1309" s="11"/>
      <c r="AC1309" s="11" t="s">
        <v>2782</v>
      </c>
      <c r="AD1309" s="11"/>
      <c r="AE1309" s="11" t="s">
        <v>2762</v>
      </c>
      <c r="AF1309" s="39">
        <v>0</v>
      </c>
      <c r="AG1309" s="39">
        <v>0</v>
      </c>
      <c r="AH1309" s="39">
        <v>0</v>
      </c>
      <c r="AI1309" s="39">
        <v>0</v>
      </c>
      <c r="AJ1309" s="39">
        <v>0</v>
      </c>
      <c r="AK1309" s="39">
        <v>0</v>
      </c>
      <c r="AL1309" s="39">
        <v>343804</v>
      </c>
      <c r="AM1309" s="39">
        <v>0</v>
      </c>
      <c r="AN1309" s="39">
        <v>0</v>
      </c>
      <c r="AO1309" s="39">
        <v>0</v>
      </c>
      <c r="AP1309" s="39">
        <v>0</v>
      </c>
      <c r="AQ1309" s="11"/>
      <c r="AR1309" s="12"/>
      <c r="AS1309" s="11"/>
      <c r="AT1309" s="39">
        <v>0</v>
      </c>
    </row>
    <row r="1310" spans="1:46" x14ac:dyDescent="0.2">
      <c r="A1310" s="11">
        <v>891480000</v>
      </c>
      <c r="B1310" s="11" t="s">
        <v>15</v>
      </c>
      <c r="C1310" s="11" t="s">
        <v>2610</v>
      </c>
      <c r="D1310" s="11" t="s">
        <v>4324</v>
      </c>
      <c r="E1310" s="11" t="s">
        <v>4804</v>
      </c>
      <c r="F1310" s="11" t="s">
        <v>5660</v>
      </c>
      <c r="G1310" s="12">
        <v>45716</v>
      </c>
      <c r="H1310" s="13">
        <v>338981</v>
      </c>
      <c r="I1310" s="11" t="s">
        <v>20</v>
      </c>
      <c r="J1310" s="11"/>
      <c r="K1310" s="34" t="e">
        <v>#N/A</v>
      </c>
      <c r="L1310" s="11" t="s">
        <v>2709</v>
      </c>
      <c r="M1310" s="39">
        <v>338981</v>
      </c>
      <c r="N1310" s="11">
        <v>1222574329</v>
      </c>
      <c r="O1310" s="11"/>
      <c r="P1310" s="11"/>
      <c r="Q1310" s="11"/>
      <c r="R1310" s="11" t="s">
        <v>2756</v>
      </c>
      <c r="S1310" s="12">
        <v>45671</v>
      </c>
      <c r="T1310" s="12">
        <v>45726</v>
      </c>
      <c r="U1310" s="12">
        <v>45727</v>
      </c>
      <c r="V1310" s="12"/>
      <c r="W1310" s="41">
        <v>20</v>
      </c>
      <c r="X1310" s="41" t="s">
        <v>4725</v>
      </c>
      <c r="Y1310" s="39">
        <v>0</v>
      </c>
      <c r="Z1310" s="11"/>
      <c r="AA1310" s="11"/>
      <c r="AB1310" s="11"/>
      <c r="AC1310" s="11" t="s">
        <v>2782</v>
      </c>
      <c r="AD1310" s="11"/>
      <c r="AE1310" s="11" t="s">
        <v>2762</v>
      </c>
      <c r="AF1310" s="39">
        <v>0</v>
      </c>
      <c r="AG1310" s="39">
        <v>0</v>
      </c>
      <c r="AH1310" s="39">
        <v>0</v>
      </c>
      <c r="AI1310" s="39">
        <v>0</v>
      </c>
      <c r="AJ1310" s="39">
        <v>0</v>
      </c>
      <c r="AK1310" s="39">
        <v>0</v>
      </c>
      <c r="AL1310" s="39">
        <v>338981</v>
      </c>
      <c r="AM1310" s="39">
        <v>0</v>
      </c>
      <c r="AN1310" s="39">
        <v>0</v>
      </c>
      <c r="AO1310" s="39">
        <v>0</v>
      </c>
      <c r="AP1310" s="39">
        <v>0</v>
      </c>
      <c r="AQ1310" s="11"/>
      <c r="AR1310" s="12"/>
      <c r="AS1310" s="11"/>
      <c r="AT1310" s="39">
        <v>0</v>
      </c>
    </row>
    <row r="1311" spans="1:46" x14ac:dyDescent="0.2">
      <c r="A1311" s="11">
        <v>891480000</v>
      </c>
      <c r="B1311" s="11" t="s">
        <v>15</v>
      </c>
      <c r="C1311" s="11" t="s">
        <v>2633</v>
      </c>
      <c r="D1311" s="11" t="s">
        <v>3646</v>
      </c>
      <c r="E1311" s="11" t="s">
        <v>5051</v>
      </c>
      <c r="F1311" s="11" t="s">
        <v>5663</v>
      </c>
      <c r="G1311" s="12">
        <v>45716</v>
      </c>
      <c r="H1311" s="13">
        <v>316861</v>
      </c>
      <c r="I1311" s="11" t="s">
        <v>20</v>
      </c>
      <c r="J1311" s="11"/>
      <c r="K1311" s="34" t="e">
        <v>#N/A</v>
      </c>
      <c r="L1311" s="11" t="s">
        <v>2709</v>
      </c>
      <c r="M1311" s="39">
        <v>316861</v>
      </c>
      <c r="N1311" s="11">
        <v>1222576056</v>
      </c>
      <c r="O1311" s="11"/>
      <c r="P1311" s="11"/>
      <c r="Q1311" s="11"/>
      <c r="R1311" s="11" t="s">
        <v>2756</v>
      </c>
      <c r="S1311" s="12">
        <v>45679</v>
      </c>
      <c r="T1311" s="12">
        <v>45727</v>
      </c>
      <c r="U1311" s="12">
        <v>45735</v>
      </c>
      <c r="V1311" s="12"/>
      <c r="W1311" s="41">
        <v>12</v>
      </c>
      <c r="X1311" s="41" t="s">
        <v>4725</v>
      </c>
      <c r="Y1311" s="39">
        <v>0</v>
      </c>
      <c r="Z1311" s="11"/>
      <c r="AA1311" s="11"/>
      <c r="AB1311" s="11"/>
      <c r="AC1311" s="11" t="s">
        <v>2782</v>
      </c>
      <c r="AD1311" s="11"/>
      <c r="AE1311" s="11" t="s">
        <v>2762</v>
      </c>
      <c r="AF1311" s="39">
        <v>0</v>
      </c>
      <c r="AG1311" s="39">
        <v>0</v>
      </c>
      <c r="AH1311" s="39">
        <v>0</v>
      </c>
      <c r="AI1311" s="39">
        <v>0</v>
      </c>
      <c r="AJ1311" s="39">
        <v>0</v>
      </c>
      <c r="AK1311" s="39">
        <v>0</v>
      </c>
      <c r="AL1311" s="39">
        <v>316861</v>
      </c>
      <c r="AM1311" s="39">
        <v>0</v>
      </c>
      <c r="AN1311" s="39">
        <v>0</v>
      </c>
      <c r="AO1311" s="39">
        <v>0</v>
      </c>
      <c r="AP1311" s="39">
        <v>0</v>
      </c>
      <c r="AQ1311" s="11"/>
      <c r="AR1311" s="12"/>
      <c r="AS1311" s="11"/>
      <c r="AT1311" s="39">
        <v>0</v>
      </c>
    </row>
    <row r="1312" spans="1:46" x14ac:dyDescent="0.2">
      <c r="A1312" s="11">
        <v>891480000</v>
      </c>
      <c r="B1312" s="11" t="s">
        <v>15</v>
      </c>
      <c r="C1312" s="11" t="s">
        <v>2630</v>
      </c>
      <c r="D1312" s="11" t="s">
        <v>4069</v>
      </c>
      <c r="E1312" s="11" t="s">
        <v>4797</v>
      </c>
      <c r="F1312" s="11" t="s">
        <v>5665</v>
      </c>
      <c r="G1312" s="12">
        <v>45716</v>
      </c>
      <c r="H1312" s="13">
        <v>315886</v>
      </c>
      <c r="I1312" s="11" t="s">
        <v>20</v>
      </c>
      <c r="J1312" s="11"/>
      <c r="K1312" s="34" t="e">
        <v>#N/A</v>
      </c>
      <c r="L1312" s="11" t="s">
        <v>2709</v>
      </c>
      <c r="M1312" s="39">
        <v>315886</v>
      </c>
      <c r="N1312" s="11">
        <v>1222574328</v>
      </c>
      <c r="O1312" s="11"/>
      <c r="P1312" s="11"/>
      <c r="Q1312" s="11"/>
      <c r="R1312" s="11" t="s">
        <v>2756</v>
      </c>
      <c r="S1312" s="12">
        <v>45551</v>
      </c>
      <c r="T1312" s="12">
        <v>45726</v>
      </c>
      <c r="U1312" s="12">
        <v>45727</v>
      </c>
      <c r="V1312" s="12"/>
      <c r="W1312" s="41">
        <v>20</v>
      </c>
      <c r="X1312" s="41" t="s">
        <v>4725</v>
      </c>
      <c r="Y1312" s="39">
        <v>0</v>
      </c>
      <c r="Z1312" s="11"/>
      <c r="AA1312" s="11"/>
      <c r="AB1312" s="11"/>
      <c r="AC1312" s="11" t="s">
        <v>2782</v>
      </c>
      <c r="AD1312" s="11"/>
      <c r="AE1312" s="11" t="s">
        <v>2762</v>
      </c>
      <c r="AF1312" s="39">
        <v>0</v>
      </c>
      <c r="AG1312" s="39">
        <v>0</v>
      </c>
      <c r="AH1312" s="39">
        <v>0</v>
      </c>
      <c r="AI1312" s="39">
        <v>0</v>
      </c>
      <c r="AJ1312" s="39">
        <v>0</v>
      </c>
      <c r="AK1312" s="39">
        <v>0</v>
      </c>
      <c r="AL1312" s="39">
        <v>315886</v>
      </c>
      <c r="AM1312" s="39">
        <v>0</v>
      </c>
      <c r="AN1312" s="39">
        <v>0</v>
      </c>
      <c r="AO1312" s="39">
        <v>0</v>
      </c>
      <c r="AP1312" s="39">
        <v>0</v>
      </c>
      <c r="AQ1312" s="11"/>
      <c r="AR1312" s="12"/>
      <c r="AS1312" s="11"/>
      <c r="AT1312" s="39">
        <v>0</v>
      </c>
    </row>
    <row r="1313" spans="1:46" x14ac:dyDescent="0.2">
      <c r="A1313" s="11">
        <v>891480000</v>
      </c>
      <c r="B1313" s="11" t="s">
        <v>15</v>
      </c>
      <c r="C1313" s="11" t="s">
        <v>2634</v>
      </c>
      <c r="D1313" s="11" t="s">
        <v>3650</v>
      </c>
      <c r="E1313" s="11" t="s">
        <v>4774</v>
      </c>
      <c r="F1313" s="11" t="s">
        <v>5679</v>
      </c>
      <c r="G1313" s="12">
        <v>45716</v>
      </c>
      <c r="H1313" s="13">
        <v>294865</v>
      </c>
      <c r="I1313" s="11" t="s">
        <v>20</v>
      </c>
      <c r="J1313" s="11"/>
      <c r="K1313" s="34" t="e">
        <v>#N/A</v>
      </c>
      <c r="L1313" s="11" t="s">
        <v>2709</v>
      </c>
      <c r="M1313" s="39">
        <v>294865</v>
      </c>
      <c r="N1313" s="11">
        <v>1222575437</v>
      </c>
      <c r="O1313" s="11"/>
      <c r="P1313" s="11"/>
      <c r="Q1313" s="11"/>
      <c r="R1313" s="11" t="s">
        <v>2756</v>
      </c>
      <c r="S1313" s="12">
        <v>45668</v>
      </c>
      <c r="T1313" s="12">
        <v>45727</v>
      </c>
      <c r="U1313" s="12">
        <v>45730</v>
      </c>
      <c r="V1313" s="12"/>
      <c r="W1313" s="41">
        <v>17</v>
      </c>
      <c r="X1313" s="41" t="s">
        <v>4725</v>
      </c>
      <c r="Y1313" s="39">
        <v>0</v>
      </c>
      <c r="Z1313" s="11"/>
      <c r="AA1313" s="11"/>
      <c r="AB1313" s="11"/>
      <c r="AC1313" s="11" t="s">
        <v>2782</v>
      </c>
      <c r="AD1313" s="11"/>
      <c r="AE1313" s="11" t="s">
        <v>2762</v>
      </c>
      <c r="AF1313" s="39">
        <v>0</v>
      </c>
      <c r="AG1313" s="39">
        <v>0</v>
      </c>
      <c r="AH1313" s="39">
        <v>0</v>
      </c>
      <c r="AI1313" s="39">
        <v>0</v>
      </c>
      <c r="AJ1313" s="39">
        <v>0</v>
      </c>
      <c r="AK1313" s="39">
        <v>0</v>
      </c>
      <c r="AL1313" s="39">
        <v>294865</v>
      </c>
      <c r="AM1313" s="39">
        <v>0</v>
      </c>
      <c r="AN1313" s="39">
        <v>0</v>
      </c>
      <c r="AO1313" s="39">
        <v>0</v>
      </c>
      <c r="AP1313" s="39">
        <v>0</v>
      </c>
      <c r="AQ1313" s="11"/>
      <c r="AR1313" s="12"/>
      <c r="AS1313" s="11"/>
      <c r="AT1313" s="39">
        <v>0</v>
      </c>
    </row>
    <row r="1314" spans="1:46" x14ac:dyDescent="0.2">
      <c r="A1314" s="11">
        <v>891480000</v>
      </c>
      <c r="B1314" s="11" t="s">
        <v>15</v>
      </c>
      <c r="C1314" s="11" t="s">
        <v>2671</v>
      </c>
      <c r="D1314" s="11" t="s">
        <v>3801</v>
      </c>
      <c r="E1314" s="11" t="s">
        <v>5426</v>
      </c>
      <c r="F1314" s="11" t="s">
        <v>5694</v>
      </c>
      <c r="G1314" s="12">
        <v>45716</v>
      </c>
      <c r="H1314" s="13">
        <v>260581</v>
      </c>
      <c r="I1314" s="11" t="s">
        <v>20</v>
      </c>
      <c r="J1314" s="11"/>
      <c r="K1314" s="34" t="e">
        <v>#N/A</v>
      </c>
      <c r="L1314" s="11" t="s">
        <v>2709</v>
      </c>
      <c r="M1314" s="39">
        <v>260581</v>
      </c>
      <c r="N1314" s="11">
        <v>1222575436</v>
      </c>
      <c r="O1314" s="11"/>
      <c r="P1314" s="11"/>
      <c r="Q1314" s="11"/>
      <c r="R1314" s="11" t="s">
        <v>2756</v>
      </c>
      <c r="S1314" s="12">
        <v>45686</v>
      </c>
      <c r="T1314" s="12">
        <v>45727</v>
      </c>
      <c r="U1314" s="12">
        <v>45730</v>
      </c>
      <c r="V1314" s="12"/>
      <c r="W1314" s="41">
        <v>17</v>
      </c>
      <c r="X1314" s="41" t="s">
        <v>4725</v>
      </c>
      <c r="Y1314" s="39">
        <v>0</v>
      </c>
      <c r="Z1314" s="11"/>
      <c r="AA1314" s="11"/>
      <c r="AB1314" s="11"/>
      <c r="AC1314" s="11" t="s">
        <v>2782</v>
      </c>
      <c r="AD1314" s="11"/>
      <c r="AE1314" s="11" t="s">
        <v>2762</v>
      </c>
      <c r="AF1314" s="39">
        <v>0</v>
      </c>
      <c r="AG1314" s="39">
        <v>0</v>
      </c>
      <c r="AH1314" s="39">
        <v>0</v>
      </c>
      <c r="AI1314" s="39">
        <v>0</v>
      </c>
      <c r="AJ1314" s="39">
        <v>0</v>
      </c>
      <c r="AK1314" s="39">
        <v>0</v>
      </c>
      <c r="AL1314" s="39">
        <v>260581</v>
      </c>
      <c r="AM1314" s="39">
        <v>0</v>
      </c>
      <c r="AN1314" s="39">
        <v>0</v>
      </c>
      <c r="AO1314" s="39">
        <v>0</v>
      </c>
      <c r="AP1314" s="39">
        <v>0</v>
      </c>
      <c r="AQ1314" s="11"/>
      <c r="AR1314" s="12"/>
      <c r="AS1314" s="11"/>
      <c r="AT1314" s="39">
        <v>0</v>
      </c>
    </row>
    <row r="1315" spans="1:46" x14ac:dyDescent="0.2">
      <c r="A1315" s="11">
        <v>891480000</v>
      </c>
      <c r="B1315" s="11" t="s">
        <v>15</v>
      </c>
      <c r="C1315" s="11" t="s">
        <v>2612</v>
      </c>
      <c r="D1315" s="11" t="s">
        <v>4531</v>
      </c>
      <c r="E1315" s="11" t="s">
        <v>4804</v>
      </c>
      <c r="F1315" s="11" t="s">
        <v>5718</v>
      </c>
      <c r="G1315" s="12">
        <v>45716</v>
      </c>
      <c r="H1315" s="13">
        <v>204451</v>
      </c>
      <c r="I1315" s="11" t="s">
        <v>20</v>
      </c>
      <c r="J1315" s="11"/>
      <c r="K1315" s="34" t="e">
        <v>#N/A</v>
      </c>
      <c r="L1315" s="11" t="s">
        <v>2709</v>
      </c>
      <c r="M1315" s="39">
        <v>204451</v>
      </c>
      <c r="N1315" s="11">
        <v>1222578641</v>
      </c>
      <c r="O1315" s="11"/>
      <c r="P1315" s="11"/>
      <c r="Q1315" s="11"/>
      <c r="R1315" s="11" t="s">
        <v>2756</v>
      </c>
      <c r="S1315" s="12">
        <v>45704</v>
      </c>
      <c r="T1315" s="12">
        <v>45719</v>
      </c>
      <c r="U1315" s="12">
        <v>45747</v>
      </c>
      <c r="V1315" s="12"/>
      <c r="W1315" s="41">
        <v>0</v>
      </c>
      <c r="X1315" s="41" t="s">
        <v>4729</v>
      </c>
      <c r="Y1315" s="39">
        <v>0</v>
      </c>
      <c r="Z1315" s="11"/>
      <c r="AA1315" s="11"/>
      <c r="AB1315" s="11"/>
      <c r="AC1315" s="11" t="s">
        <v>3592</v>
      </c>
      <c r="AD1315" s="11"/>
      <c r="AE1315" s="11" t="s">
        <v>2762</v>
      </c>
      <c r="AF1315" s="39">
        <v>0</v>
      </c>
      <c r="AG1315" s="39">
        <v>0</v>
      </c>
      <c r="AH1315" s="39">
        <v>0</v>
      </c>
      <c r="AI1315" s="39">
        <v>0</v>
      </c>
      <c r="AJ1315" s="39">
        <v>0</v>
      </c>
      <c r="AK1315" s="39">
        <v>0</v>
      </c>
      <c r="AL1315" s="39">
        <v>204451</v>
      </c>
      <c r="AM1315" s="39">
        <v>0</v>
      </c>
      <c r="AN1315" s="39">
        <v>0</v>
      </c>
      <c r="AO1315" s="39">
        <v>0</v>
      </c>
      <c r="AP1315" s="39">
        <v>0</v>
      </c>
      <c r="AQ1315" s="11"/>
      <c r="AR1315" s="12"/>
      <c r="AS1315" s="11"/>
      <c r="AT1315" s="39">
        <v>0</v>
      </c>
    </row>
    <row r="1316" spans="1:46" x14ac:dyDescent="0.2">
      <c r="A1316" s="11">
        <v>891480000</v>
      </c>
      <c r="B1316" s="11" t="s">
        <v>15</v>
      </c>
      <c r="C1316" s="11" t="s">
        <v>2600</v>
      </c>
      <c r="D1316" s="11" t="s">
        <v>3372</v>
      </c>
      <c r="E1316" s="11" t="s">
        <v>4780</v>
      </c>
      <c r="F1316" s="11" t="s">
        <v>5824</v>
      </c>
      <c r="G1316" s="12">
        <v>45716</v>
      </c>
      <c r="H1316" s="13">
        <v>83761</v>
      </c>
      <c r="I1316" s="11" t="s">
        <v>20</v>
      </c>
      <c r="J1316" s="11"/>
      <c r="K1316" s="34" t="e">
        <v>#N/A</v>
      </c>
      <c r="L1316" s="11" t="s">
        <v>2709</v>
      </c>
      <c r="M1316" s="39">
        <v>83761</v>
      </c>
      <c r="N1316" s="11">
        <v>1222574554</v>
      </c>
      <c r="O1316" s="11"/>
      <c r="P1316" s="11"/>
      <c r="Q1316" s="11"/>
      <c r="R1316" s="11" t="s">
        <v>2756</v>
      </c>
      <c r="S1316" s="12">
        <v>45694</v>
      </c>
      <c r="T1316" s="12">
        <v>45719</v>
      </c>
      <c r="U1316" s="12">
        <v>45731</v>
      </c>
      <c r="V1316" s="12"/>
      <c r="W1316" s="41">
        <v>16</v>
      </c>
      <c r="X1316" s="41" t="s">
        <v>4725</v>
      </c>
      <c r="Y1316" s="39">
        <v>0</v>
      </c>
      <c r="Z1316" s="11"/>
      <c r="AA1316" s="11"/>
      <c r="AB1316" s="11"/>
      <c r="AC1316" s="11" t="s">
        <v>3011</v>
      </c>
      <c r="AD1316" s="11"/>
      <c r="AE1316" s="11" t="s">
        <v>2762</v>
      </c>
      <c r="AF1316" s="39">
        <v>0</v>
      </c>
      <c r="AG1316" s="39">
        <v>0</v>
      </c>
      <c r="AH1316" s="39">
        <v>0</v>
      </c>
      <c r="AI1316" s="39">
        <v>0</v>
      </c>
      <c r="AJ1316" s="39">
        <v>0</v>
      </c>
      <c r="AK1316" s="39">
        <v>0</v>
      </c>
      <c r="AL1316" s="39">
        <v>83761</v>
      </c>
      <c r="AM1316" s="39">
        <v>0</v>
      </c>
      <c r="AN1316" s="39">
        <v>0</v>
      </c>
      <c r="AO1316" s="39">
        <v>0</v>
      </c>
      <c r="AP1316" s="39">
        <v>0</v>
      </c>
      <c r="AQ1316" s="11"/>
      <c r="AR1316" s="12"/>
      <c r="AS1316" s="11"/>
      <c r="AT1316" s="39">
        <v>0</v>
      </c>
    </row>
    <row r="1317" spans="1:46" x14ac:dyDescent="0.2">
      <c r="A1317" s="11">
        <v>891480000</v>
      </c>
      <c r="B1317" s="11" t="s">
        <v>15</v>
      </c>
      <c r="C1317" s="11" t="s">
        <v>2599</v>
      </c>
      <c r="D1317" s="11" t="s">
        <v>3432</v>
      </c>
      <c r="E1317" s="11" t="s">
        <v>4780</v>
      </c>
      <c r="F1317" s="11" t="s">
        <v>5883</v>
      </c>
      <c r="G1317" s="12">
        <v>45716</v>
      </c>
      <c r="H1317" s="13">
        <v>66900</v>
      </c>
      <c r="I1317" s="11" t="s">
        <v>20</v>
      </c>
      <c r="J1317" s="11"/>
      <c r="K1317" s="34" t="e">
        <v>#N/A</v>
      </c>
      <c r="L1317" s="11" t="s">
        <v>2709</v>
      </c>
      <c r="M1317" s="39">
        <v>66900</v>
      </c>
      <c r="N1317" s="11">
        <v>1222574551</v>
      </c>
      <c r="O1317" s="11"/>
      <c r="P1317" s="11"/>
      <c r="Q1317" s="11"/>
      <c r="R1317" s="11" t="s">
        <v>2756</v>
      </c>
      <c r="S1317" s="12">
        <v>45694</v>
      </c>
      <c r="T1317" s="12">
        <v>45719</v>
      </c>
      <c r="U1317" s="12">
        <v>45731</v>
      </c>
      <c r="V1317" s="12"/>
      <c r="W1317" s="41">
        <v>16</v>
      </c>
      <c r="X1317" s="41" t="s">
        <v>4725</v>
      </c>
      <c r="Y1317" s="39">
        <v>0</v>
      </c>
      <c r="Z1317" s="11"/>
      <c r="AA1317" s="11"/>
      <c r="AB1317" s="11"/>
      <c r="AC1317" s="11" t="s">
        <v>3011</v>
      </c>
      <c r="AD1317" s="11"/>
      <c r="AE1317" s="11" t="s">
        <v>2762</v>
      </c>
      <c r="AF1317" s="39">
        <v>0</v>
      </c>
      <c r="AG1317" s="39">
        <v>0</v>
      </c>
      <c r="AH1317" s="39">
        <v>0</v>
      </c>
      <c r="AI1317" s="39">
        <v>0</v>
      </c>
      <c r="AJ1317" s="39">
        <v>0</v>
      </c>
      <c r="AK1317" s="39">
        <v>0</v>
      </c>
      <c r="AL1317" s="39">
        <v>66900</v>
      </c>
      <c r="AM1317" s="39">
        <v>0</v>
      </c>
      <c r="AN1317" s="39">
        <v>0</v>
      </c>
      <c r="AO1317" s="39">
        <v>0</v>
      </c>
      <c r="AP1317" s="39">
        <v>0</v>
      </c>
      <c r="AQ1317" s="11"/>
      <c r="AR1317" s="12"/>
      <c r="AS1317" s="11"/>
      <c r="AT1317" s="39">
        <v>0</v>
      </c>
    </row>
    <row r="1318" spans="1:46" x14ac:dyDescent="0.2">
      <c r="A1318" s="11">
        <v>891480000</v>
      </c>
      <c r="B1318" s="11" t="s">
        <v>15</v>
      </c>
      <c r="C1318" s="11" t="s">
        <v>2606</v>
      </c>
      <c r="D1318" s="11" t="s">
        <v>4613</v>
      </c>
      <c r="E1318" s="11" t="s">
        <v>4783</v>
      </c>
      <c r="F1318" s="11" t="s">
        <v>5885</v>
      </c>
      <c r="G1318" s="12">
        <v>45716</v>
      </c>
      <c r="H1318" s="13">
        <v>66900</v>
      </c>
      <c r="I1318" s="11" t="s">
        <v>20</v>
      </c>
      <c r="J1318" s="11"/>
      <c r="K1318" s="34" t="e">
        <v>#N/A</v>
      </c>
      <c r="L1318" s="11" t="s">
        <v>2709</v>
      </c>
      <c r="M1318" s="39">
        <v>66900</v>
      </c>
      <c r="N1318" s="11">
        <v>1222574549</v>
      </c>
      <c r="O1318" s="11"/>
      <c r="P1318" s="11"/>
      <c r="Q1318" s="11"/>
      <c r="R1318" s="11" t="s">
        <v>2756</v>
      </c>
      <c r="S1318" s="12">
        <v>45694</v>
      </c>
      <c r="T1318" s="12">
        <v>45719</v>
      </c>
      <c r="U1318" s="12">
        <v>45731</v>
      </c>
      <c r="V1318" s="12"/>
      <c r="W1318" s="41">
        <v>16</v>
      </c>
      <c r="X1318" s="41" t="s">
        <v>4725</v>
      </c>
      <c r="Y1318" s="39">
        <v>0</v>
      </c>
      <c r="Z1318" s="11"/>
      <c r="AA1318" s="11"/>
      <c r="AB1318" s="11"/>
      <c r="AC1318" s="11" t="s">
        <v>3011</v>
      </c>
      <c r="AD1318" s="11"/>
      <c r="AE1318" s="11" t="s">
        <v>2762</v>
      </c>
      <c r="AF1318" s="39">
        <v>0</v>
      </c>
      <c r="AG1318" s="39">
        <v>0</v>
      </c>
      <c r="AH1318" s="39">
        <v>0</v>
      </c>
      <c r="AI1318" s="39">
        <v>0</v>
      </c>
      <c r="AJ1318" s="39">
        <v>0</v>
      </c>
      <c r="AK1318" s="39">
        <v>0</v>
      </c>
      <c r="AL1318" s="39">
        <v>66900</v>
      </c>
      <c r="AM1318" s="39">
        <v>0</v>
      </c>
      <c r="AN1318" s="39">
        <v>0</v>
      </c>
      <c r="AO1318" s="39">
        <v>0</v>
      </c>
      <c r="AP1318" s="39">
        <v>0</v>
      </c>
      <c r="AQ1318" s="11"/>
      <c r="AR1318" s="12"/>
      <c r="AS1318" s="11"/>
      <c r="AT1318" s="39">
        <v>0</v>
      </c>
    </row>
    <row r="1319" spans="1:46" x14ac:dyDescent="0.2">
      <c r="A1319" s="11">
        <v>891480000</v>
      </c>
      <c r="B1319" s="11" t="s">
        <v>15</v>
      </c>
      <c r="C1319" s="11" t="s">
        <v>2654</v>
      </c>
      <c r="D1319" s="11" t="s">
        <v>4349</v>
      </c>
      <c r="E1319" s="11" t="s">
        <v>5107</v>
      </c>
      <c r="F1319" s="11" t="s">
        <v>5886</v>
      </c>
      <c r="G1319" s="12">
        <v>45716</v>
      </c>
      <c r="H1319" s="13">
        <v>66900</v>
      </c>
      <c r="I1319" s="11" t="s">
        <v>20</v>
      </c>
      <c r="J1319" s="11"/>
      <c r="K1319" s="34" t="e">
        <v>#N/A</v>
      </c>
      <c r="L1319" s="11" t="s">
        <v>2709</v>
      </c>
      <c r="M1319" s="39">
        <v>66900</v>
      </c>
      <c r="N1319" s="11">
        <v>1222574547</v>
      </c>
      <c r="O1319" s="11"/>
      <c r="P1319" s="11"/>
      <c r="Q1319" s="11"/>
      <c r="R1319" s="11" t="s">
        <v>2756</v>
      </c>
      <c r="S1319" s="12">
        <v>45691</v>
      </c>
      <c r="T1319" s="12">
        <v>45719</v>
      </c>
      <c r="U1319" s="12">
        <v>45731</v>
      </c>
      <c r="V1319" s="12">
        <v>45715</v>
      </c>
      <c r="W1319" s="41">
        <v>16</v>
      </c>
      <c r="X1319" s="41" t="s">
        <v>4725</v>
      </c>
      <c r="Y1319" s="39">
        <v>0</v>
      </c>
      <c r="Z1319" s="11"/>
      <c r="AA1319" s="11"/>
      <c r="AB1319" s="11"/>
      <c r="AC1319" s="11" t="s">
        <v>3011</v>
      </c>
      <c r="AD1319" s="11"/>
      <c r="AE1319" s="11" t="s">
        <v>2762</v>
      </c>
      <c r="AF1319" s="39">
        <v>0</v>
      </c>
      <c r="AG1319" s="39">
        <v>0</v>
      </c>
      <c r="AH1319" s="39">
        <v>0</v>
      </c>
      <c r="AI1319" s="39">
        <v>0</v>
      </c>
      <c r="AJ1319" s="39">
        <v>0</v>
      </c>
      <c r="AK1319" s="39">
        <v>0</v>
      </c>
      <c r="AL1319" s="39">
        <v>66900</v>
      </c>
      <c r="AM1319" s="39">
        <v>0</v>
      </c>
      <c r="AN1319" s="39">
        <v>0</v>
      </c>
      <c r="AO1319" s="39">
        <v>0</v>
      </c>
      <c r="AP1319" s="39">
        <v>0</v>
      </c>
      <c r="AQ1319" s="11"/>
      <c r="AR1319" s="12"/>
      <c r="AS1319" s="11"/>
      <c r="AT1319" s="39">
        <v>0</v>
      </c>
    </row>
    <row r="1320" spans="1:46" x14ac:dyDescent="0.2">
      <c r="A1320" s="11">
        <v>891480000</v>
      </c>
      <c r="B1320" s="11" t="s">
        <v>15</v>
      </c>
      <c r="C1320" s="11" t="s">
        <v>2655</v>
      </c>
      <c r="D1320" s="11" t="s">
        <v>4555</v>
      </c>
      <c r="E1320" s="11" t="s">
        <v>5107</v>
      </c>
      <c r="F1320" s="11" t="s">
        <v>5887</v>
      </c>
      <c r="G1320" s="12">
        <v>45716</v>
      </c>
      <c r="H1320" s="13">
        <v>66900</v>
      </c>
      <c r="I1320" s="11" t="s">
        <v>20</v>
      </c>
      <c r="J1320" s="11"/>
      <c r="K1320" s="34" t="e">
        <v>#N/A</v>
      </c>
      <c r="L1320" s="11" t="s">
        <v>2709</v>
      </c>
      <c r="M1320" s="39">
        <v>66900</v>
      </c>
      <c r="N1320" s="11">
        <v>1222574550</v>
      </c>
      <c r="O1320" s="11"/>
      <c r="P1320" s="11"/>
      <c r="Q1320" s="11"/>
      <c r="R1320" s="11" t="s">
        <v>2756</v>
      </c>
      <c r="S1320" s="12">
        <v>45694</v>
      </c>
      <c r="T1320" s="12">
        <v>45719</v>
      </c>
      <c r="U1320" s="12">
        <v>45731</v>
      </c>
      <c r="V1320" s="12"/>
      <c r="W1320" s="41">
        <v>16</v>
      </c>
      <c r="X1320" s="41" t="s">
        <v>4725</v>
      </c>
      <c r="Y1320" s="39">
        <v>0</v>
      </c>
      <c r="Z1320" s="11"/>
      <c r="AA1320" s="11"/>
      <c r="AB1320" s="11"/>
      <c r="AC1320" s="11" t="s">
        <v>3011</v>
      </c>
      <c r="AD1320" s="11"/>
      <c r="AE1320" s="11" t="s">
        <v>2762</v>
      </c>
      <c r="AF1320" s="39">
        <v>0</v>
      </c>
      <c r="AG1320" s="39">
        <v>0</v>
      </c>
      <c r="AH1320" s="39">
        <v>0</v>
      </c>
      <c r="AI1320" s="39">
        <v>0</v>
      </c>
      <c r="AJ1320" s="39">
        <v>0</v>
      </c>
      <c r="AK1320" s="39">
        <v>0</v>
      </c>
      <c r="AL1320" s="39">
        <v>66900</v>
      </c>
      <c r="AM1320" s="39">
        <v>0</v>
      </c>
      <c r="AN1320" s="39">
        <v>0</v>
      </c>
      <c r="AO1320" s="39">
        <v>0</v>
      </c>
      <c r="AP1320" s="39">
        <v>0</v>
      </c>
      <c r="AQ1320" s="11"/>
      <c r="AR1320" s="12"/>
      <c r="AS1320" s="11"/>
      <c r="AT1320" s="39">
        <v>0</v>
      </c>
    </row>
    <row r="1321" spans="1:46" x14ac:dyDescent="0.2">
      <c r="A1321" s="11">
        <v>891480000</v>
      </c>
      <c r="B1321" s="11" t="s">
        <v>15</v>
      </c>
      <c r="C1321" s="11" t="s">
        <v>2608</v>
      </c>
      <c r="D1321" s="11" t="s">
        <v>3169</v>
      </c>
      <c r="E1321" s="11" t="s">
        <v>4855</v>
      </c>
      <c r="F1321" s="11" t="s">
        <v>5893</v>
      </c>
      <c r="G1321" s="12">
        <v>45716</v>
      </c>
      <c r="H1321" s="13">
        <v>65393</v>
      </c>
      <c r="I1321" s="11" t="s">
        <v>20</v>
      </c>
      <c r="J1321" s="11"/>
      <c r="K1321" s="34" t="e">
        <v>#N/A</v>
      </c>
      <c r="L1321" s="11" t="s">
        <v>2709</v>
      </c>
      <c r="M1321" s="39">
        <v>65393</v>
      </c>
      <c r="N1321" s="11">
        <v>1222574258</v>
      </c>
      <c r="O1321" s="11"/>
      <c r="P1321" s="11"/>
      <c r="Q1321" s="11"/>
      <c r="R1321" s="11" t="s">
        <v>2756</v>
      </c>
      <c r="S1321" s="12">
        <v>45715</v>
      </c>
      <c r="T1321" s="12">
        <v>45720</v>
      </c>
      <c r="U1321" s="12">
        <v>45723</v>
      </c>
      <c r="V1321" s="12"/>
      <c r="W1321" s="41">
        <v>24</v>
      </c>
      <c r="X1321" s="41" t="s">
        <v>4725</v>
      </c>
      <c r="Y1321" s="39">
        <v>0</v>
      </c>
      <c r="Z1321" s="11"/>
      <c r="AA1321" s="11"/>
      <c r="AB1321" s="11"/>
      <c r="AC1321" s="11" t="s">
        <v>2979</v>
      </c>
      <c r="AD1321" s="11"/>
      <c r="AE1321" s="11" t="s">
        <v>2762</v>
      </c>
      <c r="AF1321" s="39">
        <v>0</v>
      </c>
      <c r="AG1321" s="39">
        <v>0</v>
      </c>
      <c r="AH1321" s="39">
        <v>0</v>
      </c>
      <c r="AI1321" s="39">
        <v>0</v>
      </c>
      <c r="AJ1321" s="39">
        <v>0</v>
      </c>
      <c r="AK1321" s="39">
        <v>0</v>
      </c>
      <c r="AL1321" s="39">
        <v>65393</v>
      </c>
      <c r="AM1321" s="39">
        <v>0</v>
      </c>
      <c r="AN1321" s="39">
        <v>0</v>
      </c>
      <c r="AO1321" s="39">
        <v>0</v>
      </c>
      <c r="AP1321" s="39">
        <v>0</v>
      </c>
      <c r="AQ1321" s="11"/>
      <c r="AR1321" s="12"/>
      <c r="AS1321" s="11"/>
      <c r="AT1321" s="39">
        <v>0</v>
      </c>
    </row>
    <row r="1322" spans="1:46" x14ac:dyDescent="0.2">
      <c r="A1322" s="11">
        <v>891480000</v>
      </c>
      <c r="B1322" s="11" t="s">
        <v>15</v>
      </c>
      <c r="C1322" s="11" t="s">
        <v>2605</v>
      </c>
      <c r="D1322" s="11" t="s">
        <v>4323</v>
      </c>
      <c r="E1322" s="11" t="s">
        <v>4783</v>
      </c>
      <c r="F1322" s="11" t="s">
        <v>5909</v>
      </c>
      <c r="G1322" s="12">
        <v>45716</v>
      </c>
      <c r="H1322" s="13">
        <v>64500</v>
      </c>
      <c r="I1322" s="11" t="s">
        <v>20</v>
      </c>
      <c r="J1322" s="11"/>
      <c r="K1322" s="34" t="e">
        <v>#N/A</v>
      </c>
      <c r="L1322" s="11" t="s">
        <v>2709</v>
      </c>
      <c r="M1322" s="39">
        <v>64500</v>
      </c>
      <c r="N1322" s="11">
        <v>1222574545</v>
      </c>
      <c r="O1322" s="11"/>
      <c r="P1322" s="11"/>
      <c r="Q1322" s="11"/>
      <c r="R1322" s="11" t="s">
        <v>2756</v>
      </c>
      <c r="S1322" s="12">
        <v>45693</v>
      </c>
      <c r="T1322" s="12">
        <v>45719</v>
      </c>
      <c r="U1322" s="12">
        <v>45731</v>
      </c>
      <c r="V1322" s="12"/>
      <c r="W1322" s="41">
        <v>16</v>
      </c>
      <c r="X1322" s="41" t="s">
        <v>4725</v>
      </c>
      <c r="Y1322" s="39">
        <v>0</v>
      </c>
      <c r="Z1322" s="11"/>
      <c r="AA1322" s="11"/>
      <c r="AB1322" s="11"/>
      <c r="AC1322" s="11" t="s">
        <v>3011</v>
      </c>
      <c r="AD1322" s="11"/>
      <c r="AE1322" s="11" t="s">
        <v>2762</v>
      </c>
      <c r="AF1322" s="39">
        <v>0</v>
      </c>
      <c r="AG1322" s="39">
        <v>0</v>
      </c>
      <c r="AH1322" s="39">
        <v>0</v>
      </c>
      <c r="AI1322" s="39">
        <v>0</v>
      </c>
      <c r="AJ1322" s="39">
        <v>0</v>
      </c>
      <c r="AK1322" s="39">
        <v>0</v>
      </c>
      <c r="AL1322" s="39">
        <v>64500</v>
      </c>
      <c r="AM1322" s="39">
        <v>0</v>
      </c>
      <c r="AN1322" s="39">
        <v>0</v>
      </c>
      <c r="AO1322" s="39">
        <v>0</v>
      </c>
      <c r="AP1322" s="39">
        <v>0</v>
      </c>
      <c r="AQ1322" s="11"/>
      <c r="AR1322" s="12"/>
      <c r="AS1322" s="11"/>
      <c r="AT1322" s="39">
        <v>0</v>
      </c>
    </row>
    <row r="1323" spans="1:46" x14ac:dyDescent="0.2">
      <c r="A1323" s="11">
        <v>891480000</v>
      </c>
      <c r="B1323" s="11" t="s">
        <v>15</v>
      </c>
      <c r="C1323" s="11" t="s">
        <v>2609</v>
      </c>
      <c r="D1323" s="11" t="s">
        <v>3177</v>
      </c>
      <c r="E1323" s="11" t="s">
        <v>4855</v>
      </c>
      <c r="F1323" s="11" t="s">
        <v>5964</v>
      </c>
      <c r="G1323" s="12">
        <v>45716</v>
      </c>
      <c r="H1323" s="13">
        <v>60893</v>
      </c>
      <c r="I1323" s="11" t="s">
        <v>20</v>
      </c>
      <c r="J1323" s="11"/>
      <c r="K1323" s="34" t="e">
        <v>#N/A</v>
      </c>
      <c r="L1323" s="11" t="s">
        <v>2709</v>
      </c>
      <c r="M1323" s="39">
        <v>60893</v>
      </c>
      <c r="N1323" s="11">
        <v>1222578952</v>
      </c>
      <c r="O1323" s="11"/>
      <c r="P1323" s="11"/>
      <c r="Q1323" s="11"/>
      <c r="R1323" s="11" t="s">
        <v>2756</v>
      </c>
      <c r="S1323" s="12">
        <v>45715</v>
      </c>
      <c r="T1323" s="12">
        <v>45720</v>
      </c>
      <c r="U1323" s="12">
        <v>45723</v>
      </c>
      <c r="V1323" s="12"/>
      <c r="W1323" s="41">
        <v>24</v>
      </c>
      <c r="X1323" s="41" t="s">
        <v>4725</v>
      </c>
      <c r="Y1323" s="39">
        <v>0</v>
      </c>
      <c r="Z1323" s="11"/>
      <c r="AA1323" s="11"/>
      <c r="AB1323" s="11"/>
      <c r="AC1323" s="11" t="s">
        <v>2979</v>
      </c>
      <c r="AD1323" s="11"/>
      <c r="AE1323" s="11" t="s">
        <v>2762</v>
      </c>
      <c r="AF1323" s="39">
        <v>0</v>
      </c>
      <c r="AG1323" s="39">
        <v>0</v>
      </c>
      <c r="AH1323" s="39">
        <v>0</v>
      </c>
      <c r="AI1323" s="39">
        <v>0</v>
      </c>
      <c r="AJ1323" s="39">
        <v>0</v>
      </c>
      <c r="AK1323" s="39">
        <v>0</v>
      </c>
      <c r="AL1323" s="39">
        <v>60893</v>
      </c>
      <c r="AM1323" s="39">
        <v>0</v>
      </c>
      <c r="AN1323" s="39">
        <v>0</v>
      </c>
      <c r="AO1323" s="39">
        <v>0</v>
      </c>
      <c r="AP1323" s="39">
        <v>0</v>
      </c>
      <c r="AQ1323" s="11"/>
      <c r="AR1323" s="12"/>
      <c r="AS1323" s="11"/>
      <c r="AT1323" s="39">
        <v>0</v>
      </c>
    </row>
    <row r="1324" spans="1:46" x14ac:dyDescent="0.2">
      <c r="A1324" s="11">
        <v>891480000</v>
      </c>
      <c r="B1324" s="11" t="s">
        <v>15</v>
      </c>
      <c r="C1324" s="11" t="s">
        <v>2607</v>
      </c>
      <c r="D1324" s="11" t="s">
        <v>3802</v>
      </c>
      <c r="E1324" s="11" t="s">
        <v>5984</v>
      </c>
      <c r="F1324" s="11" t="s">
        <v>5985</v>
      </c>
      <c r="G1324" s="12">
        <v>45716</v>
      </c>
      <c r="H1324" s="13">
        <v>60693</v>
      </c>
      <c r="I1324" s="11" t="s">
        <v>20</v>
      </c>
      <c r="J1324" s="11"/>
      <c r="K1324" s="34" t="e">
        <v>#N/A</v>
      </c>
      <c r="L1324" s="11" t="s">
        <v>2709</v>
      </c>
      <c r="M1324" s="39">
        <v>60693</v>
      </c>
      <c r="N1324" s="11">
        <v>1222578953</v>
      </c>
      <c r="O1324" s="11"/>
      <c r="P1324" s="11"/>
      <c r="Q1324" s="11"/>
      <c r="R1324" s="11" t="s">
        <v>2756</v>
      </c>
      <c r="S1324" s="12">
        <v>45709</v>
      </c>
      <c r="T1324" s="12">
        <v>45720</v>
      </c>
      <c r="U1324" s="12">
        <v>45723</v>
      </c>
      <c r="V1324" s="12"/>
      <c r="W1324" s="41">
        <v>24</v>
      </c>
      <c r="X1324" s="41" t="s">
        <v>4725</v>
      </c>
      <c r="Y1324" s="39">
        <v>0</v>
      </c>
      <c r="Z1324" s="11"/>
      <c r="AA1324" s="11"/>
      <c r="AB1324" s="11"/>
      <c r="AC1324" s="11" t="s">
        <v>2979</v>
      </c>
      <c r="AD1324" s="11"/>
      <c r="AE1324" s="11" t="s">
        <v>2762</v>
      </c>
      <c r="AF1324" s="39">
        <v>0</v>
      </c>
      <c r="AG1324" s="39">
        <v>0</v>
      </c>
      <c r="AH1324" s="39">
        <v>0</v>
      </c>
      <c r="AI1324" s="39">
        <v>0</v>
      </c>
      <c r="AJ1324" s="39">
        <v>0</v>
      </c>
      <c r="AK1324" s="39">
        <v>0</v>
      </c>
      <c r="AL1324" s="39">
        <v>60693</v>
      </c>
      <c r="AM1324" s="39">
        <v>0</v>
      </c>
      <c r="AN1324" s="39">
        <v>0</v>
      </c>
      <c r="AO1324" s="39">
        <v>0</v>
      </c>
      <c r="AP1324" s="39">
        <v>0</v>
      </c>
      <c r="AQ1324" s="11"/>
      <c r="AR1324" s="12"/>
      <c r="AS1324" s="11"/>
      <c r="AT1324" s="39">
        <v>0</v>
      </c>
    </row>
    <row r="1325" spans="1:46" x14ac:dyDescent="0.2">
      <c r="A1325" s="11">
        <v>891480000</v>
      </c>
      <c r="B1325" s="11" t="s">
        <v>15</v>
      </c>
      <c r="C1325" s="11" t="s">
        <v>2658</v>
      </c>
      <c r="D1325" s="11" t="s">
        <v>3165</v>
      </c>
      <c r="E1325" s="11" t="s">
        <v>4820</v>
      </c>
      <c r="F1325" s="11" t="s">
        <v>6013</v>
      </c>
      <c r="G1325" s="12">
        <v>45716</v>
      </c>
      <c r="H1325" s="13">
        <v>35924</v>
      </c>
      <c r="I1325" s="11" t="s">
        <v>20</v>
      </c>
      <c r="J1325" s="11"/>
      <c r="K1325" s="34" t="e">
        <v>#N/A</v>
      </c>
      <c r="L1325" s="11" t="s">
        <v>2709</v>
      </c>
      <c r="M1325" s="39">
        <v>35924</v>
      </c>
      <c r="N1325" s="11">
        <v>1222574544</v>
      </c>
      <c r="O1325" s="11"/>
      <c r="P1325" s="11"/>
      <c r="Q1325" s="11"/>
      <c r="R1325" s="11" t="s">
        <v>2756</v>
      </c>
      <c r="S1325" s="12">
        <v>45692</v>
      </c>
      <c r="T1325" s="12">
        <v>45719</v>
      </c>
      <c r="U1325" s="12">
        <v>45731</v>
      </c>
      <c r="V1325" s="12">
        <v>45716</v>
      </c>
      <c r="W1325" s="41">
        <v>16</v>
      </c>
      <c r="X1325" s="41" t="s">
        <v>4725</v>
      </c>
      <c r="Y1325" s="39">
        <v>0</v>
      </c>
      <c r="Z1325" s="11"/>
      <c r="AA1325" s="11"/>
      <c r="AB1325" s="11"/>
      <c r="AC1325" s="11" t="s">
        <v>3011</v>
      </c>
      <c r="AD1325" s="11"/>
      <c r="AE1325" s="11" t="s">
        <v>2762</v>
      </c>
      <c r="AF1325" s="39">
        <v>0</v>
      </c>
      <c r="AG1325" s="39">
        <v>0</v>
      </c>
      <c r="AH1325" s="39">
        <v>0</v>
      </c>
      <c r="AI1325" s="39">
        <v>0</v>
      </c>
      <c r="AJ1325" s="39">
        <v>0</v>
      </c>
      <c r="AK1325" s="39">
        <v>0</v>
      </c>
      <c r="AL1325" s="39">
        <v>35924</v>
      </c>
      <c r="AM1325" s="39">
        <v>0</v>
      </c>
      <c r="AN1325" s="39">
        <v>0</v>
      </c>
      <c r="AO1325" s="39">
        <v>0</v>
      </c>
      <c r="AP1325" s="39">
        <v>0</v>
      </c>
      <c r="AQ1325" s="11"/>
      <c r="AR1325" s="12"/>
      <c r="AS1325" s="11"/>
      <c r="AT1325" s="39">
        <v>0</v>
      </c>
    </row>
    <row r="1326" spans="1:46" x14ac:dyDescent="0.2">
      <c r="A1326" s="11">
        <v>891480000</v>
      </c>
      <c r="B1326" s="11" t="s">
        <v>15</v>
      </c>
      <c r="C1326" s="11" t="s">
        <v>2648</v>
      </c>
      <c r="D1326" s="11" t="s">
        <v>4340</v>
      </c>
      <c r="E1326" s="11" t="s">
        <v>4807</v>
      </c>
      <c r="F1326" s="11" t="s">
        <v>6069</v>
      </c>
      <c r="G1326" s="12">
        <v>45716</v>
      </c>
      <c r="H1326" s="13">
        <v>97886980</v>
      </c>
      <c r="I1326" s="11" t="s">
        <v>20</v>
      </c>
      <c r="J1326" s="11"/>
      <c r="K1326" s="34" t="e">
        <v>#N/A</v>
      </c>
      <c r="L1326" s="11" t="s">
        <v>2709</v>
      </c>
      <c r="M1326" s="39">
        <v>0</v>
      </c>
      <c r="N1326" s="11"/>
      <c r="O1326" s="11"/>
      <c r="P1326" s="11"/>
      <c r="Q1326" s="11"/>
      <c r="R1326" s="11" t="s">
        <v>2756</v>
      </c>
      <c r="S1326" s="12">
        <v>45688</v>
      </c>
      <c r="T1326" s="12">
        <v>45721</v>
      </c>
      <c r="U1326" s="12">
        <v>45756</v>
      </c>
      <c r="V1326" s="12"/>
      <c r="W1326" s="41">
        <v>-9</v>
      </c>
      <c r="X1326" s="41" t="s">
        <v>4729</v>
      </c>
      <c r="Y1326" s="39">
        <v>0</v>
      </c>
      <c r="Z1326" s="11"/>
      <c r="AA1326" s="11"/>
      <c r="AB1326" s="11"/>
      <c r="AC1326" s="11" t="s">
        <v>2782</v>
      </c>
      <c r="AD1326" s="11"/>
      <c r="AE1326" s="11" t="s">
        <v>2925</v>
      </c>
      <c r="AF1326" s="39">
        <v>0</v>
      </c>
      <c r="AG1326" s="39">
        <v>0</v>
      </c>
      <c r="AH1326" s="39">
        <v>0</v>
      </c>
      <c r="AI1326" s="39">
        <v>0</v>
      </c>
      <c r="AJ1326" s="39">
        <v>0</v>
      </c>
      <c r="AK1326" s="39">
        <v>0</v>
      </c>
      <c r="AL1326" s="39">
        <v>97886980</v>
      </c>
      <c r="AM1326" s="39">
        <v>0</v>
      </c>
      <c r="AN1326" s="39">
        <v>0</v>
      </c>
      <c r="AO1326" s="39">
        <v>0</v>
      </c>
      <c r="AP1326" s="39">
        <v>0</v>
      </c>
      <c r="AQ1326" s="11"/>
      <c r="AR1326" s="12"/>
      <c r="AS1326" s="11"/>
      <c r="AT1326" s="39">
        <v>0</v>
      </c>
    </row>
    <row r="1327" spans="1:46" x14ac:dyDescent="0.2">
      <c r="A1327" s="11">
        <v>891480000</v>
      </c>
      <c r="B1327" s="11" t="s">
        <v>15</v>
      </c>
      <c r="C1327" s="11" t="s">
        <v>2615</v>
      </c>
      <c r="D1327" s="11" t="s">
        <v>2819</v>
      </c>
      <c r="E1327" s="11" t="s">
        <v>5040</v>
      </c>
      <c r="F1327" s="11" t="s">
        <v>6070</v>
      </c>
      <c r="G1327" s="12">
        <v>45716</v>
      </c>
      <c r="H1327" s="13">
        <v>91014217</v>
      </c>
      <c r="I1327" s="11" t="s">
        <v>20</v>
      </c>
      <c r="J1327" s="11"/>
      <c r="K1327" s="34" t="e">
        <v>#N/A</v>
      </c>
      <c r="L1327" s="11" t="s">
        <v>2713</v>
      </c>
      <c r="M1327" s="39">
        <v>87234702</v>
      </c>
      <c r="N1327" s="11">
        <v>1222577950</v>
      </c>
      <c r="O1327" s="11"/>
      <c r="P1327" s="11"/>
      <c r="Q1327" s="11"/>
      <c r="R1327" s="11" t="s">
        <v>2776</v>
      </c>
      <c r="S1327" s="12">
        <v>45712</v>
      </c>
      <c r="T1327" s="12">
        <v>45719</v>
      </c>
      <c r="U1327" s="12">
        <v>45744</v>
      </c>
      <c r="V1327" s="12"/>
      <c r="W1327" s="41">
        <v>3</v>
      </c>
      <c r="X1327" s="41" t="s">
        <v>4725</v>
      </c>
      <c r="Y1327" s="39">
        <v>3779515</v>
      </c>
      <c r="Z1327" s="11" t="s">
        <v>2778</v>
      </c>
      <c r="AA1327" s="11" t="s">
        <v>2820</v>
      </c>
      <c r="AB1327" s="11" t="s">
        <v>2802</v>
      </c>
      <c r="AC1327" s="11" t="s">
        <v>2821</v>
      </c>
      <c r="AD1327" s="11" t="s">
        <v>2781</v>
      </c>
      <c r="AE1327" s="11" t="s">
        <v>2762</v>
      </c>
      <c r="AF1327" s="39">
        <v>0</v>
      </c>
      <c r="AG1327" s="39">
        <v>0</v>
      </c>
      <c r="AH1327" s="39">
        <v>0</v>
      </c>
      <c r="AI1327" s="39">
        <v>0</v>
      </c>
      <c r="AJ1327" s="39">
        <v>0</v>
      </c>
      <c r="AK1327" s="39">
        <v>3779515</v>
      </c>
      <c r="AL1327" s="39">
        <v>87234702</v>
      </c>
      <c r="AM1327" s="39">
        <v>0</v>
      </c>
      <c r="AN1327" s="39">
        <v>0</v>
      </c>
      <c r="AO1327" s="39">
        <v>0</v>
      </c>
      <c r="AP1327" s="39">
        <v>0</v>
      </c>
      <c r="AQ1327" s="11"/>
      <c r="AR1327" s="12"/>
      <c r="AS1327" s="11"/>
      <c r="AT1327" s="39">
        <v>0</v>
      </c>
    </row>
    <row r="1328" spans="1:46" x14ac:dyDescent="0.2">
      <c r="A1328" s="11">
        <v>891480000</v>
      </c>
      <c r="B1328" s="11" t="s">
        <v>15</v>
      </c>
      <c r="C1328" s="11" t="s">
        <v>2629</v>
      </c>
      <c r="D1328" s="11" t="s">
        <v>3048</v>
      </c>
      <c r="E1328" s="11" t="s">
        <v>5049</v>
      </c>
      <c r="F1328" s="11" t="s">
        <v>6071</v>
      </c>
      <c r="G1328" s="12">
        <v>45716</v>
      </c>
      <c r="H1328" s="13">
        <v>55349662</v>
      </c>
      <c r="I1328" s="11" t="s">
        <v>20</v>
      </c>
      <c r="J1328" s="11"/>
      <c r="K1328" s="34" t="e">
        <v>#N/A</v>
      </c>
      <c r="L1328" s="11" t="s">
        <v>2713</v>
      </c>
      <c r="M1328" s="39">
        <v>43786124</v>
      </c>
      <c r="N1328" s="11">
        <v>1222578787</v>
      </c>
      <c r="O1328" s="11"/>
      <c r="P1328" s="11"/>
      <c r="Q1328" s="11"/>
      <c r="R1328" s="11" t="s">
        <v>2776</v>
      </c>
      <c r="S1328" s="12">
        <v>45707</v>
      </c>
      <c r="T1328" s="12">
        <v>45721</v>
      </c>
      <c r="U1328" s="12">
        <v>45747</v>
      </c>
      <c r="V1328" s="12"/>
      <c r="W1328" s="41">
        <v>0</v>
      </c>
      <c r="X1328" s="41" t="s">
        <v>4729</v>
      </c>
      <c r="Y1328" s="39">
        <v>11563538</v>
      </c>
      <c r="Z1328" s="11" t="s">
        <v>2778</v>
      </c>
      <c r="AA1328" s="11" t="s">
        <v>3050</v>
      </c>
      <c r="AB1328" s="11" t="s">
        <v>2837</v>
      </c>
      <c r="AC1328" s="11" t="s">
        <v>2782</v>
      </c>
      <c r="AD1328" s="11" t="s">
        <v>2781</v>
      </c>
      <c r="AE1328" s="11" t="s">
        <v>2762</v>
      </c>
      <c r="AF1328" s="39">
        <v>0</v>
      </c>
      <c r="AG1328" s="39">
        <v>0</v>
      </c>
      <c r="AH1328" s="39">
        <v>0</v>
      </c>
      <c r="AI1328" s="39">
        <v>0</v>
      </c>
      <c r="AJ1328" s="39">
        <v>0</v>
      </c>
      <c r="AK1328" s="39">
        <v>11563538</v>
      </c>
      <c r="AL1328" s="39">
        <v>43786124</v>
      </c>
      <c r="AM1328" s="39">
        <v>0</v>
      </c>
      <c r="AN1328" s="39">
        <v>0</v>
      </c>
      <c r="AO1328" s="39">
        <v>0</v>
      </c>
      <c r="AP1328" s="39">
        <v>0</v>
      </c>
      <c r="AQ1328" s="11"/>
      <c r="AR1328" s="12"/>
      <c r="AS1328" s="11"/>
      <c r="AT1328" s="39">
        <v>0</v>
      </c>
    </row>
    <row r="1329" spans="1:46" x14ac:dyDescent="0.2">
      <c r="A1329" s="11">
        <v>891480000</v>
      </c>
      <c r="B1329" s="11" t="s">
        <v>15</v>
      </c>
      <c r="C1329" s="11" t="s">
        <v>2626</v>
      </c>
      <c r="D1329" s="11" t="s">
        <v>2797</v>
      </c>
      <c r="E1329" s="11" t="s">
        <v>4851</v>
      </c>
      <c r="F1329" s="11" t="s">
        <v>6073</v>
      </c>
      <c r="G1329" s="12">
        <v>45716</v>
      </c>
      <c r="H1329" s="13">
        <v>26854352</v>
      </c>
      <c r="I1329" s="11" t="s">
        <v>20</v>
      </c>
      <c r="J1329" s="11"/>
      <c r="K1329" s="34" t="e">
        <v>#N/A</v>
      </c>
      <c r="L1329" s="11" t="s">
        <v>2713</v>
      </c>
      <c r="M1329" s="39">
        <v>22049686</v>
      </c>
      <c r="N1329" s="11">
        <v>1222578786</v>
      </c>
      <c r="O1329" s="11"/>
      <c r="P1329" s="11"/>
      <c r="Q1329" s="11"/>
      <c r="R1329" s="11" t="s">
        <v>2776</v>
      </c>
      <c r="S1329" s="12">
        <v>45707</v>
      </c>
      <c r="T1329" s="12">
        <v>45721</v>
      </c>
      <c r="U1329" s="12">
        <v>45747</v>
      </c>
      <c r="V1329" s="12"/>
      <c r="W1329" s="41">
        <v>0</v>
      </c>
      <c r="X1329" s="41" t="s">
        <v>4729</v>
      </c>
      <c r="Y1329" s="39">
        <v>4804666</v>
      </c>
      <c r="Z1329" s="11" t="s">
        <v>2778</v>
      </c>
      <c r="AA1329" s="11" t="s">
        <v>2799</v>
      </c>
      <c r="AB1329" s="11" t="s">
        <v>2780</v>
      </c>
      <c r="AC1329" s="11" t="s">
        <v>2782</v>
      </c>
      <c r="AD1329" s="11" t="s">
        <v>2781</v>
      </c>
      <c r="AE1329" s="11" t="s">
        <v>2762</v>
      </c>
      <c r="AF1329" s="39">
        <v>0</v>
      </c>
      <c r="AG1329" s="39">
        <v>0</v>
      </c>
      <c r="AH1329" s="39">
        <v>0</v>
      </c>
      <c r="AI1329" s="39">
        <v>0</v>
      </c>
      <c r="AJ1329" s="39">
        <v>0</v>
      </c>
      <c r="AK1329" s="39">
        <v>4804666</v>
      </c>
      <c r="AL1329" s="39">
        <v>22049686</v>
      </c>
      <c r="AM1329" s="39">
        <v>0</v>
      </c>
      <c r="AN1329" s="39">
        <v>0</v>
      </c>
      <c r="AO1329" s="39">
        <v>0</v>
      </c>
      <c r="AP1329" s="39">
        <v>0</v>
      </c>
      <c r="AQ1329" s="11"/>
      <c r="AR1329" s="12"/>
      <c r="AS1329" s="11"/>
      <c r="AT1329" s="39">
        <v>0</v>
      </c>
    </row>
    <row r="1330" spans="1:46" x14ac:dyDescent="0.2">
      <c r="A1330" s="11">
        <v>891480000</v>
      </c>
      <c r="B1330" s="11" t="s">
        <v>15</v>
      </c>
      <c r="C1330" s="11" t="s">
        <v>2617</v>
      </c>
      <c r="D1330" s="11" t="s">
        <v>2834</v>
      </c>
      <c r="E1330" s="11" t="s">
        <v>4794</v>
      </c>
      <c r="F1330" s="11" t="s">
        <v>6079</v>
      </c>
      <c r="G1330" s="12">
        <v>45716</v>
      </c>
      <c r="H1330" s="13">
        <v>9967906</v>
      </c>
      <c r="I1330" s="11" t="s">
        <v>20</v>
      </c>
      <c r="J1330" s="11"/>
      <c r="K1330" s="34" t="e">
        <v>#N/A</v>
      </c>
      <c r="L1330" s="11" t="s">
        <v>2713</v>
      </c>
      <c r="M1330" s="39">
        <v>6451684</v>
      </c>
      <c r="N1330" s="11">
        <v>1222577946</v>
      </c>
      <c r="O1330" s="11"/>
      <c r="P1330" s="11"/>
      <c r="Q1330" s="11"/>
      <c r="R1330" s="11" t="s">
        <v>2776</v>
      </c>
      <c r="S1330" s="12">
        <v>45699</v>
      </c>
      <c r="T1330" s="12">
        <v>45719</v>
      </c>
      <c r="U1330" s="12">
        <v>45744</v>
      </c>
      <c r="V1330" s="12"/>
      <c r="W1330" s="41">
        <v>3</v>
      </c>
      <c r="X1330" s="41" t="s">
        <v>4725</v>
      </c>
      <c r="Y1330" s="39">
        <v>3516222</v>
      </c>
      <c r="Z1330" s="11" t="s">
        <v>2778</v>
      </c>
      <c r="AA1330" s="11" t="s">
        <v>2836</v>
      </c>
      <c r="AB1330" s="11" t="s">
        <v>2837</v>
      </c>
      <c r="AC1330" s="11" t="s">
        <v>2838</v>
      </c>
      <c r="AD1330" s="11" t="s">
        <v>2781</v>
      </c>
      <c r="AE1330" s="11" t="s">
        <v>2762</v>
      </c>
      <c r="AF1330" s="39">
        <v>0</v>
      </c>
      <c r="AG1330" s="39">
        <v>0</v>
      </c>
      <c r="AH1330" s="39">
        <v>0</v>
      </c>
      <c r="AI1330" s="39">
        <v>0</v>
      </c>
      <c r="AJ1330" s="39">
        <v>0</v>
      </c>
      <c r="AK1330" s="39">
        <v>3516222</v>
      </c>
      <c r="AL1330" s="39">
        <v>6451684</v>
      </c>
      <c r="AM1330" s="39">
        <v>0</v>
      </c>
      <c r="AN1330" s="39">
        <v>0</v>
      </c>
      <c r="AO1330" s="39">
        <v>0</v>
      </c>
      <c r="AP1330" s="39">
        <v>0</v>
      </c>
      <c r="AQ1330" s="11"/>
      <c r="AR1330" s="12"/>
      <c r="AS1330" s="11"/>
      <c r="AT1330" s="39">
        <v>0</v>
      </c>
    </row>
    <row r="1331" spans="1:46" x14ac:dyDescent="0.2">
      <c r="A1331" s="11">
        <v>891480000</v>
      </c>
      <c r="B1331" s="11" t="s">
        <v>15</v>
      </c>
      <c r="C1331" s="11" t="s">
        <v>2668</v>
      </c>
      <c r="D1331" s="11" t="s">
        <v>2936</v>
      </c>
      <c r="E1331" s="11" t="s">
        <v>4792</v>
      </c>
      <c r="F1331" s="11" t="s">
        <v>6080</v>
      </c>
      <c r="G1331" s="12">
        <v>45716</v>
      </c>
      <c r="H1331" s="13">
        <v>7715658</v>
      </c>
      <c r="I1331" s="11" t="s">
        <v>20</v>
      </c>
      <c r="J1331" s="11"/>
      <c r="K1331" s="34" t="e">
        <v>#N/A</v>
      </c>
      <c r="L1331" s="11" t="s">
        <v>2713</v>
      </c>
      <c r="M1331" s="39">
        <v>6414239</v>
      </c>
      <c r="N1331" s="11">
        <v>1222574653</v>
      </c>
      <c r="O1331" s="11"/>
      <c r="P1331" s="11"/>
      <c r="Q1331" s="11"/>
      <c r="R1331" s="11" t="s">
        <v>2776</v>
      </c>
      <c r="S1331" s="12">
        <v>45691</v>
      </c>
      <c r="T1331" s="12">
        <v>45721</v>
      </c>
      <c r="U1331" s="12">
        <v>45733</v>
      </c>
      <c r="V1331" s="12"/>
      <c r="W1331" s="41">
        <v>14</v>
      </c>
      <c r="X1331" s="41" t="s">
        <v>4725</v>
      </c>
      <c r="Y1331" s="39">
        <v>1301419</v>
      </c>
      <c r="Z1331" s="11" t="s">
        <v>2778</v>
      </c>
      <c r="AA1331" s="11" t="s">
        <v>2938</v>
      </c>
      <c r="AB1331" s="11" t="s">
        <v>2939</v>
      </c>
      <c r="AC1331" s="11" t="s">
        <v>2821</v>
      </c>
      <c r="AD1331" s="11" t="s">
        <v>2781</v>
      </c>
      <c r="AE1331" s="11" t="s">
        <v>2762</v>
      </c>
      <c r="AF1331" s="39">
        <v>0</v>
      </c>
      <c r="AG1331" s="39">
        <v>0</v>
      </c>
      <c r="AH1331" s="39">
        <v>0</v>
      </c>
      <c r="AI1331" s="39">
        <v>0</v>
      </c>
      <c r="AJ1331" s="39">
        <v>0</v>
      </c>
      <c r="AK1331" s="39">
        <v>1301419</v>
      </c>
      <c r="AL1331" s="39">
        <v>6414239</v>
      </c>
      <c r="AM1331" s="39">
        <v>0</v>
      </c>
      <c r="AN1331" s="39">
        <v>0</v>
      </c>
      <c r="AO1331" s="39">
        <v>0</v>
      </c>
      <c r="AP1331" s="39">
        <v>0</v>
      </c>
      <c r="AQ1331" s="11"/>
      <c r="AR1331" s="12"/>
      <c r="AS1331" s="11"/>
      <c r="AT1331" s="39">
        <v>0</v>
      </c>
    </row>
    <row r="1337" spans="1:46" x14ac:dyDescent="0.2">
      <c r="D1337" s="14">
        <f>75770+39638</f>
        <v>115408</v>
      </c>
    </row>
  </sheetData>
  <autoFilter ref="A2:AT1331">
    <sortState ref="A3:AT1331">
      <sortCondition sortBy="cellColor" ref="C2:C1331" dxfId="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332"/>
  <sheetViews>
    <sheetView topLeftCell="T1" workbookViewId="0">
      <selection sqref="A1:AI1332"/>
    </sheetView>
  </sheetViews>
  <sheetFormatPr baseColWidth="10" defaultRowHeight="14.5" x14ac:dyDescent="0.35"/>
  <sheetData>
    <row r="1" spans="1:35" x14ac:dyDescent="0.35">
      <c r="A1" t="s">
        <v>2719</v>
      </c>
      <c r="B1" t="s">
        <v>2720</v>
      </c>
      <c r="C1" t="s">
        <v>2721</v>
      </c>
      <c r="D1" t="s">
        <v>2722</v>
      </c>
      <c r="E1" t="s">
        <v>2723</v>
      </c>
      <c r="F1" t="s">
        <v>2724</v>
      </c>
      <c r="G1" t="s">
        <v>2725</v>
      </c>
      <c r="H1" t="s">
        <v>2726</v>
      </c>
      <c r="I1" t="s">
        <v>2727</v>
      </c>
      <c r="J1" t="s">
        <v>2728</v>
      </c>
      <c r="K1" t="s">
        <v>2729</v>
      </c>
      <c r="L1" t="s">
        <v>2730</v>
      </c>
      <c r="M1" t="s">
        <v>2731</v>
      </c>
      <c r="N1" t="s">
        <v>2732</v>
      </c>
      <c r="O1" t="s">
        <v>2733</v>
      </c>
      <c r="P1" t="s">
        <v>2734</v>
      </c>
      <c r="Q1" t="s">
        <v>2735</v>
      </c>
      <c r="R1" t="s">
        <v>2736</v>
      </c>
      <c r="S1" t="s">
        <v>2737</v>
      </c>
      <c r="T1" t="s">
        <v>2738</v>
      </c>
      <c r="U1" t="s">
        <v>2739</v>
      </c>
      <c r="V1" t="s">
        <v>2740</v>
      </c>
      <c r="W1" t="s">
        <v>2741</v>
      </c>
      <c r="X1" t="s">
        <v>2742</v>
      </c>
      <c r="Y1" t="s">
        <v>2743</v>
      </c>
      <c r="Z1" t="s">
        <v>2744</v>
      </c>
      <c r="AA1" t="s">
        <v>2745</v>
      </c>
      <c r="AB1" t="s">
        <v>2746</v>
      </c>
      <c r="AC1" t="s">
        <v>2747</v>
      </c>
      <c r="AD1" t="s">
        <v>2748</v>
      </c>
      <c r="AE1" t="s">
        <v>2749</v>
      </c>
      <c r="AF1" t="s">
        <v>2750</v>
      </c>
      <c r="AG1" t="s">
        <v>2751</v>
      </c>
      <c r="AH1" t="s">
        <v>2752</v>
      </c>
      <c r="AI1" t="s">
        <v>2753</v>
      </c>
    </row>
    <row r="2" spans="1:35" x14ac:dyDescent="0.35">
      <c r="A2" t="s">
        <v>2754</v>
      </c>
      <c r="B2">
        <v>891480000</v>
      </c>
      <c r="C2" t="s">
        <v>2755</v>
      </c>
      <c r="D2" t="s">
        <v>2000</v>
      </c>
      <c r="E2" t="s">
        <v>2756</v>
      </c>
      <c r="F2" s="40">
        <v>45572</v>
      </c>
      <c r="G2" s="40">
        <v>45597</v>
      </c>
      <c r="H2" s="40">
        <v>45677</v>
      </c>
      <c r="I2" t="s">
        <v>2757</v>
      </c>
      <c r="J2">
        <v>112500</v>
      </c>
      <c r="K2">
        <v>21500</v>
      </c>
      <c r="L2">
        <v>0</v>
      </c>
      <c r="M2">
        <v>0</v>
      </c>
      <c r="N2">
        <v>0</v>
      </c>
      <c r="O2">
        <v>4500</v>
      </c>
      <c r="P2">
        <v>0</v>
      </c>
      <c r="Q2">
        <v>0</v>
      </c>
      <c r="R2">
        <v>21500</v>
      </c>
      <c r="S2" t="s">
        <v>2757</v>
      </c>
      <c r="T2" t="s">
        <v>2757</v>
      </c>
      <c r="U2" t="s">
        <v>2757</v>
      </c>
      <c r="V2" t="s">
        <v>2758</v>
      </c>
      <c r="W2" t="s">
        <v>2757</v>
      </c>
      <c r="X2" t="s">
        <v>2757</v>
      </c>
      <c r="Y2" t="s">
        <v>2757</v>
      </c>
      <c r="Z2" t="s">
        <v>2757</v>
      </c>
      <c r="AA2" t="s">
        <v>2757</v>
      </c>
      <c r="AB2">
        <v>0</v>
      </c>
      <c r="AC2">
        <v>2</v>
      </c>
      <c r="AD2" t="s">
        <v>2759</v>
      </c>
      <c r="AE2" t="s">
        <v>2760</v>
      </c>
      <c r="AF2" t="s">
        <v>2761</v>
      </c>
      <c r="AG2" t="s">
        <v>2762</v>
      </c>
      <c r="AH2" t="s">
        <v>2763</v>
      </c>
      <c r="AI2" t="s">
        <v>2764</v>
      </c>
    </row>
    <row r="3" spans="1:35" x14ac:dyDescent="0.35">
      <c r="A3" t="s">
        <v>2765</v>
      </c>
      <c r="B3">
        <v>891480000</v>
      </c>
      <c r="C3" t="s">
        <v>2755</v>
      </c>
      <c r="D3" t="s">
        <v>1952</v>
      </c>
      <c r="E3" t="s">
        <v>2756</v>
      </c>
      <c r="F3" s="40">
        <v>45544</v>
      </c>
      <c r="G3" s="40">
        <v>45574</v>
      </c>
      <c r="H3" s="40">
        <v>45671</v>
      </c>
      <c r="I3" t="s">
        <v>2757</v>
      </c>
      <c r="J3">
        <v>112500</v>
      </c>
      <c r="K3">
        <v>21500</v>
      </c>
      <c r="L3">
        <v>0</v>
      </c>
      <c r="M3">
        <v>0</v>
      </c>
      <c r="N3">
        <v>0</v>
      </c>
      <c r="O3">
        <v>0</v>
      </c>
      <c r="P3">
        <v>21500</v>
      </c>
      <c r="Q3">
        <v>0</v>
      </c>
      <c r="R3">
        <v>0</v>
      </c>
      <c r="S3" t="s">
        <v>2757</v>
      </c>
      <c r="T3" t="s">
        <v>2757</v>
      </c>
      <c r="U3" t="s">
        <v>2757</v>
      </c>
      <c r="V3" t="s">
        <v>2766</v>
      </c>
      <c r="W3" t="s">
        <v>2757</v>
      </c>
      <c r="X3" t="s">
        <v>2757</v>
      </c>
      <c r="Y3" t="s">
        <v>2757</v>
      </c>
      <c r="Z3" t="s">
        <v>2757</v>
      </c>
      <c r="AA3" t="s">
        <v>2757</v>
      </c>
      <c r="AB3">
        <v>0</v>
      </c>
      <c r="AC3">
        <v>2</v>
      </c>
      <c r="AD3" t="s">
        <v>2759</v>
      </c>
      <c r="AE3" t="s">
        <v>2760</v>
      </c>
      <c r="AF3" t="s">
        <v>2761</v>
      </c>
      <c r="AG3" t="s">
        <v>2762</v>
      </c>
      <c r="AH3" t="s">
        <v>2767</v>
      </c>
      <c r="AI3" t="s">
        <v>2764</v>
      </c>
    </row>
    <row r="4" spans="1:35" x14ac:dyDescent="0.35">
      <c r="A4" t="s">
        <v>2768</v>
      </c>
      <c r="B4">
        <v>891480000</v>
      </c>
      <c r="C4" t="s">
        <v>2755</v>
      </c>
      <c r="D4" t="s">
        <v>1938</v>
      </c>
      <c r="E4" t="s">
        <v>2756</v>
      </c>
      <c r="F4" s="40">
        <v>45544</v>
      </c>
      <c r="G4" s="40">
        <v>45573</v>
      </c>
      <c r="H4" s="40">
        <v>45671</v>
      </c>
      <c r="I4" t="s">
        <v>2757</v>
      </c>
      <c r="J4">
        <v>112500</v>
      </c>
      <c r="K4">
        <v>21500</v>
      </c>
      <c r="L4">
        <v>0</v>
      </c>
      <c r="M4">
        <v>0</v>
      </c>
      <c r="N4">
        <v>0</v>
      </c>
      <c r="O4">
        <v>0</v>
      </c>
      <c r="P4">
        <v>21500</v>
      </c>
      <c r="Q4">
        <v>0</v>
      </c>
      <c r="R4">
        <v>0</v>
      </c>
      <c r="S4" t="s">
        <v>2757</v>
      </c>
      <c r="T4" t="s">
        <v>2757</v>
      </c>
      <c r="U4" t="s">
        <v>2757</v>
      </c>
      <c r="V4" t="s">
        <v>2766</v>
      </c>
      <c r="W4" t="s">
        <v>2757</v>
      </c>
      <c r="X4" t="s">
        <v>2757</v>
      </c>
      <c r="Y4" t="s">
        <v>2757</v>
      </c>
      <c r="Z4" t="s">
        <v>2757</v>
      </c>
      <c r="AA4" t="s">
        <v>2757</v>
      </c>
      <c r="AB4">
        <v>0</v>
      </c>
      <c r="AC4">
        <v>2</v>
      </c>
      <c r="AD4" t="s">
        <v>2759</v>
      </c>
      <c r="AE4" t="s">
        <v>2760</v>
      </c>
      <c r="AF4" t="s">
        <v>2761</v>
      </c>
      <c r="AG4" t="s">
        <v>2762</v>
      </c>
      <c r="AH4" t="s">
        <v>2767</v>
      </c>
      <c r="AI4" t="s">
        <v>2764</v>
      </c>
    </row>
    <row r="5" spans="1:35" x14ac:dyDescent="0.35">
      <c r="A5" t="s">
        <v>2769</v>
      </c>
      <c r="B5">
        <v>891480000</v>
      </c>
      <c r="C5" t="s">
        <v>2755</v>
      </c>
      <c r="D5" t="s">
        <v>1940</v>
      </c>
      <c r="E5" t="s">
        <v>2756</v>
      </c>
      <c r="F5" s="40">
        <v>45545</v>
      </c>
      <c r="G5" s="40">
        <v>45573</v>
      </c>
      <c r="H5" s="40">
        <v>45671</v>
      </c>
      <c r="I5" t="s">
        <v>2757</v>
      </c>
      <c r="J5">
        <v>112500</v>
      </c>
      <c r="K5">
        <v>21500</v>
      </c>
      <c r="L5">
        <v>0</v>
      </c>
      <c r="M5">
        <v>0</v>
      </c>
      <c r="N5">
        <v>0</v>
      </c>
      <c r="O5">
        <v>0</v>
      </c>
      <c r="P5">
        <v>21500</v>
      </c>
      <c r="Q5">
        <v>0</v>
      </c>
      <c r="R5">
        <v>0</v>
      </c>
      <c r="S5" t="s">
        <v>2757</v>
      </c>
      <c r="T5" t="s">
        <v>2757</v>
      </c>
      <c r="U5" t="s">
        <v>2757</v>
      </c>
      <c r="V5" t="s">
        <v>2770</v>
      </c>
      <c r="W5" t="s">
        <v>2757</v>
      </c>
      <c r="X5" t="s">
        <v>2757</v>
      </c>
      <c r="Y5" t="s">
        <v>2757</v>
      </c>
      <c r="Z5" t="s">
        <v>2757</v>
      </c>
      <c r="AA5" t="s">
        <v>2757</v>
      </c>
      <c r="AB5">
        <v>0</v>
      </c>
      <c r="AC5">
        <v>2</v>
      </c>
      <c r="AD5" t="s">
        <v>2759</v>
      </c>
      <c r="AE5" t="s">
        <v>2760</v>
      </c>
      <c r="AF5" t="s">
        <v>2761</v>
      </c>
      <c r="AG5" t="s">
        <v>2762</v>
      </c>
      <c r="AH5" t="s">
        <v>2767</v>
      </c>
      <c r="AI5" t="s">
        <v>2764</v>
      </c>
    </row>
    <row r="6" spans="1:35" x14ac:dyDescent="0.35">
      <c r="A6" t="s">
        <v>2771</v>
      </c>
      <c r="B6">
        <v>891480000</v>
      </c>
      <c r="C6" t="s">
        <v>2755</v>
      </c>
      <c r="D6" t="s">
        <v>1345</v>
      </c>
      <c r="E6" t="s">
        <v>2756</v>
      </c>
      <c r="F6" s="40">
        <v>44570</v>
      </c>
      <c r="G6" s="40">
        <v>44852</v>
      </c>
      <c r="H6" s="40">
        <v>44964</v>
      </c>
      <c r="I6" t="s">
        <v>2757</v>
      </c>
      <c r="J6">
        <v>80832</v>
      </c>
      <c r="K6">
        <v>80832</v>
      </c>
      <c r="L6">
        <v>0</v>
      </c>
      <c r="M6">
        <v>0</v>
      </c>
      <c r="N6">
        <v>0</v>
      </c>
      <c r="O6">
        <v>0</v>
      </c>
      <c r="P6">
        <v>0</v>
      </c>
      <c r="Q6">
        <v>0</v>
      </c>
      <c r="R6">
        <v>80832</v>
      </c>
      <c r="S6" t="s">
        <v>2772</v>
      </c>
      <c r="T6" t="s">
        <v>2757</v>
      </c>
      <c r="U6" t="s">
        <v>2757</v>
      </c>
      <c r="V6" t="s">
        <v>2773</v>
      </c>
      <c r="W6" t="s">
        <v>2757</v>
      </c>
      <c r="X6" t="s">
        <v>2757</v>
      </c>
      <c r="Y6" t="s">
        <v>2757</v>
      </c>
      <c r="Z6" t="s">
        <v>2757</v>
      </c>
      <c r="AA6" t="s">
        <v>2757</v>
      </c>
      <c r="AB6">
        <v>0</v>
      </c>
      <c r="AC6">
        <v>2</v>
      </c>
      <c r="AD6" t="s">
        <v>2757</v>
      </c>
      <c r="AE6" t="s">
        <v>2757</v>
      </c>
      <c r="AF6" t="s">
        <v>2761</v>
      </c>
      <c r="AG6" t="s">
        <v>2774</v>
      </c>
      <c r="AH6" t="s">
        <v>2757</v>
      </c>
      <c r="AI6" t="s">
        <v>2764</v>
      </c>
    </row>
    <row r="7" spans="1:35" x14ac:dyDescent="0.35">
      <c r="A7" t="s">
        <v>2775</v>
      </c>
      <c r="B7">
        <v>891480000</v>
      </c>
      <c r="C7" t="s">
        <v>2755</v>
      </c>
      <c r="D7" t="s">
        <v>1963</v>
      </c>
      <c r="E7" t="s">
        <v>2776</v>
      </c>
      <c r="F7" s="40">
        <v>45544</v>
      </c>
      <c r="G7" s="40">
        <v>45631</v>
      </c>
      <c r="H7" s="40">
        <v>45652</v>
      </c>
      <c r="I7" t="s">
        <v>2757</v>
      </c>
      <c r="J7">
        <v>47678276</v>
      </c>
      <c r="K7">
        <v>47678276</v>
      </c>
      <c r="L7">
        <v>0</v>
      </c>
      <c r="M7">
        <v>4082155</v>
      </c>
      <c r="N7">
        <v>0</v>
      </c>
      <c r="O7">
        <v>0</v>
      </c>
      <c r="P7">
        <v>0</v>
      </c>
      <c r="Q7">
        <v>0</v>
      </c>
      <c r="R7">
        <v>43596121</v>
      </c>
      <c r="S7" t="s">
        <v>2757</v>
      </c>
      <c r="T7" t="s">
        <v>2757</v>
      </c>
      <c r="U7" t="s">
        <v>2757</v>
      </c>
      <c r="V7" t="s">
        <v>2777</v>
      </c>
      <c r="W7" t="s">
        <v>2778</v>
      </c>
      <c r="X7" t="s">
        <v>2779</v>
      </c>
      <c r="Y7" t="s">
        <v>2780</v>
      </c>
      <c r="Z7">
        <v>4082155</v>
      </c>
      <c r="AA7" t="s">
        <v>2781</v>
      </c>
      <c r="AB7">
        <v>0</v>
      </c>
      <c r="AC7">
        <v>1</v>
      </c>
      <c r="AD7" t="s">
        <v>2782</v>
      </c>
      <c r="AE7" t="s">
        <v>2760</v>
      </c>
      <c r="AF7" t="s">
        <v>2761</v>
      </c>
      <c r="AG7" t="s">
        <v>2762</v>
      </c>
      <c r="AH7" t="s">
        <v>2783</v>
      </c>
      <c r="AI7" t="s">
        <v>2784</v>
      </c>
    </row>
    <row r="8" spans="1:35" x14ac:dyDescent="0.35">
      <c r="A8" t="s">
        <v>2785</v>
      </c>
      <c r="B8">
        <v>891480000</v>
      </c>
      <c r="C8" t="s">
        <v>2755</v>
      </c>
      <c r="D8" t="s">
        <v>1686</v>
      </c>
      <c r="E8" t="s">
        <v>2756</v>
      </c>
      <c r="F8" s="40">
        <v>45373</v>
      </c>
      <c r="G8" s="40">
        <v>45545</v>
      </c>
      <c r="H8" s="40">
        <v>45677</v>
      </c>
      <c r="I8" t="s">
        <v>2757</v>
      </c>
      <c r="J8">
        <v>28341266</v>
      </c>
      <c r="K8">
        <v>5798049</v>
      </c>
      <c r="L8">
        <v>0</v>
      </c>
      <c r="M8">
        <v>0</v>
      </c>
      <c r="N8">
        <v>0</v>
      </c>
      <c r="O8">
        <v>0</v>
      </c>
      <c r="P8">
        <v>3710751</v>
      </c>
      <c r="Q8">
        <v>0</v>
      </c>
      <c r="R8">
        <v>2087298</v>
      </c>
      <c r="S8" t="s">
        <v>2757</v>
      </c>
      <c r="T8" t="s">
        <v>2757</v>
      </c>
      <c r="U8" t="s">
        <v>2757</v>
      </c>
      <c r="V8" t="s">
        <v>2786</v>
      </c>
      <c r="W8" t="s">
        <v>2757</v>
      </c>
      <c r="X8" t="s">
        <v>2757</v>
      </c>
      <c r="Y8" t="s">
        <v>2757</v>
      </c>
      <c r="Z8" t="s">
        <v>2757</v>
      </c>
      <c r="AA8" t="s">
        <v>2757</v>
      </c>
      <c r="AB8">
        <v>0</v>
      </c>
      <c r="AC8">
        <v>2</v>
      </c>
      <c r="AD8" t="s">
        <v>2782</v>
      </c>
      <c r="AE8" t="s">
        <v>2760</v>
      </c>
      <c r="AF8" t="s">
        <v>2761</v>
      </c>
      <c r="AG8" t="s">
        <v>2762</v>
      </c>
      <c r="AH8" t="s">
        <v>2787</v>
      </c>
      <c r="AI8" t="s">
        <v>2764</v>
      </c>
    </row>
    <row r="9" spans="1:35" x14ac:dyDescent="0.35">
      <c r="A9" t="s">
        <v>2788</v>
      </c>
      <c r="B9">
        <v>891480000</v>
      </c>
      <c r="C9" t="s">
        <v>2755</v>
      </c>
      <c r="D9" t="s">
        <v>1744</v>
      </c>
      <c r="E9" t="s">
        <v>2756</v>
      </c>
      <c r="F9" s="40">
        <v>45456</v>
      </c>
      <c r="G9" s="40">
        <v>45545</v>
      </c>
      <c r="H9" s="40">
        <v>45677</v>
      </c>
      <c r="I9" t="s">
        <v>2757</v>
      </c>
      <c r="J9">
        <v>49802670</v>
      </c>
      <c r="K9">
        <v>5804267</v>
      </c>
      <c r="L9">
        <v>0</v>
      </c>
      <c r="M9">
        <v>0</v>
      </c>
      <c r="N9">
        <v>0</v>
      </c>
      <c r="O9">
        <v>0</v>
      </c>
      <c r="P9">
        <v>3482560</v>
      </c>
      <c r="Q9">
        <v>0</v>
      </c>
      <c r="R9">
        <v>2321707</v>
      </c>
      <c r="S9" t="s">
        <v>2757</v>
      </c>
      <c r="T9" t="s">
        <v>2757</v>
      </c>
      <c r="U9" t="s">
        <v>2757</v>
      </c>
      <c r="V9" t="s">
        <v>2789</v>
      </c>
      <c r="W9" t="s">
        <v>2757</v>
      </c>
      <c r="X9" t="s">
        <v>2757</v>
      </c>
      <c r="Y9" t="s">
        <v>2757</v>
      </c>
      <c r="Z9" t="s">
        <v>2757</v>
      </c>
      <c r="AA9" t="s">
        <v>2757</v>
      </c>
      <c r="AB9">
        <v>0</v>
      </c>
      <c r="AC9">
        <v>2</v>
      </c>
      <c r="AD9" t="s">
        <v>2782</v>
      </c>
      <c r="AE9" t="s">
        <v>2760</v>
      </c>
      <c r="AF9" t="s">
        <v>2761</v>
      </c>
      <c r="AG9" t="s">
        <v>2762</v>
      </c>
      <c r="AH9" t="s">
        <v>2787</v>
      </c>
      <c r="AI9" t="s">
        <v>2764</v>
      </c>
    </row>
    <row r="10" spans="1:35" x14ac:dyDescent="0.35">
      <c r="A10" t="s">
        <v>2790</v>
      </c>
      <c r="B10">
        <v>891480000</v>
      </c>
      <c r="C10" t="s">
        <v>2755</v>
      </c>
      <c r="D10" t="s">
        <v>1832</v>
      </c>
      <c r="E10" t="s">
        <v>2756</v>
      </c>
      <c r="F10" s="40">
        <v>45503</v>
      </c>
      <c r="G10" s="40">
        <v>45516</v>
      </c>
      <c r="H10" s="40">
        <v>45677</v>
      </c>
      <c r="I10" t="s">
        <v>2757</v>
      </c>
      <c r="J10">
        <v>9436455</v>
      </c>
      <c r="K10">
        <v>4158</v>
      </c>
      <c r="L10">
        <v>0</v>
      </c>
      <c r="M10">
        <v>0</v>
      </c>
      <c r="N10">
        <v>0</v>
      </c>
      <c r="O10">
        <v>0</v>
      </c>
      <c r="P10">
        <v>4158</v>
      </c>
      <c r="Q10">
        <v>0</v>
      </c>
      <c r="R10">
        <v>0</v>
      </c>
      <c r="S10" t="s">
        <v>2757</v>
      </c>
      <c r="T10" t="s">
        <v>2757</v>
      </c>
      <c r="U10" t="s">
        <v>2757</v>
      </c>
      <c r="V10" t="s">
        <v>2791</v>
      </c>
      <c r="W10" t="s">
        <v>2757</v>
      </c>
      <c r="X10" t="s">
        <v>2757</v>
      </c>
      <c r="Y10" t="s">
        <v>2757</v>
      </c>
      <c r="Z10" t="s">
        <v>2757</v>
      </c>
      <c r="AA10" t="s">
        <v>2757</v>
      </c>
      <c r="AB10">
        <v>0</v>
      </c>
      <c r="AC10">
        <v>2</v>
      </c>
      <c r="AD10" t="s">
        <v>2782</v>
      </c>
      <c r="AE10" t="s">
        <v>2760</v>
      </c>
      <c r="AF10" t="s">
        <v>2761</v>
      </c>
      <c r="AG10" t="s">
        <v>2762</v>
      </c>
      <c r="AH10" t="s">
        <v>2792</v>
      </c>
      <c r="AI10" t="s">
        <v>2764</v>
      </c>
    </row>
    <row r="11" spans="1:35" x14ac:dyDescent="0.35">
      <c r="A11" t="s">
        <v>2793</v>
      </c>
      <c r="B11">
        <v>891480000</v>
      </c>
      <c r="C11" t="s">
        <v>2755</v>
      </c>
      <c r="D11" t="s">
        <v>1356</v>
      </c>
      <c r="E11" t="s">
        <v>2756</v>
      </c>
      <c r="F11" s="40">
        <v>45148</v>
      </c>
      <c r="G11" s="40">
        <v>45149</v>
      </c>
      <c r="H11" s="40">
        <v>45184</v>
      </c>
      <c r="I11" t="s">
        <v>2757</v>
      </c>
      <c r="J11">
        <v>52063</v>
      </c>
      <c r="K11">
        <v>24672</v>
      </c>
      <c r="L11">
        <v>0</v>
      </c>
      <c r="M11">
        <v>0</v>
      </c>
      <c r="N11">
        <v>0</v>
      </c>
      <c r="O11">
        <v>0</v>
      </c>
      <c r="P11">
        <v>24672</v>
      </c>
      <c r="Q11">
        <v>0</v>
      </c>
      <c r="R11">
        <v>0</v>
      </c>
      <c r="S11" t="s">
        <v>2757</v>
      </c>
      <c r="T11" t="s">
        <v>2757</v>
      </c>
      <c r="U11" t="s">
        <v>2757</v>
      </c>
      <c r="V11" t="s">
        <v>2794</v>
      </c>
      <c r="W11" t="s">
        <v>2757</v>
      </c>
      <c r="X11" t="s">
        <v>2757</v>
      </c>
      <c r="Y11" t="s">
        <v>2757</v>
      </c>
      <c r="Z11" t="s">
        <v>2757</v>
      </c>
      <c r="AA11" t="s">
        <v>2757</v>
      </c>
      <c r="AB11">
        <v>0</v>
      </c>
      <c r="AC11">
        <v>2</v>
      </c>
      <c r="AD11" t="s">
        <v>2782</v>
      </c>
      <c r="AE11" t="s">
        <v>2760</v>
      </c>
      <c r="AF11" t="s">
        <v>2761</v>
      </c>
      <c r="AG11" t="s">
        <v>2795</v>
      </c>
      <c r="AH11" t="s">
        <v>2796</v>
      </c>
      <c r="AI11" t="s">
        <v>2764</v>
      </c>
    </row>
    <row r="12" spans="1:35" x14ac:dyDescent="0.35">
      <c r="A12" t="s">
        <v>2797</v>
      </c>
      <c r="B12">
        <v>891480000</v>
      </c>
      <c r="C12" t="s">
        <v>2755</v>
      </c>
      <c r="D12" t="s">
        <v>2626</v>
      </c>
      <c r="E12" t="s">
        <v>2776</v>
      </c>
      <c r="F12" s="40">
        <v>45707</v>
      </c>
      <c r="G12" s="40">
        <v>45721</v>
      </c>
      <c r="H12" s="40">
        <v>45747</v>
      </c>
      <c r="I12" t="s">
        <v>2757</v>
      </c>
      <c r="J12">
        <v>26854352</v>
      </c>
      <c r="K12">
        <v>26854352</v>
      </c>
      <c r="L12">
        <v>0</v>
      </c>
      <c r="M12">
        <v>4804666</v>
      </c>
      <c r="N12">
        <v>0</v>
      </c>
      <c r="O12">
        <v>0</v>
      </c>
      <c r="P12">
        <v>0</v>
      </c>
      <c r="Q12">
        <v>0</v>
      </c>
      <c r="R12">
        <v>22049686</v>
      </c>
      <c r="S12" t="s">
        <v>2757</v>
      </c>
      <c r="T12" t="s">
        <v>2757</v>
      </c>
      <c r="U12" t="s">
        <v>2757</v>
      </c>
      <c r="V12" t="s">
        <v>2798</v>
      </c>
      <c r="W12" t="s">
        <v>2778</v>
      </c>
      <c r="X12" t="s">
        <v>2799</v>
      </c>
      <c r="Y12" t="s">
        <v>2780</v>
      </c>
      <c r="Z12">
        <v>4804666</v>
      </c>
      <c r="AA12" t="s">
        <v>2781</v>
      </c>
      <c r="AB12">
        <v>0</v>
      </c>
      <c r="AC12">
        <v>1</v>
      </c>
      <c r="AD12" t="s">
        <v>2782</v>
      </c>
      <c r="AE12" t="s">
        <v>2760</v>
      </c>
      <c r="AF12" t="s">
        <v>2761</v>
      </c>
      <c r="AG12" t="s">
        <v>2762</v>
      </c>
      <c r="AH12" t="s">
        <v>2783</v>
      </c>
      <c r="AI12" t="s">
        <v>2784</v>
      </c>
    </row>
    <row r="13" spans="1:35" x14ac:dyDescent="0.35">
      <c r="A13" t="s">
        <v>2800</v>
      </c>
      <c r="B13">
        <v>891480000</v>
      </c>
      <c r="C13" t="s">
        <v>2755</v>
      </c>
      <c r="D13" t="s">
        <v>2573</v>
      </c>
      <c r="E13" t="s">
        <v>2776</v>
      </c>
      <c r="F13" s="40">
        <v>45670</v>
      </c>
      <c r="G13" s="40">
        <v>45694</v>
      </c>
      <c r="H13" s="40">
        <v>45715</v>
      </c>
      <c r="I13" t="s">
        <v>2757</v>
      </c>
      <c r="J13">
        <v>16325418</v>
      </c>
      <c r="K13">
        <v>16325418</v>
      </c>
      <c r="L13">
        <v>0</v>
      </c>
      <c r="M13">
        <v>548557</v>
      </c>
      <c r="N13">
        <v>0</v>
      </c>
      <c r="O13">
        <v>0</v>
      </c>
      <c r="P13">
        <v>0</v>
      </c>
      <c r="Q13">
        <v>0</v>
      </c>
      <c r="R13">
        <v>15776861</v>
      </c>
      <c r="S13" t="s">
        <v>2757</v>
      </c>
      <c r="T13" t="s">
        <v>2757</v>
      </c>
      <c r="U13" t="s">
        <v>2757</v>
      </c>
      <c r="V13" t="s">
        <v>2801</v>
      </c>
      <c r="W13" t="s">
        <v>2778</v>
      </c>
      <c r="X13" t="s">
        <v>2801</v>
      </c>
      <c r="Y13" t="s">
        <v>2802</v>
      </c>
      <c r="Z13">
        <v>548557</v>
      </c>
      <c r="AA13" t="s">
        <v>2781</v>
      </c>
      <c r="AB13">
        <v>0</v>
      </c>
      <c r="AC13">
        <v>1</v>
      </c>
      <c r="AD13" t="s">
        <v>2782</v>
      </c>
      <c r="AE13" t="s">
        <v>2760</v>
      </c>
      <c r="AF13" t="s">
        <v>2761</v>
      </c>
      <c r="AG13" t="s">
        <v>2762</v>
      </c>
      <c r="AH13" t="s">
        <v>2783</v>
      </c>
      <c r="AI13" t="s">
        <v>2784</v>
      </c>
    </row>
    <row r="14" spans="1:35" x14ac:dyDescent="0.35">
      <c r="A14" t="s">
        <v>2803</v>
      </c>
      <c r="B14">
        <v>891480000</v>
      </c>
      <c r="C14" t="s">
        <v>2755</v>
      </c>
      <c r="D14" t="s">
        <v>1951</v>
      </c>
      <c r="E14" t="s">
        <v>2756</v>
      </c>
      <c r="F14" s="40">
        <v>45560</v>
      </c>
      <c r="G14" s="40">
        <v>45574</v>
      </c>
      <c r="H14" s="40">
        <v>45671</v>
      </c>
      <c r="I14" t="s">
        <v>2757</v>
      </c>
      <c r="J14">
        <v>112500</v>
      </c>
      <c r="K14">
        <v>21500</v>
      </c>
      <c r="L14">
        <v>0</v>
      </c>
      <c r="M14">
        <v>0</v>
      </c>
      <c r="N14">
        <v>0</v>
      </c>
      <c r="O14">
        <v>0</v>
      </c>
      <c r="P14">
        <v>21500</v>
      </c>
      <c r="Q14">
        <v>0</v>
      </c>
      <c r="R14">
        <v>0</v>
      </c>
      <c r="S14" t="s">
        <v>2757</v>
      </c>
      <c r="T14" t="s">
        <v>2757</v>
      </c>
      <c r="U14" t="s">
        <v>2757</v>
      </c>
      <c r="V14" t="s">
        <v>2770</v>
      </c>
      <c r="W14" t="s">
        <v>2757</v>
      </c>
      <c r="X14" t="s">
        <v>2757</v>
      </c>
      <c r="Y14" t="s">
        <v>2757</v>
      </c>
      <c r="Z14" t="s">
        <v>2757</v>
      </c>
      <c r="AA14" t="s">
        <v>2757</v>
      </c>
      <c r="AB14">
        <v>0</v>
      </c>
      <c r="AC14">
        <v>2</v>
      </c>
      <c r="AD14" t="s">
        <v>2759</v>
      </c>
      <c r="AE14" t="s">
        <v>2760</v>
      </c>
      <c r="AF14" t="s">
        <v>2761</v>
      </c>
      <c r="AG14" t="s">
        <v>2762</v>
      </c>
      <c r="AH14" t="s">
        <v>2767</v>
      </c>
      <c r="AI14" t="s">
        <v>2764</v>
      </c>
    </row>
    <row r="15" spans="1:35" x14ac:dyDescent="0.35">
      <c r="A15" t="s">
        <v>2804</v>
      </c>
      <c r="B15">
        <v>891480000</v>
      </c>
      <c r="C15" t="s">
        <v>2755</v>
      </c>
      <c r="D15" t="s">
        <v>1937</v>
      </c>
      <c r="E15" t="s">
        <v>2756</v>
      </c>
      <c r="F15" s="40">
        <v>45540</v>
      </c>
      <c r="G15" s="40">
        <v>45573</v>
      </c>
      <c r="H15" s="40">
        <v>45671</v>
      </c>
      <c r="I15" t="s">
        <v>2757</v>
      </c>
      <c r="J15">
        <v>112500</v>
      </c>
      <c r="K15">
        <v>21500</v>
      </c>
      <c r="L15">
        <v>0</v>
      </c>
      <c r="M15">
        <v>0</v>
      </c>
      <c r="N15">
        <v>0</v>
      </c>
      <c r="O15">
        <v>0</v>
      </c>
      <c r="P15">
        <v>21500</v>
      </c>
      <c r="Q15">
        <v>0</v>
      </c>
      <c r="R15">
        <v>0</v>
      </c>
      <c r="S15" t="s">
        <v>2757</v>
      </c>
      <c r="T15" t="s">
        <v>2757</v>
      </c>
      <c r="U15" t="s">
        <v>2757</v>
      </c>
      <c r="V15" t="s">
        <v>2766</v>
      </c>
      <c r="W15" t="s">
        <v>2757</v>
      </c>
      <c r="X15" t="s">
        <v>2757</v>
      </c>
      <c r="Y15" t="s">
        <v>2757</v>
      </c>
      <c r="Z15" t="s">
        <v>2757</v>
      </c>
      <c r="AA15" t="s">
        <v>2757</v>
      </c>
      <c r="AB15">
        <v>0</v>
      </c>
      <c r="AC15">
        <v>2</v>
      </c>
      <c r="AD15" t="s">
        <v>2759</v>
      </c>
      <c r="AE15" t="s">
        <v>2760</v>
      </c>
      <c r="AF15" t="s">
        <v>2761</v>
      </c>
      <c r="AG15" t="s">
        <v>2762</v>
      </c>
      <c r="AH15" t="s">
        <v>2767</v>
      </c>
      <c r="AI15" t="s">
        <v>2764</v>
      </c>
    </row>
    <row r="16" spans="1:35" x14ac:dyDescent="0.35">
      <c r="A16" t="s">
        <v>2805</v>
      </c>
      <c r="B16">
        <v>891480000</v>
      </c>
      <c r="C16" t="s">
        <v>2755</v>
      </c>
      <c r="D16" t="s">
        <v>2186</v>
      </c>
      <c r="E16" t="s">
        <v>2776</v>
      </c>
      <c r="F16" s="40">
        <v>45617</v>
      </c>
      <c r="G16" s="40">
        <v>45659</v>
      </c>
      <c r="H16" s="40">
        <v>45687</v>
      </c>
      <c r="I16" t="s">
        <v>2757</v>
      </c>
      <c r="J16">
        <v>138934</v>
      </c>
      <c r="K16">
        <v>138934</v>
      </c>
      <c r="L16">
        <v>0</v>
      </c>
      <c r="M16">
        <v>59679</v>
      </c>
      <c r="N16">
        <v>0</v>
      </c>
      <c r="O16">
        <v>0</v>
      </c>
      <c r="P16">
        <v>0</v>
      </c>
      <c r="Q16">
        <v>0</v>
      </c>
      <c r="R16">
        <v>79255</v>
      </c>
      <c r="S16" t="s">
        <v>2757</v>
      </c>
      <c r="T16" t="s">
        <v>2757</v>
      </c>
      <c r="U16" t="s">
        <v>2757</v>
      </c>
      <c r="V16" t="s">
        <v>2806</v>
      </c>
      <c r="W16" t="s">
        <v>2778</v>
      </c>
      <c r="X16" t="s">
        <v>2806</v>
      </c>
      <c r="Y16" t="s">
        <v>2802</v>
      </c>
      <c r="Z16">
        <v>59679</v>
      </c>
      <c r="AA16" t="s">
        <v>2807</v>
      </c>
      <c r="AB16">
        <v>0</v>
      </c>
      <c r="AC16">
        <v>1</v>
      </c>
      <c r="AD16" t="s">
        <v>2759</v>
      </c>
      <c r="AE16" t="s">
        <v>2760</v>
      </c>
      <c r="AF16" t="s">
        <v>2761</v>
      </c>
      <c r="AG16" t="s">
        <v>2762</v>
      </c>
      <c r="AH16" t="s">
        <v>2808</v>
      </c>
      <c r="AI16" t="s">
        <v>2784</v>
      </c>
    </row>
    <row r="17" spans="1:35" x14ac:dyDescent="0.35">
      <c r="A17" t="s">
        <v>2809</v>
      </c>
      <c r="B17">
        <v>891480000</v>
      </c>
      <c r="C17" t="s">
        <v>2755</v>
      </c>
      <c r="D17" t="s">
        <v>1347</v>
      </c>
      <c r="E17" t="s">
        <v>2810</v>
      </c>
      <c r="F17" s="40">
        <v>44711</v>
      </c>
      <c r="G17" s="40">
        <v>44770</v>
      </c>
      <c r="H17" s="40">
        <v>45020</v>
      </c>
      <c r="I17" s="40">
        <v>45175</v>
      </c>
      <c r="J17">
        <v>39031</v>
      </c>
      <c r="K17">
        <v>39031</v>
      </c>
      <c r="L17">
        <v>39031</v>
      </c>
      <c r="M17">
        <v>0</v>
      </c>
      <c r="N17">
        <v>0</v>
      </c>
      <c r="O17">
        <v>0</v>
      </c>
      <c r="P17">
        <v>0</v>
      </c>
      <c r="Q17">
        <v>0</v>
      </c>
      <c r="R17">
        <v>0</v>
      </c>
      <c r="S17" t="s">
        <v>2757</v>
      </c>
      <c r="T17" t="s">
        <v>2757</v>
      </c>
      <c r="U17" t="s">
        <v>2811</v>
      </c>
      <c r="V17" t="s">
        <v>2812</v>
      </c>
      <c r="W17" t="s">
        <v>2688</v>
      </c>
      <c r="X17" t="s">
        <v>2813</v>
      </c>
      <c r="Y17" t="s">
        <v>2814</v>
      </c>
      <c r="Z17">
        <v>39031</v>
      </c>
      <c r="AA17" t="s">
        <v>2807</v>
      </c>
      <c r="AB17">
        <v>0</v>
      </c>
      <c r="AC17">
        <v>4</v>
      </c>
      <c r="AD17" t="s">
        <v>2757</v>
      </c>
      <c r="AE17" t="s">
        <v>2757</v>
      </c>
      <c r="AF17" t="s">
        <v>2761</v>
      </c>
      <c r="AG17" t="s">
        <v>2774</v>
      </c>
      <c r="AH17" t="s">
        <v>2757</v>
      </c>
      <c r="AI17" t="s">
        <v>2764</v>
      </c>
    </row>
    <row r="18" spans="1:35" x14ac:dyDescent="0.35">
      <c r="A18" t="s">
        <v>2815</v>
      </c>
      <c r="B18">
        <v>891480000</v>
      </c>
      <c r="C18" t="s">
        <v>2755</v>
      </c>
      <c r="D18" t="s">
        <v>1348</v>
      </c>
      <c r="E18" t="s">
        <v>2810</v>
      </c>
      <c r="F18" s="40">
        <v>44761</v>
      </c>
      <c r="G18" s="40">
        <v>45426</v>
      </c>
      <c r="H18" t="s">
        <v>2757</v>
      </c>
      <c r="I18" s="40">
        <v>45441</v>
      </c>
      <c r="J18">
        <v>156481</v>
      </c>
      <c r="K18">
        <v>156481</v>
      </c>
      <c r="L18">
        <v>156481</v>
      </c>
      <c r="M18">
        <v>0</v>
      </c>
      <c r="N18">
        <v>0</v>
      </c>
      <c r="O18">
        <v>0</v>
      </c>
      <c r="P18">
        <v>0</v>
      </c>
      <c r="Q18">
        <v>0</v>
      </c>
      <c r="R18">
        <v>0</v>
      </c>
      <c r="S18" t="s">
        <v>2757</v>
      </c>
      <c r="T18" t="s">
        <v>2757</v>
      </c>
      <c r="U18" t="s">
        <v>2816</v>
      </c>
      <c r="V18" t="s">
        <v>2817</v>
      </c>
      <c r="W18" t="s">
        <v>2688</v>
      </c>
      <c r="X18" t="s">
        <v>2818</v>
      </c>
      <c r="Y18" t="s">
        <v>2814</v>
      </c>
      <c r="Z18">
        <v>156481</v>
      </c>
      <c r="AA18" t="s">
        <v>2781</v>
      </c>
      <c r="AB18">
        <v>0</v>
      </c>
      <c r="AC18" t="s">
        <v>2757</v>
      </c>
      <c r="AD18" t="s">
        <v>2782</v>
      </c>
      <c r="AE18" t="s">
        <v>2760</v>
      </c>
      <c r="AF18" t="s">
        <v>2761</v>
      </c>
      <c r="AG18" t="s">
        <v>2757</v>
      </c>
      <c r="AH18" t="s">
        <v>2757</v>
      </c>
      <c r="AI18" t="s">
        <v>2784</v>
      </c>
    </row>
    <row r="19" spans="1:35" x14ac:dyDescent="0.35">
      <c r="A19" t="s">
        <v>2819</v>
      </c>
      <c r="B19">
        <v>891480000</v>
      </c>
      <c r="C19" t="s">
        <v>2755</v>
      </c>
      <c r="D19" t="s">
        <v>2615</v>
      </c>
      <c r="E19" t="s">
        <v>2776</v>
      </c>
      <c r="F19" s="40">
        <v>45712</v>
      </c>
      <c r="G19" s="40">
        <v>45719</v>
      </c>
      <c r="H19" s="40">
        <v>45744</v>
      </c>
      <c r="I19" t="s">
        <v>2757</v>
      </c>
      <c r="J19">
        <v>91635417</v>
      </c>
      <c r="K19">
        <v>91635417</v>
      </c>
      <c r="L19">
        <v>0</v>
      </c>
      <c r="M19">
        <v>3779515</v>
      </c>
      <c r="N19">
        <v>621200</v>
      </c>
      <c r="O19">
        <v>621200</v>
      </c>
      <c r="P19">
        <v>0</v>
      </c>
      <c r="Q19">
        <v>0</v>
      </c>
      <c r="R19">
        <v>87234702</v>
      </c>
      <c r="S19" t="s">
        <v>2757</v>
      </c>
      <c r="T19" t="s">
        <v>2757</v>
      </c>
      <c r="U19" t="s">
        <v>2757</v>
      </c>
      <c r="V19" t="s">
        <v>2820</v>
      </c>
      <c r="W19" t="s">
        <v>2778</v>
      </c>
      <c r="X19" t="s">
        <v>2820</v>
      </c>
      <c r="Y19" t="s">
        <v>2802</v>
      </c>
      <c r="Z19">
        <v>3779515</v>
      </c>
      <c r="AA19" t="s">
        <v>2781</v>
      </c>
      <c r="AB19">
        <v>0</v>
      </c>
      <c r="AC19">
        <v>1</v>
      </c>
      <c r="AD19" t="s">
        <v>2821</v>
      </c>
      <c r="AE19" t="s">
        <v>2760</v>
      </c>
      <c r="AF19" t="s">
        <v>2761</v>
      </c>
      <c r="AG19" t="s">
        <v>2762</v>
      </c>
      <c r="AH19" t="s">
        <v>2783</v>
      </c>
      <c r="AI19" t="s">
        <v>2784</v>
      </c>
    </row>
    <row r="20" spans="1:35" x14ac:dyDescent="0.35">
      <c r="A20" t="s">
        <v>2822</v>
      </c>
      <c r="B20">
        <v>891480000</v>
      </c>
      <c r="C20" t="s">
        <v>2755</v>
      </c>
      <c r="D20" t="s">
        <v>1722</v>
      </c>
      <c r="E20" t="s">
        <v>2776</v>
      </c>
      <c r="F20" s="40">
        <v>45468</v>
      </c>
      <c r="G20" s="40">
        <v>45664</v>
      </c>
      <c r="H20" s="40">
        <v>45687</v>
      </c>
      <c r="I20" t="s">
        <v>2757</v>
      </c>
      <c r="J20">
        <v>86306</v>
      </c>
      <c r="K20">
        <v>86306</v>
      </c>
      <c r="L20">
        <v>0</v>
      </c>
      <c r="M20">
        <v>62164</v>
      </c>
      <c r="N20">
        <v>0</v>
      </c>
      <c r="O20">
        <v>0</v>
      </c>
      <c r="P20">
        <v>0</v>
      </c>
      <c r="Q20">
        <v>0</v>
      </c>
      <c r="R20">
        <v>24142</v>
      </c>
      <c r="S20" t="s">
        <v>2757</v>
      </c>
      <c r="T20" t="s">
        <v>2757</v>
      </c>
      <c r="U20" t="s">
        <v>2757</v>
      </c>
      <c r="V20" t="s">
        <v>2823</v>
      </c>
      <c r="W20" t="s">
        <v>2778</v>
      </c>
      <c r="X20" t="s">
        <v>2823</v>
      </c>
      <c r="Y20" t="s">
        <v>2824</v>
      </c>
      <c r="Z20">
        <v>62164</v>
      </c>
      <c r="AA20" t="s">
        <v>2781</v>
      </c>
      <c r="AB20">
        <v>0</v>
      </c>
      <c r="AC20">
        <v>1</v>
      </c>
      <c r="AD20" t="s">
        <v>2782</v>
      </c>
      <c r="AE20" t="s">
        <v>2760</v>
      </c>
      <c r="AF20" t="s">
        <v>2761</v>
      </c>
      <c r="AG20" t="s">
        <v>2762</v>
      </c>
      <c r="AH20" t="s">
        <v>2825</v>
      </c>
      <c r="AI20" t="s">
        <v>2784</v>
      </c>
    </row>
    <row r="21" spans="1:35" x14ac:dyDescent="0.35">
      <c r="A21" t="s">
        <v>2826</v>
      </c>
      <c r="B21">
        <v>891480000</v>
      </c>
      <c r="C21" t="s">
        <v>2755</v>
      </c>
      <c r="D21" t="s">
        <v>1420</v>
      </c>
      <c r="E21" t="s">
        <v>2776</v>
      </c>
      <c r="F21" s="40">
        <v>45210</v>
      </c>
      <c r="G21" s="40">
        <v>45631</v>
      </c>
      <c r="H21" s="40">
        <v>45646</v>
      </c>
      <c r="I21" t="s">
        <v>2757</v>
      </c>
      <c r="J21">
        <v>1651601</v>
      </c>
      <c r="K21">
        <v>1651601</v>
      </c>
      <c r="L21">
        <v>0</v>
      </c>
      <c r="M21">
        <v>9800</v>
      </c>
      <c r="N21">
        <v>76400</v>
      </c>
      <c r="O21">
        <v>76400</v>
      </c>
      <c r="P21">
        <v>0</v>
      </c>
      <c r="Q21">
        <v>0</v>
      </c>
      <c r="R21">
        <v>1565401</v>
      </c>
      <c r="S21" t="s">
        <v>2757</v>
      </c>
      <c r="T21" t="s">
        <v>2757</v>
      </c>
      <c r="U21" t="s">
        <v>2757</v>
      </c>
      <c r="V21" t="s">
        <v>2827</v>
      </c>
      <c r="W21" t="s">
        <v>2778</v>
      </c>
      <c r="X21" t="s">
        <v>2828</v>
      </c>
      <c r="Y21" t="s">
        <v>2802</v>
      </c>
      <c r="Z21">
        <v>9800</v>
      </c>
      <c r="AA21" t="s">
        <v>2781</v>
      </c>
      <c r="AB21">
        <v>0</v>
      </c>
      <c r="AC21">
        <v>1</v>
      </c>
      <c r="AD21" t="s">
        <v>2782</v>
      </c>
      <c r="AE21" t="s">
        <v>2760</v>
      </c>
      <c r="AF21" t="s">
        <v>2761</v>
      </c>
      <c r="AG21" t="s">
        <v>2762</v>
      </c>
      <c r="AH21" t="s">
        <v>2783</v>
      </c>
      <c r="AI21" t="s">
        <v>2784</v>
      </c>
    </row>
    <row r="22" spans="1:35" x14ac:dyDescent="0.35">
      <c r="A22" t="s">
        <v>2829</v>
      </c>
      <c r="B22">
        <v>891480000</v>
      </c>
      <c r="C22" t="s">
        <v>2755</v>
      </c>
      <c r="D22" t="s">
        <v>1987</v>
      </c>
      <c r="E22" t="s">
        <v>2756</v>
      </c>
      <c r="F22" s="40">
        <v>45448</v>
      </c>
      <c r="G22" s="40">
        <v>45580</v>
      </c>
      <c r="H22" s="40">
        <v>45677</v>
      </c>
      <c r="I22" t="s">
        <v>2757</v>
      </c>
      <c r="J22">
        <v>2999893</v>
      </c>
      <c r="K22">
        <v>7980</v>
      </c>
      <c r="L22">
        <v>0</v>
      </c>
      <c r="M22">
        <v>0</v>
      </c>
      <c r="N22">
        <v>0</v>
      </c>
      <c r="O22">
        <v>0</v>
      </c>
      <c r="P22">
        <v>7980</v>
      </c>
      <c r="Q22">
        <v>0</v>
      </c>
      <c r="R22">
        <v>0</v>
      </c>
      <c r="S22" t="s">
        <v>2757</v>
      </c>
      <c r="T22" t="s">
        <v>2757</v>
      </c>
      <c r="U22" t="s">
        <v>2757</v>
      </c>
      <c r="V22" t="s">
        <v>2830</v>
      </c>
      <c r="W22" t="s">
        <v>2757</v>
      </c>
      <c r="X22" t="s">
        <v>2757</v>
      </c>
      <c r="Y22" t="s">
        <v>2757</v>
      </c>
      <c r="Z22" t="s">
        <v>2757</v>
      </c>
      <c r="AA22" t="s">
        <v>2757</v>
      </c>
      <c r="AB22">
        <v>0</v>
      </c>
      <c r="AC22">
        <v>2</v>
      </c>
      <c r="AD22" t="s">
        <v>2782</v>
      </c>
      <c r="AE22" t="s">
        <v>2760</v>
      </c>
      <c r="AF22" t="s">
        <v>2761</v>
      </c>
      <c r="AG22" t="s">
        <v>2762</v>
      </c>
      <c r="AH22" t="s">
        <v>2792</v>
      </c>
      <c r="AI22" t="s">
        <v>2764</v>
      </c>
    </row>
    <row r="23" spans="1:35" x14ac:dyDescent="0.35">
      <c r="A23" t="s">
        <v>2831</v>
      </c>
      <c r="B23">
        <v>891480000</v>
      </c>
      <c r="C23" t="s">
        <v>2755</v>
      </c>
      <c r="D23" t="s">
        <v>2123</v>
      </c>
      <c r="E23" t="s">
        <v>2776</v>
      </c>
      <c r="F23" s="40">
        <v>45625</v>
      </c>
      <c r="G23" s="40">
        <v>45638</v>
      </c>
      <c r="H23" s="40">
        <v>45652</v>
      </c>
      <c r="I23" t="s">
        <v>2757</v>
      </c>
      <c r="J23">
        <v>11137377</v>
      </c>
      <c r="K23">
        <v>11137377</v>
      </c>
      <c r="L23">
        <v>0</v>
      </c>
      <c r="M23">
        <v>1087221</v>
      </c>
      <c r="N23">
        <v>0</v>
      </c>
      <c r="O23">
        <v>0</v>
      </c>
      <c r="P23">
        <v>0</v>
      </c>
      <c r="Q23">
        <v>0</v>
      </c>
      <c r="R23">
        <v>10050156</v>
      </c>
      <c r="S23" t="s">
        <v>2757</v>
      </c>
      <c r="T23" t="s">
        <v>2757</v>
      </c>
      <c r="U23" t="s">
        <v>2757</v>
      </c>
      <c r="V23" t="s">
        <v>2832</v>
      </c>
      <c r="W23" t="s">
        <v>2778</v>
      </c>
      <c r="X23" t="s">
        <v>2833</v>
      </c>
      <c r="Y23" t="s">
        <v>2780</v>
      </c>
      <c r="Z23">
        <v>1087221</v>
      </c>
      <c r="AA23" t="s">
        <v>2781</v>
      </c>
      <c r="AB23">
        <v>0</v>
      </c>
      <c r="AC23">
        <v>1</v>
      </c>
      <c r="AD23" t="s">
        <v>2782</v>
      </c>
      <c r="AE23" t="s">
        <v>2760</v>
      </c>
      <c r="AF23" t="s">
        <v>2761</v>
      </c>
      <c r="AG23" t="s">
        <v>2762</v>
      </c>
      <c r="AH23" t="s">
        <v>2783</v>
      </c>
      <c r="AI23" t="s">
        <v>2784</v>
      </c>
    </row>
    <row r="24" spans="1:35" x14ac:dyDescent="0.35">
      <c r="A24" t="s">
        <v>2834</v>
      </c>
      <c r="B24">
        <v>891480000</v>
      </c>
      <c r="C24" t="s">
        <v>2755</v>
      </c>
      <c r="D24" t="s">
        <v>2617</v>
      </c>
      <c r="E24" t="s">
        <v>2776</v>
      </c>
      <c r="F24" s="40">
        <v>45699</v>
      </c>
      <c r="G24" s="40">
        <v>45719</v>
      </c>
      <c r="H24" s="40">
        <v>45744</v>
      </c>
      <c r="I24" t="s">
        <v>2757</v>
      </c>
      <c r="J24">
        <v>9967906</v>
      </c>
      <c r="K24">
        <v>9967906</v>
      </c>
      <c r="L24">
        <v>0</v>
      </c>
      <c r="M24">
        <v>3516222</v>
      </c>
      <c r="N24">
        <v>0</v>
      </c>
      <c r="O24">
        <v>0</v>
      </c>
      <c r="P24">
        <v>0</v>
      </c>
      <c r="Q24">
        <v>0</v>
      </c>
      <c r="R24">
        <v>6451684</v>
      </c>
      <c r="S24" t="s">
        <v>2757</v>
      </c>
      <c r="T24" t="s">
        <v>2757</v>
      </c>
      <c r="U24" t="s">
        <v>2757</v>
      </c>
      <c r="V24" t="s">
        <v>2835</v>
      </c>
      <c r="W24" t="s">
        <v>2778</v>
      </c>
      <c r="X24" t="s">
        <v>2836</v>
      </c>
      <c r="Y24" t="s">
        <v>2837</v>
      </c>
      <c r="Z24">
        <v>3516222</v>
      </c>
      <c r="AA24" t="s">
        <v>2781</v>
      </c>
      <c r="AB24">
        <v>0</v>
      </c>
      <c r="AC24">
        <v>1</v>
      </c>
      <c r="AD24" t="s">
        <v>2838</v>
      </c>
      <c r="AE24" t="s">
        <v>2760</v>
      </c>
      <c r="AF24" t="s">
        <v>2761</v>
      </c>
      <c r="AG24" t="s">
        <v>2762</v>
      </c>
      <c r="AH24" t="s">
        <v>2783</v>
      </c>
      <c r="AI24" t="s">
        <v>2784</v>
      </c>
    </row>
    <row r="25" spans="1:35" x14ac:dyDescent="0.35">
      <c r="A25" t="s">
        <v>2839</v>
      </c>
      <c r="B25">
        <v>891480000</v>
      </c>
      <c r="C25" t="s">
        <v>2755</v>
      </c>
      <c r="D25" t="s">
        <v>1353</v>
      </c>
      <c r="E25" t="s">
        <v>2756</v>
      </c>
      <c r="F25" s="40">
        <v>45076</v>
      </c>
      <c r="G25" s="40">
        <v>45359</v>
      </c>
      <c r="H25" s="40">
        <v>45677</v>
      </c>
      <c r="I25" t="s">
        <v>2757</v>
      </c>
      <c r="J25">
        <v>8442324</v>
      </c>
      <c r="K25">
        <v>642939</v>
      </c>
      <c r="L25">
        <v>0</v>
      </c>
      <c r="M25">
        <v>0</v>
      </c>
      <c r="N25">
        <v>0</v>
      </c>
      <c r="O25">
        <v>304600</v>
      </c>
      <c r="P25">
        <v>0</v>
      </c>
      <c r="Q25">
        <v>0</v>
      </c>
      <c r="R25">
        <v>642939</v>
      </c>
      <c r="S25" t="s">
        <v>2757</v>
      </c>
      <c r="T25" t="s">
        <v>2757</v>
      </c>
      <c r="U25" t="s">
        <v>2757</v>
      </c>
      <c r="V25" t="s">
        <v>2840</v>
      </c>
      <c r="W25" t="s">
        <v>2757</v>
      </c>
      <c r="X25" t="s">
        <v>2757</v>
      </c>
      <c r="Y25" t="s">
        <v>2757</v>
      </c>
      <c r="Z25" t="s">
        <v>2757</v>
      </c>
      <c r="AA25" t="s">
        <v>2757</v>
      </c>
      <c r="AB25">
        <v>0</v>
      </c>
      <c r="AC25">
        <v>4</v>
      </c>
      <c r="AD25" t="s">
        <v>2782</v>
      </c>
      <c r="AE25" t="s">
        <v>2760</v>
      </c>
      <c r="AF25" t="s">
        <v>2761</v>
      </c>
      <c r="AG25" t="s">
        <v>2762</v>
      </c>
      <c r="AH25" t="s">
        <v>2841</v>
      </c>
      <c r="AI25" t="s">
        <v>2764</v>
      </c>
    </row>
    <row r="26" spans="1:35" x14ac:dyDescent="0.35">
      <c r="A26" t="s">
        <v>2842</v>
      </c>
      <c r="B26">
        <v>891480000</v>
      </c>
      <c r="C26" t="s">
        <v>2755</v>
      </c>
      <c r="D26" t="s">
        <v>1964</v>
      </c>
      <c r="E26" t="s">
        <v>2756</v>
      </c>
      <c r="F26" s="40">
        <v>45555</v>
      </c>
      <c r="G26" s="40">
        <v>45573</v>
      </c>
      <c r="H26" s="40">
        <v>45677</v>
      </c>
      <c r="I26" t="s">
        <v>2757</v>
      </c>
      <c r="J26">
        <v>4871136</v>
      </c>
      <c r="K26">
        <v>18900</v>
      </c>
      <c r="L26">
        <v>0</v>
      </c>
      <c r="M26">
        <v>0</v>
      </c>
      <c r="N26">
        <v>0</v>
      </c>
      <c r="O26">
        <v>0</v>
      </c>
      <c r="P26">
        <v>0</v>
      </c>
      <c r="Q26">
        <v>0</v>
      </c>
      <c r="R26">
        <v>18900</v>
      </c>
      <c r="S26" t="s">
        <v>2757</v>
      </c>
      <c r="T26" t="s">
        <v>2757</v>
      </c>
      <c r="U26" t="s">
        <v>2757</v>
      </c>
      <c r="V26" t="s">
        <v>2843</v>
      </c>
      <c r="W26" t="s">
        <v>2757</v>
      </c>
      <c r="X26" t="s">
        <v>2757</v>
      </c>
      <c r="Y26" t="s">
        <v>2757</v>
      </c>
      <c r="Z26" t="s">
        <v>2757</v>
      </c>
      <c r="AA26" t="s">
        <v>2757</v>
      </c>
      <c r="AB26">
        <v>0</v>
      </c>
      <c r="AC26">
        <v>2</v>
      </c>
      <c r="AD26" t="s">
        <v>2782</v>
      </c>
      <c r="AE26" t="s">
        <v>2760</v>
      </c>
      <c r="AF26" t="s">
        <v>2761</v>
      </c>
      <c r="AG26" t="s">
        <v>2762</v>
      </c>
      <c r="AH26" t="s">
        <v>2763</v>
      </c>
      <c r="AI26" t="s">
        <v>2764</v>
      </c>
    </row>
    <row r="27" spans="1:35" x14ac:dyDescent="0.35">
      <c r="A27" t="s">
        <v>2844</v>
      </c>
      <c r="B27">
        <v>891480000</v>
      </c>
      <c r="C27" t="s">
        <v>2755</v>
      </c>
      <c r="D27" t="s">
        <v>1535</v>
      </c>
      <c r="E27" t="s">
        <v>2756</v>
      </c>
      <c r="F27" s="40">
        <v>45347</v>
      </c>
      <c r="G27" s="40">
        <v>45356</v>
      </c>
      <c r="H27" s="40">
        <v>45677</v>
      </c>
      <c r="I27" t="s">
        <v>2757</v>
      </c>
      <c r="J27">
        <v>8058155</v>
      </c>
      <c r="K27">
        <v>2597735</v>
      </c>
      <c r="L27">
        <v>0</v>
      </c>
      <c r="M27">
        <v>0</v>
      </c>
      <c r="N27">
        <v>0</v>
      </c>
      <c r="O27">
        <v>0</v>
      </c>
      <c r="P27">
        <v>2078188</v>
      </c>
      <c r="Q27">
        <v>0</v>
      </c>
      <c r="R27">
        <v>519547</v>
      </c>
      <c r="S27" t="s">
        <v>2757</v>
      </c>
      <c r="T27" t="s">
        <v>2757</v>
      </c>
      <c r="U27" t="s">
        <v>2757</v>
      </c>
      <c r="V27" t="s">
        <v>2845</v>
      </c>
      <c r="W27" t="s">
        <v>2757</v>
      </c>
      <c r="X27" t="s">
        <v>2757</v>
      </c>
      <c r="Y27" t="s">
        <v>2757</v>
      </c>
      <c r="Z27" t="s">
        <v>2757</v>
      </c>
      <c r="AA27" t="s">
        <v>2757</v>
      </c>
      <c r="AB27">
        <v>0</v>
      </c>
      <c r="AC27">
        <v>3</v>
      </c>
      <c r="AD27" t="s">
        <v>2782</v>
      </c>
      <c r="AE27" t="s">
        <v>2760</v>
      </c>
      <c r="AF27" t="s">
        <v>2761</v>
      </c>
      <c r="AG27" t="s">
        <v>2762</v>
      </c>
      <c r="AH27" t="s">
        <v>2846</v>
      </c>
      <c r="AI27" t="s">
        <v>2764</v>
      </c>
    </row>
    <row r="28" spans="1:35" x14ac:dyDescent="0.35">
      <c r="A28" t="s">
        <v>2847</v>
      </c>
      <c r="B28">
        <v>891480000</v>
      </c>
      <c r="C28" t="s">
        <v>2755</v>
      </c>
      <c r="D28" t="s">
        <v>2398</v>
      </c>
      <c r="E28" t="s">
        <v>2776</v>
      </c>
      <c r="F28" s="40">
        <v>45656</v>
      </c>
      <c r="G28" s="40">
        <v>45671</v>
      </c>
      <c r="H28" s="40">
        <v>45685</v>
      </c>
      <c r="I28" t="s">
        <v>2757</v>
      </c>
      <c r="J28">
        <v>42964344</v>
      </c>
      <c r="K28">
        <v>42964344</v>
      </c>
      <c r="L28">
        <v>0</v>
      </c>
      <c r="M28">
        <v>4804392</v>
      </c>
      <c r="N28">
        <v>0</v>
      </c>
      <c r="O28">
        <v>0</v>
      </c>
      <c r="P28">
        <v>0</v>
      </c>
      <c r="Q28">
        <v>0</v>
      </c>
      <c r="R28">
        <v>38159952</v>
      </c>
      <c r="S28" t="s">
        <v>2757</v>
      </c>
      <c r="T28" t="s">
        <v>2757</v>
      </c>
      <c r="U28" t="s">
        <v>2757</v>
      </c>
      <c r="V28" t="s">
        <v>2848</v>
      </c>
      <c r="W28" t="s">
        <v>2778</v>
      </c>
      <c r="X28" t="s">
        <v>2849</v>
      </c>
      <c r="Y28" t="s">
        <v>2824</v>
      </c>
      <c r="Z28">
        <v>4804392</v>
      </c>
      <c r="AA28" t="s">
        <v>2781</v>
      </c>
      <c r="AB28">
        <v>0</v>
      </c>
      <c r="AC28">
        <v>1</v>
      </c>
      <c r="AD28" t="s">
        <v>2782</v>
      </c>
      <c r="AE28" t="s">
        <v>2760</v>
      </c>
      <c r="AF28" t="s">
        <v>2761</v>
      </c>
      <c r="AG28" t="s">
        <v>2762</v>
      </c>
      <c r="AH28" t="s">
        <v>2850</v>
      </c>
      <c r="AI28" t="s">
        <v>2784</v>
      </c>
    </row>
    <row r="29" spans="1:35" x14ac:dyDescent="0.35">
      <c r="A29" t="s">
        <v>2851</v>
      </c>
      <c r="B29">
        <v>891480000</v>
      </c>
      <c r="C29" t="s">
        <v>2755</v>
      </c>
      <c r="D29" t="s">
        <v>1367</v>
      </c>
      <c r="E29" t="s">
        <v>2756</v>
      </c>
      <c r="F29" s="40">
        <v>45104</v>
      </c>
      <c r="G29" s="40">
        <v>45201</v>
      </c>
      <c r="H29" s="40">
        <v>45434</v>
      </c>
      <c r="I29" t="s">
        <v>2757</v>
      </c>
      <c r="J29">
        <v>6798022</v>
      </c>
      <c r="K29">
        <v>140000</v>
      </c>
      <c r="L29">
        <v>0</v>
      </c>
      <c r="M29">
        <v>0</v>
      </c>
      <c r="N29">
        <v>0</v>
      </c>
      <c r="O29">
        <v>0</v>
      </c>
      <c r="P29">
        <v>0</v>
      </c>
      <c r="Q29">
        <v>0</v>
      </c>
      <c r="R29">
        <v>140000</v>
      </c>
      <c r="S29" t="s">
        <v>2757</v>
      </c>
      <c r="T29" t="s">
        <v>2757</v>
      </c>
      <c r="U29" t="s">
        <v>2757</v>
      </c>
      <c r="V29" t="s">
        <v>2852</v>
      </c>
      <c r="W29" t="s">
        <v>2757</v>
      </c>
      <c r="X29" t="s">
        <v>2757</v>
      </c>
      <c r="Y29" t="s">
        <v>2757</v>
      </c>
      <c r="Z29" t="s">
        <v>2757</v>
      </c>
      <c r="AA29" t="s">
        <v>2757</v>
      </c>
      <c r="AB29">
        <v>0</v>
      </c>
      <c r="AC29">
        <v>3</v>
      </c>
      <c r="AD29" t="s">
        <v>2782</v>
      </c>
      <c r="AE29" t="s">
        <v>2760</v>
      </c>
      <c r="AF29" t="s">
        <v>2761</v>
      </c>
      <c r="AG29" t="s">
        <v>2795</v>
      </c>
      <c r="AH29" t="s">
        <v>2853</v>
      </c>
      <c r="AI29" t="s">
        <v>2764</v>
      </c>
    </row>
    <row r="30" spans="1:35" x14ac:dyDescent="0.35">
      <c r="A30" t="s">
        <v>2854</v>
      </c>
      <c r="B30">
        <v>891480000</v>
      </c>
      <c r="C30" t="s">
        <v>2755</v>
      </c>
      <c r="D30" t="s">
        <v>2111</v>
      </c>
      <c r="E30" t="s">
        <v>2776</v>
      </c>
      <c r="F30" s="40">
        <v>45609</v>
      </c>
      <c r="G30" s="40">
        <v>45628</v>
      </c>
      <c r="H30" s="40">
        <v>45646</v>
      </c>
      <c r="I30" t="s">
        <v>2757</v>
      </c>
      <c r="J30">
        <v>46907513</v>
      </c>
      <c r="K30">
        <v>46907513</v>
      </c>
      <c r="L30">
        <v>0</v>
      </c>
      <c r="M30">
        <v>1915308</v>
      </c>
      <c r="N30">
        <v>0</v>
      </c>
      <c r="O30">
        <v>0</v>
      </c>
      <c r="P30">
        <v>0</v>
      </c>
      <c r="Q30">
        <v>0</v>
      </c>
      <c r="R30">
        <v>44992205</v>
      </c>
      <c r="S30" t="s">
        <v>2757</v>
      </c>
      <c r="T30" t="s">
        <v>2757</v>
      </c>
      <c r="U30" t="s">
        <v>2757</v>
      </c>
      <c r="V30" t="s">
        <v>2855</v>
      </c>
      <c r="W30" t="s">
        <v>2778</v>
      </c>
      <c r="X30" t="s">
        <v>2856</v>
      </c>
      <c r="Y30" t="s">
        <v>2780</v>
      </c>
      <c r="Z30">
        <v>1915308</v>
      </c>
      <c r="AA30" t="s">
        <v>2781</v>
      </c>
      <c r="AB30">
        <v>0</v>
      </c>
      <c r="AC30">
        <v>1</v>
      </c>
      <c r="AD30" t="s">
        <v>2782</v>
      </c>
      <c r="AE30" t="s">
        <v>2760</v>
      </c>
      <c r="AF30" t="s">
        <v>2761</v>
      </c>
      <c r="AG30" t="s">
        <v>2762</v>
      </c>
      <c r="AH30" t="s">
        <v>2783</v>
      </c>
      <c r="AI30" t="s">
        <v>2784</v>
      </c>
    </row>
    <row r="31" spans="1:35" x14ac:dyDescent="0.35">
      <c r="A31" t="s">
        <v>2857</v>
      </c>
      <c r="B31">
        <v>891480000</v>
      </c>
      <c r="C31" t="s">
        <v>2755</v>
      </c>
      <c r="D31" t="s">
        <v>2119</v>
      </c>
      <c r="E31" t="s">
        <v>2776</v>
      </c>
      <c r="F31" s="40">
        <v>45621</v>
      </c>
      <c r="G31" s="40">
        <v>45638</v>
      </c>
      <c r="H31" s="40">
        <v>45652</v>
      </c>
      <c r="I31" t="s">
        <v>2757</v>
      </c>
      <c r="J31">
        <v>57891619</v>
      </c>
      <c r="K31">
        <v>57891619</v>
      </c>
      <c r="L31">
        <v>0</v>
      </c>
      <c r="M31">
        <v>2606472</v>
      </c>
      <c r="N31">
        <v>0</v>
      </c>
      <c r="O31">
        <v>0</v>
      </c>
      <c r="P31">
        <v>0</v>
      </c>
      <c r="Q31">
        <v>0</v>
      </c>
      <c r="R31">
        <v>55285147</v>
      </c>
      <c r="S31" t="s">
        <v>2757</v>
      </c>
      <c r="T31" t="s">
        <v>2757</v>
      </c>
      <c r="U31" t="s">
        <v>2757</v>
      </c>
      <c r="V31" t="s">
        <v>2858</v>
      </c>
      <c r="W31" t="s">
        <v>2778</v>
      </c>
      <c r="X31" t="s">
        <v>2859</v>
      </c>
      <c r="Y31" t="s">
        <v>2780</v>
      </c>
      <c r="Z31">
        <v>2606472</v>
      </c>
      <c r="AA31" t="s">
        <v>2781</v>
      </c>
      <c r="AB31">
        <v>0</v>
      </c>
      <c r="AC31">
        <v>1</v>
      </c>
      <c r="AD31" t="s">
        <v>2782</v>
      </c>
      <c r="AE31" t="s">
        <v>2760</v>
      </c>
      <c r="AF31" t="s">
        <v>2761</v>
      </c>
      <c r="AG31" t="s">
        <v>2762</v>
      </c>
      <c r="AH31" t="s">
        <v>2783</v>
      </c>
      <c r="AI31" t="s">
        <v>2784</v>
      </c>
    </row>
    <row r="32" spans="1:35" x14ac:dyDescent="0.35">
      <c r="A32" t="s">
        <v>2860</v>
      </c>
      <c r="B32">
        <v>891480000</v>
      </c>
      <c r="C32" t="s">
        <v>2755</v>
      </c>
      <c r="D32" t="s">
        <v>2585</v>
      </c>
      <c r="E32" t="s">
        <v>2776</v>
      </c>
      <c r="F32" s="40">
        <v>45668</v>
      </c>
      <c r="G32" s="40">
        <v>45698</v>
      </c>
      <c r="H32" s="40">
        <v>45715</v>
      </c>
      <c r="I32" t="s">
        <v>2757</v>
      </c>
      <c r="J32">
        <v>8844724</v>
      </c>
      <c r="K32">
        <v>8844724</v>
      </c>
      <c r="L32">
        <v>0</v>
      </c>
      <c r="M32">
        <v>1328759</v>
      </c>
      <c r="N32">
        <v>0</v>
      </c>
      <c r="O32">
        <v>0</v>
      </c>
      <c r="P32">
        <v>0</v>
      </c>
      <c r="Q32">
        <v>0</v>
      </c>
      <c r="R32">
        <v>7515965</v>
      </c>
      <c r="S32" t="s">
        <v>2757</v>
      </c>
      <c r="T32" t="s">
        <v>2757</v>
      </c>
      <c r="U32" t="s">
        <v>2757</v>
      </c>
      <c r="V32" t="s">
        <v>2861</v>
      </c>
      <c r="W32" t="s">
        <v>2778</v>
      </c>
      <c r="X32" t="s">
        <v>2862</v>
      </c>
      <c r="Y32" t="s">
        <v>2824</v>
      </c>
      <c r="Z32">
        <v>1328759</v>
      </c>
      <c r="AA32" t="s">
        <v>2781</v>
      </c>
      <c r="AB32">
        <v>0</v>
      </c>
      <c r="AC32">
        <v>1</v>
      </c>
      <c r="AD32" t="s">
        <v>2782</v>
      </c>
      <c r="AE32" t="s">
        <v>2760</v>
      </c>
      <c r="AF32" t="s">
        <v>2761</v>
      </c>
      <c r="AG32" t="s">
        <v>2762</v>
      </c>
      <c r="AH32" t="s">
        <v>2783</v>
      </c>
      <c r="AI32" t="s">
        <v>2784</v>
      </c>
    </row>
    <row r="33" spans="1:35" x14ac:dyDescent="0.35">
      <c r="A33" t="s">
        <v>2863</v>
      </c>
      <c r="B33">
        <v>891480000</v>
      </c>
      <c r="C33" t="s">
        <v>2755</v>
      </c>
      <c r="D33" t="s">
        <v>1942</v>
      </c>
      <c r="E33" t="s">
        <v>2776</v>
      </c>
      <c r="F33" s="40">
        <v>45532</v>
      </c>
      <c r="G33" s="40">
        <v>45635</v>
      </c>
      <c r="H33" s="40">
        <v>45652</v>
      </c>
      <c r="I33" t="s">
        <v>2757</v>
      </c>
      <c r="J33">
        <v>11192718</v>
      </c>
      <c r="K33">
        <v>11192718</v>
      </c>
      <c r="L33">
        <v>0</v>
      </c>
      <c r="M33">
        <v>151860</v>
      </c>
      <c r="N33">
        <v>463900</v>
      </c>
      <c r="O33">
        <v>463900</v>
      </c>
      <c r="P33">
        <v>0</v>
      </c>
      <c r="Q33">
        <v>0</v>
      </c>
      <c r="R33">
        <v>10576958</v>
      </c>
      <c r="S33" t="s">
        <v>2757</v>
      </c>
      <c r="T33" t="s">
        <v>2757</v>
      </c>
      <c r="U33" t="s">
        <v>2757</v>
      </c>
      <c r="V33" t="s">
        <v>2864</v>
      </c>
      <c r="W33" t="s">
        <v>2778</v>
      </c>
      <c r="X33" t="s">
        <v>2865</v>
      </c>
      <c r="Y33" t="s">
        <v>2780</v>
      </c>
      <c r="Z33">
        <v>151860</v>
      </c>
      <c r="AA33" t="s">
        <v>2781</v>
      </c>
      <c r="AB33">
        <v>0</v>
      </c>
      <c r="AC33">
        <v>1</v>
      </c>
      <c r="AD33" t="s">
        <v>2782</v>
      </c>
      <c r="AE33" t="s">
        <v>2760</v>
      </c>
      <c r="AF33" t="s">
        <v>2761</v>
      </c>
      <c r="AG33" t="s">
        <v>2762</v>
      </c>
      <c r="AH33" t="s">
        <v>2783</v>
      </c>
      <c r="AI33" t="s">
        <v>2784</v>
      </c>
    </row>
    <row r="34" spans="1:35" x14ac:dyDescent="0.35">
      <c r="A34" t="s">
        <v>2866</v>
      </c>
      <c r="B34">
        <v>891480000</v>
      </c>
      <c r="C34" t="s">
        <v>2755</v>
      </c>
      <c r="D34" t="s">
        <v>2136</v>
      </c>
      <c r="E34" t="s">
        <v>2776</v>
      </c>
      <c r="F34" s="40">
        <v>45631</v>
      </c>
      <c r="G34" s="40">
        <v>45638</v>
      </c>
      <c r="H34" s="40">
        <v>45652</v>
      </c>
      <c r="I34" t="s">
        <v>2757</v>
      </c>
      <c r="J34">
        <v>14221551</v>
      </c>
      <c r="K34">
        <v>14221551</v>
      </c>
      <c r="L34">
        <v>0</v>
      </c>
      <c r="M34">
        <v>742210</v>
      </c>
      <c r="N34">
        <v>0</v>
      </c>
      <c r="O34">
        <v>0</v>
      </c>
      <c r="P34">
        <v>0</v>
      </c>
      <c r="Q34">
        <v>0</v>
      </c>
      <c r="R34">
        <v>13479341</v>
      </c>
      <c r="S34" t="s">
        <v>2757</v>
      </c>
      <c r="T34" t="s">
        <v>2757</v>
      </c>
      <c r="U34" t="s">
        <v>2757</v>
      </c>
      <c r="V34" t="s">
        <v>2867</v>
      </c>
      <c r="W34" t="s">
        <v>2778</v>
      </c>
      <c r="X34" t="s">
        <v>2868</v>
      </c>
      <c r="Y34" t="s">
        <v>2780</v>
      </c>
      <c r="Z34">
        <v>742210</v>
      </c>
      <c r="AA34" t="s">
        <v>2781</v>
      </c>
      <c r="AB34">
        <v>0</v>
      </c>
      <c r="AC34">
        <v>1</v>
      </c>
      <c r="AD34" t="s">
        <v>2782</v>
      </c>
      <c r="AE34" t="s">
        <v>2760</v>
      </c>
      <c r="AF34" t="s">
        <v>2761</v>
      </c>
      <c r="AG34" t="s">
        <v>2762</v>
      </c>
      <c r="AH34" t="s">
        <v>2783</v>
      </c>
      <c r="AI34" t="s">
        <v>2784</v>
      </c>
    </row>
    <row r="35" spans="1:35" x14ac:dyDescent="0.35">
      <c r="A35" t="s">
        <v>2869</v>
      </c>
      <c r="B35">
        <v>891480000</v>
      </c>
      <c r="C35" t="s">
        <v>2755</v>
      </c>
      <c r="D35" t="s">
        <v>2400</v>
      </c>
      <c r="E35" t="s">
        <v>2776</v>
      </c>
      <c r="F35" s="40">
        <v>45644</v>
      </c>
      <c r="G35" s="40">
        <v>45671</v>
      </c>
      <c r="H35" s="40">
        <v>45685</v>
      </c>
      <c r="I35" t="s">
        <v>2757</v>
      </c>
      <c r="J35">
        <v>16598308</v>
      </c>
      <c r="K35">
        <v>16598308</v>
      </c>
      <c r="L35">
        <v>0</v>
      </c>
      <c r="M35">
        <v>1771010</v>
      </c>
      <c r="N35">
        <v>0</v>
      </c>
      <c r="O35">
        <v>0</v>
      </c>
      <c r="P35">
        <v>0</v>
      </c>
      <c r="Q35">
        <v>0</v>
      </c>
      <c r="R35">
        <v>14827298</v>
      </c>
      <c r="S35" t="s">
        <v>2757</v>
      </c>
      <c r="T35" t="s">
        <v>2757</v>
      </c>
      <c r="U35" t="s">
        <v>2757</v>
      </c>
      <c r="V35" t="s">
        <v>2870</v>
      </c>
      <c r="W35" t="s">
        <v>2778</v>
      </c>
      <c r="X35" t="s">
        <v>2871</v>
      </c>
      <c r="Y35" t="s">
        <v>2802</v>
      </c>
      <c r="Z35">
        <v>1771010</v>
      </c>
      <c r="AA35" t="s">
        <v>2781</v>
      </c>
      <c r="AB35">
        <v>0</v>
      </c>
      <c r="AC35">
        <v>1</v>
      </c>
      <c r="AD35" t="s">
        <v>2782</v>
      </c>
      <c r="AE35" t="s">
        <v>2760</v>
      </c>
      <c r="AF35" t="s">
        <v>2761</v>
      </c>
      <c r="AG35" t="s">
        <v>2762</v>
      </c>
      <c r="AH35" t="s">
        <v>2850</v>
      </c>
      <c r="AI35" t="s">
        <v>2784</v>
      </c>
    </row>
    <row r="36" spans="1:35" x14ac:dyDescent="0.35">
      <c r="A36" t="s">
        <v>2872</v>
      </c>
      <c r="B36">
        <v>891480000</v>
      </c>
      <c r="C36" t="s">
        <v>2755</v>
      </c>
      <c r="D36" t="s">
        <v>2403</v>
      </c>
      <c r="E36" t="s">
        <v>2776</v>
      </c>
      <c r="F36" s="40">
        <v>45659</v>
      </c>
      <c r="G36" s="40">
        <v>45671</v>
      </c>
      <c r="H36" s="40">
        <v>45685</v>
      </c>
      <c r="I36" t="s">
        <v>2757</v>
      </c>
      <c r="J36">
        <v>26767499</v>
      </c>
      <c r="K36">
        <v>26767499</v>
      </c>
      <c r="L36">
        <v>0</v>
      </c>
      <c r="M36">
        <v>3582460</v>
      </c>
      <c r="N36">
        <v>0</v>
      </c>
      <c r="O36">
        <v>0</v>
      </c>
      <c r="P36">
        <v>0</v>
      </c>
      <c r="Q36">
        <v>0</v>
      </c>
      <c r="R36">
        <v>23185039</v>
      </c>
      <c r="S36" t="s">
        <v>2757</v>
      </c>
      <c r="T36" t="s">
        <v>2757</v>
      </c>
      <c r="U36" t="s">
        <v>2757</v>
      </c>
      <c r="V36" t="s">
        <v>2873</v>
      </c>
      <c r="W36" t="s">
        <v>2778</v>
      </c>
      <c r="X36" t="s">
        <v>2874</v>
      </c>
      <c r="Y36" t="s">
        <v>2824</v>
      </c>
      <c r="Z36">
        <v>3582460</v>
      </c>
      <c r="AA36" t="s">
        <v>2781</v>
      </c>
      <c r="AB36">
        <v>0</v>
      </c>
      <c r="AC36">
        <v>1</v>
      </c>
      <c r="AD36" t="s">
        <v>2782</v>
      </c>
      <c r="AE36" t="s">
        <v>2760</v>
      </c>
      <c r="AF36" t="s">
        <v>2761</v>
      </c>
      <c r="AG36" t="s">
        <v>2762</v>
      </c>
      <c r="AH36" t="s">
        <v>2850</v>
      </c>
      <c r="AI36" t="s">
        <v>2784</v>
      </c>
    </row>
    <row r="37" spans="1:35" x14ac:dyDescent="0.35">
      <c r="A37" t="s">
        <v>2875</v>
      </c>
      <c r="B37">
        <v>891480000</v>
      </c>
      <c r="C37" t="s">
        <v>2755</v>
      </c>
      <c r="D37" t="s">
        <v>1747</v>
      </c>
      <c r="E37" t="s">
        <v>2756</v>
      </c>
      <c r="F37" s="40">
        <v>45454</v>
      </c>
      <c r="G37" s="40">
        <v>45628</v>
      </c>
      <c r="H37" s="40">
        <v>45677</v>
      </c>
      <c r="I37" t="s">
        <v>2757</v>
      </c>
      <c r="J37">
        <v>11202236</v>
      </c>
      <c r="K37">
        <v>997796</v>
      </c>
      <c r="L37">
        <v>0</v>
      </c>
      <c r="M37">
        <v>0</v>
      </c>
      <c r="N37">
        <v>0</v>
      </c>
      <c r="O37">
        <v>0</v>
      </c>
      <c r="P37">
        <v>748347</v>
      </c>
      <c r="Q37">
        <v>0</v>
      </c>
      <c r="R37">
        <v>249449</v>
      </c>
      <c r="S37" t="s">
        <v>2757</v>
      </c>
      <c r="T37" t="s">
        <v>2757</v>
      </c>
      <c r="U37" t="s">
        <v>2757</v>
      </c>
      <c r="V37" t="s">
        <v>2876</v>
      </c>
      <c r="W37" t="s">
        <v>2757</v>
      </c>
      <c r="X37" t="s">
        <v>2757</v>
      </c>
      <c r="Y37" t="s">
        <v>2757</v>
      </c>
      <c r="Z37" t="s">
        <v>2757</v>
      </c>
      <c r="AA37" t="s">
        <v>2757</v>
      </c>
      <c r="AB37">
        <v>0</v>
      </c>
      <c r="AC37">
        <v>2</v>
      </c>
      <c r="AD37" t="s">
        <v>2782</v>
      </c>
      <c r="AE37" t="s">
        <v>2760</v>
      </c>
      <c r="AF37" t="s">
        <v>2761</v>
      </c>
      <c r="AG37" t="s">
        <v>2762</v>
      </c>
      <c r="AH37" t="s">
        <v>2846</v>
      </c>
      <c r="AI37" t="s">
        <v>2764</v>
      </c>
    </row>
    <row r="38" spans="1:35" x14ac:dyDescent="0.35">
      <c r="A38" t="s">
        <v>2877</v>
      </c>
      <c r="B38">
        <v>891480000</v>
      </c>
      <c r="C38" t="s">
        <v>2755</v>
      </c>
      <c r="D38" t="s">
        <v>1350</v>
      </c>
      <c r="E38" t="s">
        <v>2756</v>
      </c>
      <c r="F38" s="40">
        <v>45029</v>
      </c>
      <c r="G38" s="40">
        <v>45152</v>
      </c>
      <c r="H38" s="40">
        <v>45289</v>
      </c>
      <c r="I38" t="s">
        <v>2757</v>
      </c>
      <c r="J38">
        <v>4242065</v>
      </c>
      <c r="K38">
        <v>22834</v>
      </c>
      <c r="L38">
        <v>0</v>
      </c>
      <c r="M38">
        <v>0</v>
      </c>
      <c r="N38">
        <v>0</v>
      </c>
      <c r="O38">
        <v>0</v>
      </c>
      <c r="P38">
        <v>11417</v>
      </c>
      <c r="Q38">
        <v>0</v>
      </c>
      <c r="R38">
        <v>11417</v>
      </c>
      <c r="S38" t="s">
        <v>2757</v>
      </c>
      <c r="T38" t="s">
        <v>2757</v>
      </c>
      <c r="U38" t="s">
        <v>2757</v>
      </c>
      <c r="V38" t="s">
        <v>2878</v>
      </c>
      <c r="W38" t="s">
        <v>2757</v>
      </c>
      <c r="X38" t="s">
        <v>2757</v>
      </c>
      <c r="Y38" t="s">
        <v>2757</v>
      </c>
      <c r="Z38" t="s">
        <v>2757</v>
      </c>
      <c r="AA38" t="s">
        <v>2757</v>
      </c>
      <c r="AB38">
        <v>0</v>
      </c>
      <c r="AC38">
        <v>2</v>
      </c>
      <c r="AD38" t="s">
        <v>2821</v>
      </c>
      <c r="AE38" t="s">
        <v>2760</v>
      </c>
      <c r="AF38" t="s">
        <v>2761</v>
      </c>
      <c r="AG38" t="s">
        <v>2795</v>
      </c>
      <c r="AH38" t="s">
        <v>2879</v>
      </c>
      <c r="AI38" t="s">
        <v>2764</v>
      </c>
    </row>
    <row r="39" spans="1:35" x14ac:dyDescent="0.35">
      <c r="A39" t="s">
        <v>2880</v>
      </c>
      <c r="B39">
        <v>891480000</v>
      </c>
      <c r="C39" t="s">
        <v>2755</v>
      </c>
      <c r="D39" t="s">
        <v>1749</v>
      </c>
      <c r="E39" t="s">
        <v>2756</v>
      </c>
      <c r="F39" s="40">
        <v>45456</v>
      </c>
      <c r="G39" s="40">
        <v>45628</v>
      </c>
      <c r="H39" s="40">
        <v>45677</v>
      </c>
      <c r="I39" t="s">
        <v>2757</v>
      </c>
      <c r="J39">
        <v>5043736</v>
      </c>
      <c r="K39">
        <v>856481</v>
      </c>
      <c r="L39">
        <v>0</v>
      </c>
      <c r="M39">
        <v>0</v>
      </c>
      <c r="N39">
        <v>0</v>
      </c>
      <c r="O39">
        <v>0</v>
      </c>
      <c r="P39">
        <v>0</v>
      </c>
      <c r="Q39">
        <v>0</v>
      </c>
      <c r="R39">
        <v>856481</v>
      </c>
      <c r="S39" t="s">
        <v>2757</v>
      </c>
      <c r="T39" t="s">
        <v>2757</v>
      </c>
      <c r="U39" t="s">
        <v>2757</v>
      </c>
      <c r="V39" t="s">
        <v>2881</v>
      </c>
      <c r="W39" t="s">
        <v>2757</v>
      </c>
      <c r="X39" t="s">
        <v>2757</v>
      </c>
      <c r="Y39" t="s">
        <v>2757</v>
      </c>
      <c r="Z39" t="s">
        <v>2757</v>
      </c>
      <c r="AA39" t="s">
        <v>2757</v>
      </c>
      <c r="AB39">
        <v>0</v>
      </c>
      <c r="AC39">
        <v>2</v>
      </c>
      <c r="AD39" t="s">
        <v>2782</v>
      </c>
      <c r="AE39" t="s">
        <v>2760</v>
      </c>
      <c r="AF39" t="s">
        <v>2761</v>
      </c>
      <c r="AG39" t="s">
        <v>2762</v>
      </c>
      <c r="AH39" t="s">
        <v>2841</v>
      </c>
      <c r="AI39" t="s">
        <v>2764</v>
      </c>
    </row>
    <row r="40" spans="1:35" x14ac:dyDescent="0.35">
      <c r="A40" t="s">
        <v>2882</v>
      </c>
      <c r="B40">
        <v>891480000</v>
      </c>
      <c r="C40" t="s">
        <v>2755</v>
      </c>
      <c r="D40" t="s">
        <v>2348</v>
      </c>
      <c r="E40" t="s">
        <v>2776</v>
      </c>
      <c r="F40" s="40">
        <v>45642</v>
      </c>
      <c r="G40" s="40">
        <v>45670</v>
      </c>
      <c r="H40" s="40">
        <v>45687</v>
      </c>
      <c r="I40" t="s">
        <v>2757</v>
      </c>
      <c r="J40">
        <v>109595</v>
      </c>
      <c r="K40">
        <v>109595</v>
      </c>
      <c r="L40">
        <v>0</v>
      </c>
      <c r="M40">
        <v>26376</v>
      </c>
      <c r="N40">
        <v>0</v>
      </c>
      <c r="O40">
        <v>0</v>
      </c>
      <c r="P40">
        <v>0</v>
      </c>
      <c r="Q40">
        <v>0</v>
      </c>
      <c r="R40">
        <v>83219</v>
      </c>
      <c r="S40" t="s">
        <v>2757</v>
      </c>
      <c r="T40" t="s">
        <v>2757</v>
      </c>
      <c r="U40" t="s">
        <v>2757</v>
      </c>
      <c r="V40" t="s">
        <v>2883</v>
      </c>
      <c r="W40" t="s">
        <v>2778</v>
      </c>
      <c r="X40" t="s">
        <v>2883</v>
      </c>
      <c r="Y40" t="s">
        <v>2824</v>
      </c>
      <c r="Z40">
        <v>26376</v>
      </c>
      <c r="AA40" t="s">
        <v>2807</v>
      </c>
      <c r="AB40">
        <v>0</v>
      </c>
      <c r="AC40">
        <v>1</v>
      </c>
      <c r="AD40" t="s">
        <v>2759</v>
      </c>
      <c r="AE40" t="s">
        <v>2760</v>
      </c>
      <c r="AF40" t="s">
        <v>2761</v>
      </c>
      <c r="AG40" t="s">
        <v>2762</v>
      </c>
      <c r="AH40" t="s">
        <v>2808</v>
      </c>
      <c r="AI40" t="s">
        <v>2784</v>
      </c>
    </row>
    <row r="41" spans="1:35" x14ac:dyDescent="0.35">
      <c r="A41" t="s">
        <v>2884</v>
      </c>
      <c r="B41">
        <v>891480000</v>
      </c>
      <c r="C41" t="s">
        <v>2755</v>
      </c>
      <c r="D41" t="s">
        <v>2019</v>
      </c>
      <c r="E41" t="s">
        <v>2756</v>
      </c>
      <c r="F41" s="40">
        <v>45572</v>
      </c>
      <c r="G41" s="40">
        <v>45597</v>
      </c>
      <c r="H41" s="40">
        <v>45677</v>
      </c>
      <c r="I41" t="s">
        <v>2757</v>
      </c>
      <c r="J41">
        <v>112500</v>
      </c>
      <c r="K41">
        <v>21500</v>
      </c>
      <c r="L41">
        <v>0</v>
      </c>
      <c r="M41">
        <v>0</v>
      </c>
      <c r="N41">
        <v>0</v>
      </c>
      <c r="O41">
        <v>4500</v>
      </c>
      <c r="P41">
        <v>0</v>
      </c>
      <c r="Q41">
        <v>0</v>
      </c>
      <c r="R41">
        <v>21500</v>
      </c>
      <c r="S41" t="s">
        <v>2757</v>
      </c>
      <c r="T41" t="s">
        <v>2757</v>
      </c>
      <c r="U41" t="s">
        <v>2757</v>
      </c>
      <c r="V41" t="s">
        <v>2885</v>
      </c>
      <c r="W41" t="s">
        <v>2757</v>
      </c>
      <c r="X41" t="s">
        <v>2757</v>
      </c>
      <c r="Y41" t="s">
        <v>2757</v>
      </c>
      <c r="Z41" t="s">
        <v>2757</v>
      </c>
      <c r="AA41" t="s">
        <v>2757</v>
      </c>
      <c r="AB41">
        <v>0</v>
      </c>
      <c r="AC41">
        <v>2</v>
      </c>
      <c r="AD41" t="s">
        <v>2759</v>
      </c>
      <c r="AE41" t="s">
        <v>2760</v>
      </c>
      <c r="AF41" t="s">
        <v>2761</v>
      </c>
      <c r="AG41" t="s">
        <v>2762</v>
      </c>
      <c r="AH41" t="s">
        <v>2763</v>
      </c>
      <c r="AI41" t="s">
        <v>2764</v>
      </c>
    </row>
    <row r="42" spans="1:35" x14ac:dyDescent="0.35">
      <c r="A42" t="s">
        <v>2886</v>
      </c>
      <c r="B42">
        <v>891480000</v>
      </c>
      <c r="C42" t="s">
        <v>2755</v>
      </c>
      <c r="D42" t="s">
        <v>1352</v>
      </c>
      <c r="E42" t="s">
        <v>2756</v>
      </c>
      <c r="F42" s="40">
        <v>45055</v>
      </c>
      <c r="G42" s="40">
        <v>45545</v>
      </c>
      <c r="H42" s="40">
        <v>45677</v>
      </c>
      <c r="I42" t="s">
        <v>2757</v>
      </c>
      <c r="J42">
        <v>9172076</v>
      </c>
      <c r="K42">
        <v>1352550</v>
      </c>
      <c r="L42">
        <v>0</v>
      </c>
      <c r="M42">
        <v>0</v>
      </c>
      <c r="N42">
        <v>0</v>
      </c>
      <c r="O42">
        <v>304583</v>
      </c>
      <c r="P42">
        <v>1217295</v>
      </c>
      <c r="Q42">
        <v>0</v>
      </c>
      <c r="R42">
        <v>135255</v>
      </c>
      <c r="S42" t="s">
        <v>2757</v>
      </c>
      <c r="T42" t="s">
        <v>2757</v>
      </c>
      <c r="U42" t="s">
        <v>2757</v>
      </c>
      <c r="V42" t="s">
        <v>2887</v>
      </c>
      <c r="W42" t="s">
        <v>2757</v>
      </c>
      <c r="X42" t="s">
        <v>2757</v>
      </c>
      <c r="Y42" t="s">
        <v>2757</v>
      </c>
      <c r="Z42" t="s">
        <v>2757</v>
      </c>
      <c r="AA42" t="s">
        <v>2757</v>
      </c>
      <c r="AB42">
        <v>0</v>
      </c>
      <c r="AC42">
        <v>2</v>
      </c>
      <c r="AD42" t="s">
        <v>2782</v>
      </c>
      <c r="AE42" t="s">
        <v>2760</v>
      </c>
      <c r="AF42" t="s">
        <v>2761</v>
      </c>
      <c r="AG42" t="s">
        <v>2762</v>
      </c>
      <c r="AH42" t="s">
        <v>2846</v>
      </c>
      <c r="AI42" t="s">
        <v>2764</v>
      </c>
    </row>
    <row r="43" spans="1:35" x14ac:dyDescent="0.35">
      <c r="A43" t="s">
        <v>2888</v>
      </c>
      <c r="B43">
        <v>891480000</v>
      </c>
      <c r="C43" t="s">
        <v>2755</v>
      </c>
      <c r="D43" t="s">
        <v>1539</v>
      </c>
      <c r="E43" t="s">
        <v>2756</v>
      </c>
      <c r="F43" s="40">
        <v>45337</v>
      </c>
      <c r="G43" s="40">
        <v>45352</v>
      </c>
      <c r="H43" s="40">
        <v>45677</v>
      </c>
      <c r="I43" t="s">
        <v>2757</v>
      </c>
      <c r="J43">
        <v>221438</v>
      </c>
      <c r="K43">
        <v>120383</v>
      </c>
      <c r="L43">
        <v>0</v>
      </c>
      <c r="M43">
        <v>0</v>
      </c>
      <c r="N43">
        <v>0</v>
      </c>
      <c r="O43">
        <v>0</v>
      </c>
      <c r="P43">
        <v>0</v>
      </c>
      <c r="Q43">
        <v>0</v>
      </c>
      <c r="R43">
        <v>120383</v>
      </c>
      <c r="S43" t="s">
        <v>2757</v>
      </c>
      <c r="T43" t="s">
        <v>2757</v>
      </c>
      <c r="U43" t="s">
        <v>2757</v>
      </c>
      <c r="V43" t="s">
        <v>2889</v>
      </c>
      <c r="W43" t="s">
        <v>2757</v>
      </c>
      <c r="X43" t="s">
        <v>2757</v>
      </c>
      <c r="Y43" t="s">
        <v>2757</v>
      </c>
      <c r="Z43" t="s">
        <v>2757</v>
      </c>
      <c r="AA43" t="s">
        <v>2757</v>
      </c>
      <c r="AB43">
        <v>0</v>
      </c>
      <c r="AC43">
        <v>2</v>
      </c>
      <c r="AD43" t="s">
        <v>2759</v>
      </c>
      <c r="AE43" t="s">
        <v>2760</v>
      </c>
      <c r="AF43" t="s">
        <v>2761</v>
      </c>
      <c r="AG43" t="s">
        <v>2762</v>
      </c>
      <c r="AH43" t="s">
        <v>2841</v>
      </c>
      <c r="AI43" t="s">
        <v>2764</v>
      </c>
    </row>
    <row r="44" spans="1:35" x14ac:dyDescent="0.35">
      <c r="A44" t="s">
        <v>2890</v>
      </c>
      <c r="B44">
        <v>891480000</v>
      </c>
      <c r="C44" t="s">
        <v>2755</v>
      </c>
      <c r="D44" t="s">
        <v>2406</v>
      </c>
      <c r="E44" t="s">
        <v>2776</v>
      </c>
      <c r="F44" s="40">
        <v>45645</v>
      </c>
      <c r="G44" s="40">
        <v>45671</v>
      </c>
      <c r="H44" s="40">
        <v>45687</v>
      </c>
      <c r="I44" t="s">
        <v>2757</v>
      </c>
      <c r="J44">
        <v>4125995</v>
      </c>
      <c r="K44">
        <v>4125995</v>
      </c>
      <c r="L44">
        <v>0</v>
      </c>
      <c r="M44">
        <v>1217345</v>
      </c>
      <c r="N44">
        <v>0</v>
      </c>
      <c r="O44">
        <v>0</v>
      </c>
      <c r="P44">
        <v>0</v>
      </c>
      <c r="Q44">
        <v>0</v>
      </c>
      <c r="R44">
        <v>2908650</v>
      </c>
      <c r="S44" t="s">
        <v>2757</v>
      </c>
      <c r="T44" t="s">
        <v>2757</v>
      </c>
      <c r="U44" t="s">
        <v>2757</v>
      </c>
      <c r="V44" t="s">
        <v>2891</v>
      </c>
      <c r="W44" t="s">
        <v>2778</v>
      </c>
      <c r="X44" t="s">
        <v>2892</v>
      </c>
      <c r="Y44" t="s">
        <v>2824</v>
      </c>
      <c r="Z44">
        <v>1217345</v>
      </c>
      <c r="AA44" t="s">
        <v>2781</v>
      </c>
      <c r="AB44">
        <v>0</v>
      </c>
      <c r="AC44">
        <v>1</v>
      </c>
      <c r="AD44" t="s">
        <v>2782</v>
      </c>
      <c r="AE44" t="s">
        <v>2760</v>
      </c>
      <c r="AF44" t="s">
        <v>2761</v>
      </c>
      <c r="AG44" t="s">
        <v>2762</v>
      </c>
      <c r="AH44" t="s">
        <v>2893</v>
      </c>
      <c r="AI44" t="s">
        <v>2784</v>
      </c>
    </row>
    <row r="45" spans="1:35" x14ac:dyDescent="0.35">
      <c r="A45" t="s">
        <v>2894</v>
      </c>
      <c r="B45">
        <v>891480000</v>
      </c>
      <c r="C45" t="s">
        <v>2755</v>
      </c>
      <c r="D45" t="s">
        <v>1343</v>
      </c>
      <c r="E45" t="s">
        <v>2756</v>
      </c>
      <c r="F45" s="40">
        <v>44431</v>
      </c>
      <c r="G45" s="40">
        <v>44907</v>
      </c>
      <c r="H45" s="40">
        <v>44964</v>
      </c>
      <c r="I45" t="s">
        <v>2757</v>
      </c>
      <c r="J45">
        <v>80832</v>
      </c>
      <c r="K45">
        <v>80832</v>
      </c>
      <c r="L45">
        <v>0</v>
      </c>
      <c r="M45">
        <v>0</v>
      </c>
      <c r="N45">
        <v>0</v>
      </c>
      <c r="O45">
        <v>0</v>
      </c>
      <c r="P45">
        <v>0</v>
      </c>
      <c r="Q45">
        <v>0</v>
      </c>
      <c r="R45">
        <v>80832</v>
      </c>
      <c r="S45" t="s">
        <v>2772</v>
      </c>
      <c r="T45" t="s">
        <v>2757</v>
      </c>
      <c r="U45" t="s">
        <v>2757</v>
      </c>
      <c r="V45" t="s">
        <v>2895</v>
      </c>
      <c r="W45" t="s">
        <v>2757</v>
      </c>
      <c r="X45" t="s">
        <v>2757</v>
      </c>
      <c r="Y45" t="s">
        <v>2757</v>
      </c>
      <c r="Z45" t="s">
        <v>2757</v>
      </c>
      <c r="AA45" t="s">
        <v>2757</v>
      </c>
      <c r="AB45">
        <v>0</v>
      </c>
      <c r="AC45">
        <v>2</v>
      </c>
      <c r="AD45" t="s">
        <v>2757</v>
      </c>
      <c r="AE45" t="s">
        <v>2757</v>
      </c>
      <c r="AF45" t="s">
        <v>2761</v>
      </c>
      <c r="AG45" t="s">
        <v>2774</v>
      </c>
      <c r="AH45" t="s">
        <v>2757</v>
      </c>
      <c r="AI45" t="s">
        <v>2764</v>
      </c>
    </row>
    <row r="46" spans="1:35" x14ac:dyDescent="0.35">
      <c r="A46" t="s">
        <v>2896</v>
      </c>
      <c r="B46">
        <v>891480000</v>
      </c>
      <c r="C46" t="s">
        <v>2755</v>
      </c>
      <c r="D46" t="s">
        <v>1394</v>
      </c>
      <c r="E46" t="s">
        <v>2756</v>
      </c>
      <c r="F46" s="40">
        <v>45166</v>
      </c>
      <c r="G46" s="40">
        <v>45201</v>
      </c>
      <c r="H46" s="40">
        <v>45351</v>
      </c>
      <c r="I46" t="s">
        <v>2757</v>
      </c>
      <c r="J46">
        <v>18533269</v>
      </c>
      <c r="K46">
        <v>3042175</v>
      </c>
      <c r="L46">
        <v>0</v>
      </c>
      <c r="M46">
        <v>0</v>
      </c>
      <c r="N46">
        <v>0</v>
      </c>
      <c r="O46">
        <v>0</v>
      </c>
      <c r="P46">
        <v>0</v>
      </c>
      <c r="Q46">
        <v>0</v>
      </c>
      <c r="R46">
        <v>3042175</v>
      </c>
      <c r="S46" t="s">
        <v>2757</v>
      </c>
      <c r="T46" t="s">
        <v>2757</v>
      </c>
      <c r="U46" t="s">
        <v>2757</v>
      </c>
      <c r="V46" t="s">
        <v>2897</v>
      </c>
      <c r="W46" t="s">
        <v>2757</v>
      </c>
      <c r="X46" t="s">
        <v>2757</v>
      </c>
      <c r="Y46" t="s">
        <v>2757</v>
      </c>
      <c r="Z46" t="s">
        <v>2757</v>
      </c>
      <c r="AA46" t="s">
        <v>2757</v>
      </c>
      <c r="AB46">
        <v>0</v>
      </c>
      <c r="AC46">
        <v>2</v>
      </c>
      <c r="AD46" t="s">
        <v>2782</v>
      </c>
      <c r="AE46" t="s">
        <v>2760</v>
      </c>
      <c r="AF46" t="s">
        <v>2761</v>
      </c>
      <c r="AG46" t="s">
        <v>2795</v>
      </c>
      <c r="AH46" t="s">
        <v>2898</v>
      </c>
      <c r="AI46" t="s">
        <v>2764</v>
      </c>
    </row>
    <row r="47" spans="1:35" x14ac:dyDescent="0.35">
      <c r="A47" t="s">
        <v>2899</v>
      </c>
      <c r="B47">
        <v>891480000</v>
      </c>
      <c r="C47" t="s">
        <v>2755</v>
      </c>
      <c r="D47" t="s">
        <v>1548</v>
      </c>
      <c r="E47" t="s">
        <v>2756</v>
      </c>
      <c r="F47" s="40">
        <v>45351</v>
      </c>
      <c r="G47" s="40">
        <v>45364</v>
      </c>
      <c r="H47" s="40">
        <v>45671</v>
      </c>
      <c r="I47" t="s">
        <v>2757</v>
      </c>
      <c r="J47">
        <v>183011771</v>
      </c>
      <c r="K47">
        <v>18197090</v>
      </c>
      <c r="L47">
        <v>0</v>
      </c>
      <c r="M47">
        <v>0</v>
      </c>
      <c r="N47">
        <v>0</v>
      </c>
      <c r="O47">
        <v>0</v>
      </c>
      <c r="P47">
        <v>7071332</v>
      </c>
      <c r="Q47">
        <v>0</v>
      </c>
      <c r="R47">
        <v>11125758</v>
      </c>
      <c r="S47" t="s">
        <v>2757</v>
      </c>
      <c r="T47" t="s">
        <v>2757</v>
      </c>
      <c r="U47" t="s">
        <v>2757</v>
      </c>
      <c r="V47" t="s">
        <v>2900</v>
      </c>
      <c r="W47" t="s">
        <v>2757</v>
      </c>
      <c r="X47" t="s">
        <v>2757</v>
      </c>
      <c r="Y47" t="s">
        <v>2757</v>
      </c>
      <c r="Z47" t="s">
        <v>2757</v>
      </c>
      <c r="AA47" t="s">
        <v>2757</v>
      </c>
      <c r="AB47">
        <v>0</v>
      </c>
      <c r="AC47">
        <v>2</v>
      </c>
      <c r="AD47" t="s">
        <v>2782</v>
      </c>
      <c r="AE47" t="s">
        <v>2760</v>
      </c>
      <c r="AF47" t="s">
        <v>2761</v>
      </c>
      <c r="AG47" t="s">
        <v>2762</v>
      </c>
      <c r="AH47" t="s">
        <v>2767</v>
      </c>
      <c r="AI47" t="s">
        <v>2764</v>
      </c>
    </row>
    <row r="48" spans="1:35" x14ac:dyDescent="0.35">
      <c r="A48" t="s">
        <v>2901</v>
      </c>
      <c r="B48">
        <v>891480000</v>
      </c>
      <c r="C48" t="s">
        <v>2755</v>
      </c>
      <c r="D48" t="s">
        <v>2138</v>
      </c>
      <c r="E48" t="s">
        <v>2776</v>
      </c>
      <c r="F48" s="40">
        <v>45635</v>
      </c>
      <c r="G48" s="40">
        <v>45638</v>
      </c>
      <c r="H48" s="40">
        <v>45649</v>
      </c>
      <c r="I48" t="s">
        <v>2757</v>
      </c>
      <c r="J48">
        <v>8450868</v>
      </c>
      <c r="K48">
        <v>8450868</v>
      </c>
      <c r="L48">
        <v>0</v>
      </c>
      <c r="M48">
        <v>1434925</v>
      </c>
      <c r="N48">
        <v>0</v>
      </c>
      <c r="O48">
        <v>0</v>
      </c>
      <c r="P48">
        <v>0</v>
      </c>
      <c r="Q48">
        <v>0</v>
      </c>
      <c r="R48">
        <v>7015943</v>
      </c>
      <c r="S48" t="s">
        <v>2757</v>
      </c>
      <c r="T48" t="s">
        <v>2757</v>
      </c>
      <c r="U48" t="s">
        <v>2757</v>
      </c>
      <c r="V48" t="s">
        <v>2902</v>
      </c>
      <c r="W48" t="s">
        <v>2778</v>
      </c>
      <c r="X48" t="s">
        <v>2903</v>
      </c>
      <c r="Y48" t="s">
        <v>2780</v>
      </c>
      <c r="Z48">
        <v>1434925</v>
      </c>
      <c r="AA48" t="s">
        <v>2781</v>
      </c>
      <c r="AB48">
        <v>0</v>
      </c>
      <c r="AC48">
        <v>1</v>
      </c>
      <c r="AD48" t="s">
        <v>2782</v>
      </c>
      <c r="AE48" t="s">
        <v>2760</v>
      </c>
      <c r="AF48" t="s">
        <v>2761</v>
      </c>
      <c r="AG48" t="s">
        <v>2762</v>
      </c>
      <c r="AH48" t="s">
        <v>2783</v>
      </c>
      <c r="AI48" t="s">
        <v>2784</v>
      </c>
    </row>
    <row r="49" spans="1:35" x14ac:dyDescent="0.35">
      <c r="A49" t="s">
        <v>2904</v>
      </c>
      <c r="B49">
        <v>891480000</v>
      </c>
      <c r="C49" t="s">
        <v>2755</v>
      </c>
      <c r="D49" t="s">
        <v>2359</v>
      </c>
      <c r="E49" t="s">
        <v>2776</v>
      </c>
      <c r="F49" s="40">
        <v>45628</v>
      </c>
      <c r="G49" s="40">
        <v>45670</v>
      </c>
      <c r="H49" s="40">
        <v>45687</v>
      </c>
      <c r="I49" t="s">
        <v>2757</v>
      </c>
      <c r="J49">
        <v>769096</v>
      </c>
      <c r="K49">
        <v>769096</v>
      </c>
      <c r="L49">
        <v>0</v>
      </c>
      <c r="M49">
        <v>36181</v>
      </c>
      <c r="N49">
        <v>0</v>
      </c>
      <c r="O49">
        <v>0</v>
      </c>
      <c r="P49">
        <v>0</v>
      </c>
      <c r="Q49">
        <v>0</v>
      </c>
      <c r="R49">
        <v>732915</v>
      </c>
      <c r="S49" t="s">
        <v>2757</v>
      </c>
      <c r="T49" t="s">
        <v>2757</v>
      </c>
      <c r="U49" t="s">
        <v>2757</v>
      </c>
      <c r="V49" t="s">
        <v>2905</v>
      </c>
      <c r="W49" t="s">
        <v>2778</v>
      </c>
      <c r="X49" t="s">
        <v>2905</v>
      </c>
      <c r="Y49" t="s">
        <v>2802</v>
      </c>
      <c r="Z49">
        <v>36181</v>
      </c>
      <c r="AA49" t="s">
        <v>2807</v>
      </c>
      <c r="AB49">
        <v>0</v>
      </c>
      <c r="AC49">
        <v>1</v>
      </c>
      <c r="AD49" t="s">
        <v>2759</v>
      </c>
      <c r="AE49" t="s">
        <v>2760</v>
      </c>
      <c r="AF49" t="s">
        <v>2761</v>
      </c>
      <c r="AG49" t="s">
        <v>2762</v>
      </c>
      <c r="AH49" t="s">
        <v>2825</v>
      </c>
      <c r="AI49" t="s">
        <v>2784</v>
      </c>
    </row>
    <row r="50" spans="1:35" x14ac:dyDescent="0.35">
      <c r="A50" t="s">
        <v>2906</v>
      </c>
      <c r="B50">
        <v>891480000</v>
      </c>
      <c r="C50" t="s">
        <v>2755</v>
      </c>
      <c r="D50" t="s">
        <v>2281</v>
      </c>
      <c r="E50" t="s">
        <v>2776</v>
      </c>
      <c r="F50" s="40">
        <v>45623</v>
      </c>
      <c r="G50" s="40">
        <v>45659</v>
      </c>
      <c r="H50" s="40">
        <v>45687</v>
      </c>
      <c r="I50" t="s">
        <v>2757</v>
      </c>
      <c r="J50">
        <v>257792</v>
      </c>
      <c r="K50">
        <v>257792</v>
      </c>
      <c r="L50">
        <v>0</v>
      </c>
      <c r="M50">
        <v>128707</v>
      </c>
      <c r="N50">
        <v>0</v>
      </c>
      <c r="O50">
        <v>0</v>
      </c>
      <c r="P50">
        <v>0</v>
      </c>
      <c r="Q50">
        <v>0</v>
      </c>
      <c r="R50">
        <v>129085</v>
      </c>
      <c r="S50" t="s">
        <v>2757</v>
      </c>
      <c r="T50" t="s">
        <v>2757</v>
      </c>
      <c r="U50" t="s">
        <v>2757</v>
      </c>
      <c r="V50" t="s">
        <v>2907</v>
      </c>
      <c r="W50" t="s">
        <v>2778</v>
      </c>
      <c r="X50" t="s">
        <v>2908</v>
      </c>
      <c r="Y50" t="s">
        <v>2824</v>
      </c>
      <c r="Z50">
        <v>128707</v>
      </c>
      <c r="AA50" t="s">
        <v>2807</v>
      </c>
      <c r="AB50">
        <v>0</v>
      </c>
      <c r="AC50">
        <v>1</v>
      </c>
      <c r="AD50" t="s">
        <v>2759</v>
      </c>
      <c r="AE50" t="s">
        <v>2760</v>
      </c>
      <c r="AF50" t="s">
        <v>2761</v>
      </c>
      <c r="AG50" t="s">
        <v>2762</v>
      </c>
      <c r="AH50" t="s">
        <v>2825</v>
      </c>
      <c r="AI50" t="s">
        <v>2784</v>
      </c>
    </row>
    <row r="51" spans="1:35" x14ac:dyDescent="0.35">
      <c r="A51" t="s">
        <v>2909</v>
      </c>
      <c r="B51">
        <v>891480000</v>
      </c>
      <c r="C51" t="s">
        <v>2755</v>
      </c>
      <c r="D51" t="s">
        <v>2141</v>
      </c>
      <c r="E51" t="s">
        <v>2776</v>
      </c>
      <c r="F51" s="40">
        <v>45619</v>
      </c>
      <c r="G51" s="40">
        <v>45638</v>
      </c>
      <c r="H51" s="40">
        <v>45652</v>
      </c>
      <c r="I51" t="s">
        <v>2757</v>
      </c>
      <c r="J51">
        <v>6439918</v>
      </c>
      <c r="K51">
        <v>6439918</v>
      </c>
      <c r="L51">
        <v>0</v>
      </c>
      <c r="M51">
        <v>626377</v>
      </c>
      <c r="N51">
        <v>0</v>
      </c>
      <c r="O51">
        <v>0</v>
      </c>
      <c r="P51">
        <v>0</v>
      </c>
      <c r="Q51">
        <v>0</v>
      </c>
      <c r="R51">
        <v>5813541</v>
      </c>
      <c r="S51" t="s">
        <v>2757</v>
      </c>
      <c r="T51" t="s">
        <v>2757</v>
      </c>
      <c r="U51" t="s">
        <v>2757</v>
      </c>
      <c r="V51" t="s">
        <v>2910</v>
      </c>
      <c r="W51" t="s">
        <v>2778</v>
      </c>
      <c r="X51" t="s">
        <v>2911</v>
      </c>
      <c r="Y51" t="s">
        <v>2802</v>
      </c>
      <c r="Z51">
        <v>626377</v>
      </c>
      <c r="AA51" t="s">
        <v>2781</v>
      </c>
      <c r="AB51">
        <v>0</v>
      </c>
      <c r="AC51">
        <v>1</v>
      </c>
      <c r="AD51" t="s">
        <v>2782</v>
      </c>
      <c r="AE51" t="s">
        <v>2760</v>
      </c>
      <c r="AF51" t="s">
        <v>2761</v>
      </c>
      <c r="AG51" t="s">
        <v>2762</v>
      </c>
      <c r="AH51" t="s">
        <v>2783</v>
      </c>
      <c r="AI51" t="s">
        <v>2784</v>
      </c>
    </row>
    <row r="52" spans="1:35" x14ac:dyDescent="0.35">
      <c r="A52" t="s">
        <v>2912</v>
      </c>
      <c r="B52">
        <v>891480000</v>
      </c>
      <c r="C52" t="s">
        <v>2755</v>
      </c>
      <c r="D52" t="s">
        <v>1943</v>
      </c>
      <c r="E52" t="s">
        <v>2756</v>
      </c>
      <c r="F52" s="40">
        <v>45537</v>
      </c>
      <c r="G52" s="40">
        <v>45573</v>
      </c>
      <c r="H52" s="40">
        <v>45671</v>
      </c>
      <c r="I52" t="s">
        <v>2757</v>
      </c>
      <c r="J52">
        <v>112500</v>
      </c>
      <c r="K52">
        <v>21500</v>
      </c>
      <c r="L52">
        <v>0</v>
      </c>
      <c r="M52">
        <v>0</v>
      </c>
      <c r="N52">
        <v>0</v>
      </c>
      <c r="O52">
        <v>0</v>
      </c>
      <c r="P52">
        <v>21500</v>
      </c>
      <c r="Q52">
        <v>0</v>
      </c>
      <c r="R52">
        <v>0</v>
      </c>
      <c r="S52" t="s">
        <v>2757</v>
      </c>
      <c r="T52" t="s">
        <v>2757</v>
      </c>
      <c r="U52" t="s">
        <v>2757</v>
      </c>
      <c r="V52" t="s">
        <v>2766</v>
      </c>
      <c r="W52" t="s">
        <v>2757</v>
      </c>
      <c r="X52" t="s">
        <v>2757</v>
      </c>
      <c r="Y52" t="s">
        <v>2757</v>
      </c>
      <c r="Z52" t="s">
        <v>2757</v>
      </c>
      <c r="AA52" t="s">
        <v>2757</v>
      </c>
      <c r="AB52">
        <v>0</v>
      </c>
      <c r="AC52">
        <v>2</v>
      </c>
      <c r="AD52" t="s">
        <v>2759</v>
      </c>
      <c r="AE52" t="s">
        <v>2760</v>
      </c>
      <c r="AF52" t="s">
        <v>2761</v>
      </c>
      <c r="AG52" t="s">
        <v>2762</v>
      </c>
      <c r="AH52" t="s">
        <v>2767</v>
      </c>
      <c r="AI52" t="s">
        <v>2764</v>
      </c>
    </row>
    <row r="53" spans="1:35" x14ac:dyDescent="0.35">
      <c r="A53" t="s">
        <v>2913</v>
      </c>
      <c r="B53">
        <v>891480000</v>
      </c>
      <c r="C53" t="s">
        <v>2755</v>
      </c>
      <c r="D53" t="s">
        <v>2371</v>
      </c>
      <c r="E53" t="s">
        <v>2776</v>
      </c>
      <c r="F53" s="40">
        <v>45665</v>
      </c>
      <c r="G53" s="40">
        <v>45670</v>
      </c>
      <c r="H53" s="40">
        <v>45687</v>
      </c>
      <c r="I53" t="s">
        <v>2757</v>
      </c>
      <c r="J53">
        <v>200700</v>
      </c>
      <c r="K53">
        <v>200700</v>
      </c>
      <c r="L53">
        <v>0</v>
      </c>
      <c r="M53">
        <v>71615</v>
      </c>
      <c r="N53">
        <v>0</v>
      </c>
      <c r="O53">
        <v>0</v>
      </c>
      <c r="P53">
        <v>0</v>
      </c>
      <c r="Q53">
        <v>0</v>
      </c>
      <c r="R53">
        <v>129085</v>
      </c>
      <c r="S53" t="s">
        <v>2757</v>
      </c>
      <c r="T53" t="s">
        <v>2757</v>
      </c>
      <c r="U53" t="s">
        <v>2757</v>
      </c>
      <c r="V53" t="s">
        <v>2914</v>
      </c>
      <c r="W53" t="s">
        <v>2778</v>
      </c>
      <c r="X53" t="s">
        <v>2915</v>
      </c>
      <c r="Y53" t="s">
        <v>2802</v>
      </c>
      <c r="Z53">
        <v>71615</v>
      </c>
      <c r="AA53" t="s">
        <v>2807</v>
      </c>
      <c r="AB53">
        <v>0</v>
      </c>
      <c r="AC53">
        <v>1</v>
      </c>
      <c r="AD53" t="s">
        <v>2759</v>
      </c>
      <c r="AE53" t="s">
        <v>2760</v>
      </c>
      <c r="AF53" t="s">
        <v>2761</v>
      </c>
      <c r="AG53" t="s">
        <v>2762</v>
      </c>
      <c r="AH53" t="s">
        <v>2825</v>
      </c>
      <c r="AI53" t="s">
        <v>2784</v>
      </c>
    </row>
    <row r="54" spans="1:35" x14ac:dyDescent="0.35">
      <c r="A54" t="s">
        <v>2916</v>
      </c>
      <c r="B54">
        <v>891480000</v>
      </c>
      <c r="C54" t="s">
        <v>2755</v>
      </c>
      <c r="D54" t="s">
        <v>1936</v>
      </c>
      <c r="E54" t="s">
        <v>2756</v>
      </c>
      <c r="F54" s="40">
        <v>45545</v>
      </c>
      <c r="G54" s="40">
        <v>45573</v>
      </c>
      <c r="H54" s="40">
        <v>45671</v>
      </c>
      <c r="I54" t="s">
        <v>2757</v>
      </c>
      <c r="J54">
        <v>112500</v>
      </c>
      <c r="K54">
        <v>21500</v>
      </c>
      <c r="L54">
        <v>0</v>
      </c>
      <c r="M54">
        <v>0</v>
      </c>
      <c r="N54">
        <v>0</v>
      </c>
      <c r="O54">
        <v>0</v>
      </c>
      <c r="P54">
        <v>21500</v>
      </c>
      <c r="Q54">
        <v>0</v>
      </c>
      <c r="R54">
        <v>0</v>
      </c>
      <c r="S54" t="s">
        <v>2757</v>
      </c>
      <c r="T54" t="s">
        <v>2757</v>
      </c>
      <c r="U54" t="s">
        <v>2757</v>
      </c>
      <c r="V54" t="s">
        <v>2770</v>
      </c>
      <c r="W54" t="s">
        <v>2757</v>
      </c>
      <c r="X54" t="s">
        <v>2757</v>
      </c>
      <c r="Y54" t="s">
        <v>2757</v>
      </c>
      <c r="Z54" t="s">
        <v>2757</v>
      </c>
      <c r="AA54" t="s">
        <v>2757</v>
      </c>
      <c r="AB54">
        <v>0</v>
      </c>
      <c r="AC54">
        <v>2</v>
      </c>
      <c r="AD54" t="s">
        <v>2759</v>
      </c>
      <c r="AE54" t="s">
        <v>2760</v>
      </c>
      <c r="AF54" t="s">
        <v>2761</v>
      </c>
      <c r="AG54" t="s">
        <v>2762</v>
      </c>
      <c r="AH54" t="s">
        <v>2767</v>
      </c>
      <c r="AI54" t="s">
        <v>2764</v>
      </c>
    </row>
    <row r="55" spans="1:35" x14ac:dyDescent="0.35">
      <c r="A55" t="s">
        <v>2917</v>
      </c>
      <c r="B55">
        <v>891480000</v>
      </c>
      <c r="C55" t="s">
        <v>2755</v>
      </c>
      <c r="D55" t="s">
        <v>1733</v>
      </c>
      <c r="E55" t="s">
        <v>2756</v>
      </c>
      <c r="F55" s="40">
        <v>45449</v>
      </c>
      <c r="G55" s="40">
        <v>45475</v>
      </c>
      <c r="H55" s="40">
        <v>45677</v>
      </c>
      <c r="I55" t="s">
        <v>2757</v>
      </c>
      <c r="J55">
        <v>109461</v>
      </c>
      <c r="K55">
        <v>15487</v>
      </c>
      <c r="L55">
        <v>0</v>
      </c>
      <c r="M55">
        <v>0</v>
      </c>
      <c r="N55">
        <v>0</v>
      </c>
      <c r="O55">
        <v>4500</v>
      </c>
      <c r="P55">
        <v>0</v>
      </c>
      <c r="Q55">
        <v>0</v>
      </c>
      <c r="R55">
        <v>15487</v>
      </c>
      <c r="S55" t="s">
        <v>2757</v>
      </c>
      <c r="T55" t="s">
        <v>2757</v>
      </c>
      <c r="U55" t="s">
        <v>2757</v>
      </c>
      <c r="V55" t="s">
        <v>2918</v>
      </c>
      <c r="W55" t="s">
        <v>2757</v>
      </c>
      <c r="X55" t="s">
        <v>2757</v>
      </c>
      <c r="Y55" t="s">
        <v>2757</v>
      </c>
      <c r="Z55" t="s">
        <v>2757</v>
      </c>
      <c r="AA55" t="s">
        <v>2757</v>
      </c>
      <c r="AB55">
        <v>0</v>
      </c>
      <c r="AC55">
        <v>2</v>
      </c>
      <c r="AD55" t="s">
        <v>2759</v>
      </c>
      <c r="AE55" t="s">
        <v>2760</v>
      </c>
      <c r="AF55" t="s">
        <v>2761</v>
      </c>
      <c r="AG55" t="s">
        <v>2762</v>
      </c>
      <c r="AH55" t="s">
        <v>2763</v>
      </c>
      <c r="AI55" t="s">
        <v>2764</v>
      </c>
    </row>
    <row r="56" spans="1:35" x14ac:dyDescent="0.35">
      <c r="A56" t="s">
        <v>2919</v>
      </c>
      <c r="B56">
        <v>891480000</v>
      </c>
      <c r="C56" t="s">
        <v>2755</v>
      </c>
      <c r="D56" t="s">
        <v>2571</v>
      </c>
      <c r="E56" t="s">
        <v>2776</v>
      </c>
      <c r="F56" s="40">
        <v>45671</v>
      </c>
      <c r="G56" s="40">
        <v>45694</v>
      </c>
      <c r="H56" s="40">
        <v>45715</v>
      </c>
      <c r="I56" t="s">
        <v>2757</v>
      </c>
      <c r="J56">
        <v>24447546</v>
      </c>
      <c r="K56">
        <v>24447546</v>
      </c>
      <c r="L56">
        <v>0</v>
      </c>
      <c r="M56">
        <v>957654</v>
      </c>
      <c r="N56">
        <v>0</v>
      </c>
      <c r="O56">
        <v>0</v>
      </c>
      <c r="P56">
        <v>0</v>
      </c>
      <c r="Q56">
        <v>0</v>
      </c>
      <c r="R56">
        <v>23489892</v>
      </c>
      <c r="S56" t="s">
        <v>2757</v>
      </c>
      <c r="T56" t="s">
        <v>2757</v>
      </c>
      <c r="U56" t="s">
        <v>2757</v>
      </c>
      <c r="V56" t="s">
        <v>2920</v>
      </c>
      <c r="W56" t="s">
        <v>2778</v>
      </c>
      <c r="X56" t="s">
        <v>2921</v>
      </c>
      <c r="Y56" t="s">
        <v>2824</v>
      </c>
      <c r="Z56">
        <v>957654</v>
      </c>
      <c r="AA56" t="s">
        <v>2781</v>
      </c>
      <c r="AB56">
        <v>0</v>
      </c>
      <c r="AC56">
        <v>1</v>
      </c>
      <c r="AD56" t="s">
        <v>2782</v>
      </c>
      <c r="AE56" t="s">
        <v>2760</v>
      </c>
      <c r="AF56" t="s">
        <v>2761</v>
      </c>
      <c r="AG56" t="s">
        <v>2762</v>
      </c>
      <c r="AH56" t="s">
        <v>2783</v>
      </c>
      <c r="AI56" t="s">
        <v>2784</v>
      </c>
    </row>
    <row r="57" spans="1:35" x14ac:dyDescent="0.35">
      <c r="A57" t="s">
        <v>2922</v>
      </c>
      <c r="B57">
        <v>891480000</v>
      </c>
      <c r="C57" t="s">
        <v>2755</v>
      </c>
      <c r="D57" t="s">
        <v>1421</v>
      </c>
      <c r="E57" t="s">
        <v>2776</v>
      </c>
      <c r="F57" s="40">
        <v>45219</v>
      </c>
      <c r="G57" s="40">
        <v>45628</v>
      </c>
      <c r="H57" s="40">
        <v>45646</v>
      </c>
      <c r="I57" t="s">
        <v>2757</v>
      </c>
      <c r="J57">
        <v>12202336</v>
      </c>
      <c r="K57">
        <v>12202336</v>
      </c>
      <c r="L57">
        <v>0</v>
      </c>
      <c r="M57">
        <v>8967619</v>
      </c>
      <c r="N57">
        <v>0</v>
      </c>
      <c r="O57">
        <v>0</v>
      </c>
      <c r="P57">
        <v>0</v>
      </c>
      <c r="Q57">
        <v>0</v>
      </c>
      <c r="R57">
        <v>3234717</v>
      </c>
      <c r="S57" t="s">
        <v>2757</v>
      </c>
      <c r="T57" t="s">
        <v>2757</v>
      </c>
      <c r="U57" t="s">
        <v>2757</v>
      </c>
      <c r="V57" t="s">
        <v>2923</v>
      </c>
      <c r="W57" t="s">
        <v>2778</v>
      </c>
      <c r="X57" t="s">
        <v>2924</v>
      </c>
      <c r="Y57" t="s">
        <v>2780</v>
      </c>
      <c r="Z57">
        <v>8967619</v>
      </c>
      <c r="AA57" t="s">
        <v>2781</v>
      </c>
      <c r="AB57">
        <v>0</v>
      </c>
      <c r="AC57">
        <v>1</v>
      </c>
      <c r="AD57" t="s">
        <v>2782</v>
      </c>
      <c r="AE57" t="s">
        <v>2760</v>
      </c>
      <c r="AF57" t="s">
        <v>2761</v>
      </c>
      <c r="AG57" t="s">
        <v>2925</v>
      </c>
      <c r="AH57" t="s">
        <v>2783</v>
      </c>
      <c r="AI57" t="s">
        <v>2784</v>
      </c>
    </row>
    <row r="58" spans="1:35" x14ac:dyDescent="0.35">
      <c r="A58" t="s">
        <v>2926</v>
      </c>
      <c r="B58">
        <v>891480000</v>
      </c>
      <c r="C58" t="s">
        <v>2755</v>
      </c>
      <c r="D58" t="s">
        <v>1534</v>
      </c>
      <c r="E58" t="s">
        <v>2756</v>
      </c>
      <c r="F58" s="40">
        <v>45336</v>
      </c>
      <c r="G58" s="40">
        <v>45545</v>
      </c>
      <c r="H58" s="40">
        <v>45677</v>
      </c>
      <c r="I58" t="s">
        <v>2757</v>
      </c>
      <c r="J58">
        <v>7638525</v>
      </c>
      <c r="K58">
        <v>3339945</v>
      </c>
      <c r="L58">
        <v>0</v>
      </c>
      <c r="M58">
        <v>0</v>
      </c>
      <c r="N58">
        <v>0</v>
      </c>
      <c r="O58">
        <v>0</v>
      </c>
      <c r="P58">
        <v>0</v>
      </c>
      <c r="Q58">
        <v>0</v>
      </c>
      <c r="R58">
        <v>3339945</v>
      </c>
      <c r="S58" t="s">
        <v>2757</v>
      </c>
      <c r="T58" t="s">
        <v>2757</v>
      </c>
      <c r="U58" t="s">
        <v>2757</v>
      </c>
      <c r="V58" t="s">
        <v>2927</v>
      </c>
      <c r="W58" t="s">
        <v>2757</v>
      </c>
      <c r="X58" t="s">
        <v>2757</v>
      </c>
      <c r="Y58" t="s">
        <v>2757</v>
      </c>
      <c r="Z58" t="s">
        <v>2757</v>
      </c>
      <c r="AA58" t="s">
        <v>2757</v>
      </c>
      <c r="AB58">
        <v>0</v>
      </c>
      <c r="AC58">
        <v>4</v>
      </c>
      <c r="AD58" t="s">
        <v>2782</v>
      </c>
      <c r="AE58" t="s">
        <v>2760</v>
      </c>
      <c r="AF58" t="s">
        <v>2761</v>
      </c>
      <c r="AG58" t="s">
        <v>2762</v>
      </c>
      <c r="AH58" t="s">
        <v>2928</v>
      </c>
      <c r="AI58" t="s">
        <v>2764</v>
      </c>
    </row>
    <row r="59" spans="1:35" x14ac:dyDescent="0.35">
      <c r="A59" t="s">
        <v>2839</v>
      </c>
      <c r="B59">
        <v>891480000</v>
      </c>
      <c r="C59" t="s">
        <v>2755</v>
      </c>
      <c r="D59" t="s">
        <v>1353</v>
      </c>
      <c r="E59" t="s">
        <v>2756</v>
      </c>
      <c r="F59" s="40">
        <v>45076</v>
      </c>
      <c r="G59" s="40">
        <v>45359</v>
      </c>
      <c r="H59" s="40">
        <v>45677</v>
      </c>
      <c r="I59" t="s">
        <v>2757</v>
      </c>
      <c r="J59">
        <v>8442324</v>
      </c>
      <c r="K59">
        <v>642939</v>
      </c>
      <c r="L59">
        <v>0</v>
      </c>
      <c r="M59">
        <v>0</v>
      </c>
      <c r="N59">
        <v>0</v>
      </c>
      <c r="O59">
        <v>304600</v>
      </c>
      <c r="P59">
        <v>0</v>
      </c>
      <c r="Q59">
        <v>0</v>
      </c>
      <c r="R59">
        <v>642939</v>
      </c>
      <c r="S59" t="s">
        <v>2757</v>
      </c>
      <c r="T59" t="s">
        <v>2757</v>
      </c>
      <c r="U59" t="s">
        <v>2757</v>
      </c>
      <c r="V59" t="s">
        <v>2929</v>
      </c>
      <c r="W59" t="s">
        <v>2757</v>
      </c>
      <c r="X59" t="s">
        <v>2757</v>
      </c>
      <c r="Y59" t="s">
        <v>2757</v>
      </c>
      <c r="Z59" t="s">
        <v>2757</v>
      </c>
      <c r="AA59" t="s">
        <v>2757</v>
      </c>
      <c r="AB59">
        <v>0</v>
      </c>
      <c r="AC59">
        <v>4</v>
      </c>
      <c r="AD59" t="s">
        <v>2782</v>
      </c>
      <c r="AE59" t="s">
        <v>2760</v>
      </c>
      <c r="AF59" t="s">
        <v>2761</v>
      </c>
      <c r="AG59" t="s">
        <v>2762</v>
      </c>
      <c r="AH59" t="s">
        <v>2841</v>
      </c>
      <c r="AI59" t="s">
        <v>2764</v>
      </c>
    </row>
    <row r="60" spans="1:35" x14ac:dyDescent="0.35">
      <c r="A60" t="s">
        <v>2930</v>
      </c>
      <c r="B60">
        <v>891480000</v>
      </c>
      <c r="C60" t="s">
        <v>2755</v>
      </c>
      <c r="D60" t="s">
        <v>1357</v>
      </c>
      <c r="E60" t="s">
        <v>2756</v>
      </c>
      <c r="F60" s="40">
        <v>45092</v>
      </c>
      <c r="G60" s="40">
        <v>45201</v>
      </c>
      <c r="H60" s="40">
        <v>45351</v>
      </c>
      <c r="I60" t="s">
        <v>2757</v>
      </c>
      <c r="J60">
        <v>12612911</v>
      </c>
      <c r="K60">
        <v>2624504</v>
      </c>
      <c r="L60">
        <v>0</v>
      </c>
      <c r="M60">
        <v>0</v>
      </c>
      <c r="N60">
        <v>0</v>
      </c>
      <c r="O60">
        <v>0</v>
      </c>
      <c r="P60">
        <v>984189</v>
      </c>
      <c r="Q60">
        <v>0</v>
      </c>
      <c r="R60">
        <v>1640315</v>
      </c>
      <c r="S60" t="s">
        <v>2757</v>
      </c>
      <c r="T60" t="s">
        <v>2757</v>
      </c>
      <c r="U60" t="s">
        <v>2757</v>
      </c>
      <c r="V60" t="s">
        <v>2931</v>
      </c>
      <c r="W60" t="s">
        <v>2757</v>
      </c>
      <c r="X60" t="s">
        <v>2757</v>
      </c>
      <c r="Y60" t="s">
        <v>2757</v>
      </c>
      <c r="Z60" t="s">
        <v>2757</v>
      </c>
      <c r="AA60" t="s">
        <v>2757</v>
      </c>
      <c r="AB60">
        <v>0</v>
      </c>
      <c r="AC60">
        <v>2</v>
      </c>
      <c r="AD60" t="s">
        <v>2782</v>
      </c>
      <c r="AE60" t="s">
        <v>2760</v>
      </c>
      <c r="AF60" t="s">
        <v>2761</v>
      </c>
      <c r="AG60" t="s">
        <v>2795</v>
      </c>
      <c r="AH60" t="s">
        <v>2898</v>
      </c>
      <c r="AI60" t="s">
        <v>2764</v>
      </c>
    </row>
    <row r="61" spans="1:35" x14ac:dyDescent="0.35">
      <c r="A61" t="s">
        <v>2932</v>
      </c>
      <c r="B61">
        <v>891480000</v>
      </c>
      <c r="C61" t="s">
        <v>2755</v>
      </c>
      <c r="D61" t="s">
        <v>1524</v>
      </c>
      <c r="E61" t="s">
        <v>2756</v>
      </c>
      <c r="F61" s="40">
        <v>45321</v>
      </c>
      <c r="G61" s="40">
        <v>45330</v>
      </c>
      <c r="H61" s="40">
        <v>45677</v>
      </c>
      <c r="I61" t="s">
        <v>2757</v>
      </c>
      <c r="J61">
        <v>43348394</v>
      </c>
      <c r="K61">
        <v>285040</v>
      </c>
      <c r="L61">
        <v>0</v>
      </c>
      <c r="M61">
        <v>0</v>
      </c>
      <c r="N61">
        <v>0</v>
      </c>
      <c r="O61">
        <v>169792.21</v>
      </c>
      <c r="P61">
        <v>0</v>
      </c>
      <c r="Q61">
        <v>0</v>
      </c>
      <c r="R61">
        <v>285040</v>
      </c>
      <c r="S61" t="s">
        <v>2757</v>
      </c>
      <c r="T61" t="s">
        <v>2757</v>
      </c>
      <c r="U61" t="s">
        <v>2757</v>
      </c>
      <c r="V61" t="s">
        <v>2933</v>
      </c>
      <c r="W61" t="s">
        <v>2757</v>
      </c>
      <c r="X61" t="s">
        <v>2757</v>
      </c>
      <c r="Y61" t="s">
        <v>2757</v>
      </c>
      <c r="Z61" t="s">
        <v>2757</v>
      </c>
      <c r="AA61" t="s">
        <v>2757</v>
      </c>
      <c r="AB61">
        <v>0</v>
      </c>
      <c r="AC61">
        <v>2</v>
      </c>
      <c r="AD61" t="s">
        <v>2782</v>
      </c>
      <c r="AE61" t="s">
        <v>2760</v>
      </c>
      <c r="AF61" t="s">
        <v>2761</v>
      </c>
      <c r="AG61" t="s">
        <v>2762</v>
      </c>
      <c r="AH61" t="s">
        <v>2841</v>
      </c>
      <c r="AI61" t="s">
        <v>2764</v>
      </c>
    </row>
    <row r="62" spans="1:35" x14ac:dyDescent="0.35">
      <c r="A62" t="s">
        <v>2934</v>
      </c>
      <c r="B62">
        <v>891480000</v>
      </c>
      <c r="C62" t="s">
        <v>2755</v>
      </c>
      <c r="D62" t="s">
        <v>2574</v>
      </c>
      <c r="E62" t="s">
        <v>2776</v>
      </c>
      <c r="F62" s="40">
        <v>45670</v>
      </c>
      <c r="G62" s="40">
        <v>45694</v>
      </c>
      <c r="H62" s="40">
        <v>45715</v>
      </c>
      <c r="I62" t="s">
        <v>2757</v>
      </c>
      <c r="J62">
        <v>9529098</v>
      </c>
      <c r="K62">
        <v>9529098</v>
      </c>
      <c r="L62">
        <v>0</v>
      </c>
      <c r="M62">
        <v>742210</v>
      </c>
      <c r="N62">
        <v>0</v>
      </c>
      <c r="O62">
        <v>0</v>
      </c>
      <c r="P62">
        <v>0</v>
      </c>
      <c r="Q62">
        <v>0</v>
      </c>
      <c r="R62">
        <v>8786888</v>
      </c>
      <c r="S62" t="s">
        <v>2757</v>
      </c>
      <c r="T62" t="s">
        <v>2757</v>
      </c>
      <c r="U62" t="s">
        <v>2757</v>
      </c>
      <c r="V62" t="s">
        <v>2935</v>
      </c>
      <c r="W62" t="s">
        <v>2778</v>
      </c>
      <c r="X62" t="s">
        <v>2935</v>
      </c>
      <c r="Y62" t="s">
        <v>2814</v>
      </c>
      <c r="Z62">
        <v>742210</v>
      </c>
      <c r="AA62" t="s">
        <v>2781</v>
      </c>
      <c r="AB62">
        <v>0</v>
      </c>
      <c r="AC62">
        <v>1</v>
      </c>
      <c r="AD62" t="s">
        <v>2782</v>
      </c>
      <c r="AE62" t="s">
        <v>2760</v>
      </c>
      <c r="AF62" t="s">
        <v>2761</v>
      </c>
      <c r="AG62" t="s">
        <v>2762</v>
      </c>
      <c r="AH62" t="s">
        <v>2783</v>
      </c>
      <c r="AI62" t="s">
        <v>2784</v>
      </c>
    </row>
    <row r="63" spans="1:35" x14ac:dyDescent="0.35">
      <c r="A63" t="s">
        <v>2936</v>
      </c>
      <c r="B63">
        <v>891480000</v>
      </c>
      <c r="C63" t="s">
        <v>2755</v>
      </c>
      <c r="D63" t="s">
        <v>2668</v>
      </c>
      <c r="E63" t="s">
        <v>2776</v>
      </c>
      <c r="F63" s="40">
        <v>45691</v>
      </c>
      <c r="G63" s="40">
        <v>45721</v>
      </c>
      <c r="H63" s="40">
        <v>45733</v>
      </c>
      <c r="I63" t="s">
        <v>2757</v>
      </c>
      <c r="J63">
        <v>7715658</v>
      </c>
      <c r="K63">
        <v>7715658</v>
      </c>
      <c r="L63">
        <v>0</v>
      </c>
      <c r="M63">
        <v>1301419</v>
      </c>
      <c r="N63">
        <v>0</v>
      </c>
      <c r="O63">
        <v>0</v>
      </c>
      <c r="P63">
        <v>0</v>
      </c>
      <c r="Q63">
        <v>0</v>
      </c>
      <c r="R63">
        <v>6414239</v>
      </c>
      <c r="S63" t="s">
        <v>2757</v>
      </c>
      <c r="T63" t="s">
        <v>2757</v>
      </c>
      <c r="U63" t="s">
        <v>2757</v>
      </c>
      <c r="V63" t="s">
        <v>2937</v>
      </c>
      <c r="W63" t="s">
        <v>2778</v>
      </c>
      <c r="X63" t="s">
        <v>2938</v>
      </c>
      <c r="Y63" t="s">
        <v>2939</v>
      </c>
      <c r="Z63">
        <v>1301419</v>
      </c>
      <c r="AA63" t="s">
        <v>2781</v>
      </c>
      <c r="AB63">
        <v>0</v>
      </c>
      <c r="AC63">
        <v>1</v>
      </c>
      <c r="AD63" t="s">
        <v>2821</v>
      </c>
      <c r="AE63" t="s">
        <v>2760</v>
      </c>
      <c r="AF63" t="s">
        <v>2761</v>
      </c>
      <c r="AG63" t="s">
        <v>2762</v>
      </c>
      <c r="AH63" t="s">
        <v>2783</v>
      </c>
      <c r="AI63" t="s">
        <v>2784</v>
      </c>
    </row>
    <row r="64" spans="1:35" x14ac:dyDescent="0.35">
      <c r="A64" t="s">
        <v>2940</v>
      </c>
      <c r="B64">
        <v>891480000</v>
      </c>
      <c r="C64" t="s">
        <v>2755</v>
      </c>
      <c r="D64" t="s">
        <v>1939</v>
      </c>
      <c r="E64" t="s">
        <v>2756</v>
      </c>
      <c r="F64" s="40">
        <v>45545</v>
      </c>
      <c r="G64" s="40">
        <v>45573</v>
      </c>
      <c r="H64" s="40">
        <v>45671</v>
      </c>
      <c r="I64" t="s">
        <v>2757</v>
      </c>
      <c r="J64">
        <v>112500</v>
      </c>
      <c r="K64">
        <v>21500</v>
      </c>
      <c r="L64">
        <v>0</v>
      </c>
      <c r="M64">
        <v>0</v>
      </c>
      <c r="N64">
        <v>0</v>
      </c>
      <c r="O64">
        <v>0</v>
      </c>
      <c r="P64">
        <v>21500</v>
      </c>
      <c r="Q64">
        <v>0</v>
      </c>
      <c r="R64">
        <v>0</v>
      </c>
      <c r="S64" t="s">
        <v>2757</v>
      </c>
      <c r="T64" t="s">
        <v>2757</v>
      </c>
      <c r="U64" t="s">
        <v>2757</v>
      </c>
      <c r="V64" t="s">
        <v>2766</v>
      </c>
      <c r="W64" t="s">
        <v>2757</v>
      </c>
      <c r="X64" t="s">
        <v>2757</v>
      </c>
      <c r="Y64" t="s">
        <v>2757</v>
      </c>
      <c r="Z64" t="s">
        <v>2757</v>
      </c>
      <c r="AA64" t="s">
        <v>2757</v>
      </c>
      <c r="AB64">
        <v>0</v>
      </c>
      <c r="AC64">
        <v>2</v>
      </c>
      <c r="AD64" t="s">
        <v>2759</v>
      </c>
      <c r="AE64" t="s">
        <v>2760</v>
      </c>
      <c r="AF64" t="s">
        <v>2761</v>
      </c>
      <c r="AG64" t="s">
        <v>2762</v>
      </c>
      <c r="AH64" t="s">
        <v>2767</v>
      </c>
      <c r="AI64" t="s">
        <v>2764</v>
      </c>
    </row>
    <row r="65" spans="1:35" x14ac:dyDescent="0.35">
      <c r="A65" t="s">
        <v>2941</v>
      </c>
      <c r="B65">
        <v>891480000</v>
      </c>
      <c r="C65" t="s">
        <v>2755</v>
      </c>
      <c r="D65" t="s">
        <v>1956</v>
      </c>
      <c r="E65" t="s">
        <v>2756</v>
      </c>
      <c r="F65" s="40">
        <v>45551</v>
      </c>
      <c r="G65" s="40">
        <v>45574</v>
      </c>
      <c r="H65" s="40">
        <v>45671</v>
      </c>
      <c r="I65" t="s">
        <v>2757</v>
      </c>
      <c r="J65">
        <v>112500</v>
      </c>
      <c r="K65">
        <v>21500</v>
      </c>
      <c r="L65">
        <v>0</v>
      </c>
      <c r="M65">
        <v>0</v>
      </c>
      <c r="N65">
        <v>0</v>
      </c>
      <c r="O65">
        <v>0</v>
      </c>
      <c r="P65">
        <v>21500</v>
      </c>
      <c r="Q65">
        <v>0</v>
      </c>
      <c r="R65">
        <v>0</v>
      </c>
      <c r="S65" t="s">
        <v>2757</v>
      </c>
      <c r="T65" t="s">
        <v>2757</v>
      </c>
      <c r="U65" t="s">
        <v>2757</v>
      </c>
      <c r="V65" t="s">
        <v>2942</v>
      </c>
      <c r="W65" t="s">
        <v>2757</v>
      </c>
      <c r="X65" t="s">
        <v>2757</v>
      </c>
      <c r="Y65" t="s">
        <v>2757</v>
      </c>
      <c r="Z65" t="s">
        <v>2757</v>
      </c>
      <c r="AA65" t="s">
        <v>2757</v>
      </c>
      <c r="AB65">
        <v>0</v>
      </c>
      <c r="AC65">
        <v>2</v>
      </c>
      <c r="AD65" t="s">
        <v>2759</v>
      </c>
      <c r="AE65" t="s">
        <v>2760</v>
      </c>
      <c r="AF65" t="s">
        <v>2761</v>
      </c>
      <c r="AG65" t="s">
        <v>2762</v>
      </c>
      <c r="AH65" t="s">
        <v>2767</v>
      </c>
      <c r="AI65" t="s">
        <v>2764</v>
      </c>
    </row>
    <row r="66" spans="1:35" x14ac:dyDescent="0.35">
      <c r="A66" t="s">
        <v>2943</v>
      </c>
      <c r="B66">
        <v>891480000</v>
      </c>
      <c r="C66" t="s">
        <v>2755</v>
      </c>
      <c r="D66" t="s">
        <v>1346</v>
      </c>
      <c r="E66" t="s">
        <v>2756</v>
      </c>
      <c r="F66" s="40">
        <v>44711</v>
      </c>
      <c r="G66" s="40">
        <v>44770</v>
      </c>
      <c r="H66" s="40">
        <v>44890</v>
      </c>
      <c r="I66" t="s">
        <v>2757</v>
      </c>
      <c r="J66">
        <v>80832</v>
      </c>
      <c r="K66">
        <v>80832</v>
      </c>
      <c r="L66">
        <v>0</v>
      </c>
      <c r="M66">
        <v>0</v>
      </c>
      <c r="N66">
        <v>0</v>
      </c>
      <c r="O66">
        <v>0</v>
      </c>
      <c r="P66">
        <v>0</v>
      </c>
      <c r="Q66">
        <v>0</v>
      </c>
      <c r="R66">
        <v>80832</v>
      </c>
      <c r="S66" t="s">
        <v>2772</v>
      </c>
      <c r="T66" t="s">
        <v>2757</v>
      </c>
      <c r="U66" t="s">
        <v>2757</v>
      </c>
      <c r="V66" t="s">
        <v>2944</v>
      </c>
      <c r="W66" t="s">
        <v>2757</v>
      </c>
      <c r="X66" t="s">
        <v>2757</v>
      </c>
      <c r="Y66" t="s">
        <v>2757</v>
      </c>
      <c r="Z66" t="s">
        <v>2757</v>
      </c>
      <c r="AA66" t="s">
        <v>2757</v>
      </c>
      <c r="AB66">
        <v>0</v>
      </c>
      <c r="AC66">
        <v>2</v>
      </c>
      <c r="AD66" t="s">
        <v>2757</v>
      </c>
      <c r="AE66" t="s">
        <v>2757</v>
      </c>
      <c r="AF66" t="s">
        <v>2761</v>
      </c>
      <c r="AG66" t="s">
        <v>2774</v>
      </c>
      <c r="AH66" t="s">
        <v>2757</v>
      </c>
      <c r="AI66" t="s">
        <v>2764</v>
      </c>
    </row>
    <row r="67" spans="1:35" x14ac:dyDescent="0.35">
      <c r="A67" t="s">
        <v>2945</v>
      </c>
      <c r="B67">
        <v>891480000</v>
      </c>
      <c r="C67" t="s">
        <v>2755</v>
      </c>
      <c r="D67" t="s">
        <v>1793</v>
      </c>
      <c r="E67" t="s">
        <v>2756</v>
      </c>
      <c r="F67" s="40">
        <v>45492</v>
      </c>
      <c r="G67" s="40">
        <v>45505</v>
      </c>
      <c r="H67" s="40">
        <v>45677</v>
      </c>
      <c r="I67" t="s">
        <v>2757</v>
      </c>
      <c r="J67">
        <v>166353</v>
      </c>
      <c r="K67">
        <v>14700</v>
      </c>
      <c r="L67">
        <v>0</v>
      </c>
      <c r="M67">
        <v>0</v>
      </c>
      <c r="N67">
        <v>0</v>
      </c>
      <c r="O67">
        <v>0</v>
      </c>
      <c r="P67">
        <v>14700</v>
      </c>
      <c r="Q67">
        <v>0</v>
      </c>
      <c r="R67">
        <v>0</v>
      </c>
      <c r="S67" t="s">
        <v>2757</v>
      </c>
      <c r="T67" t="s">
        <v>2757</v>
      </c>
      <c r="U67" t="s">
        <v>2757</v>
      </c>
      <c r="V67" t="s">
        <v>2946</v>
      </c>
      <c r="W67" t="s">
        <v>2757</v>
      </c>
      <c r="X67" t="s">
        <v>2757</v>
      </c>
      <c r="Y67" t="s">
        <v>2757</v>
      </c>
      <c r="Z67" t="s">
        <v>2757</v>
      </c>
      <c r="AA67" t="s">
        <v>2757</v>
      </c>
      <c r="AB67">
        <v>0</v>
      </c>
      <c r="AC67">
        <v>2</v>
      </c>
      <c r="AD67" t="s">
        <v>2782</v>
      </c>
      <c r="AE67" t="s">
        <v>2760</v>
      </c>
      <c r="AF67" t="s">
        <v>2761</v>
      </c>
      <c r="AG67" t="s">
        <v>2762</v>
      </c>
      <c r="AH67" t="s">
        <v>2792</v>
      </c>
      <c r="AI67" t="s">
        <v>2764</v>
      </c>
    </row>
    <row r="68" spans="1:35" x14ac:dyDescent="0.35">
      <c r="A68" t="s">
        <v>2947</v>
      </c>
      <c r="B68">
        <v>891480000</v>
      </c>
      <c r="C68" t="s">
        <v>2755</v>
      </c>
      <c r="D68" t="s">
        <v>1679</v>
      </c>
      <c r="E68" t="s">
        <v>2756</v>
      </c>
      <c r="F68" s="40">
        <v>45435</v>
      </c>
      <c r="G68" s="40">
        <v>45447</v>
      </c>
      <c r="H68" s="40">
        <v>45677</v>
      </c>
      <c r="I68" t="s">
        <v>2757</v>
      </c>
      <c r="J68">
        <v>6034147</v>
      </c>
      <c r="K68">
        <v>1280044</v>
      </c>
      <c r="L68">
        <v>0</v>
      </c>
      <c r="M68">
        <v>0</v>
      </c>
      <c r="N68">
        <v>0</v>
      </c>
      <c r="O68">
        <v>0</v>
      </c>
      <c r="P68">
        <v>0</v>
      </c>
      <c r="Q68">
        <v>0</v>
      </c>
      <c r="R68">
        <v>1280044</v>
      </c>
      <c r="S68" t="s">
        <v>2757</v>
      </c>
      <c r="T68" t="s">
        <v>2757</v>
      </c>
      <c r="U68" t="s">
        <v>2757</v>
      </c>
      <c r="V68" t="s">
        <v>2948</v>
      </c>
      <c r="W68" t="s">
        <v>2757</v>
      </c>
      <c r="X68" t="s">
        <v>2757</v>
      </c>
      <c r="Y68" t="s">
        <v>2757</v>
      </c>
      <c r="Z68" t="s">
        <v>2757</v>
      </c>
      <c r="AA68" t="s">
        <v>2757</v>
      </c>
      <c r="AB68">
        <v>0</v>
      </c>
      <c r="AC68">
        <v>3</v>
      </c>
      <c r="AD68" t="s">
        <v>2782</v>
      </c>
      <c r="AE68" t="s">
        <v>2760</v>
      </c>
      <c r="AF68" t="s">
        <v>2761</v>
      </c>
      <c r="AG68" t="s">
        <v>2762</v>
      </c>
      <c r="AH68" t="s">
        <v>2841</v>
      </c>
      <c r="AI68" t="s">
        <v>2764</v>
      </c>
    </row>
    <row r="69" spans="1:35" x14ac:dyDescent="0.35">
      <c r="A69" t="s">
        <v>2949</v>
      </c>
      <c r="B69">
        <v>891480000</v>
      </c>
      <c r="C69" t="s">
        <v>2755</v>
      </c>
      <c r="D69" t="s">
        <v>1941</v>
      </c>
      <c r="E69" t="s">
        <v>2776</v>
      </c>
      <c r="F69" s="40">
        <v>45533</v>
      </c>
      <c r="G69" s="40">
        <v>45635</v>
      </c>
      <c r="H69" s="40">
        <v>45744</v>
      </c>
      <c r="I69" t="s">
        <v>2757</v>
      </c>
      <c r="J69">
        <v>14690188</v>
      </c>
      <c r="K69">
        <v>14690188</v>
      </c>
      <c r="L69">
        <v>0</v>
      </c>
      <c r="M69">
        <v>1016644</v>
      </c>
      <c r="N69">
        <v>0</v>
      </c>
      <c r="O69">
        <v>0</v>
      </c>
      <c r="P69">
        <v>0</v>
      </c>
      <c r="Q69">
        <v>0</v>
      </c>
      <c r="R69">
        <v>13673544</v>
      </c>
      <c r="S69" t="s">
        <v>2757</v>
      </c>
      <c r="T69" t="s">
        <v>2757</v>
      </c>
      <c r="U69" t="s">
        <v>2757</v>
      </c>
      <c r="V69" t="s">
        <v>2950</v>
      </c>
      <c r="W69" t="s">
        <v>2778</v>
      </c>
      <c r="X69" t="s">
        <v>2951</v>
      </c>
      <c r="Y69" t="s">
        <v>2802</v>
      </c>
      <c r="Z69">
        <v>1016644</v>
      </c>
      <c r="AA69" t="s">
        <v>2781</v>
      </c>
      <c r="AB69">
        <v>0</v>
      </c>
      <c r="AC69">
        <v>1</v>
      </c>
      <c r="AD69" t="s">
        <v>2782</v>
      </c>
      <c r="AE69" t="s">
        <v>2760</v>
      </c>
      <c r="AF69" t="s">
        <v>2761</v>
      </c>
      <c r="AG69" t="s">
        <v>2762</v>
      </c>
      <c r="AH69" t="s">
        <v>2850</v>
      </c>
      <c r="AI69" t="s">
        <v>2784</v>
      </c>
    </row>
    <row r="70" spans="1:35" x14ac:dyDescent="0.35">
      <c r="A70" t="s">
        <v>2952</v>
      </c>
      <c r="B70">
        <v>891480000</v>
      </c>
      <c r="C70" t="s">
        <v>2755</v>
      </c>
      <c r="D70" t="s">
        <v>1962</v>
      </c>
      <c r="E70" t="s">
        <v>2756</v>
      </c>
      <c r="F70" s="40">
        <v>45534</v>
      </c>
      <c r="G70" s="40">
        <v>45631</v>
      </c>
      <c r="H70" s="40">
        <v>45677</v>
      </c>
      <c r="I70" t="s">
        <v>2757</v>
      </c>
      <c r="J70">
        <v>84369979</v>
      </c>
      <c r="K70">
        <v>8310118</v>
      </c>
      <c r="L70">
        <v>0</v>
      </c>
      <c r="M70">
        <v>0</v>
      </c>
      <c r="N70">
        <v>0</v>
      </c>
      <c r="O70">
        <v>0</v>
      </c>
      <c r="P70">
        <v>4155059</v>
      </c>
      <c r="Q70">
        <v>0</v>
      </c>
      <c r="R70">
        <v>4155059</v>
      </c>
      <c r="S70" t="s">
        <v>2757</v>
      </c>
      <c r="T70" t="s">
        <v>2757</v>
      </c>
      <c r="U70" t="s">
        <v>2757</v>
      </c>
      <c r="V70" t="s">
        <v>2953</v>
      </c>
      <c r="W70" t="s">
        <v>2757</v>
      </c>
      <c r="X70" t="s">
        <v>2757</v>
      </c>
      <c r="Y70" t="s">
        <v>2757</v>
      </c>
      <c r="Z70" t="s">
        <v>2757</v>
      </c>
      <c r="AA70" t="s">
        <v>2757</v>
      </c>
      <c r="AB70">
        <v>0</v>
      </c>
      <c r="AC70">
        <v>2</v>
      </c>
      <c r="AD70" t="s">
        <v>2782</v>
      </c>
      <c r="AE70" t="s">
        <v>2760</v>
      </c>
      <c r="AF70" t="s">
        <v>2761</v>
      </c>
      <c r="AG70" t="s">
        <v>2762</v>
      </c>
      <c r="AH70" t="s">
        <v>2787</v>
      </c>
      <c r="AI70" t="s">
        <v>2764</v>
      </c>
    </row>
    <row r="71" spans="1:35" x14ac:dyDescent="0.35">
      <c r="A71" t="s">
        <v>2954</v>
      </c>
      <c r="B71">
        <v>891480000</v>
      </c>
      <c r="C71" t="s">
        <v>2755</v>
      </c>
      <c r="D71" t="s">
        <v>1517</v>
      </c>
      <c r="E71" t="s">
        <v>2756</v>
      </c>
      <c r="F71" s="40">
        <v>45302</v>
      </c>
      <c r="G71" s="40">
        <v>45323</v>
      </c>
      <c r="H71" s="40">
        <v>45677</v>
      </c>
      <c r="I71" t="s">
        <v>2757</v>
      </c>
      <c r="J71">
        <v>37680924</v>
      </c>
      <c r="K71">
        <v>910833</v>
      </c>
      <c r="L71">
        <v>0</v>
      </c>
      <c r="M71">
        <v>0</v>
      </c>
      <c r="N71">
        <v>0</v>
      </c>
      <c r="O71">
        <v>0</v>
      </c>
      <c r="P71">
        <v>637583</v>
      </c>
      <c r="Q71">
        <v>0</v>
      </c>
      <c r="R71">
        <v>273250</v>
      </c>
      <c r="S71" t="s">
        <v>2757</v>
      </c>
      <c r="T71" t="s">
        <v>2757</v>
      </c>
      <c r="U71" t="s">
        <v>2757</v>
      </c>
      <c r="V71" t="s">
        <v>2955</v>
      </c>
      <c r="W71" t="s">
        <v>2757</v>
      </c>
      <c r="X71" t="s">
        <v>2757</v>
      </c>
      <c r="Y71" t="s">
        <v>2757</v>
      </c>
      <c r="Z71" t="s">
        <v>2757</v>
      </c>
      <c r="AA71" t="s">
        <v>2757</v>
      </c>
      <c r="AB71">
        <v>0</v>
      </c>
      <c r="AC71">
        <v>2</v>
      </c>
      <c r="AD71" t="s">
        <v>2782</v>
      </c>
      <c r="AE71" t="s">
        <v>2760</v>
      </c>
      <c r="AF71" t="s">
        <v>2761</v>
      </c>
      <c r="AG71" t="s">
        <v>2762</v>
      </c>
      <c r="AH71" t="s">
        <v>2846</v>
      </c>
      <c r="AI71" t="s">
        <v>2764</v>
      </c>
    </row>
    <row r="72" spans="1:35" x14ac:dyDescent="0.35">
      <c r="A72" t="s">
        <v>2956</v>
      </c>
      <c r="B72">
        <v>891480000</v>
      </c>
      <c r="C72" t="s">
        <v>2755</v>
      </c>
      <c r="D72" t="s">
        <v>2135</v>
      </c>
      <c r="E72" t="s">
        <v>2776</v>
      </c>
      <c r="F72" s="40">
        <v>45631</v>
      </c>
      <c r="G72" s="40">
        <v>45638</v>
      </c>
      <c r="H72" s="40">
        <v>45649</v>
      </c>
      <c r="I72" t="s">
        <v>2757</v>
      </c>
      <c r="J72">
        <v>7683793</v>
      </c>
      <c r="K72">
        <v>7683793</v>
      </c>
      <c r="L72">
        <v>0</v>
      </c>
      <c r="M72">
        <v>1974437</v>
      </c>
      <c r="N72">
        <v>0</v>
      </c>
      <c r="O72">
        <v>0</v>
      </c>
      <c r="P72">
        <v>0</v>
      </c>
      <c r="Q72">
        <v>0</v>
      </c>
      <c r="R72">
        <v>5709356</v>
      </c>
      <c r="S72" t="s">
        <v>2757</v>
      </c>
      <c r="T72" t="s">
        <v>2757</v>
      </c>
      <c r="U72" t="s">
        <v>2757</v>
      </c>
      <c r="V72" t="s">
        <v>2957</v>
      </c>
      <c r="W72" t="s">
        <v>2778</v>
      </c>
      <c r="X72" t="s">
        <v>2958</v>
      </c>
      <c r="Y72" t="s">
        <v>2780</v>
      </c>
      <c r="Z72">
        <v>1974437</v>
      </c>
      <c r="AA72" t="s">
        <v>2781</v>
      </c>
      <c r="AB72">
        <v>0</v>
      </c>
      <c r="AC72">
        <v>1</v>
      </c>
      <c r="AD72" t="s">
        <v>2782</v>
      </c>
      <c r="AE72" t="s">
        <v>2760</v>
      </c>
      <c r="AF72" t="s">
        <v>2761</v>
      </c>
      <c r="AG72" t="s">
        <v>2762</v>
      </c>
      <c r="AH72" t="s">
        <v>2783</v>
      </c>
      <c r="AI72" t="s">
        <v>2784</v>
      </c>
    </row>
    <row r="73" spans="1:35" x14ac:dyDescent="0.35">
      <c r="A73" t="s">
        <v>2959</v>
      </c>
      <c r="B73">
        <v>891480000</v>
      </c>
      <c r="C73" t="s">
        <v>2755</v>
      </c>
      <c r="D73" t="s">
        <v>2576</v>
      </c>
      <c r="E73" t="s">
        <v>2776</v>
      </c>
      <c r="F73" s="40">
        <v>45671</v>
      </c>
      <c r="G73" s="40">
        <v>45694</v>
      </c>
      <c r="H73" s="40">
        <v>45699</v>
      </c>
      <c r="I73" t="s">
        <v>2757</v>
      </c>
      <c r="J73">
        <v>2363631</v>
      </c>
      <c r="K73">
        <v>2363631</v>
      </c>
      <c r="L73">
        <v>0</v>
      </c>
      <c r="M73">
        <v>148956</v>
      </c>
      <c r="N73">
        <v>0</v>
      </c>
      <c r="O73">
        <v>0</v>
      </c>
      <c r="P73">
        <v>0</v>
      </c>
      <c r="Q73">
        <v>0</v>
      </c>
      <c r="R73">
        <v>2214675</v>
      </c>
      <c r="S73" t="s">
        <v>2757</v>
      </c>
      <c r="T73" t="s">
        <v>2757</v>
      </c>
      <c r="U73" t="s">
        <v>2757</v>
      </c>
      <c r="V73" t="s">
        <v>2960</v>
      </c>
      <c r="W73" t="s">
        <v>2778</v>
      </c>
      <c r="X73" t="s">
        <v>2960</v>
      </c>
      <c r="Y73" t="s">
        <v>2802</v>
      </c>
      <c r="Z73">
        <v>148956</v>
      </c>
      <c r="AA73" t="s">
        <v>2781</v>
      </c>
      <c r="AB73">
        <v>0</v>
      </c>
      <c r="AC73">
        <v>1</v>
      </c>
      <c r="AD73" t="s">
        <v>2782</v>
      </c>
      <c r="AE73" t="s">
        <v>2760</v>
      </c>
      <c r="AF73" t="s">
        <v>2761</v>
      </c>
      <c r="AG73" t="s">
        <v>2762</v>
      </c>
      <c r="AH73" t="s">
        <v>2783</v>
      </c>
      <c r="AI73" t="s">
        <v>2784</v>
      </c>
    </row>
    <row r="74" spans="1:35" x14ac:dyDescent="0.35">
      <c r="A74" t="s">
        <v>2877</v>
      </c>
      <c r="B74">
        <v>891480000</v>
      </c>
      <c r="C74" t="s">
        <v>2755</v>
      </c>
      <c r="D74" t="s">
        <v>1350</v>
      </c>
      <c r="E74" t="s">
        <v>2756</v>
      </c>
      <c r="F74" s="40">
        <v>45029</v>
      </c>
      <c r="G74" s="40">
        <v>45152</v>
      </c>
      <c r="H74" s="40">
        <v>45289</v>
      </c>
      <c r="I74" t="s">
        <v>2757</v>
      </c>
      <c r="J74">
        <v>4242065</v>
      </c>
      <c r="K74">
        <v>22834</v>
      </c>
      <c r="L74">
        <v>0</v>
      </c>
      <c r="M74">
        <v>0</v>
      </c>
      <c r="N74">
        <v>0</v>
      </c>
      <c r="O74">
        <v>0</v>
      </c>
      <c r="P74">
        <v>11417</v>
      </c>
      <c r="Q74">
        <v>0</v>
      </c>
      <c r="R74">
        <v>11417</v>
      </c>
      <c r="S74" t="s">
        <v>2757</v>
      </c>
      <c r="T74" t="s">
        <v>2757</v>
      </c>
      <c r="U74" t="s">
        <v>2757</v>
      </c>
      <c r="V74" t="s">
        <v>2961</v>
      </c>
      <c r="W74" t="s">
        <v>2757</v>
      </c>
      <c r="X74" t="s">
        <v>2757</v>
      </c>
      <c r="Y74" t="s">
        <v>2757</v>
      </c>
      <c r="Z74" t="s">
        <v>2757</v>
      </c>
      <c r="AA74" t="s">
        <v>2757</v>
      </c>
      <c r="AB74">
        <v>0</v>
      </c>
      <c r="AC74">
        <v>2</v>
      </c>
      <c r="AD74" t="s">
        <v>2821</v>
      </c>
      <c r="AE74" t="s">
        <v>2760</v>
      </c>
      <c r="AF74" t="s">
        <v>2761</v>
      </c>
      <c r="AG74" t="s">
        <v>2795</v>
      </c>
      <c r="AH74" t="s">
        <v>2879</v>
      </c>
      <c r="AI74" t="s">
        <v>2764</v>
      </c>
    </row>
    <row r="75" spans="1:35" x14ac:dyDescent="0.35">
      <c r="A75" t="s">
        <v>2962</v>
      </c>
      <c r="B75">
        <v>891480000</v>
      </c>
      <c r="C75" t="s">
        <v>2755</v>
      </c>
      <c r="D75" t="s">
        <v>1619</v>
      </c>
      <c r="E75" t="s">
        <v>2756</v>
      </c>
      <c r="F75" s="40">
        <v>45371</v>
      </c>
      <c r="G75" s="40">
        <v>45394</v>
      </c>
      <c r="H75" s="40">
        <v>45677</v>
      </c>
      <c r="I75" t="s">
        <v>2757</v>
      </c>
      <c r="J75">
        <v>10617665</v>
      </c>
      <c r="K75">
        <v>2397417</v>
      </c>
      <c r="L75">
        <v>0</v>
      </c>
      <c r="M75">
        <v>0</v>
      </c>
      <c r="N75">
        <v>0</v>
      </c>
      <c r="O75">
        <v>338000</v>
      </c>
      <c r="P75">
        <v>0</v>
      </c>
      <c r="Q75">
        <v>0</v>
      </c>
      <c r="R75">
        <v>2397417</v>
      </c>
      <c r="S75" t="s">
        <v>2757</v>
      </c>
      <c r="T75" t="s">
        <v>2757</v>
      </c>
      <c r="U75" t="s">
        <v>2757</v>
      </c>
      <c r="V75" t="s">
        <v>2963</v>
      </c>
      <c r="W75" t="s">
        <v>2757</v>
      </c>
      <c r="X75" t="s">
        <v>2757</v>
      </c>
      <c r="Y75" t="s">
        <v>2757</v>
      </c>
      <c r="Z75" t="s">
        <v>2757</v>
      </c>
      <c r="AA75" t="s">
        <v>2757</v>
      </c>
      <c r="AB75">
        <v>0</v>
      </c>
      <c r="AC75">
        <v>2</v>
      </c>
      <c r="AD75" t="s">
        <v>2782</v>
      </c>
      <c r="AE75" t="s">
        <v>2760</v>
      </c>
      <c r="AF75" t="s">
        <v>2761</v>
      </c>
      <c r="AG75" t="s">
        <v>2762</v>
      </c>
      <c r="AH75" t="s">
        <v>2928</v>
      </c>
      <c r="AI75" t="s">
        <v>2764</v>
      </c>
    </row>
    <row r="76" spans="1:35" x14ac:dyDescent="0.35">
      <c r="A76" t="s">
        <v>2964</v>
      </c>
      <c r="B76">
        <v>891480000</v>
      </c>
      <c r="C76" t="s">
        <v>2755</v>
      </c>
      <c r="D76" t="s">
        <v>2407</v>
      </c>
      <c r="E76" t="s">
        <v>2776</v>
      </c>
      <c r="F76" s="40">
        <v>45642</v>
      </c>
      <c r="G76" s="40">
        <v>45671</v>
      </c>
      <c r="H76" s="40">
        <v>45683</v>
      </c>
      <c r="I76" t="s">
        <v>2757</v>
      </c>
      <c r="J76">
        <v>18861449</v>
      </c>
      <c r="K76">
        <v>18861449</v>
      </c>
      <c r="L76">
        <v>0</v>
      </c>
      <c r="M76">
        <v>1375450</v>
      </c>
      <c r="N76">
        <v>0</v>
      </c>
      <c r="O76">
        <v>0</v>
      </c>
      <c r="P76">
        <v>0</v>
      </c>
      <c r="Q76">
        <v>0</v>
      </c>
      <c r="R76">
        <v>17485999</v>
      </c>
      <c r="S76" t="s">
        <v>2757</v>
      </c>
      <c r="T76" t="s">
        <v>2757</v>
      </c>
      <c r="U76" t="s">
        <v>2757</v>
      </c>
      <c r="V76" t="s">
        <v>2965</v>
      </c>
      <c r="W76" t="s">
        <v>2778</v>
      </c>
      <c r="X76" t="s">
        <v>2966</v>
      </c>
      <c r="Y76" t="s">
        <v>2802</v>
      </c>
      <c r="Z76">
        <v>1375450</v>
      </c>
      <c r="AA76" t="s">
        <v>2781</v>
      </c>
      <c r="AB76">
        <v>0</v>
      </c>
      <c r="AC76">
        <v>1</v>
      </c>
      <c r="AD76" t="s">
        <v>2782</v>
      </c>
      <c r="AE76" t="s">
        <v>2760</v>
      </c>
      <c r="AF76" t="s">
        <v>2761</v>
      </c>
      <c r="AG76" t="s">
        <v>2762</v>
      </c>
      <c r="AH76" t="s">
        <v>2850</v>
      </c>
      <c r="AI76" t="s">
        <v>2784</v>
      </c>
    </row>
    <row r="77" spans="1:35" x14ac:dyDescent="0.35">
      <c r="A77" t="s">
        <v>2967</v>
      </c>
      <c r="B77">
        <v>891480000</v>
      </c>
      <c r="C77" t="s">
        <v>2755</v>
      </c>
      <c r="D77" t="s">
        <v>1368</v>
      </c>
      <c r="E77" t="s">
        <v>2756</v>
      </c>
      <c r="F77" s="40">
        <v>45106</v>
      </c>
      <c r="G77" s="40">
        <v>45201</v>
      </c>
      <c r="H77" s="40">
        <v>45247</v>
      </c>
      <c r="I77" t="s">
        <v>2757</v>
      </c>
      <c r="J77">
        <v>1544893</v>
      </c>
      <c r="K77">
        <v>366591</v>
      </c>
      <c r="L77">
        <v>0</v>
      </c>
      <c r="M77">
        <v>0</v>
      </c>
      <c r="N77">
        <v>0</v>
      </c>
      <c r="O77">
        <v>0</v>
      </c>
      <c r="P77">
        <v>0</v>
      </c>
      <c r="Q77">
        <v>0</v>
      </c>
      <c r="R77">
        <v>366591</v>
      </c>
      <c r="S77" t="s">
        <v>2757</v>
      </c>
      <c r="T77" t="s">
        <v>2757</v>
      </c>
      <c r="U77" t="s">
        <v>2757</v>
      </c>
      <c r="V77" t="s">
        <v>2968</v>
      </c>
      <c r="W77" t="s">
        <v>2757</v>
      </c>
      <c r="X77" t="s">
        <v>2757</v>
      </c>
      <c r="Y77" t="s">
        <v>2757</v>
      </c>
      <c r="Z77" t="s">
        <v>2757</v>
      </c>
      <c r="AA77" t="s">
        <v>2757</v>
      </c>
      <c r="AB77">
        <v>0</v>
      </c>
      <c r="AC77">
        <v>2</v>
      </c>
      <c r="AD77" t="s">
        <v>2782</v>
      </c>
      <c r="AE77" t="s">
        <v>2760</v>
      </c>
      <c r="AF77" t="s">
        <v>2761</v>
      </c>
      <c r="AG77" t="s">
        <v>2795</v>
      </c>
      <c r="AH77" t="s">
        <v>2879</v>
      </c>
      <c r="AI77" t="s">
        <v>2764</v>
      </c>
    </row>
    <row r="78" spans="1:35" x14ac:dyDescent="0.35">
      <c r="A78" t="s">
        <v>2969</v>
      </c>
      <c r="B78">
        <v>891480000</v>
      </c>
      <c r="C78" t="s">
        <v>2755</v>
      </c>
      <c r="D78" t="s">
        <v>2349</v>
      </c>
      <c r="E78" t="s">
        <v>2776</v>
      </c>
      <c r="F78" s="40">
        <v>45642</v>
      </c>
      <c r="G78" s="40">
        <v>45670</v>
      </c>
      <c r="H78" s="40">
        <v>45687</v>
      </c>
      <c r="I78" t="s">
        <v>2757</v>
      </c>
      <c r="J78">
        <v>109595</v>
      </c>
      <c r="K78">
        <v>109595</v>
      </c>
      <c r="L78">
        <v>0</v>
      </c>
      <c r="M78">
        <v>26376</v>
      </c>
      <c r="N78">
        <v>0</v>
      </c>
      <c r="O78">
        <v>0</v>
      </c>
      <c r="P78">
        <v>0</v>
      </c>
      <c r="Q78">
        <v>0</v>
      </c>
      <c r="R78">
        <v>83219</v>
      </c>
      <c r="S78" t="s">
        <v>2757</v>
      </c>
      <c r="T78" t="s">
        <v>2757</v>
      </c>
      <c r="U78" t="s">
        <v>2757</v>
      </c>
      <c r="V78" t="s">
        <v>2970</v>
      </c>
      <c r="W78" t="s">
        <v>2778</v>
      </c>
      <c r="X78" t="s">
        <v>2971</v>
      </c>
      <c r="Y78" t="s">
        <v>2824</v>
      </c>
      <c r="Z78">
        <v>26376</v>
      </c>
      <c r="AA78" t="s">
        <v>2807</v>
      </c>
      <c r="AB78">
        <v>0</v>
      </c>
      <c r="AC78">
        <v>1</v>
      </c>
      <c r="AD78" t="s">
        <v>2759</v>
      </c>
      <c r="AE78" t="s">
        <v>2760</v>
      </c>
      <c r="AF78" t="s">
        <v>2761</v>
      </c>
      <c r="AG78" t="s">
        <v>2762</v>
      </c>
      <c r="AH78" t="s">
        <v>2808</v>
      </c>
      <c r="AI78" t="s">
        <v>2784</v>
      </c>
    </row>
    <row r="79" spans="1:35" x14ac:dyDescent="0.35">
      <c r="A79" t="s">
        <v>2972</v>
      </c>
      <c r="B79">
        <v>891480000</v>
      </c>
      <c r="C79" t="s">
        <v>2755</v>
      </c>
      <c r="D79" t="s">
        <v>1498</v>
      </c>
      <c r="E79" t="s">
        <v>2756</v>
      </c>
      <c r="F79" s="40">
        <v>45279</v>
      </c>
      <c r="G79" s="40">
        <v>45295</v>
      </c>
      <c r="H79" s="40">
        <v>45671</v>
      </c>
      <c r="I79" t="s">
        <v>2757</v>
      </c>
      <c r="J79">
        <v>91000</v>
      </c>
      <c r="K79">
        <v>19500</v>
      </c>
      <c r="L79">
        <v>0</v>
      </c>
      <c r="M79">
        <v>0</v>
      </c>
      <c r="N79">
        <v>0</v>
      </c>
      <c r="O79">
        <v>16400</v>
      </c>
      <c r="P79">
        <v>0</v>
      </c>
      <c r="Q79">
        <v>0</v>
      </c>
      <c r="R79">
        <v>19500</v>
      </c>
      <c r="S79" t="s">
        <v>2757</v>
      </c>
      <c r="T79" t="s">
        <v>2757</v>
      </c>
      <c r="U79" t="s">
        <v>2757</v>
      </c>
      <c r="V79" t="s">
        <v>2973</v>
      </c>
      <c r="W79" t="s">
        <v>2757</v>
      </c>
      <c r="X79" t="s">
        <v>2757</v>
      </c>
      <c r="Y79" t="s">
        <v>2757</v>
      </c>
      <c r="Z79" t="s">
        <v>2757</v>
      </c>
      <c r="AA79" t="s">
        <v>2757</v>
      </c>
      <c r="AB79">
        <v>0</v>
      </c>
      <c r="AC79">
        <v>2</v>
      </c>
      <c r="AD79" t="s">
        <v>2759</v>
      </c>
      <c r="AE79" t="s">
        <v>2760</v>
      </c>
      <c r="AF79" t="s">
        <v>2761</v>
      </c>
      <c r="AG79" t="s">
        <v>2762</v>
      </c>
      <c r="AH79" t="s">
        <v>2767</v>
      </c>
      <c r="AI79" t="s">
        <v>2764</v>
      </c>
    </row>
    <row r="80" spans="1:35" x14ac:dyDescent="0.35">
      <c r="A80" t="s">
        <v>2974</v>
      </c>
      <c r="B80">
        <v>891480000</v>
      </c>
      <c r="C80" t="s">
        <v>2755</v>
      </c>
      <c r="D80" t="s">
        <v>1344</v>
      </c>
      <c r="E80" t="s">
        <v>2756</v>
      </c>
      <c r="F80" s="40">
        <v>44552</v>
      </c>
      <c r="G80" s="40">
        <v>45476</v>
      </c>
      <c r="H80" s="40">
        <v>45476</v>
      </c>
      <c r="I80" t="s">
        <v>2757</v>
      </c>
      <c r="J80">
        <v>170215</v>
      </c>
      <c r="K80">
        <v>170215</v>
      </c>
      <c r="L80">
        <v>0</v>
      </c>
      <c r="M80">
        <v>0</v>
      </c>
      <c r="N80">
        <v>0</v>
      </c>
      <c r="O80">
        <v>0</v>
      </c>
      <c r="P80">
        <v>0</v>
      </c>
      <c r="Q80">
        <v>0</v>
      </c>
      <c r="R80">
        <v>170215</v>
      </c>
      <c r="S80" t="s">
        <v>2757</v>
      </c>
      <c r="T80" t="s">
        <v>2757</v>
      </c>
      <c r="U80" t="s">
        <v>2757</v>
      </c>
      <c r="V80" t="s">
        <v>2975</v>
      </c>
      <c r="W80" t="s">
        <v>2757</v>
      </c>
      <c r="X80" t="s">
        <v>2757</v>
      </c>
      <c r="Y80" t="s">
        <v>2757</v>
      </c>
      <c r="Z80" t="s">
        <v>2757</v>
      </c>
      <c r="AA80" t="s">
        <v>2757</v>
      </c>
      <c r="AB80">
        <v>0</v>
      </c>
      <c r="AC80">
        <v>1</v>
      </c>
      <c r="AD80" t="s">
        <v>2782</v>
      </c>
      <c r="AE80" t="s">
        <v>2760</v>
      </c>
      <c r="AF80" t="s">
        <v>2761</v>
      </c>
      <c r="AG80" t="s">
        <v>2762</v>
      </c>
      <c r="AH80" t="s">
        <v>2783</v>
      </c>
      <c r="AI80" t="s">
        <v>2784</v>
      </c>
    </row>
    <row r="81" spans="1:35" x14ac:dyDescent="0.35">
      <c r="A81" t="s">
        <v>2976</v>
      </c>
      <c r="B81">
        <v>891480000</v>
      </c>
      <c r="C81" t="s">
        <v>2755</v>
      </c>
      <c r="D81" t="s">
        <v>1623</v>
      </c>
      <c r="E81" t="s">
        <v>2756</v>
      </c>
      <c r="F81" s="40">
        <v>45392</v>
      </c>
      <c r="G81" s="40">
        <v>45394</v>
      </c>
      <c r="H81" s="40">
        <v>45677</v>
      </c>
      <c r="I81" t="s">
        <v>2757</v>
      </c>
      <c r="J81">
        <v>217200</v>
      </c>
      <c r="K81">
        <v>11937</v>
      </c>
      <c r="L81">
        <v>0</v>
      </c>
      <c r="M81">
        <v>0</v>
      </c>
      <c r="N81">
        <v>0</v>
      </c>
      <c r="O81">
        <v>0</v>
      </c>
      <c r="P81">
        <v>11937</v>
      </c>
      <c r="Q81">
        <v>0</v>
      </c>
      <c r="R81">
        <v>0</v>
      </c>
      <c r="S81" t="s">
        <v>2757</v>
      </c>
      <c r="T81" t="s">
        <v>2757</v>
      </c>
      <c r="U81" t="s">
        <v>2757</v>
      </c>
      <c r="V81" t="s">
        <v>2977</v>
      </c>
      <c r="W81" t="s">
        <v>2757</v>
      </c>
      <c r="X81" t="s">
        <v>2757</v>
      </c>
      <c r="Y81" t="s">
        <v>2757</v>
      </c>
      <c r="Z81" t="s">
        <v>2757</v>
      </c>
      <c r="AA81" t="s">
        <v>2757</v>
      </c>
      <c r="AB81">
        <v>0</v>
      </c>
      <c r="AC81">
        <v>2</v>
      </c>
      <c r="AD81" t="s">
        <v>2782</v>
      </c>
      <c r="AE81" t="s">
        <v>2760</v>
      </c>
      <c r="AF81" t="s">
        <v>2761</v>
      </c>
      <c r="AG81" t="s">
        <v>2762</v>
      </c>
      <c r="AH81" t="s">
        <v>2792</v>
      </c>
      <c r="AI81" t="s">
        <v>2764</v>
      </c>
    </row>
    <row r="82" spans="1:35" x14ac:dyDescent="0.35">
      <c r="A82" t="s">
        <v>2978</v>
      </c>
      <c r="B82">
        <v>891480000</v>
      </c>
      <c r="C82" t="s">
        <v>2755</v>
      </c>
      <c r="D82" t="s">
        <v>1969</v>
      </c>
      <c r="E82" t="s">
        <v>2756</v>
      </c>
      <c r="F82" s="40">
        <v>45560</v>
      </c>
      <c r="G82" s="40">
        <v>45567</v>
      </c>
      <c r="H82" s="40">
        <v>45574</v>
      </c>
      <c r="I82" t="s">
        <v>2757</v>
      </c>
      <c r="J82">
        <v>776000</v>
      </c>
      <c r="K82">
        <v>776000</v>
      </c>
      <c r="L82">
        <v>0</v>
      </c>
      <c r="M82">
        <v>0</v>
      </c>
      <c r="N82">
        <v>0</v>
      </c>
      <c r="O82">
        <v>0</v>
      </c>
      <c r="P82">
        <v>0</v>
      </c>
      <c r="Q82">
        <v>0</v>
      </c>
      <c r="R82">
        <v>776000</v>
      </c>
      <c r="S82" t="s">
        <v>2757</v>
      </c>
      <c r="T82" t="s">
        <v>2757</v>
      </c>
      <c r="U82" t="s">
        <v>2757</v>
      </c>
      <c r="V82" t="s">
        <v>2757</v>
      </c>
      <c r="W82" t="s">
        <v>2757</v>
      </c>
      <c r="X82" t="s">
        <v>2757</v>
      </c>
      <c r="Y82" t="s">
        <v>2757</v>
      </c>
      <c r="Z82" t="s">
        <v>2757</v>
      </c>
      <c r="AA82" t="s">
        <v>2757</v>
      </c>
      <c r="AB82">
        <v>0</v>
      </c>
      <c r="AC82">
        <v>1</v>
      </c>
      <c r="AD82" t="s">
        <v>2979</v>
      </c>
      <c r="AE82" t="s">
        <v>2760</v>
      </c>
      <c r="AF82" t="s">
        <v>2761</v>
      </c>
      <c r="AG82" t="s">
        <v>2762</v>
      </c>
      <c r="AH82" t="s">
        <v>2783</v>
      </c>
      <c r="AI82" t="s">
        <v>2784</v>
      </c>
    </row>
    <row r="83" spans="1:35" x14ac:dyDescent="0.35">
      <c r="A83" t="s">
        <v>2980</v>
      </c>
      <c r="B83">
        <v>891480000</v>
      </c>
      <c r="C83" t="s">
        <v>2755</v>
      </c>
      <c r="D83" t="s">
        <v>2336</v>
      </c>
      <c r="E83" t="s">
        <v>2756</v>
      </c>
      <c r="F83" s="40">
        <v>45664</v>
      </c>
      <c r="G83" s="40">
        <v>45670</v>
      </c>
      <c r="H83" s="40">
        <v>45687</v>
      </c>
      <c r="I83" t="s">
        <v>2757</v>
      </c>
      <c r="J83">
        <v>284371</v>
      </c>
      <c r="K83">
        <v>284371</v>
      </c>
      <c r="L83">
        <v>0</v>
      </c>
      <c r="M83">
        <v>0</v>
      </c>
      <c r="N83">
        <v>0</v>
      </c>
      <c r="O83">
        <v>0</v>
      </c>
      <c r="P83">
        <v>0</v>
      </c>
      <c r="Q83">
        <v>0</v>
      </c>
      <c r="R83">
        <v>284371</v>
      </c>
      <c r="S83" t="s">
        <v>2757</v>
      </c>
      <c r="T83" t="s">
        <v>2757</v>
      </c>
      <c r="U83" t="s">
        <v>2757</v>
      </c>
      <c r="V83" t="s">
        <v>2757</v>
      </c>
      <c r="W83" t="s">
        <v>2757</v>
      </c>
      <c r="X83" t="s">
        <v>2757</v>
      </c>
      <c r="Y83" t="s">
        <v>2757</v>
      </c>
      <c r="Z83" t="s">
        <v>2757</v>
      </c>
      <c r="AA83" t="s">
        <v>2757</v>
      </c>
      <c r="AB83">
        <v>0</v>
      </c>
      <c r="AC83">
        <v>1</v>
      </c>
      <c r="AD83" t="s">
        <v>2759</v>
      </c>
      <c r="AE83" t="s">
        <v>2760</v>
      </c>
      <c r="AF83" t="s">
        <v>2761</v>
      </c>
      <c r="AG83" t="s">
        <v>2762</v>
      </c>
      <c r="AH83" t="s">
        <v>2981</v>
      </c>
      <c r="AI83" t="s">
        <v>2784</v>
      </c>
    </row>
    <row r="84" spans="1:35" x14ac:dyDescent="0.35">
      <c r="A84" t="s">
        <v>2982</v>
      </c>
      <c r="B84">
        <v>891480000</v>
      </c>
      <c r="C84" t="s">
        <v>2755</v>
      </c>
      <c r="D84" t="s">
        <v>2651</v>
      </c>
      <c r="E84" t="s">
        <v>2756</v>
      </c>
      <c r="F84" s="40">
        <v>45691</v>
      </c>
      <c r="G84" s="40">
        <v>45726</v>
      </c>
      <c r="H84" s="40">
        <v>45727</v>
      </c>
      <c r="I84" t="s">
        <v>2757</v>
      </c>
      <c r="J84">
        <v>935033</v>
      </c>
      <c r="K84">
        <v>935033</v>
      </c>
      <c r="L84">
        <v>0</v>
      </c>
      <c r="M84">
        <v>0</v>
      </c>
      <c r="N84">
        <v>0</v>
      </c>
      <c r="O84">
        <v>0</v>
      </c>
      <c r="P84">
        <v>0</v>
      </c>
      <c r="Q84">
        <v>0</v>
      </c>
      <c r="R84">
        <v>935033</v>
      </c>
      <c r="S84" t="s">
        <v>2757</v>
      </c>
      <c r="T84" t="s">
        <v>2757</v>
      </c>
      <c r="U84" t="s">
        <v>2757</v>
      </c>
      <c r="V84" t="s">
        <v>2757</v>
      </c>
      <c r="W84" t="s">
        <v>2757</v>
      </c>
      <c r="X84" t="s">
        <v>2757</v>
      </c>
      <c r="Y84" t="s">
        <v>2757</v>
      </c>
      <c r="Z84" t="s">
        <v>2757</v>
      </c>
      <c r="AA84" t="s">
        <v>2757</v>
      </c>
      <c r="AB84">
        <v>0</v>
      </c>
      <c r="AC84">
        <v>1</v>
      </c>
      <c r="AD84" t="s">
        <v>2759</v>
      </c>
      <c r="AE84" t="s">
        <v>2760</v>
      </c>
      <c r="AF84" t="s">
        <v>2761</v>
      </c>
      <c r="AG84" t="s">
        <v>2762</v>
      </c>
      <c r="AH84" t="s">
        <v>2783</v>
      </c>
      <c r="AI84" t="s">
        <v>2784</v>
      </c>
    </row>
    <row r="85" spans="1:35" x14ac:dyDescent="0.35">
      <c r="A85" t="s">
        <v>2983</v>
      </c>
      <c r="B85">
        <v>891480000</v>
      </c>
      <c r="C85" t="s">
        <v>2755</v>
      </c>
      <c r="D85" t="s">
        <v>1645</v>
      </c>
      <c r="E85" t="s">
        <v>2756</v>
      </c>
      <c r="F85" s="40">
        <v>45400</v>
      </c>
      <c r="G85" s="40">
        <v>45414</v>
      </c>
      <c r="H85" s="40">
        <v>45418</v>
      </c>
      <c r="I85" t="s">
        <v>2757</v>
      </c>
      <c r="J85">
        <v>156192</v>
      </c>
      <c r="K85">
        <v>156192</v>
      </c>
      <c r="L85">
        <v>0</v>
      </c>
      <c r="M85">
        <v>0</v>
      </c>
      <c r="N85">
        <v>0</v>
      </c>
      <c r="O85">
        <v>0</v>
      </c>
      <c r="P85">
        <v>0</v>
      </c>
      <c r="Q85">
        <v>0</v>
      </c>
      <c r="R85">
        <v>156192</v>
      </c>
      <c r="S85" t="s">
        <v>2757</v>
      </c>
      <c r="T85" t="s">
        <v>2757</v>
      </c>
      <c r="U85" t="s">
        <v>2757</v>
      </c>
      <c r="V85" t="s">
        <v>2757</v>
      </c>
      <c r="W85" t="s">
        <v>2757</v>
      </c>
      <c r="X85" t="s">
        <v>2757</v>
      </c>
      <c r="Y85" t="s">
        <v>2757</v>
      </c>
      <c r="Z85" t="s">
        <v>2757</v>
      </c>
      <c r="AA85" t="s">
        <v>2757</v>
      </c>
      <c r="AB85">
        <v>0</v>
      </c>
      <c r="AC85">
        <v>1</v>
      </c>
      <c r="AD85" t="s">
        <v>2759</v>
      </c>
      <c r="AE85" t="s">
        <v>2760</v>
      </c>
      <c r="AF85" t="s">
        <v>2761</v>
      </c>
      <c r="AG85" t="s">
        <v>2762</v>
      </c>
      <c r="AH85" t="s">
        <v>2783</v>
      </c>
      <c r="AI85" t="s">
        <v>2784</v>
      </c>
    </row>
    <row r="86" spans="1:35" x14ac:dyDescent="0.35">
      <c r="A86" t="s">
        <v>2984</v>
      </c>
      <c r="B86">
        <v>891480000</v>
      </c>
      <c r="C86" t="s">
        <v>2755</v>
      </c>
      <c r="D86" t="s">
        <v>2167</v>
      </c>
      <c r="E86" t="s">
        <v>2756</v>
      </c>
      <c r="F86" s="40">
        <v>45622</v>
      </c>
      <c r="G86" s="40">
        <v>45659</v>
      </c>
      <c r="H86" s="40">
        <v>45687</v>
      </c>
      <c r="I86" t="s">
        <v>2757</v>
      </c>
      <c r="J86">
        <v>147000</v>
      </c>
      <c r="K86">
        <v>147000</v>
      </c>
      <c r="L86">
        <v>0</v>
      </c>
      <c r="M86">
        <v>0</v>
      </c>
      <c r="N86">
        <v>0</v>
      </c>
      <c r="O86">
        <v>0</v>
      </c>
      <c r="P86">
        <v>0</v>
      </c>
      <c r="Q86">
        <v>0</v>
      </c>
      <c r="R86">
        <v>147000</v>
      </c>
      <c r="S86" t="s">
        <v>2757</v>
      </c>
      <c r="T86" t="s">
        <v>2757</v>
      </c>
      <c r="U86" t="s">
        <v>2757</v>
      </c>
      <c r="V86" t="s">
        <v>2757</v>
      </c>
      <c r="W86" t="s">
        <v>2757</v>
      </c>
      <c r="X86" t="s">
        <v>2757</v>
      </c>
      <c r="Y86" t="s">
        <v>2757</v>
      </c>
      <c r="Z86" t="s">
        <v>2757</v>
      </c>
      <c r="AA86" t="s">
        <v>2757</v>
      </c>
      <c r="AB86">
        <v>0</v>
      </c>
      <c r="AC86">
        <v>1</v>
      </c>
      <c r="AD86" t="s">
        <v>2759</v>
      </c>
      <c r="AE86" t="s">
        <v>2760</v>
      </c>
      <c r="AF86" t="s">
        <v>2761</v>
      </c>
      <c r="AG86" t="s">
        <v>2762</v>
      </c>
      <c r="AH86" t="s">
        <v>2981</v>
      </c>
      <c r="AI86" t="s">
        <v>2784</v>
      </c>
    </row>
    <row r="87" spans="1:35" x14ac:dyDescent="0.35">
      <c r="A87" t="s">
        <v>2985</v>
      </c>
      <c r="B87">
        <v>891480000</v>
      </c>
      <c r="C87" t="s">
        <v>2755</v>
      </c>
      <c r="D87" t="s">
        <v>1928</v>
      </c>
      <c r="E87" t="s">
        <v>2756</v>
      </c>
      <c r="F87" s="40">
        <v>45541</v>
      </c>
      <c r="G87" s="40">
        <v>45572</v>
      </c>
      <c r="H87" s="40">
        <v>45580</v>
      </c>
      <c r="I87" t="s">
        <v>2757</v>
      </c>
      <c r="J87">
        <v>920118</v>
      </c>
      <c r="K87">
        <v>920118</v>
      </c>
      <c r="L87">
        <v>0</v>
      </c>
      <c r="M87">
        <v>0</v>
      </c>
      <c r="N87">
        <v>0</v>
      </c>
      <c r="O87">
        <v>0</v>
      </c>
      <c r="P87">
        <v>0</v>
      </c>
      <c r="Q87">
        <v>0</v>
      </c>
      <c r="R87">
        <v>920118</v>
      </c>
      <c r="S87" t="s">
        <v>2757</v>
      </c>
      <c r="T87" t="s">
        <v>2757</v>
      </c>
      <c r="U87" t="s">
        <v>2757</v>
      </c>
      <c r="V87" t="s">
        <v>2757</v>
      </c>
      <c r="W87" t="s">
        <v>2757</v>
      </c>
      <c r="X87" t="s">
        <v>2757</v>
      </c>
      <c r="Y87" t="s">
        <v>2757</v>
      </c>
      <c r="Z87" t="s">
        <v>2757</v>
      </c>
      <c r="AA87" t="s">
        <v>2757</v>
      </c>
      <c r="AB87">
        <v>0</v>
      </c>
      <c r="AC87">
        <v>1</v>
      </c>
      <c r="AD87" t="s">
        <v>2759</v>
      </c>
      <c r="AE87" t="s">
        <v>2760</v>
      </c>
      <c r="AF87" t="s">
        <v>2761</v>
      </c>
      <c r="AG87" t="s">
        <v>2762</v>
      </c>
      <c r="AH87" t="s">
        <v>2783</v>
      </c>
      <c r="AI87" t="s">
        <v>2784</v>
      </c>
    </row>
    <row r="88" spans="1:35" x14ac:dyDescent="0.35">
      <c r="A88" t="s">
        <v>2986</v>
      </c>
      <c r="B88">
        <v>891480000</v>
      </c>
      <c r="C88" t="s">
        <v>2755</v>
      </c>
      <c r="D88" t="s">
        <v>2472</v>
      </c>
      <c r="E88" t="s">
        <v>2756</v>
      </c>
      <c r="F88" s="40">
        <v>45588</v>
      </c>
      <c r="G88" s="40">
        <v>45672</v>
      </c>
      <c r="H88" s="40">
        <v>45687</v>
      </c>
      <c r="I88" t="s">
        <v>2757</v>
      </c>
      <c r="J88">
        <v>306706</v>
      </c>
      <c r="K88">
        <v>306706</v>
      </c>
      <c r="L88">
        <v>0</v>
      </c>
      <c r="M88">
        <v>0</v>
      </c>
      <c r="N88">
        <v>0</v>
      </c>
      <c r="O88">
        <v>0</v>
      </c>
      <c r="P88">
        <v>0</v>
      </c>
      <c r="Q88">
        <v>0</v>
      </c>
      <c r="R88">
        <v>306706</v>
      </c>
      <c r="S88" t="s">
        <v>2757</v>
      </c>
      <c r="T88" t="s">
        <v>2757</v>
      </c>
      <c r="U88" t="s">
        <v>2757</v>
      </c>
      <c r="V88" t="s">
        <v>2757</v>
      </c>
      <c r="W88" t="s">
        <v>2757</v>
      </c>
      <c r="X88" t="s">
        <v>2757</v>
      </c>
      <c r="Y88" t="s">
        <v>2757</v>
      </c>
      <c r="Z88" t="s">
        <v>2757</v>
      </c>
      <c r="AA88" t="s">
        <v>2757</v>
      </c>
      <c r="AB88">
        <v>0</v>
      </c>
      <c r="AC88">
        <v>1</v>
      </c>
      <c r="AD88" t="s">
        <v>2759</v>
      </c>
      <c r="AE88" t="s">
        <v>2760</v>
      </c>
      <c r="AF88" t="s">
        <v>2761</v>
      </c>
      <c r="AG88" t="s">
        <v>2762</v>
      </c>
      <c r="AH88" t="s">
        <v>2981</v>
      </c>
      <c r="AI88" t="s">
        <v>2784</v>
      </c>
    </row>
    <row r="89" spans="1:35" x14ac:dyDescent="0.35">
      <c r="A89" t="s">
        <v>2987</v>
      </c>
      <c r="B89">
        <v>891480000</v>
      </c>
      <c r="C89" t="s">
        <v>2755</v>
      </c>
      <c r="D89" t="s">
        <v>1377</v>
      </c>
      <c r="E89" t="s">
        <v>2756</v>
      </c>
      <c r="F89" s="40">
        <v>45140</v>
      </c>
      <c r="G89" s="40">
        <v>45631</v>
      </c>
      <c r="H89" s="40">
        <v>45644</v>
      </c>
      <c r="I89" t="s">
        <v>2757</v>
      </c>
      <c r="J89">
        <v>875523</v>
      </c>
      <c r="K89">
        <v>875523</v>
      </c>
      <c r="L89">
        <v>0</v>
      </c>
      <c r="M89">
        <v>0</v>
      </c>
      <c r="N89">
        <v>101000</v>
      </c>
      <c r="O89">
        <v>101000</v>
      </c>
      <c r="P89">
        <v>0</v>
      </c>
      <c r="Q89">
        <v>0</v>
      </c>
      <c r="R89">
        <v>774523</v>
      </c>
      <c r="S89" t="s">
        <v>2757</v>
      </c>
      <c r="T89" t="s">
        <v>2757</v>
      </c>
      <c r="U89" t="s">
        <v>2757</v>
      </c>
      <c r="V89" t="s">
        <v>2757</v>
      </c>
      <c r="W89" t="s">
        <v>2757</v>
      </c>
      <c r="X89" t="s">
        <v>2757</v>
      </c>
      <c r="Y89" t="s">
        <v>2757</v>
      </c>
      <c r="Z89" t="s">
        <v>2757</v>
      </c>
      <c r="AA89" t="s">
        <v>2757</v>
      </c>
      <c r="AB89">
        <v>0</v>
      </c>
      <c r="AC89">
        <v>1</v>
      </c>
      <c r="AD89" t="s">
        <v>2782</v>
      </c>
      <c r="AE89" t="s">
        <v>2760</v>
      </c>
      <c r="AF89" t="s">
        <v>2761</v>
      </c>
      <c r="AG89" t="s">
        <v>2762</v>
      </c>
      <c r="AH89" t="s">
        <v>2783</v>
      </c>
      <c r="AI89" t="s">
        <v>2784</v>
      </c>
    </row>
    <row r="90" spans="1:35" x14ac:dyDescent="0.35">
      <c r="A90" t="s">
        <v>2988</v>
      </c>
      <c r="B90">
        <v>891480000</v>
      </c>
      <c r="C90" t="s">
        <v>2755</v>
      </c>
      <c r="D90" t="s">
        <v>2583</v>
      </c>
      <c r="E90" t="s">
        <v>2756</v>
      </c>
      <c r="F90" s="40">
        <v>45671</v>
      </c>
      <c r="G90" s="40">
        <v>45748</v>
      </c>
      <c r="H90" s="40">
        <v>45750</v>
      </c>
      <c r="I90" t="s">
        <v>2757</v>
      </c>
      <c r="J90">
        <v>2074843</v>
      </c>
      <c r="K90">
        <v>2074843</v>
      </c>
      <c r="L90">
        <v>0</v>
      </c>
      <c r="M90">
        <v>0</v>
      </c>
      <c r="N90">
        <v>0</v>
      </c>
      <c r="O90">
        <v>0</v>
      </c>
      <c r="P90">
        <v>0</v>
      </c>
      <c r="Q90">
        <v>0</v>
      </c>
      <c r="R90">
        <v>2074843</v>
      </c>
      <c r="S90" t="s">
        <v>2757</v>
      </c>
      <c r="T90" t="s">
        <v>2757</v>
      </c>
      <c r="U90" t="s">
        <v>2757</v>
      </c>
      <c r="V90" t="s">
        <v>2757</v>
      </c>
      <c r="W90" t="s">
        <v>2688</v>
      </c>
      <c r="X90" t="s">
        <v>2989</v>
      </c>
      <c r="Y90" t="s">
        <v>2814</v>
      </c>
      <c r="Z90">
        <v>2074843</v>
      </c>
      <c r="AA90" t="s">
        <v>2781</v>
      </c>
      <c r="AB90">
        <v>0</v>
      </c>
      <c r="AC90">
        <v>1</v>
      </c>
      <c r="AD90" t="s">
        <v>2782</v>
      </c>
      <c r="AE90" t="s">
        <v>2760</v>
      </c>
      <c r="AF90" t="s">
        <v>2761</v>
      </c>
      <c r="AG90" t="s">
        <v>2762</v>
      </c>
      <c r="AH90" t="s">
        <v>2783</v>
      </c>
      <c r="AI90" t="s">
        <v>2784</v>
      </c>
    </row>
    <row r="91" spans="1:35" x14ac:dyDescent="0.35">
      <c r="A91" t="s">
        <v>2990</v>
      </c>
      <c r="B91">
        <v>891480000</v>
      </c>
      <c r="C91" t="s">
        <v>2755</v>
      </c>
      <c r="D91" t="s">
        <v>1878</v>
      </c>
      <c r="E91" t="s">
        <v>2810</v>
      </c>
      <c r="F91" s="40">
        <v>45527</v>
      </c>
      <c r="G91" s="40">
        <v>45537</v>
      </c>
      <c r="H91" t="s">
        <v>2757</v>
      </c>
      <c r="I91" s="40">
        <v>45551</v>
      </c>
      <c r="J91">
        <v>90359</v>
      </c>
      <c r="K91">
        <v>90359</v>
      </c>
      <c r="L91">
        <v>90359</v>
      </c>
      <c r="M91">
        <v>0</v>
      </c>
      <c r="N91">
        <v>0</v>
      </c>
      <c r="O91">
        <v>0</v>
      </c>
      <c r="P91">
        <v>0</v>
      </c>
      <c r="Q91">
        <v>0</v>
      </c>
      <c r="R91">
        <v>0</v>
      </c>
      <c r="S91" t="s">
        <v>2757</v>
      </c>
      <c r="T91" t="s">
        <v>2757</v>
      </c>
      <c r="U91" t="s">
        <v>2991</v>
      </c>
      <c r="V91" t="s">
        <v>2757</v>
      </c>
      <c r="W91" t="s">
        <v>2688</v>
      </c>
      <c r="X91" t="s">
        <v>2991</v>
      </c>
      <c r="Y91" t="s">
        <v>2837</v>
      </c>
      <c r="Z91">
        <v>90359</v>
      </c>
      <c r="AA91" t="s">
        <v>2807</v>
      </c>
      <c r="AB91">
        <v>0</v>
      </c>
      <c r="AC91" t="s">
        <v>2757</v>
      </c>
      <c r="AD91" t="s">
        <v>2759</v>
      </c>
      <c r="AE91" t="s">
        <v>2760</v>
      </c>
      <c r="AF91" t="s">
        <v>2761</v>
      </c>
      <c r="AG91" t="s">
        <v>2757</v>
      </c>
      <c r="AH91" t="s">
        <v>2757</v>
      </c>
      <c r="AI91" t="s">
        <v>2784</v>
      </c>
    </row>
    <row r="92" spans="1:35" x14ac:dyDescent="0.35">
      <c r="A92" t="s">
        <v>2992</v>
      </c>
      <c r="B92">
        <v>891480000</v>
      </c>
      <c r="C92" t="s">
        <v>2755</v>
      </c>
      <c r="D92" t="s">
        <v>2618</v>
      </c>
      <c r="E92" t="s">
        <v>2993</v>
      </c>
      <c r="F92" s="40">
        <v>45703</v>
      </c>
      <c r="G92" s="40">
        <v>45748</v>
      </c>
      <c r="H92" t="s">
        <v>2757</v>
      </c>
      <c r="I92" t="s">
        <v>2757</v>
      </c>
      <c r="J92">
        <v>8342861</v>
      </c>
      <c r="K92">
        <v>8342861</v>
      </c>
      <c r="L92">
        <v>0</v>
      </c>
      <c r="M92">
        <v>0</v>
      </c>
      <c r="N92">
        <v>0</v>
      </c>
      <c r="O92">
        <v>0</v>
      </c>
      <c r="P92">
        <v>0</v>
      </c>
      <c r="Q92">
        <v>0</v>
      </c>
      <c r="R92">
        <v>0</v>
      </c>
      <c r="S92" t="s">
        <v>2757</v>
      </c>
      <c r="T92" t="s">
        <v>2757</v>
      </c>
      <c r="U92" t="s">
        <v>2757</v>
      </c>
      <c r="V92" t="s">
        <v>2757</v>
      </c>
      <c r="W92" t="s">
        <v>2688</v>
      </c>
      <c r="X92" t="s">
        <v>2994</v>
      </c>
      <c r="Y92" t="s">
        <v>2780</v>
      </c>
      <c r="Z92">
        <v>8342861</v>
      </c>
      <c r="AA92" t="s">
        <v>2781</v>
      </c>
      <c r="AB92">
        <v>0</v>
      </c>
      <c r="AC92" t="s">
        <v>2757</v>
      </c>
      <c r="AD92" t="s">
        <v>2838</v>
      </c>
      <c r="AE92" t="s">
        <v>2760</v>
      </c>
      <c r="AF92" t="s">
        <v>2761</v>
      </c>
      <c r="AG92" t="s">
        <v>2757</v>
      </c>
      <c r="AH92" t="s">
        <v>2757</v>
      </c>
      <c r="AI92" t="s">
        <v>2784</v>
      </c>
    </row>
    <row r="93" spans="1:35" x14ac:dyDescent="0.35">
      <c r="A93" t="s">
        <v>2995</v>
      </c>
      <c r="B93">
        <v>891480000</v>
      </c>
      <c r="C93" t="s">
        <v>2755</v>
      </c>
      <c r="D93" t="s">
        <v>2601</v>
      </c>
      <c r="E93" t="s">
        <v>2756</v>
      </c>
      <c r="F93" s="40">
        <v>45580</v>
      </c>
      <c r="G93" s="40">
        <v>45719</v>
      </c>
      <c r="H93" s="40">
        <v>45731</v>
      </c>
      <c r="I93" t="s">
        <v>2757</v>
      </c>
      <c r="J93">
        <v>1231332</v>
      </c>
      <c r="K93">
        <v>1231332</v>
      </c>
      <c r="L93">
        <v>0</v>
      </c>
      <c r="M93">
        <v>0</v>
      </c>
      <c r="N93">
        <v>141603</v>
      </c>
      <c r="O93">
        <v>141603</v>
      </c>
      <c r="P93">
        <v>0</v>
      </c>
      <c r="Q93">
        <v>0</v>
      </c>
      <c r="R93">
        <v>1089729</v>
      </c>
      <c r="S93" t="s">
        <v>2757</v>
      </c>
      <c r="T93" t="s">
        <v>2757</v>
      </c>
      <c r="U93" t="s">
        <v>2757</v>
      </c>
      <c r="V93" t="s">
        <v>2757</v>
      </c>
      <c r="W93" t="s">
        <v>2757</v>
      </c>
      <c r="X93" t="s">
        <v>2757</v>
      </c>
      <c r="Y93" t="s">
        <v>2757</v>
      </c>
      <c r="Z93" t="s">
        <v>2757</v>
      </c>
      <c r="AA93" t="s">
        <v>2757</v>
      </c>
      <c r="AB93">
        <v>0</v>
      </c>
      <c r="AC93">
        <v>1</v>
      </c>
      <c r="AD93" t="s">
        <v>2996</v>
      </c>
      <c r="AE93" t="s">
        <v>2760</v>
      </c>
      <c r="AF93" t="s">
        <v>2761</v>
      </c>
      <c r="AG93" t="s">
        <v>2762</v>
      </c>
      <c r="AH93" t="s">
        <v>2783</v>
      </c>
      <c r="AI93" t="s">
        <v>2784</v>
      </c>
    </row>
    <row r="94" spans="1:35" x14ac:dyDescent="0.35">
      <c r="A94" t="s">
        <v>2997</v>
      </c>
      <c r="B94">
        <v>891480000</v>
      </c>
      <c r="C94" t="s">
        <v>2755</v>
      </c>
      <c r="D94" t="s">
        <v>1419</v>
      </c>
      <c r="E94" t="s">
        <v>2810</v>
      </c>
      <c r="F94" s="40">
        <v>45225</v>
      </c>
      <c r="G94" s="40">
        <v>45334</v>
      </c>
      <c r="H94" t="s">
        <v>2757</v>
      </c>
      <c r="I94" s="40">
        <v>45345</v>
      </c>
      <c r="J94">
        <v>47677</v>
      </c>
      <c r="K94">
        <v>47677</v>
      </c>
      <c r="L94">
        <v>47677</v>
      </c>
      <c r="M94">
        <v>0</v>
      </c>
      <c r="N94">
        <v>0</v>
      </c>
      <c r="O94">
        <v>0</v>
      </c>
      <c r="P94">
        <v>0</v>
      </c>
      <c r="Q94">
        <v>0</v>
      </c>
      <c r="R94">
        <v>0</v>
      </c>
      <c r="S94" t="s">
        <v>2757</v>
      </c>
      <c r="T94" t="s">
        <v>2757</v>
      </c>
      <c r="U94" t="s">
        <v>2998</v>
      </c>
      <c r="V94" t="s">
        <v>2757</v>
      </c>
      <c r="W94" t="s">
        <v>2688</v>
      </c>
      <c r="X94" t="s">
        <v>2999</v>
      </c>
      <c r="Y94" t="s">
        <v>2814</v>
      </c>
      <c r="Z94">
        <v>47677</v>
      </c>
      <c r="AA94" t="s">
        <v>2781</v>
      </c>
      <c r="AB94">
        <v>0</v>
      </c>
      <c r="AC94" t="s">
        <v>2757</v>
      </c>
      <c r="AD94" t="s">
        <v>2782</v>
      </c>
      <c r="AE94" t="s">
        <v>2760</v>
      </c>
      <c r="AF94" t="s">
        <v>2761</v>
      </c>
      <c r="AG94" t="s">
        <v>2757</v>
      </c>
      <c r="AH94" t="s">
        <v>2757</v>
      </c>
      <c r="AI94" t="s">
        <v>2784</v>
      </c>
    </row>
    <row r="95" spans="1:35" x14ac:dyDescent="0.35">
      <c r="A95" t="s">
        <v>3000</v>
      </c>
      <c r="B95">
        <v>891480000</v>
      </c>
      <c r="C95" t="s">
        <v>2755</v>
      </c>
      <c r="D95" t="s">
        <v>1644</v>
      </c>
      <c r="E95" t="s">
        <v>2756</v>
      </c>
      <c r="F95" s="40">
        <v>45405</v>
      </c>
      <c r="G95" s="40">
        <v>45414</v>
      </c>
      <c r="H95" s="40">
        <v>45415</v>
      </c>
      <c r="I95" t="s">
        <v>2757</v>
      </c>
      <c r="J95">
        <v>33536</v>
      </c>
      <c r="K95">
        <v>33536</v>
      </c>
      <c r="L95">
        <v>0</v>
      </c>
      <c r="M95">
        <v>0</v>
      </c>
      <c r="N95">
        <v>0</v>
      </c>
      <c r="O95">
        <v>0</v>
      </c>
      <c r="P95">
        <v>0</v>
      </c>
      <c r="Q95">
        <v>0</v>
      </c>
      <c r="R95">
        <v>33536</v>
      </c>
      <c r="S95" t="s">
        <v>2757</v>
      </c>
      <c r="T95" t="s">
        <v>2757</v>
      </c>
      <c r="U95" t="s">
        <v>2757</v>
      </c>
      <c r="V95" t="s">
        <v>2757</v>
      </c>
      <c r="W95" t="s">
        <v>2757</v>
      </c>
      <c r="X95" t="s">
        <v>2757</v>
      </c>
      <c r="Y95" t="s">
        <v>2757</v>
      </c>
      <c r="Z95" t="s">
        <v>2757</v>
      </c>
      <c r="AA95" t="s">
        <v>2757</v>
      </c>
      <c r="AB95">
        <v>0</v>
      </c>
      <c r="AC95">
        <v>1</v>
      </c>
      <c r="AD95" t="s">
        <v>2782</v>
      </c>
      <c r="AE95" t="s">
        <v>2760</v>
      </c>
      <c r="AF95" t="s">
        <v>2761</v>
      </c>
      <c r="AG95" t="s">
        <v>2762</v>
      </c>
      <c r="AH95" t="s">
        <v>2783</v>
      </c>
      <c r="AI95" t="s">
        <v>2784</v>
      </c>
    </row>
    <row r="96" spans="1:35" x14ac:dyDescent="0.35">
      <c r="A96" t="s">
        <v>3001</v>
      </c>
      <c r="B96">
        <v>891480000</v>
      </c>
      <c r="C96" t="s">
        <v>2755</v>
      </c>
      <c r="D96" t="s">
        <v>2399</v>
      </c>
      <c r="E96" t="s">
        <v>2756</v>
      </c>
      <c r="F96" s="40">
        <v>45644</v>
      </c>
      <c r="G96" s="40">
        <v>45671</v>
      </c>
      <c r="H96" s="40">
        <v>45680</v>
      </c>
      <c r="I96" t="s">
        <v>2757</v>
      </c>
      <c r="J96">
        <v>7676224</v>
      </c>
      <c r="K96">
        <v>7676224</v>
      </c>
      <c r="L96">
        <v>0</v>
      </c>
      <c r="M96">
        <v>0</v>
      </c>
      <c r="N96">
        <v>0</v>
      </c>
      <c r="O96">
        <v>0</v>
      </c>
      <c r="P96">
        <v>0</v>
      </c>
      <c r="Q96">
        <v>0</v>
      </c>
      <c r="R96">
        <v>7676224</v>
      </c>
      <c r="S96" t="s">
        <v>2757</v>
      </c>
      <c r="T96" t="s">
        <v>2757</v>
      </c>
      <c r="U96" t="s">
        <v>2757</v>
      </c>
      <c r="V96" t="s">
        <v>2757</v>
      </c>
      <c r="W96" t="s">
        <v>2757</v>
      </c>
      <c r="X96" t="s">
        <v>2757</v>
      </c>
      <c r="Y96" t="s">
        <v>2757</v>
      </c>
      <c r="Z96" t="s">
        <v>2757</v>
      </c>
      <c r="AA96" t="s">
        <v>2757</v>
      </c>
      <c r="AB96">
        <v>0</v>
      </c>
      <c r="AC96">
        <v>1</v>
      </c>
      <c r="AD96" t="s">
        <v>2782</v>
      </c>
      <c r="AE96" t="s">
        <v>2760</v>
      </c>
      <c r="AF96" t="s">
        <v>2761</v>
      </c>
      <c r="AG96" t="s">
        <v>2795</v>
      </c>
      <c r="AH96" t="s">
        <v>2893</v>
      </c>
      <c r="AI96" t="s">
        <v>2784</v>
      </c>
    </row>
    <row r="97" spans="1:35" x14ac:dyDescent="0.35">
      <c r="A97" t="s">
        <v>3002</v>
      </c>
      <c r="B97">
        <v>891480000</v>
      </c>
      <c r="C97" t="s">
        <v>2755</v>
      </c>
      <c r="D97" t="s">
        <v>1931</v>
      </c>
      <c r="E97" t="s">
        <v>2756</v>
      </c>
      <c r="F97" s="40">
        <v>45535</v>
      </c>
      <c r="G97" s="40">
        <v>45572</v>
      </c>
      <c r="H97" s="40">
        <v>45580</v>
      </c>
      <c r="I97" t="s">
        <v>2757</v>
      </c>
      <c r="J97">
        <v>757742</v>
      </c>
      <c r="K97">
        <v>757742</v>
      </c>
      <c r="L97">
        <v>0</v>
      </c>
      <c r="M97">
        <v>0</v>
      </c>
      <c r="N97">
        <v>0</v>
      </c>
      <c r="O97">
        <v>0</v>
      </c>
      <c r="P97">
        <v>0</v>
      </c>
      <c r="Q97">
        <v>0</v>
      </c>
      <c r="R97">
        <v>757742</v>
      </c>
      <c r="S97" t="s">
        <v>2757</v>
      </c>
      <c r="T97" t="s">
        <v>2757</v>
      </c>
      <c r="U97" t="s">
        <v>2757</v>
      </c>
      <c r="V97" t="s">
        <v>2757</v>
      </c>
      <c r="W97" t="s">
        <v>2757</v>
      </c>
      <c r="X97" t="s">
        <v>2757</v>
      </c>
      <c r="Y97" t="s">
        <v>2757</v>
      </c>
      <c r="Z97" t="s">
        <v>2757</v>
      </c>
      <c r="AA97" t="s">
        <v>2757</v>
      </c>
      <c r="AB97">
        <v>0</v>
      </c>
      <c r="AC97">
        <v>1</v>
      </c>
      <c r="AD97" t="s">
        <v>2759</v>
      </c>
      <c r="AE97" t="s">
        <v>2760</v>
      </c>
      <c r="AF97" t="s">
        <v>2761</v>
      </c>
      <c r="AG97" t="s">
        <v>2762</v>
      </c>
      <c r="AH97" t="s">
        <v>2783</v>
      </c>
      <c r="AI97" t="s">
        <v>2784</v>
      </c>
    </row>
    <row r="98" spans="1:35" x14ac:dyDescent="0.35">
      <c r="A98" t="s">
        <v>3003</v>
      </c>
      <c r="B98">
        <v>891480000</v>
      </c>
      <c r="C98" t="s">
        <v>2755</v>
      </c>
      <c r="D98" t="s">
        <v>2427</v>
      </c>
      <c r="E98" t="s">
        <v>2810</v>
      </c>
      <c r="F98" s="40">
        <v>45595</v>
      </c>
      <c r="G98" s="40">
        <v>45671</v>
      </c>
      <c r="H98" t="s">
        <v>2757</v>
      </c>
      <c r="I98" s="40">
        <v>45687</v>
      </c>
      <c r="J98">
        <v>29504</v>
      </c>
      <c r="K98">
        <v>29504</v>
      </c>
      <c r="L98">
        <v>29504</v>
      </c>
      <c r="M98">
        <v>0</v>
      </c>
      <c r="N98">
        <v>0</v>
      </c>
      <c r="O98">
        <v>0</v>
      </c>
      <c r="P98">
        <v>0</v>
      </c>
      <c r="Q98">
        <v>0</v>
      </c>
      <c r="R98">
        <v>0</v>
      </c>
      <c r="S98" t="s">
        <v>2757</v>
      </c>
      <c r="T98" t="s">
        <v>2757</v>
      </c>
      <c r="U98" t="s">
        <v>3004</v>
      </c>
      <c r="V98" t="s">
        <v>2757</v>
      </c>
      <c r="W98" t="s">
        <v>2688</v>
      </c>
      <c r="X98" t="s">
        <v>3005</v>
      </c>
      <c r="Y98" t="s">
        <v>2814</v>
      </c>
      <c r="Z98">
        <v>29504</v>
      </c>
      <c r="AA98" t="s">
        <v>2781</v>
      </c>
      <c r="AB98">
        <v>0</v>
      </c>
      <c r="AC98" t="s">
        <v>2757</v>
      </c>
      <c r="AD98" t="s">
        <v>2782</v>
      </c>
      <c r="AE98" t="s">
        <v>2760</v>
      </c>
      <c r="AF98" t="s">
        <v>2761</v>
      </c>
      <c r="AG98" t="s">
        <v>2757</v>
      </c>
      <c r="AH98" t="s">
        <v>2757</v>
      </c>
      <c r="AI98" t="s">
        <v>2784</v>
      </c>
    </row>
    <row r="99" spans="1:35" x14ac:dyDescent="0.35">
      <c r="A99" t="s">
        <v>3006</v>
      </c>
      <c r="B99">
        <v>891480000</v>
      </c>
      <c r="C99" t="s">
        <v>2755</v>
      </c>
      <c r="D99" t="s">
        <v>1768</v>
      </c>
      <c r="E99" t="s">
        <v>2756</v>
      </c>
      <c r="F99" s="40">
        <v>45476</v>
      </c>
      <c r="G99" s="40">
        <v>45664</v>
      </c>
      <c r="H99" s="40">
        <v>45687</v>
      </c>
      <c r="I99" t="s">
        <v>2757</v>
      </c>
      <c r="J99">
        <v>83762</v>
      </c>
      <c r="K99">
        <v>83762</v>
      </c>
      <c r="L99">
        <v>0</v>
      </c>
      <c r="M99">
        <v>0</v>
      </c>
      <c r="N99">
        <v>0</v>
      </c>
      <c r="O99">
        <v>0</v>
      </c>
      <c r="P99">
        <v>0</v>
      </c>
      <c r="Q99">
        <v>0</v>
      </c>
      <c r="R99">
        <v>83762</v>
      </c>
      <c r="S99" t="s">
        <v>2757</v>
      </c>
      <c r="T99" t="s">
        <v>2757</v>
      </c>
      <c r="U99" t="s">
        <v>2757</v>
      </c>
      <c r="V99" t="s">
        <v>2757</v>
      </c>
      <c r="W99" t="s">
        <v>2757</v>
      </c>
      <c r="X99" t="s">
        <v>2757</v>
      </c>
      <c r="Y99" t="s">
        <v>2757</v>
      </c>
      <c r="Z99" t="s">
        <v>2757</v>
      </c>
      <c r="AA99" t="s">
        <v>2757</v>
      </c>
      <c r="AB99">
        <v>0</v>
      </c>
      <c r="AC99">
        <v>1</v>
      </c>
      <c r="AD99" t="s">
        <v>2759</v>
      </c>
      <c r="AE99" t="s">
        <v>2760</v>
      </c>
      <c r="AF99" t="s">
        <v>2761</v>
      </c>
      <c r="AG99" t="s">
        <v>2762</v>
      </c>
      <c r="AH99" t="s">
        <v>3007</v>
      </c>
      <c r="AI99" t="s">
        <v>2784</v>
      </c>
    </row>
    <row r="100" spans="1:35" x14ac:dyDescent="0.35">
      <c r="A100" t="s">
        <v>3008</v>
      </c>
      <c r="B100">
        <v>891480000</v>
      </c>
      <c r="C100" t="s">
        <v>2755</v>
      </c>
      <c r="D100" t="s">
        <v>1818</v>
      </c>
      <c r="E100" t="s">
        <v>2756</v>
      </c>
      <c r="F100" s="40">
        <v>45502</v>
      </c>
      <c r="G100" s="40">
        <v>45505</v>
      </c>
      <c r="H100" s="40">
        <v>45518</v>
      </c>
      <c r="I100" t="s">
        <v>2757</v>
      </c>
      <c r="J100">
        <v>33333</v>
      </c>
      <c r="K100">
        <v>33333</v>
      </c>
      <c r="L100">
        <v>0</v>
      </c>
      <c r="M100">
        <v>0</v>
      </c>
      <c r="N100">
        <v>4500</v>
      </c>
      <c r="O100">
        <v>4500</v>
      </c>
      <c r="P100">
        <v>0</v>
      </c>
      <c r="Q100">
        <v>0</v>
      </c>
      <c r="R100">
        <v>28833</v>
      </c>
      <c r="S100" t="s">
        <v>2757</v>
      </c>
      <c r="T100" t="s">
        <v>2757</v>
      </c>
      <c r="U100" t="s">
        <v>2757</v>
      </c>
      <c r="V100" t="s">
        <v>2757</v>
      </c>
      <c r="W100" t="s">
        <v>2757</v>
      </c>
      <c r="X100" t="s">
        <v>2757</v>
      </c>
      <c r="Y100" t="s">
        <v>2757</v>
      </c>
      <c r="Z100" t="s">
        <v>2757</v>
      </c>
      <c r="AA100" t="s">
        <v>2757</v>
      </c>
      <c r="AB100">
        <v>0</v>
      </c>
      <c r="AC100">
        <v>1</v>
      </c>
      <c r="AD100" t="s">
        <v>2979</v>
      </c>
      <c r="AE100" t="s">
        <v>2760</v>
      </c>
      <c r="AF100" t="s">
        <v>2761</v>
      </c>
      <c r="AG100" t="s">
        <v>2762</v>
      </c>
      <c r="AH100" t="s">
        <v>3009</v>
      </c>
      <c r="AI100" t="s">
        <v>2784</v>
      </c>
    </row>
    <row r="101" spans="1:35" x14ac:dyDescent="0.35">
      <c r="A101" t="s">
        <v>3010</v>
      </c>
      <c r="B101">
        <v>891480000</v>
      </c>
      <c r="C101" t="s">
        <v>2755</v>
      </c>
      <c r="D101" t="s">
        <v>2659</v>
      </c>
      <c r="E101" t="s">
        <v>2756</v>
      </c>
      <c r="F101" s="40">
        <v>45693</v>
      </c>
      <c r="G101" s="40">
        <v>45719</v>
      </c>
      <c r="H101" s="40">
        <v>45731</v>
      </c>
      <c r="I101" t="s">
        <v>2757</v>
      </c>
      <c r="J101">
        <v>1489440</v>
      </c>
      <c r="K101">
        <v>1489440</v>
      </c>
      <c r="L101">
        <v>0</v>
      </c>
      <c r="M101">
        <v>0</v>
      </c>
      <c r="N101">
        <v>0</v>
      </c>
      <c r="O101">
        <v>0</v>
      </c>
      <c r="P101">
        <v>0</v>
      </c>
      <c r="Q101">
        <v>0</v>
      </c>
      <c r="R101">
        <v>1489440</v>
      </c>
      <c r="S101" t="s">
        <v>2757</v>
      </c>
      <c r="T101" t="s">
        <v>2757</v>
      </c>
      <c r="U101" t="s">
        <v>2757</v>
      </c>
      <c r="V101" t="s">
        <v>2757</v>
      </c>
      <c r="W101" t="s">
        <v>2757</v>
      </c>
      <c r="X101" t="s">
        <v>2757</v>
      </c>
      <c r="Y101" t="s">
        <v>2757</v>
      </c>
      <c r="Z101" t="s">
        <v>2757</v>
      </c>
      <c r="AA101" t="s">
        <v>2757</v>
      </c>
      <c r="AB101">
        <v>0</v>
      </c>
      <c r="AC101">
        <v>1</v>
      </c>
      <c r="AD101" t="s">
        <v>3011</v>
      </c>
      <c r="AE101" t="s">
        <v>2760</v>
      </c>
      <c r="AF101" t="s">
        <v>2761</v>
      </c>
      <c r="AG101" t="s">
        <v>2762</v>
      </c>
      <c r="AH101" t="s">
        <v>2783</v>
      </c>
      <c r="AI101" t="s">
        <v>2784</v>
      </c>
    </row>
    <row r="102" spans="1:35" x14ac:dyDescent="0.35">
      <c r="A102" t="s">
        <v>3012</v>
      </c>
      <c r="B102">
        <v>891480000</v>
      </c>
      <c r="C102" t="s">
        <v>2755</v>
      </c>
      <c r="D102" t="s">
        <v>2192</v>
      </c>
      <c r="E102" t="s">
        <v>2756</v>
      </c>
      <c r="F102" s="40">
        <v>45624</v>
      </c>
      <c r="G102" s="40">
        <v>45659</v>
      </c>
      <c r="H102" s="40">
        <v>45687</v>
      </c>
      <c r="I102" t="s">
        <v>2757</v>
      </c>
      <c r="J102">
        <v>66900</v>
      </c>
      <c r="K102">
        <v>66900</v>
      </c>
      <c r="L102">
        <v>0</v>
      </c>
      <c r="M102">
        <v>0</v>
      </c>
      <c r="N102">
        <v>0</v>
      </c>
      <c r="O102">
        <v>0</v>
      </c>
      <c r="P102">
        <v>0</v>
      </c>
      <c r="Q102">
        <v>0</v>
      </c>
      <c r="R102">
        <v>66900</v>
      </c>
      <c r="S102" t="s">
        <v>2757</v>
      </c>
      <c r="T102" t="s">
        <v>2757</v>
      </c>
      <c r="U102" t="s">
        <v>2757</v>
      </c>
      <c r="V102" t="s">
        <v>2757</v>
      </c>
      <c r="W102" t="s">
        <v>2757</v>
      </c>
      <c r="X102" t="s">
        <v>2757</v>
      </c>
      <c r="Y102" t="s">
        <v>2757</v>
      </c>
      <c r="Z102" t="s">
        <v>2757</v>
      </c>
      <c r="AA102" t="s">
        <v>2757</v>
      </c>
      <c r="AB102">
        <v>0</v>
      </c>
      <c r="AC102">
        <v>1</v>
      </c>
      <c r="AD102" t="s">
        <v>2759</v>
      </c>
      <c r="AE102" t="s">
        <v>2760</v>
      </c>
      <c r="AF102" t="s">
        <v>2761</v>
      </c>
      <c r="AG102" t="s">
        <v>2762</v>
      </c>
      <c r="AH102" t="s">
        <v>2981</v>
      </c>
      <c r="AI102" t="s">
        <v>2784</v>
      </c>
    </row>
    <row r="103" spans="1:35" x14ac:dyDescent="0.35">
      <c r="A103" t="s">
        <v>3013</v>
      </c>
      <c r="B103">
        <v>891480000</v>
      </c>
      <c r="C103" t="s">
        <v>2755</v>
      </c>
      <c r="D103" t="s">
        <v>1844</v>
      </c>
      <c r="E103" t="s">
        <v>2756</v>
      </c>
      <c r="F103" s="40">
        <v>45505</v>
      </c>
      <c r="G103" s="40">
        <v>45516</v>
      </c>
      <c r="H103" s="40">
        <v>45527</v>
      </c>
      <c r="I103" t="s">
        <v>2757</v>
      </c>
      <c r="J103">
        <v>99296</v>
      </c>
      <c r="K103">
        <v>99296</v>
      </c>
      <c r="L103">
        <v>0</v>
      </c>
      <c r="M103">
        <v>0</v>
      </c>
      <c r="N103">
        <v>4500</v>
      </c>
      <c r="O103">
        <v>4500</v>
      </c>
      <c r="P103">
        <v>0</v>
      </c>
      <c r="Q103">
        <v>0</v>
      </c>
      <c r="R103">
        <v>94796</v>
      </c>
      <c r="S103" t="s">
        <v>2757</v>
      </c>
      <c r="T103" t="s">
        <v>2757</v>
      </c>
      <c r="U103" t="s">
        <v>2757</v>
      </c>
      <c r="V103" t="s">
        <v>2757</v>
      </c>
      <c r="W103" t="s">
        <v>2757</v>
      </c>
      <c r="X103" t="s">
        <v>2757</v>
      </c>
      <c r="Y103" t="s">
        <v>2757</v>
      </c>
      <c r="Z103" t="s">
        <v>2757</v>
      </c>
      <c r="AA103" t="s">
        <v>2757</v>
      </c>
      <c r="AB103">
        <v>0</v>
      </c>
      <c r="AC103">
        <v>1</v>
      </c>
      <c r="AD103" t="s">
        <v>2759</v>
      </c>
      <c r="AE103" t="s">
        <v>2760</v>
      </c>
      <c r="AF103" t="s">
        <v>2761</v>
      </c>
      <c r="AG103" t="s">
        <v>2762</v>
      </c>
      <c r="AH103" t="s">
        <v>2783</v>
      </c>
      <c r="AI103" t="s">
        <v>2784</v>
      </c>
    </row>
    <row r="104" spans="1:35" x14ac:dyDescent="0.35">
      <c r="A104" t="s">
        <v>3014</v>
      </c>
      <c r="B104">
        <v>891480000</v>
      </c>
      <c r="C104" t="s">
        <v>2755</v>
      </c>
      <c r="D104" t="s">
        <v>2520</v>
      </c>
      <c r="E104" t="s">
        <v>2756</v>
      </c>
      <c r="F104" s="40">
        <v>45581</v>
      </c>
      <c r="G104" s="40">
        <v>45691</v>
      </c>
      <c r="H104" s="40">
        <v>45693</v>
      </c>
      <c r="I104" t="s">
        <v>2757</v>
      </c>
      <c r="J104">
        <v>66900</v>
      </c>
      <c r="K104">
        <v>66900</v>
      </c>
      <c r="L104">
        <v>0</v>
      </c>
      <c r="M104">
        <v>0</v>
      </c>
      <c r="N104">
        <v>0</v>
      </c>
      <c r="O104">
        <v>0</v>
      </c>
      <c r="P104">
        <v>0</v>
      </c>
      <c r="Q104">
        <v>0</v>
      </c>
      <c r="R104">
        <v>66900</v>
      </c>
      <c r="S104" t="s">
        <v>2757</v>
      </c>
      <c r="T104" t="s">
        <v>2757</v>
      </c>
      <c r="U104" t="s">
        <v>2757</v>
      </c>
      <c r="V104" t="s">
        <v>2757</v>
      </c>
      <c r="W104" t="s">
        <v>2757</v>
      </c>
      <c r="X104" t="s">
        <v>2757</v>
      </c>
      <c r="Y104" t="s">
        <v>2757</v>
      </c>
      <c r="Z104" t="s">
        <v>2757</v>
      </c>
      <c r="AA104" t="s">
        <v>2757</v>
      </c>
      <c r="AB104">
        <v>0</v>
      </c>
      <c r="AC104">
        <v>1</v>
      </c>
      <c r="AD104" t="s">
        <v>2759</v>
      </c>
      <c r="AE104" t="s">
        <v>2760</v>
      </c>
      <c r="AF104" t="s">
        <v>2761</v>
      </c>
      <c r="AG104" t="s">
        <v>2762</v>
      </c>
      <c r="AH104" t="s">
        <v>2783</v>
      </c>
      <c r="AI104" t="s">
        <v>2784</v>
      </c>
    </row>
    <row r="105" spans="1:35" x14ac:dyDescent="0.35">
      <c r="A105" t="s">
        <v>3015</v>
      </c>
      <c r="B105">
        <v>891480000</v>
      </c>
      <c r="C105" t="s">
        <v>2755</v>
      </c>
      <c r="D105" t="s">
        <v>1694</v>
      </c>
      <c r="E105" t="s">
        <v>2810</v>
      </c>
      <c r="F105" s="40">
        <v>45439</v>
      </c>
      <c r="G105" s="40">
        <v>45447</v>
      </c>
      <c r="H105" t="s">
        <v>2757</v>
      </c>
      <c r="I105" s="40">
        <v>45473</v>
      </c>
      <c r="J105">
        <v>161872</v>
      </c>
      <c r="K105">
        <v>161872</v>
      </c>
      <c r="L105">
        <v>161872</v>
      </c>
      <c r="M105">
        <v>0</v>
      </c>
      <c r="N105">
        <v>0</v>
      </c>
      <c r="O105">
        <v>0</v>
      </c>
      <c r="P105">
        <v>0</v>
      </c>
      <c r="Q105">
        <v>0</v>
      </c>
      <c r="R105">
        <v>0</v>
      </c>
      <c r="S105" t="s">
        <v>2757</v>
      </c>
      <c r="T105" t="s">
        <v>2757</v>
      </c>
      <c r="U105" t="s">
        <v>3016</v>
      </c>
      <c r="V105" t="s">
        <v>2757</v>
      </c>
      <c r="W105" t="s">
        <v>2688</v>
      </c>
      <c r="X105" t="s">
        <v>3017</v>
      </c>
      <c r="Y105" t="s">
        <v>2814</v>
      </c>
      <c r="Z105">
        <v>161872</v>
      </c>
      <c r="AA105" t="s">
        <v>2807</v>
      </c>
      <c r="AB105">
        <v>0</v>
      </c>
      <c r="AC105" t="s">
        <v>2757</v>
      </c>
      <c r="AD105" t="s">
        <v>2759</v>
      </c>
      <c r="AE105" t="s">
        <v>2760</v>
      </c>
      <c r="AF105" t="s">
        <v>2761</v>
      </c>
      <c r="AG105" t="s">
        <v>2757</v>
      </c>
      <c r="AH105" t="s">
        <v>2757</v>
      </c>
      <c r="AI105" t="s">
        <v>2784</v>
      </c>
    </row>
    <row r="106" spans="1:35" x14ac:dyDescent="0.35">
      <c r="A106" t="s">
        <v>3018</v>
      </c>
      <c r="B106">
        <v>891480000</v>
      </c>
      <c r="C106" t="s">
        <v>2755</v>
      </c>
      <c r="D106" t="s">
        <v>1562</v>
      </c>
      <c r="E106" t="s">
        <v>2756</v>
      </c>
      <c r="F106" s="40">
        <v>45377</v>
      </c>
      <c r="G106" s="40">
        <v>45505</v>
      </c>
      <c r="H106" s="40">
        <v>45527</v>
      </c>
      <c r="I106" t="s">
        <v>2757</v>
      </c>
      <c r="J106">
        <v>77943</v>
      </c>
      <c r="K106">
        <v>77943</v>
      </c>
      <c r="L106">
        <v>0</v>
      </c>
      <c r="M106">
        <v>0</v>
      </c>
      <c r="N106">
        <v>0</v>
      </c>
      <c r="O106">
        <v>0</v>
      </c>
      <c r="P106">
        <v>0</v>
      </c>
      <c r="Q106">
        <v>0</v>
      </c>
      <c r="R106">
        <v>77943</v>
      </c>
      <c r="S106" t="s">
        <v>2757</v>
      </c>
      <c r="T106" t="s">
        <v>2757</v>
      </c>
      <c r="U106" t="s">
        <v>2757</v>
      </c>
      <c r="V106" t="s">
        <v>2757</v>
      </c>
      <c r="W106" t="s">
        <v>2757</v>
      </c>
      <c r="X106" t="s">
        <v>2757</v>
      </c>
      <c r="Y106" t="s">
        <v>2757</v>
      </c>
      <c r="Z106" t="s">
        <v>2757</v>
      </c>
      <c r="AA106" t="s">
        <v>2757</v>
      </c>
      <c r="AB106">
        <v>0</v>
      </c>
      <c r="AC106">
        <v>1</v>
      </c>
      <c r="AD106" t="s">
        <v>2782</v>
      </c>
      <c r="AE106" t="s">
        <v>2760</v>
      </c>
      <c r="AF106" t="s">
        <v>2761</v>
      </c>
      <c r="AG106" t="s">
        <v>2762</v>
      </c>
      <c r="AH106" t="s">
        <v>2783</v>
      </c>
      <c r="AI106" t="s">
        <v>2784</v>
      </c>
    </row>
    <row r="107" spans="1:35" x14ac:dyDescent="0.35">
      <c r="A107" t="s">
        <v>3019</v>
      </c>
      <c r="B107">
        <v>891480000</v>
      </c>
      <c r="C107" t="s">
        <v>2755</v>
      </c>
      <c r="D107" t="s">
        <v>1863</v>
      </c>
      <c r="E107" t="s">
        <v>2756</v>
      </c>
      <c r="F107" s="40">
        <v>45524</v>
      </c>
      <c r="G107" s="40">
        <v>45537</v>
      </c>
      <c r="H107" s="40">
        <v>45561</v>
      </c>
      <c r="I107" t="s">
        <v>2757</v>
      </c>
      <c r="J107">
        <v>306706</v>
      </c>
      <c r="K107">
        <v>306706</v>
      </c>
      <c r="L107">
        <v>0</v>
      </c>
      <c r="M107">
        <v>0</v>
      </c>
      <c r="N107">
        <v>35300</v>
      </c>
      <c r="O107">
        <v>35300</v>
      </c>
      <c r="P107">
        <v>0</v>
      </c>
      <c r="Q107">
        <v>0</v>
      </c>
      <c r="R107">
        <v>271406</v>
      </c>
      <c r="S107" t="s">
        <v>2757</v>
      </c>
      <c r="T107" t="s">
        <v>2757</v>
      </c>
      <c r="U107" t="s">
        <v>2757</v>
      </c>
      <c r="V107" t="s">
        <v>2757</v>
      </c>
      <c r="W107" t="s">
        <v>2757</v>
      </c>
      <c r="X107" t="s">
        <v>2757</v>
      </c>
      <c r="Y107" t="s">
        <v>2757</v>
      </c>
      <c r="Z107" t="s">
        <v>2757</v>
      </c>
      <c r="AA107" t="s">
        <v>2757</v>
      </c>
      <c r="AB107">
        <v>0</v>
      </c>
      <c r="AC107">
        <v>1</v>
      </c>
      <c r="AD107" t="s">
        <v>2759</v>
      </c>
      <c r="AE107" t="s">
        <v>2760</v>
      </c>
      <c r="AF107" t="s">
        <v>2761</v>
      </c>
      <c r="AG107" t="s">
        <v>2762</v>
      </c>
      <c r="AH107" t="s">
        <v>2783</v>
      </c>
      <c r="AI107" t="s">
        <v>2784</v>
      </c>
    </row>
    <row r="108" spans="1:35" x14ac:dyDescent="0.35">
      <c r="A108" t="s">
        <v>3020</v>
      </c>
      <c r="B108">
        <v>891480000</v>
      </c>
      <c r="C108" t="s">
        <v>2755</v>
      </c>
      <c r="D108" t="s">
        <v>1569</v>
      </c>
      <c r="E108" t="s">
        <v>2756</v>
      </c>
      <c r="F108" s="40">
        <v>45377</v>
      </c>
      <c r="G108" s="40">
        <v>45383</v>
      </c>
      <c r="H108" s="40">
        <v>45401</v>
      </c>
      <c r="I108" t="s">
        <v>2757</v>
      </c>
      <c r="J108">
        <v>2522304</v>
      </c>
      <c r="K108">
        <v>2522304</v>
      </c>
      <c r="L108">
        <v>0</v>
      </c>
      <c r="M108">
        <v>0</v>
      </c>
      <c r="N108">
        <v>0</v>
      </c>
      <c r="O108">
        <v>0</v>
      </c>
      <c r="P108">
        <v>0</v>
      </c>
      <c r="Q108">
        <v>0</v>
      </c>
      <c r="R108">
        <v>2522304</v>
      </c>
      <c r="S108" t="s">
        <v>2757</v>
      </c>
      <c r="T108" t="s">
        <v>2757</v>
      </c>
      <c r="U108" t="s">
        <v>2757</v>
      </c>
      <c r="V108" t="s">
        <v>2757</v>
      </c>
      <c r="W108" t="s">
        <v>2757</v>
      </c>
      <c r="X108" t="s">
        <v>2757</v>
      </c>
      <c r="Y108" t="s">
        <v>2757</v>
      </c>
      <c r="Z108" t="s">
        <v>2757</v>
      </c>
      <c r="AA108" t="s">
        <v>2757</v>
      </c>
      <c r="AB108">
        <v>0</v>
      </c>
      <c r="AC108">
        <v>1</v>
      </c>
      <c r="AD108" t="s">
        <v>2759</v>
      </c>
      <c r="AE108" t="s">
        <v>2760</v>
      </c>
      <c r="AF108" t="s">
        <v>2761</v>
      </c>
      <c r="AG108" t="s">
        <v>2762</v>
      </c>
      <c r="AH108" t="s">
        <v>2783</v>
      </c>
      <c r="AI108" t="s">
        <v>2784</v>
      </c>
    </row>
    <row r="109" spans="1:35" x14ac:dyDescent="0.35">
      <c r="A109" t="s">
        <v>3021</v>
      </c>
      <c r="B109">
        <v>891480000</v>
      </c>
      <c r="C109" t="s">
        <v>2755</v>
      </c>
      <c r="D109" t="s">
        <v>2157</v>
      </c>
      <c r="E109" t="s">
        <v>2756</v>
      </c>
      <c r="F109" s="40">
        <v>45614</v>
      </c>
      <c r="G109" s="40">
        <v>45659</v>
      </c>
      <c r="H109" s="40">
        <v>45687</v>
      </c>
      <c r="I109" t="s">
        <v>2757</v>
      </c>
      <c r="J109">
        <v>83762</v>
      </c>
      <c r="K109">
        <v>83762</v>
      </c>
      <c r="L109">
        <v>0</v>
      </c>
      <c r="M109">
        <v>0</v>
      </c>
      <c r="N109">
        <v>0</v>
      </c>
      <c r="O109">
        <v>0</v>
      </c>
      <c r="P109">
        <v>0</v>
      </c>
      <c r="Q109">
        <v>0</v>
      </c>
      <c r="R109">
        <v>83762</v>
      </c>
      <c r="S109" t="s">
        <v>2757</v>
      </c>
      <c r="T109" t="s">
        <v>2757</v>
      </c>
      <c r="U109" t="s">
        <v>2757</v>
      </c>
      <c r="V109" t="s">
        <v>2757</v>
      </c>
      <c r="W109" t="s">
        <v>2757</v>
      </c>
      <c r="X109" t="s">
        <v>2757</v>
      </c>
      <c r="Y109" t="s">
        <v>2757</v>
      </c>
      <c r="Z109" t="s">
        <v>2757</v>
      </c>
      <c r="AA109" t="s">
        <v>2757</v>
      </c>
      <c r="AB109">
        <v>0</v>
      </c>
      <c r="AC109">
        <v>1</v>
      </c>
      <c r="AD109" t="s">
        <v>2759</v>
      </c>
      <c r="AE109" t="s">
        <v>2760</v>
      </c>
      <c r="AF109" t="s">
        <v>2761</v>
      </c>
      <c r="AG109" t="s">
        <v>2762</v>
      </c>
      <c r="AH109" t="s">
        <v>2981</v>
      </c>
      <c r="AI109" t="s">
        <v>2784</v>
      </c>
    </row>
    <row r="110" spans="1:35" x14ac:dyDescent="0.35">
      <c r="A110" t="s">
        <v>3022</v>
      </c>
      <c r="B110">
        <v>891480000</v>
      </c>
      <c r="C110" t="s">
        <v>2755</v>
      </c>
      <c r="D110" t="s">
        <v>2305</v>
      </c>
      <c r="E110" t="s">
        <v>2756</v>
      </c>
      <c r="F110" s="40">
        <v>45649</v>
      </c>
      <c r="G110" s="40">
        <v>45670</v>
      </c>
      <c r="H110" s="40">
        <v>45687</v>
      </c>
      <c r="I110" t="s">
        <v>2757</v>
      </c>
      <c r="J110">
        <v>66900</v>
      </c>
      <c r="K110">
        <v>66900</v>
      </c>
      <c r="L110">
        <v>0</v>
      </c>
      <c r="M110">
        <v>0</v>
      </c>
      <c r="N110">
        <v>0</v>
      </c>
      <c r="O110">
        <v>0</v>
      </c>
      <c r="P110">
        <v>0</v>
      </c>
      <c r="Q110">
        <v>0</v>
      </c>
      <c r="R110">
        <v>66900</v>
      </c>
      <c r="S110" t="s">
        <v>2757</v>
      </c>
      <c r="T110" t="s">
        <v>2757</v>
      </c>
      <c r="U110" t="s">
        <v>2757</v>
      </c>
      <c r="V110" t="s">
        <v>2757</v>
      </c>
      <c r="W110" t="s">
        <v>2757</v>
      </c>
      <c r="X110" t="s">
        <v>2757</v>
      </c>
      <c r="Y110" t="s">
        <v>2757</v>
      </c>
      <c r="Z110" t="s">
        <v>2757</v>
      </c>
      <c r="AA110" t="s">
        <v>2757</v>
      </c>
      <c r="AB110">
        <v>0</v>
      </c>
      <c r="AC110">
        <v>1</v>
      </c>
      <c r="AD110" t="s">
        <v>2759</v>
      </c>
      <c r="AE110" t="s">
        <v>2760</v>
      </c>
      <c r="AF110" t="s">
        <v>2761</v>
      </c>
      <c r="AG110" t="s">
        <v>2762</v>
      </c>
      <c r="AH110" t="s">
        <v>2981</v>
      </c>
      <c r="AI110" t="s">
        <v>2784</v>
      </c>
    </row>
    <row r="111" spans="1:35" x14ac:dyDescent="0.35">
      <c r="A111" t="s">
        <v>3023</v>
      </c>
      <c r="B111">
        <v>891480000</v>
      </c>
      <c r="C111" t="s">
        <v>2755</v>
      </c>
      <c r="D111" t="s">
        <v>1883</v>
      </c>
      <c r="E111" t="s">
        <v>2810</v>
      </c>
      <c r="F111" s="40">
        <v>45533</v>
      </c>
      <c r="G111" s="40">
        <v>45537</v>
      </c>
      <c r="H111" t="s">
        <v>2757</v>
      </c>
      <c r="I111" s="40">
        <v>45560</v>
      </c>
      <c r="J111">
        <v>57423</v>
      </c>
      <c r="K111">
        <v>57423</v>
      </c>
      <c r="L111">
        <v>57423</v>
      </c>
      <c r="M111">
        <v>0</v>
      </c>
      <c r="N111">
        <v>0</v>
      </c>
      <c r="O111">
        <v>0</v>
      </c>
      <c r="P111">
        <v>0</v>
      </c>
      <c r="Q111">
        <v>0</v>
      </c>
      <c r="R111">
        <v>0</v>
      </c>
      <c r="S111" t="s">
        <v>2757</v>
      </c>
      <c r="T111" t="s">
        <v>2757</v>
      </c>
      <c r="U111" t="s">
        <v>3024</v>
      </c>
      <c r="V111" t="s">
        <v>2757</v>
      </c>
      <c r="W111" t="s">
        <v>2688</v>
      </c>
      <c r="X111" t="s">
        <v>3025</v>
      </c>
      <c r="Y111" t="s">
        <v>2814</v>
      </c>
      <c r="Z111">
        <v>57423</v>
      </c>
      <c r="AA111" t="s">
        <v>2807</v>
      </c>
      <c r="AB111">
        <v>0</v>
      </c>
      <c r="AC111" t="s">
        <v>2757</v>
      </c>
      <c r="AD111" t="s">
        <v>2979</v>
      </c>
      <c r="AE111" t="s">
        <v>2760</v>
      </c>
      <c r="AF111" t="s">
        <v>2761</v>
      </c>
      <c r="AG111" t="s">
        <v>2757</v>
      </c>
      <c r="AH111" t="s">
        <v>2757</v>
      </c>
      <c r="AI111" t="s">
        <v>2784</v>
      </c>
    </row>
    <row r="112" spans="1:35" x14ac:dyDescent="0.35">
      <c r="A112" t="s">
        <v>3026</v>
      </c>
      <c r="B112">
        <v>891480000</v>
      </c>
      <c r="C112" t="s">
        <v>2755</v>
      </c>
      <c r="D112" t="s">
        <v>2451</v>
      </c>
      <c r="E112" t="s">
        <v>2756</v>
      </c>
      <c r="F112" s="40">
        <v>45616</v>
      </c>
      <c r="G112" s="40">
        <v>45672</v>
      </c>
      <c r="H112" s="40">
        <v>45687</v>
      </c>
      <c r="I112" t="s">
        <v>2757</v>
      </c>
      <c r="J112">
        <v>147673</v>
      </c>
      <c r="K112">
        <v>147673</v>
      </c>
      <c r="L112">
        <v>0</v>
      </c>
      <c r="M112">
        <v>0</v>
      </c>
      <c r="N112">
        <v>0</v>
      </c>
      <c r="O112">
        <v>0</v>
      </c>
      <c r="P112">
        <v>0</v>
      </c>
      <c r="Q112">
        <v>0</v>
      </c>
      <c r="R112">
        <v>147673</v>
      </c>
      <c r="S112" t="s">
        <v>2757</v>
      </c>
      <c r="T112" t="s">
        <v>2757</v>
      </c>
      <c r="U112" t="s">
        <v>2757</v>
      </c>
      <c r="V112" t="s">
        <v>2757</v>
      </c>
      <c r="W112" t="s">
        <v>2757</v>
      </c>
      <c r="X112" t="s">
        <v>2757</v>
      </c>
      <c r="Y112" t="s">
        <v>2757</v>
      </c>
      <c r="Z112" t="s">
        <v>2757</v>
      </c>
      <c r="AA112" t="s">
        <v>2757</v>
      </c>
      <c r="AB112">
        <v>0</v>
      </c>
      <c r="AC112">
        <v>1</v>
      </c>
      <c r="AD112" t="s">
        <v>2759</v>
      </c>
      <c r="AE112" t="s">
        <v>2760</v>
      </c>
      <c r="AF112" t="s">
        <v>2761</v>
      </c>
      <c r="AG112" t="s">
        <v>2762</v>
      </c>
      <c r="AH112" t="s">
        <v>2981</v>
      </c>
      <c r="AI112" t="s">
        <v>2784</v>
      </c>
    </row>
    <row r="113" spans="1:35" x14ac:dyDescent="0.35">
      <c r="A113" t="s">
        <v>3027</v>
      </c>
      <c r="B113">
        <v>891480000</v>
      </c>
      <c r="C113" t="s">
        <v>2755</v>
      </c>
      <c r="D113" t="s">
        <v>1506</v>
      </c>
      <c r="E113" t="s">
        <v>2810</v>
      </c>
      <c r="F113" s="40">
        <v>45298</v>
      </c>
      <c r="G113" s="40">
        <v>45358</v>
      </c>
      <c r="H113" t="s">
        <v>2757</v>
      </c>
      <c r="I113" s="40">
        <v>45380</v>
      </c>
      <c r="J113">
        <v>282842</v>
      </c>
      <c r="K113">
        <v>282842</v>
      </c>
      <c r="L113">
        <v>282842</v>
      </c>
      <c r="M113">
        <v>0</v>
      </c>
      <c r="N113">
        <v>0</v>
      </c>
      <c r="O113">
        <v>0</v>
      </c>
      <c r="P113">
        <v>0</v>
      </c>
      <c r="Q113">
        <v>0</v>
      </c>
      <c r="R113">
        <v>0</v>
      </c>
      <c r="S113" t="s">
        <v>2757</v>
      </c>
      <c r="T113" t="s">
        <v>2757</v>
      </c>
      <c r="U113" t="s">
        <v>3028</v>
      </c>
      <c r="V113" t="s">
        <v>2757</v>
      </c>
      <c r="W113" t="s">
        <v>2688</v>
      </c>
      <c r="X113" t="s">
        <v>3029</v>
      </c>
      <c r="Y113" t="s">
        <v>2814</v>
      </c>
      <c r="Z113">
        <v>282842</v>
      </c>
      <c r="AA113" t="s">
        <v>2781</v>
      </c>
      <c r="AB113">
        <v>0</v>
      </c>
      <c r="AC113" t="s">
        <v>2757</v>
      </c>
      <c r="AD113" t="s">
        <v>2782</v>
      </c>
      <c r="AE113" t="s">
        <v>2760</v>
      </c>
      <c r="AF113" t="s">
        <v>2761</v>
      </c>
      <c r="AG113" t="s">
        <v>2757</v>
      </c>
      <c r="AH113" t="s">
        <v>2757</v>
      </c>
      <c r="AI113" t="s">
        <v>2784</v>
      </c>
    </row>
    <row r="114" spans="1:35" x14ac:dyDescent="0.35">
      <c r="A114" t="s">
        <v>3030</v>
      </c>
      <c r="B114">
        <v>891480000</v>
      </c>
      <c r="C114" t="s">
        <v>2755</v>
      </c>
      <c r="D114" t="s">
        <v>2230</v>
      </c>
      <c r="E114" t="s">
        <v>2756</v>
      </c>
      <c r="F114" s="40">
        <v>45638</v>
      </c>
      <c r="G114" s="40">
        <v>45659</v>
      </c>
      <c r="H114" s="40">
        <v>45687</v>
      </c>
      <c r="I114" t="s">
        <v>2757</v>
      </c>
      <c r="J114">
        <v>65305</v>
      </c>
      <c r="K114">
        <v>65305</v>
      </c>
      <c r="L114">
        <v>0</v>
      </c>
      <c r="M114">
        <v>0</v>
      </c>
      <c r="N114">
        <v>0</v>
      </c>
      <c r="O114">
        <v>0</v>
      </c>
      <c r="P114">
        <v>0</v>
      </c>
      <c r="Q114">
        <v>0</v>
      </c>
      <c r="R114">
        <v>65305</v>
      </c>
      <c r="S114" t="s">
        <v>2757</v>
      </c>
      <c r="T114" t="s">
        <v>2757</v>
      </c>
      <c r="U114" t="s">
        <v>2757</v>
      </c>
      <c r="V114" t="s">
        <v>2757</v>
      </c>
      <c r="W114" t="s">
        <v>2757</v>
      </c>
      <c r="X114" t="s">
        <v>2757</v>
      </c>
      <c r="Y114" t="s">
        <v>2757</v>
      </c>
      <c r="Z114" t="s">
        <v>2757</v>
      </c>
      <c r="AA114" t="s">
        <v>2757</v>
      </c>
      <c r="AB114">
        <v>0</v>
      </c>
      <c r="AC114">
        <v>1</v>
      </c>
      <c r="AD114" t="s">
        <v>2759</v>
      </c>
      <c r="AE114" t="s">
        <v>2760</v>
      </c>
      <c r="AF114" t="s">
        <v>2761</v>
      </c>
      <c r="AG114" t="s">
        <v>2762</v>
      </c>
      <c r="AH114" t="s">
        <v>2981</v>
      </c>
      <c r="AI114" t="s">
        <v>2784</v>
      </c>
    </row>
    <row r="115" spans="1:35" x14ac:dyDescent="0.35">
      <c r="A115" t="s">
        <v>3031</v>
      </c>
      <c r="B115">
        <v>891480000</v>
      </c>
      <c r="C115" t="s">
        <v>2755</v>
      </c>
      <c r="D115" t="s">
        <v>2029</v>
      </c>
      <c r="E115" t="s">
        <v>2756</v>
      </c>
      <c r="F115" s="40">
        <v>45471</v>
      </c>
      <c r="G115" s="40">
        <v>45610</v>
      </c>
      <c r="H115" s="40">
        <v>45612</v>
      </c>
      <c r="I115" t="s">
        <v>2757</v>
      </c>
      <c r="J115">
        <v>25388</v>
      </c>
      <c r="K115">
        <v>25388</v>
      </c>
      <c r="L115">
        <v>0</v>
      </c>
      <c r="M115">
        <v>0</v>
      </c>
      <c r="N115">
        <v>0</v>
      </c>
      <c r="O115">
        <v>0</v>
      </c>
      <c r="P115">
        <v>0</v>
      </c>
      <c r="Q115">
        <v>0</v>
      </c>
      <c r="R115">
        <v>25388</v>
      </c>
      <c r="S115" t="s">
        <v>2757</v>
      </c>
      <c r="T115" t="s">
        <v>2757</v>
      </c>
      <c r="U115" t="s">
        <v>2757</v>
      </c>
      <c r="V115" t="s">
        <v>2757</v>
      </c>
      <c r="W115" t="s">
        <v>2757</v>
      </c>
      <c r="X115" t="s">
        <v>2757</v>
      </c>
      <c r="Y115" t="s">
        <v>2757</v>
      </c>
      <c r="Z115" t="s">
        <v>2757</v>
      </c>
      <c r="AA115" t="s">
        <v>2757</v>
      </c>
      <c r="AB115">
        <v>0</v>
      </c>
      <c r="AC115">
        <v>1</v>
      </c>
      <c r="AD115" t="s">
        <v>2782</v>
      </c>
      <c r="AE115" t="s">
        <v>2760</v>
      </c>
      <c r="AF115" t="s">
        <v>2761</v>
      </c>
      <c r="AG115" t="s">
        <v>2762</v>
      </c>
      <c r="AH115" t="s">
        <v>2783</v>
      </c>
      <c r="AI115" t="s">
        <v>2784</v>
      </c>
    </row>
    <row r="116" spans="1:35" x14ac:dyDescent="0.35">
      <c r="A116" t="s">
        <v>3032</v>
      </c>
      <c r="B116">
        <v>891480000</v>
      </c>
      <c r="C116" t="s">
        <v>2755</v>
      </c>
      <c r="D116" t="s">
        <v>2012</v>
      </c>
      <c r="E116" t="s">
        <v>2810</v>
      </c>
      <c r="F116" s="40">
        <v>45586</v>
      </c>
      <c r="G116" s="40">
        <v>45597</v>
      </c>
      <c r="H116" t="s">
        <v>2757</v>
      </c>
      <c r="I116" s="40">
        <v>45621</v>
      </c>
      <c r="J116">
        <v>26881774</v>
      </c>
      <c r="K116">
        <v>26881774</v>
      </c>
      <c r="L116">
        <v>26881774</v>
      </c>
      <c r="M116">
        <v>0</v>
      </c>
      <c r="N116">
        <v>0</v>
      </c>
      <c r="O116">
        <v>0</v>
      </c>
      <c r="P116">
        <v>0</v>
      </c>
      <c r="Q116">
        <v>0</v>
      </c>
      <c r="R116">
        <v>0</v>
      </c>
      <c r="S116" t="s">
        <v>2757</v>
      </c>
      <c r="T116" t="s">
        <v>2757</v>
      </c>
      <c r="U116" t="s">
        <v>3033</v>
      </c>
      <c r="V116" t="s">
        <v>2757</v>
      </c>
      <c r="W116" t="s">
        <v>2688</v>
      </c>
      <c r="X116" t="s">
        <v>3034</v>
      </c>
      <c r="Y116" t="s">
        <v>2802</v>
      </c>
      <c r="Z116">
        <v>26881774</v>
      </c>
      <c r="AA116" t="s">
        <v>2781</v>
      </c>
      <c r="AB116">
        <v>0</v>
      </c>
      <c r="AC116" t="s">
        <v>2757</v>
      </c>
      <c r="AD116" t="s">
        <v>2782</v>
      </c>
      <c r="AE116" t="s">
        <v>2760</v>
      </c>
      <c r="AF116" t="s">
        <v>2761</v>
      </c>
      <c r="AG116" t="s">
        <v>2757</v>
      </c>
      <c r="AH116" t="s">
        <v>2757</v>
      </c>
      <c r="AI116" t="s">
        <v>2784</v>
      </c>
    </row>
    <row r="117" spans="1:35" x14ac:dyDescent="0.35">
      <c r="A117" t="s">
        <v>3035</v>
      </c>
      <c r="B117">
        <v>891480000</v>
      </c>
      <c r="C117" t="s">
        <v>2755</v>
      </c>
      <c r="D117" t="s">
        <v>2389</v>
      </c>
      <c r="E117" t="s">
        <v>2756</v>
      </c>
      <c r="F117" s="40">
        <v>45640</v>
      </c>
      <c r="G117" s="40">
        <v>45671</v>
      </c>
      <c r="H117" s="40">
        <v>45680</v>
      </c>
      <c r="I117" t="s">
        <v>2757</v>
      </c>
      <c r="J117">
        <v>8136433</v>
      </c>
      <c r="K117">
        <v>8136433</v>
      </c>
      <c r="L117">
        <v>0</v>
      </c>
      <c r="M117">
        <v>0</v>
      </c>
      <c r="N117">
        <v>0</v>
      </c>
      <c r="O117">
        <v>0</v>
      </c>
      <c r="P117">
        <v>0</v>
      </c>
      <c r="Q117">
        <v>0</v>
      </c>
      <c r="R117">
        <v>8136433</v>
      </c>
      <c r="S117" t="s">
        <v>2757</v>
      </c>
      <c r="T117" t="s">
        <v>2757</v>
      </c>
      <c r="U117" t="s">
        <v>2757</v>
      </c>
      <c r="V117" t="s">
        <v>2757</v>
      </c>
      <c r="W117" t="s">
        <v>2757</v>
      </c>
      <c r="X117" t="s">
        <v>2757</v>
      </c>
      <c r="Y117" t="s">
        <v>2757</v>
      </c>
      <c r="Z117" t="s">
        <v>2757</v>
      </c>
      <c r="AA117" t="s">
        <v>2757</v>
      </c>
      <c r="AB117">
        <v>0</v>
      </c>
      <c r="AC117">
        <v>1</v>
      </c>
      <c r="AD117" t="s">
        <v>2782</v>
      </c>
      <c r="AE117" t="s">
        <v>2760</v>
      </c>
      <c r="AF117" t="s">
        <v>2761</v>
      </c>
      <c r="AG117" t="s">
        <v>2795</v>
      </c>
      <c r="AH117" t="s">
        <v>2893</v>
      </c>
      <c r="AI117" t="s">
        <v>2784</v>
      </c>
    </row>
    <row r="118" spans="1:35" x14ac:dyDescent="0.35">
      <c r="A118" t="s">
        <v>3036</v>
      </c>
      <c r="B118">
        <v>891480000</v>
      </c>
      <c r="C118" t="s">
        <v>2755</v>
      </c>
      <c r="D118" t="s">
        <v>1537</v>
      </c>
      <c r="E118" t="s">
        <v>2810</v>
      </c>
      <c r="F118" s="40">
        <v>45337</v>
      </c>
      <c r="G118" s="40">
        <v>45352</v>
      </c>
      <c r="H118" t="s">
        <v>2757</v>
      </c>
      <c r="I118" s="40">
        <v>45362</v>
      </c>
      <c r="J118">
        <v>125375</v>
      </c>
      <c r="K118">
        <v>125375</v>
      </c>
      <c r="L118">
        <v>125375</v>
      </c>
      <c r="M118">
        <v>0</v>
      </c>
      <c r="N118">
        <v>0</v>
      </c>
      <c r="O118">
        <v>0</v>
      </c>
      <c r="P118">
        <v>0</v>
      </c>
      <c r="Q118">
        <v>0</v>
      </c>
      <c r="R118">
        <v>0</v>
      </c>
      <c r="S118" t="s">
        <v>2757</v>
      </c>
      <c r="T118" t="s">
        <v>2757</v>
      </c>
      <c r="U118" t="s">
        <v>3037</v>
      </c>
      <c r="V118" t="s">
        <v>2757</v>
      </c>
      <c r="W118" t="s">
        <v>2688</v>
      </c>
      <c r="X118" t="s">
        <v>3037</v>
      </c>
      <c r="Y118" t="s">
        <v>2802</v>
      </c>
      <c r="Z118">
        <v>125375</v>
      </c>
      <c r="AA118" t="s">
        <v>2807</v>
      </c>
      <c r="AB118">
        <v>0</v>
      </c>
      <c r="AC118" t="s">
        <v>2757</v>
      </c>
      <c r="AD118" t="s">
        <v>2759</v>
      </c>
      <c r="AE118" t="s">
        <v>2760</v>
      </c>
      <c r="AF118" t="s">
        <v>2761</v>
      </c>
      <c r="AG118" t="s">
        <v>2757</v>
      </c>
      <c r="AH118" t="s">
        <v>2757</v>
      </c>
      <c r="AI118" t="s">
        <v>2784</v>
      </c>
    </row>
    <row r="119" spans="1:35" x14ac:dyDescent="0.35">
      <c r="A119" t="s">
        <v>3038</v>
      </c>
      <c r="B119">
        <v>891480000</v>
      </c>
      <c r="C119" t="s">
        <v>2755</v>
      </c>
      <c r="D119" t="s">
        <v>2448</v>
      </c>
      <c r="E119" t="s">
        <v>2756</v>
      </c>
      <c r="F119" s="40">
        <v>45611</v>
      </c>
      <c r="G119" s="40">
        <v>45672</v>
      </c>
      <c r="H119" s="40">
        <v>45687</v>
      </c>
      <c r="I119" t="s">
        <v>2757</v>
      </c>
      <c r="J119">
        <v>83761</v>
      </c>
      <c r="K119">
        <v>83761</v>
      </c>
      <c r="L119">
        <v>0</v>
      </c>
      <c r="M119">
        <v>0</v>
      </c>
      <c r="N119">
        <v>0</v>
      </c>
      <c r="O119">
        <v>0</v>
      </c>
      <c r="P119">
        <v>0</v>
      </c>
      <c r="Q119">
        <v>0</v>
      </c>
      <c r="R119">
        <v>83761</v>
      </c>
      <c r="S119" t="s">
        <v>2757</v>
      </c>
      <c r="T119" t="s">
        <v>2757</v>
      </c>
      <c r="U119" t="s">
        <v>2757</v>
      </c>
      <c r="V119" t="s">
        <v>2757</v>
      </c>
      <c r="W119" t="s">
        <v>2757</v>
      </c>
      <c r="X119" t="s">
        <v>2757</v>
      </c>
      <c r="Y119" t="s">
        <v>2757</v>
      </c>
      <c r="Z119" t="s">
        <v>2757</v>
      </c>
      <c r="AA119" t="s">
        <v>2757</v>
      </c>
      <c r="AB119">
        <v>0</v>
      </c>
      <c r="AC119">
        <v>1</v>
      </c>
      <c r="AD119" t="s">
        <v>2759</v>
      </c>
      <c r="AE119" t="s">
        <v>2760</v>
      </c>
      <c r="AF119" t="s">
        <v>2761</v>
      </c>
      <c r="AG119" t="s">
        <v>2762</v>
      </c>
      <c r="AH119" t="s">
        <v>2981</v>
      </c>
      <c r="AI119" t="s">
        <v>2784</v>
      </c>
    </row>
    <row r="120" spans="1:35" x14ac:dyDescent="0.35">
      <c r="A120" t="s">
        <v>3039</v>
      </c>
      <c r="B120">
        <v>891480000</v>
      </c>
      <c r="C120" t="s">
        <v>2755</v>
      </c>
      <c r="D120" t="s">
        <v>2432</v>
      </c>
      <c r="E120" t="s">
        <v>2756</v>
      </c>
      <c r="F120" s="40">
        <v>45603</v>
      </c>
      <c r="G120" s="40">
        <v>45672</v>
      </c>
      <c r="H120" s="40">
        <v>45687</v>
      </c>
      <c r="I120" t="s">
        <v>2757</v>
      </c>
      <c r="J120">
        <v>65305</v>
      </c>
      <c r="K120">
        <v>65305</v>
      </c>
      <c r="L120">
        <v>0</v>
      </c>
      <c r="M120">
        <v>0</v>
      </c>
      <c r="N120">
        <v>0</v>
      </c>
      <c r="O120">
        <v>0</v>
      </c>
      <c r="P120">
        <v>0</v>
      </c>
      <c r="Q120">
        <v>0</v>
      </c>
      <c r="R120">
        <v>65305</v>
      </c>
      <c r="S120" t="s">
        <v>2757</v>
      </c>
      <c r="T120" t="s">
        <v>2757</v>
      </c>
      <c r="U120" t="s">
        <v>2757</v>
      </c>
      <c r="V120" t="s">
        <v>2757</v>
      </c>
      <c r="W120" t="s">
        <v>2757</v>
      </c>
      <c r="X120" t="s">
        <v>2757</v>
      </c>
      <c r="Y120" t="s">
        <v>2757</v>
      </c>
      <c r="Z120" t="s">
        <v>2757</v>
      </c>
      <c r="AA120" t="s">
        <v>2757</v>
      </c>
      <c r="AB120">
        <v>0</v>
      </c>
      <c r="AC120">
        <v>1</v>
      </c>
      <c r="AD120" t="s">
        <v>2759</v>
      </c>
      <c r="AE120" t="s">
        <v>2760</v>
      </c>
      <c r="AF120" t="s">
        <v>2761</v>
      </c>
      <c r="AG120" t="s">
        <v>2762</v>
      </c>
      <c r="AH120" t="s">
        <v>2981</v>
      </c>
      <c r="AI120" t="s">
        <v>2784</v>
      </c>
    </row>
    <row r="121" spans="1:35" x14ac:dyDescent="0.35">
      <c r="A121" t="s">
        <v>3040</v>
      </c>
      <c r="B121">
        <v>891480000</v>
      </c>
      <c r="C121" t="s">
        <v>2755</v>
      </c>
      <c r="D121" t="s">
        <v>2199</v>
      </c>
      <c r="E121" t="s">
        <v>2756</v>
      </c>
      <c r="F121" s="40">
        <v>45637</v>
      </c>
      <c r="G121" s="40">
        <v>45659</v>
      </c>
      <c r="H121" s="40">
        <v>45687</v>
      </c>
      <c r="I121" t="s">
        <v>2757</v>
      </c>
      <c r="J121">
        <v>66900</v>
      </c>
      <c r="K121">
        <v>66900</v>
      </c>
      <c r="L121">
        <v>0</v>
      </c>
      <c r="M121">
        <v>0</v>
      </c>
      <c r="N121">
        <v>0</v>
      </c>
      <c r="O121">
        <v>0</v>
      </c>
      <c r="P121">
        <v>0</v>
      </c>
      <c r="Q121">
        <v>0</v>
      </c>
      <c r="R121">
        <v>66900</v>
      </c>
      <c r="S121" t="s">
        <v>2757</v>
      </c>
      <c r="T121" t="s">
        <v>2757</v>
      </c>
      <c r="U121" t="s">
        <v>2757</v>
      </c>
      <c r="V121" t="s">
        <v>2757</v>
      </c>
      <c r="W121" t="s">
        <v>2757</v>
      </c>
      <c r="X121" t="s">
        <v>2757</v>
      </c>
      <c r="Y121" t="s">
        <v>2757</v>
      </c>
      <c r="Z121" t="s">
        <v>2757</v>
      </c>
      <c r="AA121" t="s">
        <v>2757</v>
      </c>
      <c r="AB121">
        <v>0</v>
      </c>
      <c r="AC121">
        <v>1</v>
      </c>
      <c r="AD121" t="s">
        <v>2759</v>
      </c>
      <c r="AE121" t="s">
        <v>2760</v>
      </c>
      <c r="AF121" t="s">
        <v>2761</v>
      </c>
      <c r="AG121" t="s">
        <v>2762</v>
      </c>
      <c r="AH121" t="s">
        <v>2981</v>
      </c>
      <c r="AI121" t="s">
        <v>2784</v>
      </c>
    </row>
    <row r="122" spans="1:35" x14ac:dyDescent="0.35">
      <c r="A122" t="s">
        <v>3041</v>
      </c>
      <c r="B122">
        <v>891480000</v>
      </c>
      <c r="C122" t="s">
        <v>2755</v>
      </c>
      <c r="D122" t="s">
        <v>2572</v>
      </c>
      <c r="E122" t="s">
        <v>2993</v>
      </c>
      <c r="F122" s="40">
        <v>45670</v>
      </c>
      <c r="G122" s="40">
        <v>45694</v>
      </c>
      <c r="H122" t="s">
        <v>2757</v>
      </c>
      <c r="I122" t="s">
        <v>2757</v>
      </c>
      <c r="J122">
        <v>1920076</v>
      </c>
      <c r="K122">
        <v>1920076</v>
      </c>
      <c r="L122">
        <v>0</v>
      </c>
      <c r="M122">
        <v>0</v>
      </c>
      <c r="N122">
        <v>0</v>
      </c>
      <c r="O122">
        <v>0</v>
      </c>
      <c r="P122">
        <v>0</v>
      </c>
      <c r="Q122">
        <v>0</v>
      </c>
      <c r="R122">
        <v>0</v>
      </c>
      <c r="S122" t="s">
        <v>2757</v>
      </c>
      <c r="T122" t="s">
        <v>2757</v>
      </c>
      <c r="U122" t="s">
        <v>2757</v>
      </c>
      <c r="V122" t="s">
        <v>2757</v>
      </c>
      <c r="W122" t="s">
        <v>2757</v>
      </c>
      <c r="X122" t="s">
        <v>2757</v>
      </c>
      <c r="Y122" t="s">
        <v>2757</v>
      </c>
      <c r="Z122" t="s">
        <v>2757</v>
      </c>
      <c r="AA122" t="s">
        <v>2757</v>
      </c>
      <c r="AB122">
        <v>0</v>
      </c>
      <c r="AC122" t="s">
        <v>2757</v>
      </c>
      <c r="AD122" t="s">
        <v>2782</v>
      </c>
      <c r="AE122" t="s">
        <v>2760</v>
      </c>
      <c r="AF122" t="s">
        <v>2761</v>
      </c>
      <c r="AG122" t="s">
        <v>2757</v>
      </c>
      <c r="AH122" t="s">
        <v>2757</v>
      </c>
      <c r="AI122" t="s">
        <v>2784</v>
      </c>
    </row>
    <row r="123" spans="1:35" x14ac:dyDescent="0.35">
      <c r="A123" t="s">
        <v>3042</v>
      </c>
      <c r="B123">
        <v>891480000</v>
      </c>
      <c r="C123" t="s">
        <v>2755</v>
      </c>
      <c r="D123" t="s">
        <v>2575</v>
      </c>
      <c r="E123" t="s">
        <v>2756</v>
      </c>
      <c r="F123" s="40">
        <v>45671</v>
      </c>
      <c r="G123" s="40">
        <v>45694</v>
      </c>
      <c r="H123" s="40">
        <v>45706</v>
      </c>
      <c r="I123" t="s">
        <v>2757</v>
      </c>
      <c r="J123">
        <v>19922279</v>
      </c>
      <c r="K123">
        <v>19922279</v>
      </c>
      <c r="L123">
        <v>0</v>
      </c>
      <c r="M123">
        <v>0</v>
      </c>
      <c r="N123">
        <v>0</v>
      </c>
      <c r="O123">
        <v>0</v>
      </c>
      <c r="P123">
        <v>0</v>
      </c>
      <c r="Q123">
        <v>0</v>
      </c>
      <c r="R123">
        <v>19922279</v>
      </c>
      <c r="S123" t="s">
        <v>2757</v>
      </c>
      <c r="T123" t="s">
        <v>2757</v>
      </c>
      <c r="U123" t="s">
        <v>2757</v>
      </c>
      <c r="V123" t="s">
        <v>2757</v>
      </c>
      <c r="W123" t="s">
        <v>2757</v>
      </c>
      <c r="X123" t="s">
        <v>2757</v>
      </c>
      <c r="Y123" t="s">
        <v>2757</v>
      </c>
      <c r="Z123" t="s">
        <v>2757</v>
      </c>
      <c r="AA123" t="s">
        <v>2757</v>
      </c>
      <c r="AB123">
        <v>0</v>
      </c>
      <c r="AC123">
        <v>1</v>
      </c>
      <c r="AD123" t="s">
        <v>2782</v>
      </c>
      <c r="AE123" t="s">
        <v>2760</v>
      </c>
      <c r="AF123" t="s">
        <v>2761</v>
      </c>
      <c r="AG123" t="s">
        <v>2762</v>
      </c>
      <c r="AH123" t="s">
        <v>2783</v>
      </c>
      <c r="AI123" t="s">
        <v>2784</v>
      </c>
    </row>
    <row r="124" spans="1:35" x14ac:dyDescent="0.35">
      <c r="A124" t="s">
        <v>3043</v>
      </c>
      <c r="B124">
        <v>891480000</v>
      </c>
      <c r="C124" t="s">
        <v>2755</v>
      </c>
      <c r="D124" t="s">
        <v>1701</v>
      </c>
      <c r="E124" t="s">
        <v>2810</v>
      </c>
      <c r="F124" s="40">
        <v>45448</v>
      </c>
      <c r="G124" s="40">
        <v>45454</v>
      </c>
      <c r="H124" t="s">
        <v>2757</v>
      </c>
      <c r="I124" s="40">
        <v>45462</v>
      </c>
      <c r="J124">
        <v>64500</v>
      </c>
      <c r="K124">
        <v>64500</v>
      </c>
      <c r="L124">
        <v>64500</v>
      </c>
      <c r="M124">
        <v>0</v>
      </c>
      <c r="N124">
        <v>0</v>
      </c>
      <c r="O124">
        <v>0</v>
      </c>
      <c r="P124">
        <v>0</v>
      </c>
      <c r="Q124">
        <v>0</v>
      </c>
      <c r="R124">
        <v>0</v>
      </c>
      <c r="S124" t="s">
        <v>2757</v>
      </c>
      <c r="T124" t="s">
        <v>2757</v>
      </c>
      <c r="U124" t="s">
        <v>3044</v>
      </c>
      <c r="V124" t="s">
        <v>2757</v>
      </c>
      <c r="W124" t="s">
        <v>2688</v>
      </c>
      <c r="X124" t="s">
        <v>3044</v>
      </c>
      <c r="Y124" t="s">
        <v>2837</v>
      </c>
      <c r="Z124">
        <v>64500</v>
      </c>
      <c r="AA124" t="s">
        <v>2807</v>
      </c>
      <c r="AB124">
        <v>0</v>
      </c>
      <c r="AC124" t="s">
        <v>2757</v>
      </c>
      <c r="AD124" t="s">
        <v>2759</v>
      </c>
      <c r="AE124" t="s">
        <v>2760</v>
      </c>
      <c r="AF124" t="s">
        <v>2761</v>
      </c>
      <c r="AG124" t="s">
        <v>2757</v>
      </c>
      <c r="AH124" t="s">
        <v>2757</v>
      </c>
      <c r="AI124" t="s">
        <v>2784</v>
      </c>
    </row>
    <row r="125" spans="1:35" x14ac:dyDescent="0.35">
      <c r="A125" t="s">
        <v>3045</v>
      </c>
      <c r="B125">
        <v>891480000</v>
      </c>
      <c r="C125" t="s">
        <v>2755</v>
      </c>
      <c r="D125" t="s">
        <v>2584</v>
      </c>
      <c r="E125" t="s">
        <v>2776</v>
      </c>
      <c r="F125" s="40">
        <v>45671</v>
      </c>
      <c r="G125" s="40">
        <v>45698</v>
      </c>
      <c r="H125" s="40">
        <v>45715</v>
      </c>
      <c r="I125" t="s">
        <v>2757</v>
      </c>
      <c r="J125">
        <v>10371848</v>
      </c>
      <c r="K125">
        <v>10371848</v>
      </c>
      <c r="L125">
        <v>0</v>
      </c>
      <c r="M125">
        <v>821398</v>
      </c>
      <c r="N125">
        <v>0</v>
      </c>
      <c r="O125">
        <v>0</v>
      </c>
      <c r="P125">
        <v>0</v>
      </c>
      <c r="Q125">
        <v>0</v>
      </c>
      <c r="R125">
        <v>9550450</v>
      </c>
      <c r="S125" t="s">
        <v>2757</v>
      </c>
      <c r="T125" t="s">
        <v>2757</v>
      </c>
      <c r="U125" t="s">
        <v>2757</v>
      </c>
      <c r="V125" t="s">
        <v>3046</v>
      </c>
      <c r="W125" t="s">
        <v>2778</v>
      </c>
      <c r="X125" t="s">
        <v>3047</v>
      </c>
      <c r="Y125" t="s">
        <v>2802</v>
      </c>
      <c r="Z125">
        <v>821398</v>
      </c>
      <c r="AA125" t="s">
        <v>2781</v>
      </c>
      <c r="AB125">
        <v>0</v>
      </c>
      <c r="AC125">
        <v>1</v>
      </c>
      <c r="AD125" t="s">
        <v>2782</v>
      </c>
      <c r="AE125" t="s">
        <v>2760</v>
      </c>
      <c r="AF125" t="s">
        <v>2761</v>
      </c>
      <c r="AG125" t="s">
        <v>2762</v>
      </c>
      <c r="AH125" t="s">
        <v>2783</v>
      </c>
      <c r="AI125" t="s">
        <v>2784</v>
      </c>
    </row>
    <row r="126" spans="1:35" x14ac:dyDescent="0.35">
      <c r="A126" t="s">
        <v>3048</v>
      </c>
      <c r="B126">
        <v>891480000</v>
      </c>
      <c r="C126" t="s">
        <v>2755</v>
      </c>
      <c r="D126" t="s">
        <v>2629</v>
      </c>
      <c r="E126" t="s">
        <v>2776</v>
      </c>
      <c r="F126" s="40">
        <v>45707</v>
      </c>
      <c r="G126" s="40">
        <v>45721</v>
      </c>
      <c r="H126" s="40">
        <v>45747</v>
      </c>
      <c r="I126" t="s">
        <v>2757</v>
      </c>
      <c r="J126">
        <v>55349662</v>
      </c>
      <c r="K126">
        <v>55349662</v>
      </c>
      <c r="L126">
        <v>0</v>
      </c>
      <c r="M126">
        <v>11563538</v>
      </c>
      <c r="N126">
        <v>0</v>
      </c>
      <c r="O126">
        <v>0</v>
      </c>
      <c r="P126">
        <v>0</v>
      </c>
      <c r="Q126">
        <v>0</v>
      </c>
      <c r="R126">
        <v>43786124</v>
      </c>
      <c r="S126" t="s">
        <v>2757</v>
      </c>
      <c r="T126" t="s">
        <v>2757</v>
      </c>
      <c r="U126" t="s">
        <v>2757</v>
      </c>
      <c r="V126" t="s">
        <v>3049</v>
      </c>
      <c r="W126" t="s">
        <v>2778</v>
      </c>
      <c r="X126" t="s">
        <v>3050</v>
      </c>
      <c r="Y126" t="s">
        <v>2837</v>
      </c>
      <c r="Z126">
        <v>11563538</v>
      </c>
      <c r="AA126" t="s">
        <v>2781</v>
      </c>
      <c r="AB126">
        <v>0</v>
      </c>
      <c r="AC126">
        <v>1</v>
      </c>
      <c r="AD126" t="s">
        <v>2782</v>
      </c>
      <c r="AE126" t="s">
        <v>2760</v>
      </c>
      <c r="AF126" t="s">
        <v>2761</v>
      </c>
      <c r="AG126" t="s">
        <v>2762</v>
      </c>
      <c r="AH126" t="s">
        <v>2783</v>
      </c>
      <c r="AI126" t="s">
        <v>2784</v>
      </c>
    </row>
    <row r="127" spans="1:35" x14ac:dyDescent="0.35">
      <c r="A127" t="s">
        <v>3051</v>
      </c>
      <c r="B127">
        <v>891480000</v>
      </c>
      <c r="C127" t="s">
        <v>2755</v>
      </c>
      <c r="D127" t="s">
        <v>1349</v>
      </c>
      <c r="E127" t="s">
        <v>2756</v>
      </c>
      <c r="F127" s="40">
        <v>44773</v>
      </c>
      <c r="G127" s="40">
        <v>44806</v>
      </c>
      <c r="H127" s="40">
        <v>44890</v>
      </c>
      <c r="I127" t="s">
        <v>2757</v>
      </c>
      <c r="J127">
        <v>80832</v>
      </c>
      <c r="K127">
        <v>80832</v>
      </c>
      <c r="L127">
        <v>0</v>
      </c>
      <c r="M127">
        <v>0</v>
      </c>
      <c r="N127">
        <v>0</v>
      </c>
      <c r="O127">
        <v>0</v>
      </c>
      <c r="P127">
        <v>0</v>
      </c>
      <c r="Q127">
        <v>0</v>
      </c>
      <c r="R127">
        <v>80832</v>
      </c>
      <c r="S127" t="s">
        <v>2772</v>
      </c>
      <c r="T127" t="s">
        <v>2757</v>
      </c>
      <c r="U127" t="s">
        <v>2757</v>
      </c>
      <c r="V127" t="s">
        <v>3052</v>
      </c>
      <c r="W127" t="s">
        <v>2757</v>
      </c>
      <c r="X127" t="s">
        <v>2757</v>
      </c>
      <c r="Y127" t="s">
        <v>2757</v>
      </c>
      <c r="Z127" t="s">
        <v>2757</v>
      </c>
      <c r="AA127" t="s">
        <v>2757</v>
      </c>
      <c r="AB127">
        <v>0</v>
      </c>
      <c r="AC127">
        <v>2</v>
      </c>
      <c r="AD127" t="s">
        <v>2757</v>
      </c>
      <c r="AE127" t="s">
        <v>2757</v>
      </c>
      <c r="AF127" t="s">
        <v>2761</v>
      </c>
      <c r="AG127" t="s">
        <v>2774</v>
      </c>
      <c r="AH127" t="s">
        <v>2757</v>
      </c>
      <c r="AI127" t="s">
        <v>2764</v>
      </c>
    </row>
    <row r="128" spans="1:35" x14ac:dyDescent="0.35">
      <c r="A128" t="s">
        <v>3053</v>
      </c>
      <c r="B128">
        <v>891480000</v>
      </c>
      <c r="C128" t="s">
        <v>2755</v>
      </c>
      <c r="D128" t="s">
        <v>1899</v>
      </c>
      <c r="E128" t="s">
        <v>2756</v>
      </c>
      <c r="F128" s="40">
        <v>45517</v>
      </c>
      <c r="G128" s="40">
        <v>45537</v>
      </c>
      <c r="H128" s="40">
        <v>45677</v>
      </c>
      <c r="I128" t="s">
        <v>2757</v>
      </c>
      <c r="J128">
        <v>5935283</v>
      </c>
      <c r="K128">
        <v>1240951</v>
      </c>
      <c r="L128">
        <v>0</v>
      </c>
      <c r="M128">
        <v>0</v>
      </c>
      <c r="N128">
        <v>0</v>
      </c>
      <c r="O128">
        <v>0</v>
      </c>
      <c r="P128">
        <v>831437</v>
      </c>
      <c r="Q128">
        <v>0</v>
      </c>
      <c r="R128">
        <v>409514</v>
      </c>
      <c r="S128" t="s">
        <v>2757</v>
      </c>
      <c r="T128" t="s">
        <v>2757</v>
      </c>
      <c r="U128" t="s">
        <v>2757</v>
      </c>
      <c r="V128" t="s">
        <v>3054</v>
      </c>
      <c r="W128" t="s">
        <v>2757</v>
      </c>
      <c r="X128" t="s">
        <v>2757</v>
      </c>
      <c r="Y128" t="s">
        <v>2757</v>
      </c>
      <c r="Z128" t="s">
        <v>2757</v>
      </c>
      <c r="AA128" t="s">
        <v>2757</v>
      </c>
      <c r="AB128">
        <v>0</v>
      </c>
      <c r="AC128">
        <v>2</v>
      </c>
      <c r="AD128" t="s">
        <v>2782</v>
      </c>
      <c r="AE128" t="s">
        <v>2760</v>
      </c>
      <c r="AF128" t="s">
        <v>2761</v>
      </c>
      <c r="AG128" t="s">
        <v>2762</v>
      </c>
      <c r="AH128" t="s">
        <v>2846</v>
      </c>
      <c r="AI128" t="s">
        <v>2764</v>
      </c>
    </row>
    <row r="129" spans="1:35" x14ac:dyDescent="0.35">
      <c r="A129" t="s">
        <v>3055</v>
      </c>
      <c r="B129">
        <v>891480000</v>
      </c>
      <c r="C129" t="s">
        <v>2755</v>
      </c>
      <c r="D129" t="s">
        <v>1900</v>
      </c>
      <c r="E129" t="s">
        <v>2756</v>
      </c>
      <c r="F129" s="40">
        <v>45519</v>
      </c>
      <c r="G129" s="40">
        <v>45537</v>
      </c>
      <c r="H129" s="40">
        <v>45677</v>
      </c>
      <c r="I129" t="s">
        <v>2757</v>
      </c>
      <c r="J129">
        <v>15109091</v>
      </c>
      <c r="K129">
        <v>3615172</v>
      </c>
      <c r="L129">
        <v>0</v>
      </c>
      <c r="M129">
        <v>0</v>
      </c>
      <c r="N129">
        <v>0</v>
      </c>
      <c r="O129">
        <v>0</v>
      </c>
      <c r="P129">
        <v>0</v>
      </c>
      <c r="Q129">
        <v>0</v>
      </c>
      <c r="R129">
        <v>3615172</v>
      </c>
      <c r="S129" t="s">
        <v>2757</v>
      </c>
      <c r="T129" t="s">
        <v>2757</v>
      </c>
      <c r="U129" t="s">
        <v>2757</v>
      </c>
      <c r="V129" t="s">
        <v>3056</v>
      </c>
      <c r="W129" t="s">
        <v>2757</v>
      </c>
      <c r="X129" t="s">
        <v>2757</v>
      </c>
      <c r="Y129" t="s">
        <v>2757</v>
      </c>
      <c r="Z129" t="s">
        <v>2757</v>
      </c>
      <c r="AA129" t="s">
        <v>2757</v>
      </c>
      <c r="AB129">
        <v>0</v>
      </c>
      <c r="AC129">
        <v>2</v>
      </c>
      <c r="AD129" t="s">
        <v>2782</v>
      </c>
      <c r="AE129" t="s">
        <v>2760</v>
      </c>
      <c r="AF129" t="s">
        <v>2761</v>
      </c>
      <c r="AG129" t="s">
        <v>2762</v>
      </c>
      <c r="AH129" t="s">
        <v>2928</v>
      </c>
      <c r="AI129" t="s">
        <v>2764</v>
      </c>
    </row>
    <row r="130" spans="1:35" x14ac:dyDescent="0.35">
      <c r="A130" t="s">
        <v>3057</v>
      </c>
      <c r="B130">
        <v>891480000</v>
      </c>
      <c r="C130" t="s">
        <v>2755</v>
      </c>
      <c r="D130" t="s">
        <v>1975</v>
      </c>
      <c r="E130" t="s">
        <v>2756</v>
      </c>
      <c r="F130" s="40">
        <v>45558</v>
      </c>
      <c r="G130" s="40">
        <v>45574</v>
      </c>
      <c r="H130" s="40">
        <v>45671</v>
      </c>
      <c r="I130" t="s">
        <v>2757</v>
      </c>
      <c r="J130">
        <v>112500</v>
      </c>
      <c r="K130">
        <v>21500</v>
      </c>
      <c r="L130">
        <v>0</v>
      </c>
      <c r="M130">
        <v>0</v>
      </c>
      <c r="N130">
        <v>0</v>
      </c>
      <c r="O130">
        <v>0</v>
      </c>
      <c r="P130">
        <v>21500</v>
      </c>
      <c r="Q130">
        <v>0</v>
      </c>
      <c r="R130">
        <v>0</v>
      </c>
      <c r="S130" t="s">
        <v>2757</v>
      </c>
      <c r="T130" t="s">
        <v>2757</v>
      </c>
      <c r="U130" t="s">
        <v>2757</v>
      </c>
      <c r="V130" t="s">
        <v>2770</v>
      </c>
      <c r="W130" t="s">
        <v>2757</v>
      </c>
      <c r="X130" t="s">
        <v>2757</v>
      </c>
      <c r="Y130" t="s">
        <v>2757</v>
      </c>
      <c r="Z130" t="s">
        <v>2757</v>
      </c>
      <c r="AA130" t="s">
        <v>2757</v>
      </c>
      <c r="AB130">
        <v>0</v>
      </c>
      <c r="AC130">
        <v>2</v>
      </c>
      <c r="AD130" t="s">
        <v>2759</v>
      </c>
      <c r="AE130" t="s">
        <v>2760</v>
      </c>
      <c r="AF130" t="s">
        <v>2761</v>
      </c>
      <c r="AG130" t="s">
        <v>2762</v>
      </c>
      <c r="AH130" t="s">
        <v>2767</v>
      </c>
      <c r="AI130" t="s">
        <v>2764</v>
      </c>
    </row>
    <row r="131" spans="1:35" x14ac:dyDescent="0.35">
      <c r="A131" t="s">
        <v>3058</v>
      </c>
      <c r="B131">
        <v>891480000</v>
      </c>
      <c r="C131" t="s">
        <v>2755</v>
      </c>
      <c r="D131" t="s">
        <v>2513</v>
      </c>
      <c r="E131" t="s">
        <v>2776</v>
      </c>
      <c r="F131" s="40">
        <v>45628</v>
      </c>
      <c r="G131" s="40">
        <v>45672</v>
      </c>
      <c r="H131" s="40">
        <v>45687</v>
      </c>
      <c r="I131" t="s">
        <v>2757</v>
      </c>
      <c r="J131">
        <v>1519729</v>
      </c>
      <c r="K131">
        <v>1519729</v>
      </c>
      <c r="L131">
        <v>0</v>
      </c>
      <c r="M131">
        <v>113099</v>
      </c>
      <c r="N131">
        <v>0</v>
      </c>
      <c r="O131">
        <v>0</v>
      </c>
      <c r="P131">
        <v>0</v>
      </c>
      <c r="Q131">
        <v>0</v>
      </c>
      <c r="R131">
        <v>1406630</v>
      </c>
      <c r="S131" t="s">
        <v>2757</v>
      </c>
      <c r="T131" t="s">
        <v>2757</v>
      </c>
      <c r="U131" t="s">
        <v>2757</v>
      </c>
      <c r="V131" t="s">
        <v>3059</v>
      </c>
      <c r="W131" t="s">
        <v>2778</v>
      </c>
      <c r="X131" t="s">
        <v>3060</v>
      </c>
      <c r="Y131" t="s">
        <v>2802</v>
      </c>
      <c r="Z131">
        <v>113099</v>
      </c>
      <c r="AA131" t="s">
        <v>2781</v>
      </c>
      <c r="AB131">
        <v>0</v>
      </c>
      <c r="AC131">
        <v>1</v>
      </c>
      <c r="AD131" t="s">
        <v>2782</v>
      </c>
      <c r="AE131" t="s">
        <v>2760</v>
      </c>
      <c r="AF131" t="s">
        <v>2761</v>
      </c>
      <c r="AG131" t="s">
        <v>2762</v>
      </c>
      <c r="AH131" t="s">
        <v>2893</v>
      </c>
      <c r="AI131" t="s">
        <v>2784</v>
      </c>
    </row>
    <row r="132" spans="1:35" x14ac:dyDescent="0.35">
      <c r="A132" t="s">
        <v>3061</v>
      </c>
      <c r="B132">
        <v>891480000</v>
      </c>
      <c r="C132" t="s">
        <v>2755</v>
      </c>
      <c r="D132" t="s">
        <v>1816</v>
      </c>
      <c r="E132" t="s">
        <v>2756</v>
      </c>
      <c r="F132" s="40">
        <v>45497</v>
      </c>
      <c r="G132" s="40">
        <v>45505</v>
      </c>
      <c r="H132" s="40">
        <v>45677</v>
      </c>
      <c r="I132" t="s">
        <v>2757</v>
      </c>
      <c r="J132">
        <v>10129768</v>
      </c>
      <c r="K132">
        <v>8179067</v>
      </c>
      <c r="L132">
        <v>0</v>
      </c>
      <c r="M132">
        <v>0</v>
      </c>
      <c r="N132">
        <v>0</v>
      </c>
      <c r="O132">
        <v>0</v>
      </c>
      <c r="P132">
        <v>8179067</v>
      </c>
      <c r="Q132">
        <v>0</v>
      </c>
      <c r="R132">
        <v>0</v>
      </c>
      <c r="S132" t="s">
        <v>2757</v>
      </c>
      <c r="T132" t="s">
        <v>2757</v>
      </c>
      <c r="U132" t="s">
        <v>2757</v>
      </c>
      <c r="V132" t="s">
        <v>3062</v>
      </c>
      <c r="W132" t="s">
        <v>2757</v>
      </c>
      <c r="X132" t="s">
        <v>2757</v>
      </c>
      <c r="Y132" t="s">
        <v>2757</v>
      </c>
      <c r="Z132" t="s">
        <v>2757</v>
      </c>
      <c r="AA132" t="s">
        <v>2757</v>
      </c>
      <c r="AB132">
        <v>0</v>
      </c>
      <c r="AC132">
        <v>2</v>
      </c>
      <c r="AD132" t="s">
        <v>2782</v>
      </c>
      <c r="AE132" t="s">
        <v>2760</v>
      </c>
      <c r="AF132" t="s">
        <v>2761</v>
      </c>
      <c r="AG132" t="s">
        <v>2762</v>
      </c>
      <c r="AH132" t="s">
        <v>2792</v>
      </c>
      <c r="AI132" t="s">
        <v>2764</v>
      </c>
    </row>
    <row r="133" spans="1:35" x14ac:dyDescent="0.35">
      <c r="A133" t="s">
        <v>3063</v>
      </c>
      <c r="B133">
        <v>891480000</v>
      </c>
      <c r="C133" t="s">
        <v>2755</v>
      </c>
      <c r="D133" t="s">
        <v>2547</v>
      </c>
      <c r="E133" t="s">
        <v>2756</v>
      </c>
      <c r="F133" s="40">
        <v>45625</v>
      </c>
      <c r="G133" s="40">
        <v>45691</v>
      </c>
      <c r="H133" s="40">
        <v>45693</v>
      </c>
      <c r="I133" t="s">
        <v>2757</v>
      </c>
      <c r="J133">
        <v>64500</v>
      </c>
      <c r="K133">
        <v>64500</v>
      </c>
      <c r="L133">
        <v>0</v>
      </c>
      <c r="M133">
        <v>0</v>
      </c>
      <c r="N133">
        <v>0</v>
      </c>
      <c r="O133">
        <v>0</v>
      </c>
      <c r="P133">
        <v>0</v>
      </c>
      <c r="Q133">
        <v>0</v>
      </c>
      <c r="R133">
        <v>64500</v>
      </c>
      <c r="S133" t="s">
        <v>2757</v>
      </c>
      <c r="T133" t="s">
        <v>2757</v>
      </c>
      <c r="U133" t="s">
        <v>2757</v>
      </c>
      <c r="V133" t="s">
        <v>2757</v>
      </c>
      <c r="W133" t="s">
        <v>2757</v>
      </c>
      <c r="X133" t="s">
        <v>2757</v>
      </c>
      <c r="Y133" t="s">
        <v>2757</v>
      </c>
      <c r="Z133" t="s">
        <v>2757</v>
      </c>
      <c r="AA133" t="s">
        <v>2757</v>
      </c>
      <c r="AB133">
        <v>0</v>
      </c>
      <c r="AC133">
        <v>1</v>
      </c>
      <c r="AD133" t="s">
        <v>2759</v>
      </c>
      <c r="AE133" t="s">
        <v>2760</v>
      </c>
      <c r="AF133" t="s">
        <v>2761</v>
      </c>
      <c r="AG133" t="s">
        <v>2762</v>
      </c>
      <c r="AH133" t="s">
        <v>2783</v>
      </c>
      <c r="AI133" t="s">
        <v>2784</v>
      </c>
    </row>
    <row r="134" spans="1:35" x14ac:dyDescent="0.35">
      <c r="A134" t="s">
        <v>3064</v>
      </c>
      <c r="B134">
        <v>891480000</v>
      </c>
      <c r="C134" t="s">
        <v>2755</v>
      </c>
      <c r="D134" t="s">
        <v>1446</v>
      </c>
      <c r="E134" t="s">
        <v>2810</v>
      </c>
      <c r="F134" s="40">
        <v>45246</v>
      </c>
      <c r="G134" s="40">
        <v>45266</v>
      </c>
      <c r="H134" t="s">
        <v>2757</v>
      </c>
      <c r="I134" s="40">
        <v>45273</v>
      </c>
      <c r="J134">
        <v>75462</v>
      </c>
      <c r="K134">
        <v>75462</v>
      </c>
      <c r="L134">
        <v>75462</v>
      </c>
      <c r="M134">
        <v>0</v>
      </c>
      <c r="N134">
        <v>0</v>
      </c>
      <c r="O134">
        <v>0</v>
      </c>
      <c r="P134">
        <v>0</v>
      </c>
      <c r="Q134">
        <v>0</v>
      </c>
      <c r="R134">
        <v>0</v>
      </c>
      <c r="S134" t="s">
        <v>2757</v>
      </c>
      <c r="T134" t="s">
        <v>2757</v>
      </c>
      <c r="U134" t="s">
        <v>3065</v>
      </c>
      <c r="V134" t="s">
        <v>2757</v>
      </c>
      <c r="W134" t="s">
        <v>2688</v>
      </c>
      <c r="X134" t="s">
        <v>3066</v>
      </c>
      <c r="Y134" t="s">
        <v>2814</v>
      </c>
      <c r="Z134">
        <v>75462</v>
      </c>
      <c r="AA134" t="s">
        <v>2807</v>
      </c>
      <c r="AB134">
        <v>0</v>
      </c>
      <c r="AC134" t="s">
        <v>2757</v>
      </c>
      <c r="AD134" t="s">
        <v>2759</v>
      </c>
      <c r="AE134" t="s">
        <v>2760</v>
      </c>
      <c r="AF134" t="s">
        <v>2761</v>
      </c>
      <c r="AG134" t="s">
        <v>2757</v>
      </c>
      <c r="AH134" t="s">
        <v>2757</v>
      </c>
      <c r="AI134" t="s">
        <v>2784</v>
      </c>
    </row>
    <row r="135" spans="1:35" x14ac:dyDescent="0.35">
      <c r="A135" t="s">
        <v>3067</v>
      </c>
      <c r="B135">
        <v>891480000</v>
      </c>
      <c r="C135" t="s">
        <v>2755</v>
      </c>
      <c r="D135" t="s">
        <v>1411</v>
      </c>
      <c r="E135" t="s">
        <v>2810</v>
      </c>
      <c r="F135" s="40">
        <v>45216</v>
      </c>
      <c r="G135" s="40">
        <v>45352</v>
      </c>
      <c r="H135" t="s">
        <v>2757</v>
      </c>
      <c r="I135" s="40">
        <v>45380</v>
      </c>
      <c r="J135">
        <v>28606</v>
      </c>
      <c r="K135">
        <v>28606</v>
      </c>
      <c r="L135">
        <v>28606</v>
      </c>
      <c r="M135">
        <v>0</v>
      </c>
      <c r="N135">
        <v>0</v>
      </c>
      <c r="O135">
        <v>0</v>
      </c>
      <c r="P135">
        <v>0</v>
      </c>
      <c r="Q135">
        <v>0</v>
      </c>
      <c r="R135">
        <v>0</v>
      </c>
      <c r="S135" t="s">
        <v>2757</v>
      </c>
      <c r="T135" t="s">
        <v>2757</v>
      </c>
      <c r="U135" t="s">
        <v>3068</v>
      </c>
      <c r="V135" t="s">
        <v>2757</v>
      </c>
      <c r="W135" t="s">
        <v>2688</v>
      </c>
      <c r="X135" t="s">
        <v>3068</v>
      </c>
      <c r="Y135" t="s">
        <v>2814</v>
      </c>
      <c r="Z135">
        <v>28606</v>
      </c>
      <c r="AA135" t="s">
        <v>2781</v>
      </c>
      <c r="AB135">
        <v>0</v>
      </c>
      <c r="AC135" t="s">
        <v>2757</v>
      </c>
      <c r="AD135" t="s">
        <v>2782</v>
      </c>
      <c r="AE135" t="s">
        <v>2760</v>
      </c>
      <c r="AF135" t="s">
        <v>2761</v>
      </c>
      <c r="AG135" t="s">
        <v>2757</v>
      </c>
      <c r="AH135" t="s">
        <v>2757</v>
      </c>
      <c r="AI135" t="s">
        <v>2784</v>
      </c>
    </row>
    <row r="136" spans="1:35" x14ac:dyDescent="0.35">
      <c r="A136" t="s">
        <v>3069</v>
      </c>
      <c r="B136">
        <v>891480000</v>
      </c>
      <c r="C136" t="s">
        <v>2755</v>
      </c>
      <c r="D136" t="s">
        <v>1985</v>
      </c>
      <c r="E136" t="s">
        <v>2756</v>
      </c>
      <c r="F136" s="40">
        <v>45569</v>
      </c>
      <c r="G136" s="40">
        <v>45580</v>
      </c>
      <c r="H136" s="40">
        <v>45582</v>
      </c>
      <c r="I136" t="s">
        <v>2757</v>
      </c>
      <c r="J136">
        <v>230159</v>
      </c>
      <c r="K136">
        <v>230159</v>
      </c>
      <c r="L136">
        <v>0</v>
      </c>
      <c r="M136">
        <v>0</v>
      </c>
      <c r="N136">
        <v>0</v>
      </c>
      <c r="O136">
        <v>0</v>
      </c>
      <c r="P136">
        <v>0</v>
      </c>
      <c r="Q136">
        <v>0</v>
      </c>
      <c r="R136">
        <v>230159</v>
      </c>
      <c r="S136" t="s">
        <v>2757</v>
      </c>
      <c r="T136" t="s">
        <v>2757</v>
      </c>
      <c r="U136" t="s">
        <v>2757</v>
      </c>
      <c r="V136" t="s">
        <v>2757</v>
      </c>
      <c r="W136" t="s">
        <v>2757</v>
      </c>
      <c r="X136" t="s">
        <v>2757</v>
      </c>
      <c r="Y136" t="s">
        <v>2757</v>
      </c>
      <c r="Z136" t="s">
        <v>2757</v>
      </c>
      <c r="AA136" t="s">
        <v>2757</v>
      </c>
      <c r="AB136">
        <v>0</v>
      </c>
      <c r="AC136">
        <v>1</v>
      </c>
      <c r="AD136" t="s">
        <v>2782</v>
      </c>
      <c r="AE136" t="s">
        <v>2760</v>
      </c>
      <c r="AF136" t="s">
        <v>2761</v>
      </c>
      <c r="AG136" t="s">
        <v>2762</v>
      </c>
      <c r="AH136" t="s">
        <v>2783</v>
      </c>
      <c r="AI136" t="s">
        <v>2784</v>
      </c>
    </row>
    <row r="137" spans="1:35" x14ac:dyDescent="0.35">
      <c r="A137" t="s">
        <v>3070</v>
      </c>
      <c r="B137">
        <v>891480000</v>
      </c>
      <c r="C137" t="s">
        <v>2755</v>
      </c>
      <c r="D137" t="s">
        <v>2276</v>
      </c>
      <c r="E137" t="s">
        <v>2756</v>
      </c>
      <c r="F137" s="40">
        <v>45622</v>
      </c>
      <c r="G137" s="40">
        <v>45659</v>
      </c>
      <c r="H137" s="40">
        <v>45687</v>
      </c>
      <c r="I137" t="s">
        <v>2757</v>
      </c>
      <c r="J137">
        <v>83761</v>
      </c>
      <c r="K137">
        <v>83761</v>
      </c>
      <c r="L137">
        <v>0</v>
      </c>
      <c r="M137">
        <v>0</v>
      </c>
      <c r="N137">
        <v>0</v>
      </c>
      <c r="O137">
        <v>0</v>
      </c>
      <c r="P137">
        <v>0</v>
      </c>
      <c r="Q137">
        <v>0</v>
      </c>
      <c r="R137">
        <v>83761</v>
      </c>
      <c r="S137" t="s">
        <v>2757</v>
      </c>
      <c r="T137" t="s">
        <v>2757</v>
      </c>
      <c r="U137" t="s">
        <v>2757</v>
      </c>
      <c r="V137" t="s">
        <v>2757</v>
      </c>
      <c r="W137" t="s">
        <v>2757</v>
      </c>
      <c r="X137" t="s">
        <v>2757</v>
      </c>
      <c r="Y137" t="s">
        <v>2757</v>
      </c>
      <c r="Z137" t="s">
        <v>2757</v>
      </c>
      <c r="AA137" t="s">
        <v>2757</v>
      </c>
      <c r="AB137">
        <v>0</v>
      </c>
      <c r="AC137">
        <v>1</v>
      </c>
      <c r="AD137" t="s">
        <v>2759</v>
      </c>
      <c r="AE137" t="s">
        <v>2760</v>
      </c>
      <c r="AF137" t="s">
        <v>2761</v>
      </c>
      <c r="AG137" t="s">
        <v>2762</v>
      </c>
      <c r="AH137" t="s">
        <v>2981</v>
      </c>
      <c r="AI137" t="s">
        <v>2784</v>
      </c>
    </row>
    <row r="138" spans="1:35" x14ac:dyDescent="0.35">
      <c r="A138" t="s">
        <v>3071</v>
      </c>
      <c r="B138">
        <v>891480000</v>
      </c>
      <c r="C138" t="s">
        <v>2755</v>
      </c>
      <c r="D138" t="s">
        <v>2077</v>
      </c>
      <c r="E138" t="s">
        <v>2756</v>
      </c>
      <c r="F138" s="40">
        <v>45595</v>
      </c>
      <c r="G138" s="40">
        <v>45611</v>
      </c>
      <c r="H138" s="40">
        <v>45618</v>
      </c>
      <c r="I138" t="s">
        <v>2757</v>
      </c>
      <c r="J138">
        <v>147000</v>
      </c>
      <c r="K138">
        <v>147000</v>
      </c>
      <c r="L138">
        <v>0</v>
      </c>
      <c r="M138">
        <v>0</v>
      </c>
      <c r="N138">
        <v>4500</v>
      </c>
      <c r="O138">
        <v>4500</v>
      </c>
      <c r="P138">
        <v>0</v>
      </c>
      <c r="Q138">
        <v>0</v>
      </c>
      <c r="R138">
        <v>142500</v>
      </c>
      <c r="S138" t="s">
        <v>2757</v>
      </c>
      <c r="T138" t="s">
        <v>2757</v>
      </c>
      <c r="U138" t="s">
        <v>2757</v>
      </c>
      <c r="V138" t="s">
        <v>2757</v>
      </c>
      <c r="W138" t="s">
        <v>2757</v>
      </c>
      <c r="X138" t="s">
        <v>2757</v>
      </c>
      <c r="Y138" t="s">
        <v>2757</v>
      </c>
      <c r="Z138" t="s">
        <v>2757</v>
      </c>
      <c r="AA138" t="s">
        <v>2757</v>
      </c>
      <c r="AB138">
        <v>0</v>
      </c>
      <c r="AC138">
        <v>1</v>
      </c>
      <c r="AD138" t="s">
        <v>2759</v>
      </c>
      <c r="AE138" t="s">
        <v>2760</v>
      </c>
      <c r="AF138" t="s">
        <v>2761</v>
      </c>
      <c r="AG138" t="s">
        <v>2762</v>
      </c>
      <c r="AH138" t="s">
        <v>2783</v>
      </c>
      <c r="AI138" t="s">
        <v>2784</v>
      </c>
    </row>
    <row r="139" spans="1:35" x14ac:dyDescent="0.35">
      <c r="A139" t="s">
        <v>3072</v>
      </c>
      <c r="B139">
        <v>891480000</v>
      </c>
      <c r="C139" t="s">
        <v>2755</v>
      </c>
      <c r="D139" t="s">
        <v>2297</v>
      </c>
      <c r="E139" t="s">
        <v>2756</v>
      </c>
      <c r="F139" s="40">
        <v>45642</v>
      </c>
      <c r="G139" s="40">
        <v>45670</v>
      </c>
      <c r="H139" s="40">
        <v>45687</v>
      </c>
      <c r="I139" t="s">
        <v>2757</v>
      </c>
      <c r="J139">
        <v>66900</v>
      </c>
      <c r="K139">
        <v>66900</v>
      </c>
      <c r="L139">
        <v>0</v>
      </c>
      <c r="M139">
        <v>0</v>
      </c>
      <c r="N139">
        <v>0</v>
      </c>
      <c r="O139">
        <v>0</v>
      </c>
      <c r="P139">
        <v>0</v>
      </c>
      <c r="Q139">
        <v>0</v>
      </c>
      <c r="R139">
        <v>66900</v>
      </c>
      <c r="S139" t="s">
        <v>2757</v>
      </c>
      <c r="T139" t="s">
        <v>2757</v>
      </c>
      <c r="U139" t="s">
        <v>2757</v>
      </c>
      <c r="V139" t="s">
        <v>2757</v>
      </c>
      <c r="W139" t="s">
        <v>2757</v>
      </c>
      <c r="X139" t="s">
        <v>2757</v>
      </c>
      <c r="Y139" t="s">
        <v>2757</v>
      </c>
      <c r="Z139" t="s">
        <v>2757</v>
      </c>
      <c r="AA139" t="s">
        <v>2757</v>
      </c>
      <c r="AB139">
        <v>0</v>
      </c>
      <c r="AC139">
        <v>1</v>
      </c>
      <c r="AD139" t="s">
        <v>2759</v>
      </c>
      <c r="AE139" t="s">
        <v>2760</v>
      </c>
      <c r="AF139" t="s">
        <v>2761</v>
      </c>
      <c r="AG139" t="s">
        <v>2762</v>
      </c>
      <c r="AH139" t="s">
        <v>2808</v>
      </c>
      <c r="AI139" t="s">
        <v>2784</v>
      </c>
    </row>
    <row r="140" spans="1:35" x14ac:dyDescent="0.35">
      <c r="A140" t="s">
        <v>3073</v>
      </c>
      <c r="B140">
        <v>891480000</v>
      </c>
      <c r="C140" t="s">
        <v>2755</v>
      </c>
      <c r="D140" t="s">
        <v>1658</v>
      </c>
      <c r="E140" t="s">
        <v>2756</v>
      </c>
      <c r="F140" s="40">
        <v>45417</v>
      </c>
      <c r="G140" s="40">
        <v>45420</v>
      </c>
      <c r="H140" s="40">
        <v>45440</v>
      </c>
      <c r="I140" t="s">
        <v>2757</v>
      </c>
      <c r="J140">
        <v>133120</v>
      </c>
      <c r="K140">
        <v>133120</v>
      </c>
      <c r="L140">
        <v>0</v>
      </c>
      <c r="M140">
        <v>0</v>
      </c>
      <c r="N140">
        <v>0</v>
      </c>
      <c r="O140">
        <v>0</v>
      </c>
      <c r="P140">
        <v>0</v>
      </c>
      <c r="Q140">
        <v>0</v>
      </c>
      <c r="R140">
        <v>133120</v>
      </c>
      <c r="S140" t="s">
        <v>2757</v>
      </c>
      <c r="T140" t="s">
        <v>2757</v>
      </c>
      <c r="U140" t="s">
        <v>2757</v>
      </c>
      <c r="V140" t="s">
        <v>2757</v>
      </c>
      <c r="W140" t="s">
        <v>2757</v>
      </c>
      <c r="X140" t="s">
        <v>2757</v>
      </c>
      <c r="Y140" t="s">
        <v>2757</v>
      </c>
      <c r="Z140" t="s">
        <v>2757</v>
      </c>
      <c r="AA140" t="s">
        <v>2757</v>
      </c>
      <c r="AB140">
        <v>0</v>
      </c>
      <c r="AC140">
        <v>1</v>
      </c>
      <c r="AD140" t="s">
        <v>2782</v>
      </c>
      <c r="AE140" t="s">
        <v>2760</v>
      </c>
      <c r="AF140" t="s">
        <v>2761</v>
      </c>
      <c r="AG140" t="s">
        <v>2762</v>
      </c>
      <c r="AH140" t="s">
        <v>2783</v>
      </c>
      <c r="AI140" t="s">
        <v>2784</v>
      </c>
    </row>
    <row r="141" spans="1:35" x14ac:dyDescent="0.35">
      <c r="A141" t="s">
        <v>3074</v>
      </c>
      <c r="B141">
        <v>891480000</v>
      </c>
      <c r="C141" t="s">
        <v>2755</v>
      </c>
      <c r="D141" t="s">
        <v>1949</v>
      </c>
      <c r="E141" t="s">
        <v>2756</v>
      </c>
      <c r="F141" s="40">
        <v>45558</v>
      </c>
      <c r="G141" s="40">
        <v>45574</v>
      </c>
      <c r="H141" s="40">
        <v>45579</v>
      </c>
      <c r="I141" t="s">
        <v>2757</v>
      </c>
      <c r="J141">
        <v>43784</v>
      </c>
      <c r="K141">
        <v>43784</v>
      </c>
      <c r="L141">
        <v>0</v>
      </c>
      <c r="M141">
        <v>0</v>
      </c>
      <c r="N141">
        <v>4500</v>
      </c>
      <c r="O141">
        <v>4500</v>
      </c>
      <c r="P141">
        <v>0</v>
      </c>
      <c r="Q141">
        <v>0</v>
      </c>
      <c r="R141">
        <v>39284</v>
      </c>
      <c r="S141" t="s">
        <v>2757</v>
      </c>
      <c r="T141" t="s">
        <v>2757</v>
      </c>
      <c r="U141" t="s">
        <v>2757</v>
      </c>
      <c r="V141" t="s">
        <v>2757</v>
      </c>
      <c r="W141" t="s">
        <v>2757</v>
      </c>
      <c r="X141" t="s">
        <v>2757</v>
      </c>
      <c r="Y141" t="s">
        <v>2757</v>
      </c>
      <c r="Z141" t="s">
        <v>2757</v>
      </c>
      <c r="AA141" t="s">
        <v>2757</v>
      </c>
      <c r="AB141">
        <v>0</v>
      </c>
      <c r="AC141">
        <v>1</v>
      </c>
      <c r="AD141" t="s">
        <v>2759</v>
      </c>
      <c r="AE141" t="s">
        <v>2760</v>
      </c>
      <c r="AF141" t="s">
        <v>2761</v>
      </c>
      <c r="AG141" t="s">
        <v>2762</v>
      </c>
      <c r="AH141" t="s">
        <v>2783</v>
      </c>
      <c r="AI141" t="s">
        <v>2784</v>
      </c>
    </row>
    <row r="142" spans="1:35" x14ac:dyDescent="0.35">
      <c r="A142" t="s">
        <v>3075</v>
      </c>
      <c r="B142">
        <v>891480000</v>
      </c>
      <c r="C142" t="s">
        <v>2755</v>
      </c>
      <c r="D142" t="s">
        <v>2577</v>
      </c>
      <c r="E142" t="s">
        <v>2993</v>
      </c>
      <c r="F142" s="40">
        <v>45671</v>
      </c>
      <c r="G142" s="40">
        <v>45748</v>
      </c>
      <c r="H142" t="s">
        <v>2757</v>
      </c>
      <c r="I142" t="s">
        <v>2757</v>
      </c>
      <c r="J142">
        <v>15141849</v>
      </c>
      <c r="K142">
        <v>15141849</v>
      </c>
      <c r="L142">
        <v>0</v>
      </c>
      <c r="M142">
        <v>0</v>
      </c>
      <c r="N142">
        <v>0</v>
      </c>
      <c r="O142">
        <v>0</v>
      </c>
      <c r="P142">
        <v>0</v>
      </c>
      <c r="Q142">
        <v>0</v>
      </c>
      <c r="R142">
        <v>0</v>
      </c>
      <c r="S142" t="s">
        <v>2757</v>
      </c>
      <c r="T142" t="s">
        <v>2757</v>
      </c>
      <c r="U142" t="s">
        <v>2757</v>
      </c>
      <c r="V142" t="s">
        <v>2757</v>
      </c>
      <c r="W142" t="s">
        <v>2688</v>
      </c>
      <c r="X142" t="s">
        <v>3076</v>
      </c>
      <c r="Y142" t="s">
        <v>2780</v>
      </c>
      <c r="Z142">
        <v>15141849</v>
      </c>
      <c r="AA142" t="s">
        <v>2781</v>
      </c>
      <c r="AB142">
        <v>0</v>
      </c>
      <c r="AC142" t="s">
        <v>2757</v>
      </c>
      <c r="AD142" t="s">
        <v>2782</v>
      </c>
      <c r="AE142" t="s">
        <v>2760</v>
      </c>
      <c r="AF142" t="s">
        <v>2761</v>
      </c>
      <c r="AG142" t="s">
        <v>2757</v>
      </c>
      <c r="AH142" t="s">
        <v>2757</v>
      </c>
      <c r="AI142" t="s">
        <v>2784</v>
      </c>
    </row>
    <row r="143" spans="1:35" x14ac:dyDescent="0.35">
      <c r="A143" t="s">
        <v>3077</v>
      </c>
      <c r="B143">
        <v>891480000</v>
      </c>
      <c r="C143" t="s">
        <v>2755</v>
      </c>
      <c r="D143" t="s">
        <v>2560</v>
      </c>
      <c r="E143" t="s">
        <v>2756</v>
      </c>
      <c r="F143" s="40">
        <v>45650</v>
      </c>
      <c r="G143" s="40">
        <v>45691</v>
      </c>
      <c r="H143" s="40">
        <v>45693</v>
      </c>
      <c r="I143" t="s">
        <v>2757</v>
      </c>
      <c r="J143">
        <v>66900</v>
      </c>
      <c r="K143">
        <v>66900</v>
      </c>
      <c r="L143">
        <v>0</v>
      </c>
      <c r="M143">
        <v>0</v>
      </c>
      <c r="N143">
        <v>0</v>
      </c>
      <c r="O143">
        <v>0</v>
      </c>
      <c r="P143">
        <v>0</v>
      </c>
      <c r="Q143">
        <v>0</v>
      </c>
      <c r="R143">
        <v>66900</v>
      </c>
      <c r="S143" t="s">
        <v>2757</v>
      </c>
      <c r="T143" t="s">
        <v>2757</v>
      </c>
      <c r="U143" t="s">
        <v>2757</v>
      </c>
      <c r="V143" t="s">
        <v>2757</v>
      </c>
      <c r="W143" t="s">
        <v>2757</v>
      </c>
      <c r="X143" t="s">
        <v>2757</v>
      </c>
      <c r="Y143" t="s">
        <v>2757</v>
      </c>
      <c r="Z143" t="s">
        <v>2757</v>
      </c>
      <c r="AA143" t="s">
        <v>2757</v>
      </c>
      <c r="AB143">
        <v>0</v>
      </c>
      <c r="AC143">
        <v>1</v>
      </c>
      <c r="AD143" t="s">
        <v>2759</v>
      </c>
      <c r="AE143" t="s">
        <v>2760</v>
      </c>
      <c r="AF143" t="s">
        <v>2761</v>
      </c>
      <c r="AG143" t="s">
        <v>2762</v>
      </c>
      <c r="AH143" t="s">
        <v>2783</v>
      </c>
      <c r="AI143" t="s">
        <v>2784</v>
      </c>
    </row>
    <row r="144" spans="1:35" x14ac:dyDescent="0.35">
      <c r="A144" t="s">
        <v>3078</v>
      </c>
      <c r="B144">
        <v>891480000</v>
      </c>
      <c r="C144" t="s">
        <v>2755</v>
      </c>
      <c r="D144" t="s">
        <v>2335</v>
      </c>
      <c r="E144" t="s">
        <v>2756</v>
      </c>
      <c r="F144" s="40">
        <v>45664</v>
      </c>
      <c r="G144" s="40">
        <v>45670</v>
      </c>
      <c r="H144" s="40">
        <v>45687</v>
      </c>
      <c r="I144" t="s">
        <v>2757</v>
      </c>
      <c r="J144">
        <v>207600</v>
      </c>
      <c r="K144">
        <v>207600</v>
      </c>
      <c r="L144">
        <v>0</v>
      </c>
      <c r="M144">
        <v>0</v>
      </c>
      <c r="N144">
        <v>0</v>
      </c>
      <c r="O144">
        <v>0</v>
      </c>
      <c r="P144">
        <v>0</v>
      </c>
      <c r="Q144">
        <v>0</v>
      </c>
      <c r="R144">
        <v>207600</v>
      </c>
      <c r="S144" t="s">
        <v>2757</v>
      </c>
      <c r="T144" t="s">
        <v>2757</v>
      </c>
      <c r="U144" t="s">
        <v>2757</v>
      </c>
      <c r="V144" t="s">
        <v>2757</v>
      </c>
      <c r="W144" t="s">
        <v>2757</v>
      </c>
      <c r="X144" t="s">
        <v>2757</v>
      </c>
      <c r="Y144" t="s">
        <v>2757</v>
      </c>
      <c r="Z144" t="s">
        <v>2757</v>
      </c>
      <c r="AA144" t="s">
        <v>2757</v>
      </c>
      <c r="AB144">
        <v>0</v>
      </c>
      <c r="AC144">
        <v>1</v>
      </c>
      <c r="AD144" t="s">
        <v>2759</v>
      </c>
      <c r="AE144" t="s">
        <v>2760</v>
      </c>
      <c r="AF144" t="s">
        <v>2761</v>
      </c>
      <c r="AG144" t="s">
        <v>2762</v>
      </c>
      <c r="AH144" t="s">
        <v>2981</v>
      </c>
      <c r="AI144" t="s">
        <v>2784</v>
      </c>
    </row>
    <row r="145" spans="1:35" x14ac:dyDescent="0.35">
      <c r="A145" t="s">
        <v>3079</v>
      </c>
      <c r="B145">
        <v>891480000</v>
      </c>
      <c r="C145" t="s">
        <v>2755</v>
      </c>
      <c r="D145" t="s">
        <v>2564</v>
      </c>
      <c r="E145" t="s">
        <v>2756</v>
      </c>
      <c r="F145" s="40">
        <v>45589</v>
      </c>
      <c r="G145" s="40">
        <v>45691</v>
      </c>
      <c r="H145" s="40">
        <v>45693</v>
      </c>
      <c r="I145" t="s">
        <v>2757</v>
      </c>
      <c r="J145">
        <v>125375</v>
      </c>
      <c r="K145">
        <v>125375</v>
      </c>
      <c r="L145">
        <v>0</v>
      </c>
      <c r="M145">
        <v>0</v>
      </c>
      <c r="N145">
        <v>0</v>
      </c>
      <c r="O145">
        <v>0</v>
      </c>
      <c r="P145">
        <v>0</v>
      </c>
      <c r="Q145">
        <v>0</v>
      </c>
      <c r="R145">
        <v>125375</v>
      </c>
      <c r="S145" t="s">
        <v>2757</v>
      </c>
      <c r="T145" t="s">
        <v>2757</v>
      </c>
      <c r="U145" t="s">
        <v>2757</v>
      </c>
      <c r="V145" t="s">
        <v>2757</v>
      </c>
      <c r="W145" t="s">
        <v>2757</v>
      </c>
      <c r="X145" t="s">
        <v>2757</v>
      </c>
      <c r="Y145" t="s">
        <v>2757</v>
      </c>
      <c r="Z145" t="s">
        <v>2757</v>
      </c>
      <c r="AA145" t="s">
        <v>2757</v>
      </c>
      <c r="AB145">
        <v>0</v>
      </c>
      <c r="AC145">
        <v>1</v>
      </c>
      <c r="AD145" t="s">
        <v>2759</v>
      </c>
      <c r="AE145" t="s">
        <v>2760</v>
      </c>
      <c r="AF145" t="s">
        <v>2761</v>
      </c>
      <c r="AG145" t="s">
        <v>2762</v>
      </c>
      <c r="AH145" t="s">
        <v>2783</v>
      </c>
      <c r="AI145" t="s">
        <v>2784</v>
      </c>
    </row>
    <row r="146" spans="1:35" x14ac:dyDescent="0.35">
      <c r="A146" t="s">
        <v>3080</v>
      </c>
      <c r="B146">
        <v>891480000</v>
      </c>
      <c r="C146" t="s">
        <v>2755</v>
      </c>
      <c r="D146" t="s">
        <v>2268</v>
      </c>
      <c r="E146" t="s">
        <v>2756</v>
      </c>
      <c r="F146" s="40">
        <v>45615</v>
      </c>
      <c r="G146" s="40">
        <v>45659</v>
      </c>
      <c r="H146" s="40">
        <v>45687</v>
      </c>
      <c r="I146" t="s">
        <v>2757</v>
      </c>
      <c r="J146">
        <v>66900</v>
      </c>
      <c r="K146">
        <v>66900</v>
      </c>
      <c r="L146">
        <v>0</v>
      </c>
      <c r="M146">
        <v>0</v>
      </c>
      <c r="N146">
        <v>0</v>
      </c>
      <c r="O146">
        <v>0</v>
      </c>
      <c r="P146">
        <v>0</v>
      </c>
      <c r="Q146">
        <v>0</v>
      </c>
      <c r="R146">
        <v>66900</v>
      </c>
      <c r="S146" t="s">
        <v>2757</v>
      </c>
      <c r="T146" t="s">
        <v>2757</v>
      </c>
      <c r="U146" t="s">
        <v>2757</v>
      </c>
      <c r="V146" t="s">
        <v>2757</v>
      </c>
      <c r="W146" t="s">
        <v>2757</v>
      </c>
      <c r="X146" t="s">
        <v>2757</v>
      </c>
      <c r="Y146" t="s">
        <v>2757</v>
      </c>
      <c r="Z146" t="s">
        <v>2757</v>
      </c>
      <c r="AA146" t="s">
        <v>2757</v>
      </c>
      <c r="AB146">
        <v>0</v>
      </c>
      <c r="AC146">
        <v>1</v>
      </c>
      <c r="AD146" t="s">
        <v>2759</v>
      </c>
      <c r="AE146" t="s">
        <v>2760</v>
      </c>
      <c r="AF146" t="s">
        <v>2761</v>
      </c>
      <c r="AG146" t="s">
        <v>2762</v>
      </c>
      <c r="AH146" t="s">
        <v>2981</v>
      </c>
      <c r="AI146" t="s">
        <v>2784</v>
      </c>
    </row>
    <row r="147" spans="1:35" x14ac:dyDescent="0.35">
      <c r="A147" t="s">
        <v>3081</v>
      </c>
      <c r="B147">
        <v>891480000</v>
      </c>
      <c r="C147" t="s">
        <v>2755</v>
      </c>
      <c r="D147" t="s">
        <v>2393</v>
      </c>
      <c r="E147" t="s">
        <v>2756</v>
      </c>
      <c r="F147" s="40">
        <v>45657</v>
      </c>
      <c r="G147" s="40">
        <v>45671</v>
      </c>
      <c r="H147" s="40">
        <v>45684</v>
      </c>
      <c r="I147" t="s">
        <v>2757</v>
      </c>
      <c r="J147">
        <v>1890626</v>
      </c>
      <c r="K147">
        <v>1890626</v>
      </c>
      <c r="L147">
        <v>0</v>
      </c>
      <c r="M147">
        <v>0</v>
      </c>
      <c r="N147">
        <v>0</v>
      </c>
      <c r="O147">
        <v>0</v>
      </c>
      <c r="P147">
        <v>0</v>
      </c>
      <c r="Q147">
        <v>0</v>
      </c>
      <c r="R147">
        <v>1890626</v>
      </c>
      <c r="S147" t="s">
        <v>2757</v>
      </c>
      <c r="T147" t="s">
        <v>2757</v>
      </c>
      <c r="U147" t="s">
        <v>2757</v>
      </c>
      <c r="V147" t="s">
        <v>2757</v>
      </c>
      <c r="W147" t="s">
        <v>2757</v>
      </c>
      <c r="X147" t="s">
        <v>2757</v>
      </c>
      <c r="Y147" t="s">
        <v>2757</v>
      </c>
      <c r="Z147" t="s">
        <v>2757</v>
      </c>
      <c r="AA147" t="s">
        <v>2757</v>
      </c>
      <c r="AB147">
        <v>0</v>
      </c>
      <c r="AC147">
        <v>1</v>
      </c>
      <c r="AD147" t="s">
        <v>2782</v>
      </c>
      <c r="AE147" t="s">
        <v>2760</v>
      </c>
      <c r="AF147" t="s">
        <v>2761</v>
      </c>
      <c r="AG147" t="s">
        <v>2762</v>
      </c>
      <c r="AH147" t="s">
        <v>2893</v>
      </c>
      <c r="AI147" t="s">
        <v>2784</v>
      </c>
    </row>
    <row r="148" spans="1:35" x14ac:dyDescent="0.35">
      <c r="A148" t="s">
        <v>3082</v>
      </c>
      <c r="B148">
        <v>891480000</v>
      </c>
      <c r="C148" t="s">
        <v>2755</v>
      </c>
      <c r="D148" t="s">
        <v>2646</v>
      </c>
      <c r="E148" t="s">
        <v>2756</v>
      </c>
      <c r="F148" s="40">
        <v>45685</v>
      </c>
      <c r="G148" s="40">
        <v>45727</v>
      </c>
      <c r="H148" s="40">
        <v>45730</v>
      </c>
      <c r="I148" t="s">
        <v>2757</v>
      </c>
      <c r="J148">
        <v>2428596</v>
      </c>
      <c r="K148">
        <v>2428596</v>
      </c>
      <c r="L148">
        <v>0</v>
      </c>
      <c r="M148">
        <v>0</v>
      </c>
      <c r="N148">
        <v>0</v>
      </c>
      <c r="O148">
        <v>0</v>
      </c>
      <c r="P148">
        <v>0</v>
      </c>
      <c r="Q148">
        <v>0</v>
      </c>
      <c r="R148">
        <v>2428596</v>
      </c>
      <c r="S148" t="s">
        <v>2757</v>
      </c>
      <c r="T148" t="s">
        <v>2757</v>
      </c>
      <c r="U148" t="s">
        <v>2757</v>
      </c>
      <c r="V148" t="s">
        <v>2757</v>
      </c>
      <c r="W148" t="s">
        <v>2757</v>
      </c>
      <c r="X148" t="s">
        <v>2757</v>
      </c>
      <c r="Y148" t="s">
        <v>2757</v>
      </c>
      <c r="Z148" t="s">
        <v>2757</v>
      </c>
      <c r="AA148" t="s">
        <v>2757</v>
      </c>
      <c r="AB148">
        <v>0</v>
      </c>
      <c r="AC148">
        <v>1</v>
      </c>
      <c r="AD148" t="s">
        <v>2821</v>
      </c>
      <c r="AE148" t="s">
        <v>2760</v>
      </c>
      <c r="AF148" t="s">
        <v>2761</v>
      </c>
      <c r="AG148" t="s">
        <v>2762</v>
      </c>
      <c r="AH148" t="s">
        <v>2783</v>
      </c>
      <c r="AI148" t="s">
        <v>2784</v>
      </c>
    </row>
    <row r="149" spans="1:35" x14ac:dyDescent="0.35">
      <c r="A149" t="s">
        <v>3083</v>
      </c>
      <c r="B149">
        <v>891480000</v>
      </c>
      <c r="C149" t="s">
        <v>2755</v>
      </c>
      <c r="D149" t="s">
        <v>1661</v>
      </c>
      <c r="E149" t="s">
        <v>2756</v>
      </c>
      <c r="F149" s="40">
        <v>45412</v>
      </c>
      <c r="G149" s="40">
        <v>45420</v>
      </c>
      <c r="H149" s="40">
        <v>45441</v>
      </c>
      <c r="I149" t="s">
        <v>2757</v>
      </c>
      <c r="J149">
        <v>2126472</v>
      </c>
      <c r="K149">
        <v>2126472</v>
      </c>
      <c r="L149">
        <v>0</v>
      </c>
      <c r="M149">
        <v>0</v>
      </c>
      <c r="N149">
        <v>0</v>
      </c>
      <c r="O149">
        <v>0</v>
      </c>
      <c r="P149">
        <v>0</v>
      </c>
      <c r="Q149">
        <v>0</v>
      </c>
      <c r="R149">
        <v>2126472</v>
      </c>
      <c r="S149" t="s">
        <v>2757</v>
      </c>
      <c r="T149" t="s">
        <v>2757</v>
      </c>
      <c r="U149" t="s">
        <v>2757</v>
      </c>
      <c r="V149" t="s">
        <v>2757</v>
      </c>
      <c r="W149" t="s">
        <v>2757</v>
      </c>
      <c r="X149" t="s">
        <v>2757</v>
      </c>
      <c r="Y149" t="s">
        <v>2757</v>
      </c>
      <c r="Z149" t="s">
        <v>2757</v>
      </c>
      <c r="AA149" t="s">
        <v>2757</v>
      </c>
      <c r="AB149">
        <v>0</v>
      </c>
      <c r="AC149">
        <v>1</v>
      </c>
      <c r="AD149" t="s">
        <v>2782</v>
      </c>
      <c r="AE149" t="s">
        <v>2760</v>
      </c>
      <c r="AF149" t="s">
        <v>2761</v>
      </c>
      <c r="AG149" t="s">
        <v>2762</v>
      </c>
      <c r="AH149" t="s">
        <v>2783</v>
      </c>
      <c r="AI149" t="s">
        <v>2784</v>
      </c>
    </row>
    <row r="150" spans="1:35" x14ac:dyDescent="0.35">
      <c r="A150" t="s">
        <v>3084</v>
      </c>
      <c r="B150">
        <v>891480000</v>
      </c>
      <c r="C150" t="s">
        <v>2755</v>
      </c>
      <c r="D150" t="s">
        <v>1827</v>
      </c>
      <c r="E150" t="s">
        <v>2810</v>
      </c>
      <c r="F150" s="40">
        <v>45506</v>
      </c>
      <c r="G150" s="40">
        <v>45512</v>
      </c>
      <c r="H150" t="s">
        <v>2757</v>
      </c>
      <c r="I150" s="40">
        <v>45527</v>
      </c>
      <c r="J150">
        <v>57423</v>
      </c>
      <c r="K150">
        <v>57423</v>
      </c>
      <c r="L150">
        <v>57423</v>
      </c>
      <c r="M150">
        <v>0</v>
      </c>
      <c r="N150">
        <v>0</v>
      </c>
      <c r="O150">
        <v>0</v>
      </c>
      <c r="P150">
        <v>0</v>
      </c>
      <c r="Q150">
        <v>0</v>
      </c>
      <c r="R150">
        <v>0</v>
      </c>
      <c r="S150" t="s">
        <v>2757</v>
      </c>
      <c r="T150" t="s">
        <v>2757</v>
      </c>
      <c r="U150" t="s">
        <v>3085</v>
      </c>
      <c r="V150" t="s">
        <v>2757</v>
      </c>
      <c r="W150" t="s">
        <v>2688</v>
      </c>
      <c r="X150" t="s">
        <v>3086</v>
      </c>
      <c r="Y150" t="s">
        <v>2814</v>
      </c>
      <c r="Z150">
        <v>57423</v>
      </c>
      <c r="AA150" t="s">
        <v>2807</v>
      </c>
      <c r="AB150">
        <v>0</v>
      </c>
      <c r="AC150" t="s">
        <v>2757</v>
      </c>
      <c r="AD150" t="s">
        <v>2979</v>
      </c>
      <c r="AE150" t="s">
        <v>2760</v>
      </c>
      <c r="AF150" t="s">
        <v>2761</v>
      </c>
      <c r="AG150" t="s">
        <v>2757</v>
      </c>
      <c r="AH150" t="s">
        <v>2757</v>
      </c>
      <c r="AI150" t="s">
        <v>2784</v>
      </c>
    </row>
    <row r="151" spans="1:35" x14ac:dyDescent="0.35">
      <c r="A151" t="s">
        <v>3087</v>
      </c>
      <c r="B151">
        <v>891480000</v>
      </c>
      <c r="C151" t="s">
        <v>2755</v>
      </c>
      <c r="D151" t="s">
        <v>1639</v>
      </c>
      <c r="E151" t="s">
        <v>2756</v>
      </c>
      <c r="F151" s="40">
        <v>45410</v>
      </c>
      <c r="G151" s="40">
        <v>45414</v>
      </c>
      <c r="H151" s="40">
        <v>45418</v>
      </c>
      <c r="I151" t="s">
        <v>2757</v>
      </c>
      <c r="J151">
        <v>152250</v>
      </c>
      <c r="K151">
        <v>152250</v>
      </c>
      <c r="L151">
        <v>0</v>
      </c>
      <c r="M151">
        <v>0</v>
      </c>
      <c r="N151">
        <v>0</v>
      </c>
      <c r="O151">
        <v>0</v>
      </c>
      <c r="P151">
        <v>0</v>
      </c>
      <c r="Q151">
        <v>0</v>
      </c>
      <c r="R151">
        <v>152250</v>
      </c>
      <c r="S151" t="s">
        <v>2757</v>
      </c>
      <c r="T151" t="s">
        <v>2757</v>
      </c>
      <c r="U151" t="s">
        <v>2757</v>
      </c>
      <c r="V151" t="s">
        <v>2757</v>
      </c>
      <c r="W151" t="s">
        <v>2757</v>
      </c>
      <c r="X151" t="s">
        <v>2757</v>
      </c>
      <c r="Y151" t="s">
        <v>2757</v>
      </c>
      <c r="Z151" t="s">
        <v>2757</v>
      </c>
      <c r="AA151" t="s">
        <v>2757</v>
      </c>
      <c r="AB151">
        <v>0</v>
      </c>
      <c r="AC151">
        <v>1</v>
      </c>
      <c r="AD151" t="s">
        <v>2782</v>
      </c>
      <c r="AE151" t="s">
        <v>2760</v>
      </c>
      <c r="AF151" t="s">
        <v>2761</v>
      </c>
      <c r="AG151" t="s">
        <v>2762</v>
      </c>
      <c r="AH151" t="s">
        <v>2783</v>
      </c>
      <c r="AI151" t="s">
        <v>2784</v>
      </c>
    </row>
    <row r="152" spans="1:35" x14ac:dyDescent="0.35">
      <c r="A152" t="s">
        <v>3088</v>
      </c>
      <c r="B152">
        <v>891480000</v>
      </c>
      <c r="C152" t="s">
        <v>2755</v>
      </c>
      <c r="D152" t="s">
        <v>1396</v>
      </c>
      <c r="E152" t="s">
        <v>2810</v>
      </c>
      <c r="F152" s="40">
        <v>45168</v>
      </c>
      <c r="G152" s="40">
        <v>45448</v>
      </c>
      <c r="H152" t="s">
        <v>2757</v>
      </c>
      <c r="I152" s="40">
        <v>45462</v>
      </c>
      <c r="J152">
        <v>60945</v>
      </c>
      <c r="K152">
        <v>60945</v>
      </c>
      <c r="L152">
        <v>60945</v>
      </c>
      <c r="M152">
        <v>0</v>
      </c>
      <c r="N152">
        <v>0</v>
      </c>
      <c r="O152">
        <v>0</v>
      </c>
      <c r="P152">
        <v>0</v>
      </c>
      <c r="Q152">
        <v>0</v>
      </c>
      <c r="R152">
        <v>0</v>
      </c>
      <c r="S152" t="s">
        <v>2757</v>
      </c>
      <c r="T152" t="s">
        <v>2757</v>
      </c>
      <c r="U152" t="s">
        <v>3089</v>
      </c>
      <c r="V152" t="s">
        <v>2757</v>
      </c>
      <c r="W152" t="s">
        <v>2688</v>
      </c>
      <c r="X152" t="s">
        <v>3090</v>
      </c>
      <c r="Y152" t="s">
        <v>2814</v>
      </c>
      <c r="Z152">
        <v>60945</v>
      </c>
      <c r="AA152" t="s">
        <v>2807</v>
      </c>
      <c r="AB152">
        <v>0</v>
      </c>
      <c r="AC152" t="s">
        <v>2757</v>
      </c>
      <c r="AD152" t="s">
        <v>2979</v>
      </c>
      <c r="AE152" t="s">
        <v>2760</v>
      </c>
      <c r="AF152" t="s">
        <v>2761</v>
      </c>
      <c r="AG152" t="s">
        <v>2757</v>
      </c>
      <c r="AH152" t="s">
        <v>2757</v>
      </c>
      <c r="AI152" t="s">
        <v>2784</v>
      </c>
    </row>
    <row r="153" spans="1:35" x14ac:dyDescent="0.35">
      <c r="A153" t="s">
        <v>3091</v>
      </c>
      <c r="B153">
        <v>891480000</v>
      </c>
      <c r="C153" t="s">
        <v>2755</v>
      </c>
      <c r="D153" t="s">
        <v>2227</v>
      </c>
      <c r="E153" t="s">
        <v>2756</v>
      </c>
      <c r="F153" s="40">
        <v>45615</v>
      </c>
      <c r="G153" s="40">
        <v>45659</v>
      </c>
      <c r="H153" s="40">
        <v>45687</v>
      </c>
      <c r="I153" t="s">
        <v>2757</v>
      </c>
      <c r="J153">
        <v>65305</v>
      </c>
      <c r="K153">
        <v>65305</v>
      </c>
      <c r="L153">
        <v>0</v>
      </c>
      <c r="M153">
        <v>0</v>
      </c>
      <c r="N153">
        <v>0</v>
      </c>
      <c r="O153">
        <v>0</v>
      </c>
      <c r="P153">
        <v>0</v>
      </c>
      <c r="Q153">
        <v>0</v>
      </c>
      <c r="R153">
        <v>65305</v>
      </c>
      <c r="S153" t="s">
        <v>2757</v>
      </c>
      <c r="T153" t="s">
        <v>2757</v>
      </c>
      <c r="U153" t="s">
        <v>2757</v>
      </c>
      <c r="V153" t="s">
        <v>2757</v>
      </c>
      <c r="W153" t="s">
        <v>2757</v>
      </c>
      <c r="X153" t="s">
        <v>2757</v>
      </c>
      <c r="Y153" t="s">
        <v>2757</v>
      </c>
      <c r="Z153" t="s">
        <v>2757</v>
      </c>
      <c r="AA153" t="s">
        <v>2757</v>
      </c>
      <c r="AB153">
        <v>0</v>
      </c>
      <c r="AC153">
        <v>1</v>
      </c>
      <c r="AD153" t="s">
        <v>2759</v>
      </c>
      <c r="AE153" t="s">
        <v>2760</v>
      </c>
      <c r="AF153" t="s">
        <v>2761</v>
      </c>
      <c r="AG153" t="s">
        <v>2762</v>
      </c>
      <c r="AH153" t="s">
        <v>2981</v>
      </c>
      <c r="AI153" t="s">
        <v>2784</v>
      </c>
    </row>
    <row r="154" spans="1:35" x14ac:dyDescent="0.35">
      <c r="A154" t="s">
        <v>3092</v>
      </c>
      <c r="B154">
        <v>891480000</v>
      </c>
      <c r="C154" t="s">
        <v>2755</v>
      </c>
      <c r="D154" t="s">
        <v>1980</v>
      </c>
      <c r="E154" t="s">
        <v>2810</v>
      </c>
      <c r="F154" s="40">
        <v>45472</v>
      </c>
      <c r="G154" s="40">
        <v>45660</v>
      </c>
      <c r="H154" t="s">
        <v>2757</v>
      </c>
      <c r="I154" s="40">
        <v>45665</v>
      </c>
      <c r="J154">
        <v>354622</v>
      </c>
      <c r="K154">
        <v>354622</v>
      </c>
      <c r="L154">
        <v>354622</v>
      </c>
      <c r="M154">
        <v>0</v>
      </c>
      <c r="N154">
        <v>0</v>
      </c>
      <c r="O154">
        <v>0</v>
      </c>
      <c r="P154">
        <v>0</v>
      </c>
      <c r="Q154">
        <v>0</v>
      </c>
      <c r="R154">
        <v>0</v>
      </c>
      <c r="S154" t="s">
        <v>2757</v>
      </c>
      <c r="T154" t="s">
        <v>2757</v>
      </c>
      <c r="U154" t="s">
        <v>3093</v>
      </c>
      <c r="V154" t="s">
        <v>2757</v>
      </c>
      <c r="W154" t="s">
        <v>2688</v>
      </c>
      <c r="X154" t="s">
        <v>3093</v>
      </c>
      <c r="Y154" t="s">
        <v>2837</v>
      </c>
      <c r="Z154">
        <v>354622</v>
      </c>
      <c r="AA154" t="s">
        <v>2781</v>
      </c>
      <c r="AB154">
        <v>0</v>
      </c>
      <c r="AC154" t="s">
        <v>2757</v>
      </c>
      <c r="AD154" t="s">
        <v>2782</v>
      </c>
      <c r="AE154" t="s">
        <v>2760</v>
      </c>
      <c r="AF154" t="s">
        <v>2761</v>
      </c>
      <c r="AG154" t="s">
        <v>2757</v>
      </c>
      <c r="AH154" t="s">
        <v>2757</v>
      </c>
      <c r="AI154" t="s">
        <v>2784</v>
      </c>
    </row>
    <row r="155" spans="1:35" x14ac:dyDescent="0.35">
      <c r="A155" t="s">
        <v>3094</v>
      </c>
      <c r="B155">
        <v>891480000</v>
      </c>
      <c r="C155" t="s">
        <v>2755</v>
      </c>
      <c r="D155" t="s">
        <v>1438</v>
      </c>
      <c r="E155" t="s">
        <v>2810</v>
      </c>
      <c r="F155" s="40">
        <v>45225</v>
      </c>
      <c r="G155" s="40">
        <v>45245</v>
      </c>
      <c r="H155" t="s">
        <v>2757</v>
      </c>
      <c r="I155" s="40">
        <v>45251</v>
      </c>
      <c r="J155">
        <v>112315</v>
      </c>
      <c r="K155">
        <v>112315</v>
      </c>
      <c r="L155">
        <v>112315</v>
      </c>
      <c r="M155">
        <v>0</v>
      </c>
      <c r="N155">
        <v>0</v>
      </c>
      <c r="O155">
        <v>0</v>
      </c>
      <c r="P155">
        <v>0</v>
      </c>
      <c r="Q155">
        <v>0</v>
      </c>
      <c r="R155">
        <v>0</v>
      </c>
      <c r="S155" t="s">
        <v>2757</v>
      </c>
      <c r="T155" t="s">
        <v>2757</v>
      </c>
      <c r="U155" t="s">
        <v>3095</v>
      </c>
      <c r="V155" t="s">
        <v>2757</v>
      </c>
      <c r="W155" t="s">
        <v>2688</v>
      </c>
      <c r="X155" t="s">
        <v>3095</v>
      </c>
      <c r="Y155" t="s">
        <v>2814</v>
      </c>
      <c r="Z155">
        <v>112315</v>
      </c>
      <c r="AA155" t="s">
        <v>2807</v>
      </c>
      <c r="AB155">
        <v>0</v>
      </c>
      <c r="AC155" t="s">
        <v>2757</v>
      </c>
      <c r="AD155" t="s">
        <v>2759</v>
      </c>
      <c r="AE155" t="s">
        <v>2760</v>
      </c>
      <c r="AF155" t="s">
        <v>2761</v>
      </c>
      <c r="AG155" t="s">
        <v>2757</v>
      </c>
      <c r="AH155" t="s">
        <v>2757</v>
      </c>
      <c r="AI155" t="s">
        <v>2784</v>
      </c>
    </row>
    <row r="156" spans="1:35" x14ac:dyDescent="0.35">
      <c r="A156" t="s">
        <v>3096</v>
      </c>
      <c r="B156">
        <v>891480000</v>
      </c>
      <c r="C156" t="s">
        <v>2755</v>
      </c>
      <c r="D156" t="s">
        <v>2624</v>
      </c>
      <c r="E156" t="s">
        <v>2756</v>
      </c>
      <c r="F156" s="40">
        <v>45681</v>
      </c>
      <c r="G156" s="40">
        <v>45727</v>
      </c>
      <c r="H156" s="40">
        <v>45730</v>
      </c>
      <c r="I156" t="s">
        <v>2757</v>
      </c>
      <c r="J156">
        <v>984987</v>
      </c>
      <c r="K156">
        <v>984987</v>
      </c>
      <c r="L156">
        <v>0</v>
      </c>
      <c r="M156">
        <v>0</v>
      </c>
      <c r="N156">
        <v>0</v>
      </c>
      <c r="O156">
        <v>0</v>
      </c>
      <c r="P156">
        <v>0</v>
      </c>
      <c r="Q156">
        <v>0</v>
      </c>
      <c r="R156">
        <v>984987</v>
      </c>
      <c r="S156" t="s">
        <v>2757</v>
      </c>
      <c r="T156" t="s">
        <v>2757</v>
      </c>
      <c r="U156" t="s">
        <v>2757</v>
      </c>
      <c r="V156" t="s">
        <v>2757</v>
      </c>
      <c r="W156" t="s">
        <v>2757</v>
      </c>
      <c r="X156" t="s">
        <v>2757</v>
      </c>
      <c r="Y156" t="s">
        <v>2757</v>
      </c>
      <c r="Z156" t="s">
        <v>2757</v>
      </c>
      <c r="AA156" t="s">
        <v>2757</v>
      </c>
      <c r="AB156">
        <v>0</v>
      </c>
      <c r="AC156">
        <v>1</v>
      </c>
      <c r="AD156" t="s">
        <v>2782</v>
      </c>
      <c r="AE156" t="s">
        <v>2760</v>
      </c>
      <c r="AF156" t="s">
        <v>2761</v>
      </c>
      <c r="AG156" t="s">
        <v>2762</v>
      </c>
      <c r="AH156" t="s">
        <v>2783</v>
      </c>
      <c r="AI156" t="s">
        <v>2784</v>
      </c>
    </row>
    <row r="157" spans="1:35" x14ac:dyDescent="0.35">
      <c r="A157" t="s">
        <v>3097</v>
      </c>
      <c r="B157">
        <v>891480000</v>
      </c>
      <c r="C157" t="s">
        <v>2755</v>
      </c>
      <c r="D157" t="s">
        <v>2140</v>
      </c>
      <c r="E157" t="s">
        <v>2756</v>
      </c>
      <c r="F157" s="40">
        <v>45628</v>
      </c>
      <c r="G157" s="40">
        <v>45638</v>
      </c>
      <c r="H157" s="40">
        <v>45639</v>
      </c>
      <c r="I157" t="s">
        <v>2757</v>
      </c>
      <c r="J157">
        <v>65305</v>
      </c>
      <c r="K157">
        <v>65305</v>
      </c>
      <c r="L157">
        <v>0</v>
      </c>
      <c r="M157">
        <v>0</v>
      </c>
      <c r="N157">
        <v>4500</v>
      </c>
      <c r="O157">
        <v>4500</v>
      </c>
      <c r="P157">
        <v>0</v>
      </c>
      <c r="Q157">
        <v>0</v>
      </c>
      <c r="R157">
        <v>60805</v>
      </c>
      <c r="S157" t="s">
        <v>2757</v>
      </c>
      <c r="T157" t="s">
        <v>2757</v>
      </c>
      <c r="U157" t="s">
        <v>2757</v>
      </c>
      <c r="V157" t="s">
        <v>2757</v>
      </c>
      <c r="W157" t="s">
        <v>2757</v>
      </c>
      <c r="X157" t="s">
        <v>2757</v>
      </c>
      <c r="Y157" t="s">
        <v>2757</v>
      </c>
      <c r="Z157" t="s">
        <v>2757</v>
      </c>
      <c r="AA157" t="s">
        <v>2757</v>
      </c>
      <c r="AB157">
        <v>0</v>
      </c>
      <c r="AC157">
        <v>1</v>
      </c>
      <c r="AD157" t="s">
        <v>2759</v>
      </c>
      <c r="AE157" t="s">
        <v>2760</v>
      </c>
      <c r="AF157" t="s">
        <v>2761</v>
      </c>
      <c r="AG157" t="s">
        <v>2762</v>
      </c>
      <c r="AH157" t="s">
        <v>2783</v>
      </c>
      <c r="AI157" t="s">
        <v>2784</v>
      </c>
    </row>
    <row r="158" spans="1:35" x14ac:dyDescent="0.35">
      <c r="A158" t="s">
        <v>3098</v>
      </c>
      <c r="B158">
        <v>891480000</v>
      </c>
      <c r="C158" t="s">
        <v>2755</v>
      </c>
      <c r="D158" t="s">
        <v>1431</v>
      </c>
      <c r="E158" t="s">
        <v>3099</v>
      </c>
      <c r="F158" s="40">
        <v>45215</v>
      </c>
      <c r="G158" t="s">
        <v>2757</v>
      </c>
      <c r="H158" t="s">
        <v>2757</v>
      </c>
      <c r="I158" t="s">
        <v>2757</v>
      </c>
      <c r="J158">
        <v>296462</v>
      </c>
      <c r="K158">
        <v>296462</v>
      </c>
      <c r="L158">
        <v>0</v>
      </c>
      <c r="M158">
        <v>0</v>
      </c>
      <c r="N158">
        <v>0</v>
      </c>
      <c r="O158">
        <v>0</v>
      </c>
      <c r="P158">
        <v>0</v>
      </c>
      <c r="Q158">
        <v>0</v>
      </c>
      <c r="R158">
        <v>0</v>
      </c>
      <c r="S158" t="s">
        <v>2757</v>
      </c>
      <c r="T158" t="s">
        <v>2757</v>
      </c>
      <c r="U158" t="s">
        <v>2757</v>
      </c>
      <c r="V158" t="s">
        <v>2757</v>
      </c>
      <c r="W158" t="s">
        <v>2757</v>
      </c>
      <c r="X158" t="s">
        <v>2757</v>
      </c>
      <c r="Y158" t="s">
        <v>2757</v>
      </c>
      <c r="Z158" t="s">
        <v>2757</v>
      </c>
      <c r="AA158" t="s">
        <v>2757</v>
      </c>
      <c r="AB158">
        <v>0</v>
      </c>
      <c r="AC158" t="s">
        <v>2757</v>
      </c>
      <c r="AD158" t="s">
        <v>2782</v>
      </c>
      <c r="AE158" t="s">
        <v>2760</v>
      </c>
      <c r="AF158" t="s">
        <v>2761</v>
      </c>
      <c r="AG158" t="s">
        <v>2757</v>
      </c>
      <c r="AH158" t="s">
        <v>2757</v>
      </c>
      <c r="AI158" t="s">
        <v>2784</v>
      </c>
    </row>
    <row r="159" spans="1:35" x14ac:dyDescent="0.35">
      <c r="A159" t="s">
        <v>3100</v>
      </c>
      <c r="B159">
        <v>891480000</v>
      </c>
      <c r="C159" t="s">
        <v>2755</v>
      </c>
      <c r="D159" t="s">
        <v>2027</v>
      </c>
      <c r="E159" t="s">
        <v>2756</v>
      </c>
      <c r="F159" s="40">
        <v>45571</v>
      </c>
      <c r="G159" s="40">
        <v>45610</v>
      </c>
      <c r="H159" s="40">
        <v>45619</v>
      </c>
      <c r="I159" t="s">
        <v>2757</v>
      </c>
      <c r="J159">
        <v>288804</v>
      </c>
      <c r="K159">
        <v>288804</v>
      </c>
      <c r="L159">
        <v>0</v>
      </c>
      <c r="M159">
        <v>0</v>
      </c>
      <c r="N159">
        <v>0</v>
      </c>
      <c r="O159">
        <v>0</v>
      </c>
      <c r="P159">
        <v>0</v>
      </c>
      <c r="Q159">
        <v>0</v>
      </c>
      <c r="R159">
        <v>288804</v>
      </c>
      <c r="S159" t="s">
        <v>2757</v>
      </c>
      <c r="T159" t="s">
        <v>2757</v>
      </c>
      <c r="U159" t="s">
        <v>2757</v>
      </c>
      <c r="V159" t="s">
        <v>2757</v>
      </c>
      <c r="W159" t="s">
        <v>2757</v>
      </c>
      <c r="X159" t="s">
        <v>2757</v>
      </c>
      <c r="Y159" t="s">
        <v>2757</v>
      </c>
      <c r="Z159" t="s">
        <v>2757</v>
      </c>
      <c r="AA159" t="s">
        <v>2757</v>
      </c>
      <c r="AB159">
        <v>0</v>
      </c>
      <c r="AC159">
        <v>1</v>
      </c>
      <c r="AD159" t="s">
        <v>2782</v>
      </c>
      <c r="AE159" t="s">
        <v>2760</v>
      </c>
      <c r="AF159" t="s">
        <v>2761</v>
      </c>
      <c r="AG159" t="s">
        <v>2762</v>
      </c>
      <c r="AH159" t="s">
        <v>2783</v>
      </c>
      <c r="AI159" t="s">
        <v>2784</v>
      </c>
    </row>
    <row r="160" spans="1:35" x14ac:dyDescent="0.35">
      <c r="A160" t="s">
        <v>3101</v>
      </c>
      <c r="B160">
        <v>891480000</v>
      </c>
      <c r="C160" t="s">
        <v>2755</v>
      </c>
      <c r="D160" t="s">
        <v>1743</v>
      </c>
      <c r="E160" t="s">
        <v>2756</v>
      </c>
      <c r="F160" s="40">
        <v>45448</v>
      </c>
      <c r="G160" s="40">
        <v>45545</v>
      </c>
      <c r="H160" s="40">
        <v>45565</v>
      </c>
      <c r="I160" t="s">
        <v>2757</v>
      </c>
      <c r="J160">
        <v>2439738</v>
      </c>
      <c r="K160">
        <v>2439738</v>
      </c>
      <c r="L160">
        <v>0</v>
      </c>
      <c r="M160">
        <v>0</v>
      </c>
      <c r="N160">
        <v>0</v>
      </c>
      <c r="O160">
        <v>0</v>
      </c>
      <c r="P160">
        <v>0</v>
      </c>
      <c r="Q160">
        <v>0</v>
      </c>
      <c r="R160">
        <v>2439738</v>
      </c>
      <c r="S160" t="s">
        <v>2757</v>
      </c>
      <c r="T160" t="s">
        <v>2757</v>
      </c>
      <c r="U160" t="s">
        <v>2757</v>
      </c>
      <c r="V160" t="s">
        <v>2757</v>
      </c>
      <c r="W160" t="s">
        <v>2757</v>
      </c>
      <c r="X160" t="s">
        <v>2757</v>
      </c>
      <c r="Y160" t="s">
        <v>2757</v>
      </c>
      <c r="Z160" t="s">
        <v>2757</v>
      </c>
      <c r="AA160" t="s">
        <v>2757</v>
      </c>
      <c r="AB160">
        <v>0</v>
      </c>
      <c r="AC160">
        <v>1</v>
      </c>
      <c r="AD160" t="s">
        <v>2782</v>
      </c>
      <c r="AE160" t="s">
        <v>2760</v>
      </c>
      <c r="AF160" t="s">
        <v>2761</v>
      </c>
      <c r="AG160" t="s">
        <v>2762</v>
      </c>
      <c r="AH160" t="s">
        <v>2783</v>
      </c>
      <c r="AI160" t="s">
        <v>2784</v>
      </c>
    </row>
    <row r="161" spans="1:35" x14ac:dyDescent="0.35">
      <c r="A161" t="s">
        <v>3102</v>
      </c>
      <c r="B161">
        <v>891480000</v>
      </c>
      <c r="C161" t="s">
        <v>2755</v>
      </c>
      <c r="D161" t="s">
        <v>1647</v>
      </c>
      <c r="E161" t="s">
        <v>2756</v>
      </c>
      <c r="F161" s="40">
        <v>45391</v>
      </c>
      <c r="G161" s="40">
        <v>45414</v>
      </c>
      <c r="H161" s="40">
        <v>45418</v>
      </c>
      <c r="I161" t="s">
        <v>2757</v>
      </c>
      <c r="J161">
        <v>184390</v>
      </c>
      <c r="K161">
        <v>184390</v>
      </c>
      <c r="L161">
        <v>0</v>
      </c>
      <c r="M161">
        <v>0</v>
      </c>
      <c r="N161">
        <v>0</v>
      </c>
      <c r="O161">
        <v>0</v>
      </c>
      <c r="P161">
        <v>0</v>
      </c>
      <c r="Q161">
        <v>0</v>
      </c>
      <c r="R161">
        <v>184390</v>
      </c>
      <c r="S161" t="s">
        <v>2757</v>
      </c>
      <c r="T161" t="s">
        <v>2757</v>
      </c>
      <c r="U161" t="s">
        <v>2757</v>
      </c>
      <c r="V161" t="s">
        <v>2757</v>
      </c>
      <c r="W161" t="s">
        <v>2757</v>
      </c>
      <c r="X161" t="s">
        <v>2757</v>
      </c>
      <c r="Y161" t="s">
        <v>2757</v>
      </c>
      <c r="Z161" t="s">
        <v>2757</v>
      </c>
      <c r="AA161" t="s">
        <v>2757</v>
      </c>
      <c r="AB161">
        <v>0</v>
      </c>
      <c r="AC161">
        <v>1</v>
      </c>
      <c r="AD161" t="s">
        <v>2759</v>
      </c>
      <c r="AE161" t="s">
        <v>2760</v>
      </c>
      <c r="AF161" t="s">
        <v>2761</v>
      </c>
      <c r="AG161" t="s">
        <v>2762</v>
      </c>
      <c r="AH161" t="s">
        <v>2783</v>
      </c>
      <c r="AI161" t="s">
        <v>2784</v>
      </c>
    </row>
    <row r="162" spans="1:35" x14ac:dyDescent="0.35">
      <c r="A162" t="s">
        <v>3103</v>
      </c>
      <c r="B162">
        <v>891480000</v>
      </c>
      <c r="C162" t="s">
        <v>2755</v>
      </c>
      <c r="D162" t="s">
        <v>2046</v>
      </c>
      <c r="E162" t="s">
        <v>2810</v>
      </c>
      <c r="F162" s="40">
        <v>45588</v>
      </c>
      <c r="G162" s="40">
        <v>45610</v>
      </c>
      <c r="H162" t="s">
        <v>2757</v>
      </c>
      <c r="I162" s="40">
        <v>45621</v>
      </c>
      <c r="J162">
        <v>71461</v>
      </c>
      <c r="K162">
        <v>71461</v>
      </c>
      <c r="L162">
        <v>71461</v>
      </c>
      <c r="M162">
        <v>0</v>
      </c>
      <c r="N162">
        <v>0</v>
      </c>
      <c r="O162">
        <v>0</v>
      </c>
      <c r="P162">
        <v>0</v>
      </c>
      <c r="Q162">
        <v>0</v>
      </c>
      <c r="R162">
        <v>0</v>
      </c>
      <c r="S162" t="s">
        <v>2757</v>
      </c>
      <c r="T162" t="s">
        <v>2757</v>
      </c>
      <c r="U162" t="s">
        <v>3104</v>
      </c>
      <c r="V162" t="s">
        <v>2757</v>
      </c>
      <c r="W162" t="s">
        <v>2688</v>
      </c>
      <c r="X162" t="s">
        <v>3104</v>
      </c>
      <c r="Y162" t="s">
        <v>2814</v>
      </c>
      <c r="Z162">
        <v>71461</v>
      </c>
      <c r="AA162" t="s">
        <v>2781</v>
      </c>
      <c r="AB162">
        <v>0</v>
      </c>
      <c r="AC162" t="s">
        <v>2757</v>
      </c>
      <c r="AD162" t="s">
        <v>2782</v>
      </c>
      <c r="AE162" t="s">
        <v>2760</v>
      </c>
      <c r="AF162" t="s">
        <v>2761</v>
      </c>
      <c r="AG162" t="s">
        <v>2757</v>
      </c>
      <c r="AH162" t="s">
        <v>2757</v>
      </c>
      <c r="AI162" t="s">
        <v>2784</v>
      </c>
    </row>
    <row r="163" spans="1:35" x14ac:dyDescent="0.35">
      <c r="A163" t="s">
        <v>3105</v>
      </c>
      <c r="B163">
        <v>891480000</v>
      </c>
      <c r="C163" t="s">
        <v>2755</v>
      </c>
      <c r="D163" t="s">
        <v>1630</v>
      </c>
      <c r="E163" t="s">
        <v>2810</v>
      </c>
      <c r="F163" s="40">
        <v>45404</v>
      </c>
      <c r="G163" s="40">
        <v>45659</v>
      </c>
      <c r="H163" t="s">
        <v>2757</v>
      </c>
      <c r="I163" s="40">
        <v>45685</v>
      </c>
      <c r="J163">
        <v>66900</v>
      </c>
      <c r="K163">
        <v>66900</v>
      </c>
      <c r="L163">
        <v>66900</v>
      </c>
      <c r="M163">
        <v>0</v>
      </c>
      <c r="N163">
        <v>0</v>
      </c>
      <c r="O163">
        <v>0</v>
      </c>
      <c r="P163">
        <v>0</v>
      </c>
      <c r="Q163">
        <v>0</v>
      </c>
      <c r="R163">
        <v>0</v>
      </c>
      <c r="S163" t="s">
        <v>2757</v>
      </c>
      <c r="T163" t="s">
        <v>2757</v>
      </c>
      <c r="U163" t="s">
        <v>3106</v>
      </c>
      <c r="V163" t="s">
        <v>2757</v>
      </c>
      <c r="W163" t="s">
        <v>2688</v>
      </c>
      <c r="X163" t="s">
        <v>3107</v>
      </c>
      <c r="Y163" t="s">
        <v>2837</v>
      </c>
      <c r="Z163">
        <v>66900</v>
      </c>
      <c r="AA163" t="s">
        <v>2807</v>
      </c>
      <c r="AB163">
        <v>0</v>
      </c>
      <c r="AC163" t="s">
        <v>2757</v>
      </c>
      <c r="AD163" t="s">
        <v>2759</v>
      </c>
      <c r="AE163" t="s">
        <v>2760</v>
      </c>
      <c r="AF163" t="s">
        <v>2761</v>
      </c>
      <c r="AG163" t="s">
        <v>2757</v>
      </c>
      <c r="AH163" t="s">
        <v>2757</v>
      </c>
      <c r="AI163" t="s">
        <v>2784</v>
      </c>
    </row>
    <row r="164" spans="1:35" x14ac:dyDescent="0.35">
      <c r="A164" t="s">
        <v>3108</v>
      </c>
      <c r="B164">
        <v>891480000</v>
      </c>
      <c r="C164" t="s">
        <v>2755</v>
      </c>
      <c r="D164" t="s">
        <v>2354</v>
      </c>
      <c r="E164" t="s">
        <v>2756</v>
      </c>
      <c r="F164" s="40">
        <v>45632</v>
      </c>
      <c r="G164" s="40">
        <v>45670</v>
      </c>
      <c r="H164" s="40">
        <v>45687</v>
      </c>
      <c r="I164" t="s">
        <v>2757</v>
      </c>
      <c r="J164">
        <v>65305</v>
      </c>
      <c r="K164">
        <v>65305</v>
      </c>
      <c r="L164">
        <v>0</v>
      </c>
      <c r="M164">
        <v>0</v>
      </c>
      <c r="N164">
        <v>0</v>
      </c>
      <c r="O164">
        <v>0</v>
      </c>
      <c r="P164">
        <v>0</v>
      </c>
      <c r="Q164">
        <v>0</v>
      </c>
      <c r="R164">
        <v>65305</v>
      </c>
      <c r="S164" t="s">
        <v>2757</v>
      </c>
      <c r="T164" t="s">
        <v>2757</v>
      </c>
      <c r="U164" t="s">
        <v>2757</v>
      </c>
      <c r="V164" t="s">
        <v>2757</v>
      </c>
      <c r="W164" t="s">
        <v>2757</v>
      </c>
      <c r="X164" t="s">
        <v>2757</v>
      </c>
      <c r="Y164" t="s">
        <v>2757</v>
      </c>
      <c r="Z164" t="s">
        <v>2757</v>
      </c>
      <c r="AA164" t="s">
        <v>2757</v>
      </c>
      <c r="AB164">
        <v>0</v>
      </c>
      <c r="AC164">
        <v>1</v>
      </c>
      <c r="AD164" t="s">
        <v>2759</v>
      </c>
      <c r="AE164" t="s">
        <v>2760</v>
      </c>
      <c r="AF164" t="s">
        <v>2761</v>
      </c>
      <c r="AG164" t="s">
        <v>2762</v>
      </c>
      <c r="AH164" t="s">
        <v>2981</v>
      </c>
      <c r="AI164" t="s">
        <v>2784</v>
      </c>
    </row>
    <row r="165" spans="1:35" x14ac:dyDescent="0.35">
      <c r="A165" t="s">
        <v>3109</v>
      </c>
      <c r="B165">
        <v>891480000</v>
      </c>
      <c r="C165" t="s">
        <v>2755</v>
      </c>
      <c r="D165" t="s">
        <v>1663</v>
      </c>
      <c r="E165" t="s">
        <v>2810</v>
      </c>
      <c r="F165" s="40">
        <v>45427</v>
      </c>
      <c r="G165" s="40">
        <v>45447</v>
      </c>
      <c r="H165" t="s">
        <v>2757</v>
      </c>
      <c r="I165" s="40">
        <v>45449</v>
      </c>
      <c r="J165">
        <v>91000</v>
      </c>
      <c r="K165">
        <v>91000</v>
      </c>
      <c r="L165">
        <v>91000</v>
      </c>
      <c r="M165">
        <v>0</v>
      </c>
      <c r="N165">
        <v>0</v>
      </c>
      <c r="O165">
        <v>0</v>
      </c>
      <c r="P165">
        <v>0</v>
      </c>
      <c r="Q165">
        <v>0</v>
      </c>
      <c r="R165">
        <v>0</v>
      </c>
      <c r="S165" t="s">
        <v>2757</v>
      </c>
      <c r="T165" t="s">
        <v>2757</v>
      </c>
      <c r="U165" t="s">
        <v>3110</v>
      </c>
      <c r="V165" t="s">
        <v>2757</v>
      </c>
      <c r="W165" t="s">
        <v>2688</v>
      </c>
      <c r="X165" t="s">
        <v>3110</v>
      </c>
      <c r="Y165" t="s">
        <v>2814</v>
      </c>
      <c r="Z165">
        <v>91000</v>
      </c>
      <c r="AA165" t="s">
        <v>2807</v>
      </c>
      <c r="AB165">
        <v>0</v>
      </c>
      <c r="AC165" t="s">
        <v>2757</v>
      </c>
      <c r="AD165" t="s">
        <v>2759</v>
      </c>
      <c r="AE165" t="s">
        <v>2760</v>
      </c>
      <c r="AF165" t="s">
        <v>2761</v>
      </c>
      <c r="AG165" t="s">
        <v>2757</v>
      </c>
      <c r="AH165" t="s">
        <v>2757</v>
      </c>
      <c r="AI165" t="s">
        <v>2784</v>
      </c>
    </row>
    <row r="166" spans="1:35" x14ac:dyDescent="0.35">
      <c r="A166" t="s">
        <v>3111</v>
      </c>
      <c r="B166">
        <v>891480000</v>
      </c>
      <c r="C166" t="s">
        <v>2755</v>
      </c>
      <c r="D166" t="s">
        <v>1830</v>
      </c>
      <c r="E166" t="s">
        <v>2756</v>
      </c>
      <c r="F166" s="40">
        <v>45504</v>
      </c>
      <c r="G166" s="40">
        <v>45516</v>
      </c>
      <c r="H166" s="40">
        <v>45522</v>
      </c>
      <c r="I166" t="s">
        <v>2757</v>
      </c>
      <c r="J166">
        <v>65305</v>
      </c>
      <c r="K166">
        <v>65305</v>
      </c>
      <c r="L166">
        <v>0</v>
      </c>
      <c r="M166">
        <v>0</v>
      </c>
      <c r="N166">
        <v>4500</v>
      </c>
      <c r="O166">
        <v>4500</v>
      </c>
      <c r="P166">
        <v>0</v>
      </c>
      <c r="Q166">
        <v>0</v>
      </c>
      <c r="R166">
        <v>60805</v>
      </c>
      <c r="S166" t="s">
        <v>2757</v>
      </c>
      <c r="T166" t="s">
        <v>2757</v>
      </c>
      <c r="U166" t="s">
        <v>2757</v>
      </c>
      <c r="V166" t="s">
        <v>2757</v>
      </c>
      <c r="W166" t="s">
        <v>2757</v>
      </c>
      <c r="X166" t="s">
        <v>2757</v>
      </c>
      <c r="Y166" t="s">
        <v>2757</v>
      </c>
      <c r="Z166" t="s">
        <v>2757</v>
      </c>
      <c r="AA166" t="s">
        <v>2757</v>
      </c>
      <c r="AB166">
        <v>0</v>
      </c>
      <c r="AC166">
        <v>1</v>
      </c>
      <c r="AD166" t="s">
        <v>2759</v>
      </c>
      <c r="AE166" t="s">
        <v>2760</v>
      </c>
      <c r="AF166" t="s">
        <v>2761</v>
      </c>
      <c r="AG166" t="s">
        <v>2762</v>
      </c>
      <c r="AH166" t="s">
        <v>2783</v>
      </c>
      <c r="AI166" t="s">
        <v>2784</v>
      </c>
    </row>
    <row r="167" spans="1:35" x14ac:dyDescent="0.35">
      <c r="A167" t="s">
        <v>3112</v>
      </c>
      <c r="B167">
        <v>891480000</v>
      </c>
      <c r="C167" t="s">
        <v>2755</v>
      </c>
      <c r="D167" t="s">
        <v>2278</v>
      </c>
      <c r="E167" t="s">
        <v>2756</v>
      </c>
      <c r="F167" s="40">
        <v>45623</v>
      </c>
      <c r="G167" s="40">
        <v>45659</v>
      </c>
      <c r="H167" s="40">
        <v>45687</v>
      </c>
      <c r="I167" t="s">
        <v>2757</v>
      </c>
      <c r="J167">
        <v>65305</v>
      </c>
      <c r="K167">
        <v>65305</v>
      </c>
      <c r="L167">
        <v>0</v>
      </c>
      <c r="M167">
        <v>0</v>
      </c>
      <c r="N167">
        <v>0</v>
      </c>
      <c r="O167">
        <v>0</v>
      </c>
      <c r="P167">
        <v>0</v>
      </c>
      <c r="Q167">
        <v>0</v>
      </c>
      <c r="R167">
        <v>65305</v>
      </c>
      <c r="S167" t="s">
        <v>2757</v>
      </c>
      <c r="T167" t="s">
        <v>2757</v>
      </c>
      <c r="U167" t="s">
        <v>2757</v>
      </c>
      <c r="V167" t="s">
        <v>2757</v>
      </c>
      <c r="W167" t="s">
        <v>2757</v>
      </c>
      <c r="X167" t="s">
        <v>2757</v>
      </c>
      <c r="Y167" t="s">
        <v>2757</v>
      </c>
      <c r="Z167" t="s">
        <v>2757</v>
      </c>
      <c r="AA167" t="s">
        <v>2757</v>
      </c>
      <c r="AB167">
        <v>0</v>
      </c>
      <c r="AC167">
        <v>1</v>
      </c>
      <c r="AD167" t="s">
        <v>2759</v>
      </c>
      <c r="AE167" t="s">
        <v>2760</v>
      </c>
      <c r="AF167" t="s">
        <v>2761</v>
      </c>
      <c r="AG167" t="s">
        <v>2762</v>
      </c>
      <c r="AH167" t="s">
        <v>2981</v>
      </c>
      <c r="AI167" t="s">
        <v>2784</v>
      </c>
    </row>
    <row r="168" spans="1:35" x14ac:dyDescent="0.35">
      <c r="A168" t="s">
        <v>3113</v>
      </c>
      <c r="B168">
        <v>891480000</v>
      </c>
      <c r="C168" t="s">
        <v>2755</v>
      </c>
      <c r="D168" t="s">
        <v>2022</v>
      </c>
      <c r="E168" t="s">
        <v>2810</v>
      </c>
      <c r="F168" s="40">
        <v>45456</v>
      </c>
      <c r="G168" s="40">
        <v>45610</v>
      </c>
      <c r="H168" t="s">
        <v>2757</v>
      </c>
      <c r="I168" s="40">
        <v>45612</v>
      </c>
      <c r="J168">
        <v>40046</v>
      </c>
      <c r="K168">
        <v>40046</v>
      </c>
      <c r="L168">
        <v>40046</v>
      </c>
      <c r="M168">
        <v>0</v>
      </c>
      <c r="N168">
        <v>0</v>
      </c>
      <c r="O168">
        <v>0</v>
      </c>
      <c r="P168">
        <v>0</v>
      </c>
      <c r="Q168">
        <v>0</v>
      </c>
      <c r="R168">
        <v>0</v>
      </c>
      <c r="S168" t="s">
        <v>2757</v>
      </c>
      <c r="T168" t="s">
        <v>2757</v>
      </c>
      <c r="U168" t="s">
        <v>3114</v>
      </c>
      <c r="V168" t="s">
        <v>2757</v>
      </c>
      <c r="W168" t="s">
        <v>2688</v>
      </c>
      <c r="X168" t="s">
        <v>3114</v>
      </c>
      <c r="Y168" t="s">
        <v>2802</v>
      </c>
      <c r="Z168">
        <v>40046</v>
      </c>
      <c r="AA168" t="s">
        <v>2781</v>
      </c>
      <c r="AB168">
        <v>0</v>
      </c>
      <c r="AC168" t="s">
        <v>2757</v>
      </c>
      <c r="AD168" t="s">
        <v>2782</v>
      </c>
      <c r="AE168" t="s">
        <v>2760</v>
      </c>
      <c r="AF168" t="s">
        <v>2761</v>
      </c>
      <c r="AG168" t="s">
        <v>2757</v>
      </c>
      <c r="AH168" t="s">
        <v>2757</v>
      </c>
      <c r="AI168" t="s">
        <v>2784</v>
      </c>
    </row>
    <row r="169" spans="1:35" x14ac:dyDescent="0.35">
      <c r="A169" t="s">
        <v>3115</v>
      </c>
      <c r="B169">
        <v>891480000</v>
      </c>
      <c r="C169" t="s">
        <v>2755</v>
      </c>
      <c r="D169" t="s">
        <v>1961</v>
      </c>
      <c r="E169" t="s">
        <v>2756</v>
      </c>
      <c r="F169" s="40">
        <v>45559</v>
      </c>
      <c r="G169" s="40">
        <v>45574</v>
      </c>
      <c r="H169" s="40">
        <v>45579</v>
      </c>
      <c r="I169" t="s">
        <v>2757</v>
      </c>
      <c r="J169">
        <v>147000</v>
      </c>
      <c r="K169">
        <v>147000</v>
      </c>
      <c r="L169">
        <v>0</v>
      </c>
      <c r="M169">
        <v>0</v>
      </c>
      <c r="N169">
        <v>4500</v>
      </c>
      <c r="O169">
        <v>4500</v>
      </c>
      <c r="P169">
        <v>0</v>
      </c>
      <c r="Q169">
        <v>0</v>
      </c>
      <c r="R169">
        <v>142500</v>
      </c>
      <c r="S169" t="s">
        <v>2757</v>
      </c>
      <c r="T169" t="s">
        <v>2757</v>
      </c>
      <c r="U169" t="s">
        <v>2757</v>
      </c>
      <c r="V169" t="s">
        <v>2757</v>
      </c>
      <c r="W169" t="s">
        <v>2757</v>
      </c>
      <c r="X169" t="s">
        <v>2757</v>
      </c>
      <c r="Y169" t="s">
        <v>2757</v>
      </c>
      <c r="Z169" t="s">
        <v>2757</v>
      </c>
      <c r="AA169" t="s">
        <v>2757</v>
      </c>
      <c r="AB169">
        <v>0</v>
      </c>
      <c r="AC169">
        <v>1</v>
      </c>
      <c r="AD169" t="s">
        <v>2759</v>
      </c>
      <c r="AE169" t="s">
        <v>2760</v>
      </c>
      <c r="AF169" t="s">
        <v>2761</v>
      </c>
      <c r="AG169" t="s">
        <v>2762</v>
      </c>
      <c r="AH169" t="s">
        <v>2783</v>
      </c>
      <c r="AI169" t="s">
        <v>2784</v>
      </c>
    </row>
    <row r="170" spans="1:35" x14ac:dyDescent="0.35">
      <c r="A170" t="s">
        <v>3116</v>
      </c>
      <c r="B170">
        <v>891480000</v>
      </c>
      <c r="C170" t="s">
        <v>2755</v>
      </c>
      <c r="D170" t="s">
        <v>1673</v>
      </c>
      <c r="E170" t="s">
        <v>2810</v>
      </c>
      <c r="F170" s="40">
        <v>45430</v>
      </c>
      <c r="G170" s="40">
        <v>45447</v>
      </c>
      <c r="H170" t="s">
        <v>2757</v>
      </c>
      <c r="I170" s="40">
        <v>45449</v>
      </c>
      <c r="J170">
        <v>334364</v>
      </c>
      <c r="K170">
        <v>334364</v>
      </c>
      <c r="L170">
        <v>334364</v>
      </c>
      <c r="M170">
        <v>0</v>
      </c>
      <c r="N170">
        <v>0</v>
      </c>
      <c r="O170">
        <v>0</v>
      </c>
      <c r="P170">
        <v>0</v>
      </c>
      <c r="Q170">
        <v>0</v>
      </c>
      <c r="R170">
        <v>0</v>
      </c>
      <c r="S170" t="s">
        <v>2757</v>
      </c>
      <c r="T170" t="s">
        <v>2757</v>
      </c>
      <c r="U170" t="s">
        <v>3117</v>
      </c>
      <c r="V170" t="s">
        <v>2757</v>
      </c>
      <c r="W170" t="s">
        <v>2688</v>
      </c>
      <c r="X170" t="s">
        <v>3118</v>
      </c>
      <c r="Y170" t="s">
        <v>2837</v>
      </c>
      <c r="Z170">
        <v>334364</v>
      </c>
      <c r="AA170" t="s">
        <v>2781</v>
      </c>
      <c r="AB170">
        <v>0</v>
      </c>
      <c r="AC170" t="s">
        <v>2757</v>
      </c>
      <c r="AD170" t="s">
        <v>2782</v>
      </c>
      <c r="AE170" t="s">
        <v>2760</v>
      </c>
      <c r="AF170" t="s">
        <v>2761</v>
      </c>
      <c r="AG170" t="s">
        <v>2757</v>
      </c>
      <c r="AH170" t="s">
        <v>2757</v>
      </c>
      <c r="AI170" t="s">
        <v>2784</v>
      </c>
    </row>
    <row r="171" spans="1:35" x14ac:dyDescent="0.35">
      <c r="A171" t="s">
        <v>3119</v>
      </c>
      <c r="B171">
        <v>891480000</v>
      </c>
      <c r="C171" t="s">
        <v>2755</v>
      </c>
      <c r="D171" t="s">
        <v>1754</v>
      </c>
      <c r="E171" t="s">
        <v>2756</v>
      </c>
      <c r="F171" s="40">
        <v>45456</v>
      </c>
      <c r="G171" s="40">
        <v>45475</v>
      </c>
      <c r="H171" s="40">
        <v>45486</v>
      </c>
      <c r="I171" t="s">
        <v>2757</v>
      </c>
      <c r="J171">
        <v>99296</v>
      </c>
      <c r="K171">
        <v>99296</v>
      </c>
      <c r="L171">
        <v>0</v>
      </c>
      <c r="M171">
        <v>0</v>
      </c>
      <c r="N171">
        <v>0</v>
      </c>
      <c r="O171">
        <v>0</v>
      </c>
      <c r="P171">
        <v>0</v>
      </c>
      <c r="Q171">
        <v>0</v>
      </c>
      <c r="R171">
        <v>99296</v>
      </c>
      <c r="S171" t="s">
        <v>2757</v>
      </c>
      <c r="T171" t="s">
        <v>2757</v>
      </c>
      <c r="U171" t="s">
        <v>2757</v>
      </c>
      <c r="V171" t="s">
        <v>2757</v>
      </c>
      <c r="W171" t="s">
        <v>2757</v>
      </c>
      <c r="X171" t="s">
        <v>2757</v>
      </c>
      <c r="Y171" t="s">
        <v>2757</v>
      </c>
      <c r="Z171" t="s">
        <v>2757</v>
      </c>
      <c r="AA171" t="s">
        <v>2757</v>
      </c>
      <c r="AB171">
        <v>0</v>
      </c>
      <c r="AC171">
        <v>1</v>
      </c>
      <c r="AD171" t="s">
        <v>2759</v>
      </c>
      <c r="AE171" t="s">
        <v>2760</v>
      </c>
      <c r="AF171" t="s">
        <v>2761</v>
      </c>
      <c r="AG171" t="s">
        <v>2762</v>
      </c>
      <c r="AH171" t="s">
        <v>2783</v>
      </c>
      <c r="AI171" t="s">
        <v>2784</v>
      </c>
    </row>
    <row r="172" spans="1:35" x14ac:dyDescent="0.35">
      <c r="A172" t="s">
        <v>3120</v>
      </c>
      <c r="B172">
        <v>891480000</v>
      </c>
      <c r="C172" t="s">
        <v>2755</v>
      </c>
      <c r="D172" t="s">
        <v>2397</v>
      </c>
      <c r="E172" t="s">
        <v>2756</v>
      </c>
      <c r="F172" s="40">
        <v>45653</v>
      </c>
      <c r="G172" s="40">
        <v>45671</v>
      </c>
      <c r="H172" s="40">
        <v>45687</v>
      </c>
      <c r="I172" t="s">
        <v>2757</v>
      </c>
      <c r="J172">
        <v>1879089</v>
      </c>
      <c r="K172">
        <v>1879089</v>
      </c>
      <c r="L172">
        <v>0</v>
      </c>
      <c r="M172">
        <v>0</v>
      </c>
      <c r="N172">
        <v>0</v>
      </c>
      <c r="O172">
        <v>0</v>
      </c>
      <c r="P172">
        <v>0</v>
      </c>
      <c r="Q172">
        <v>0</v>
      </c>
      <c r="R172">
        <v>1879089</v>
      </c>
      <c r="S172" t="s">
        <v>2757</v>
      </c>
      <c r="T172" t="s">
        <v>2757</v>
      </c>
      <c r="U172" t="s">
        <v>2757</v>
      </c>
      <c r="V172" t="s">
        <v>2757</v>
      </c>
      <c r="W172" t="s">
        <v>2757</v>
      </c>
      <c r="X172" t="s">
        <v>2757</v>
      </c>
      <c r="Y172" t="s">
        <v>2757</v>
      </c>
      <c r="Z172" t="s">
        <v>2757</v>
      </c>
      <c r="AA172" t="s">
        <v>2757</v>
      </c>
      <c r="AB172">
        <v>0</v>
      </c>
      <c r="AC172">
        <v>1</v>
      </c>
      <c r="AD172" t="s">
        <v>2782</v>
      </c>
      <c r="AE172" t="s">
        <v>2760</v>
      </c>
      <c r="AF172" t="s">
        <v>2761</v>
      </c>
      <c r="AG172" t="s">
        <v>2762</v>
      </c>
      <c r="AH172" t="s">
        <v>2893</v>
      </c>
      <c r="AI172" t="s">
        <v>2784</v>
      </c>
    </row>
    <row r="173" spans="1:35" x14ac:dyDescent="0.35">
      <c r="A173" t="s">
        <v>3121</v>
      </c>
      <c r="B173">
        <v>891480000</v>
      </c>
      <c r="C173" t="s">
        <v>2755</v>
      </c>
      <c r="D173" t="s">
        <v>2267</v>
      </c>
      <c r="E173" t="s">
        <v>2756</v>
      </c>
      <c r="F173" s="40">
        <v>45615</v>
      </c>
      <c r="G173" s="40">
        <v>45659</v>
      </c>
      <c r="H173" s="40">
        <v>45687</v>
      </c>
      <c r="I173" t="s">
        <v>2757</v>
      </c>
      <c r="J173">
        <v>99296</v>
      </c>
      <c r="K173">
        <v>99296</v>
      </c>
      <c r="L173">
        <v>0</v>
      </c>
      <c r="M173">
        <v>0</v>
      </c>
      <c r="N173">
        <v>0</v>
      </c>
      <c r="O173">
        <v>0</v>
      </c>
      <c r="P173">
        <v>0</v>
      </c>
      <c r="Q173">
        <v>0</v>
      </c>
      <c r="R173">
        <v>99296</v>
      </c>
      <c r="S173" t="s">
        <v>2757</v>
      </c>
      <c r="T173" t="s">
        <v>2757</v>
      </c>
      <c r="U173" t="s">
        <v>2757</v>
      </c>
      <c r="V173" t="s">
        <v>2757</v>
      </c>
      <c r="W173" t="s">
        <v>2757</v>
      </c>
      <c r="X173" t="s">
        <v>2757</v>
      </c>
      <c r="Y173" t="s">
        <v>2757</v>
      </c>
      <c r="Z173" t="s">
        <v>2757</v>
      </c>
      <c r="AA173" t="s">
        <v>2757</v>
      </c>
      <c r="AB173">
        <v>0</v>
      </c>
      <c r="AC173">
        <v>1</v>
      </c>
      <c r="AD173" t="s">
        <v>2759</v>
      </c>
      <c r="AE173" t="s">
        <v>2760</v>
      </c>
      <c r="AF173" t="s">
        <v>2761</v>
      </c>
      <c r="AG173" t="s">
        <v>2762</v>
      </c>
      <c r="AH173" t="s">
        <v>2981</v>
      </c>
      <c r="AI173" t="s">
        <v>2784</v>
      </c>
    </row>
    <row r="174" spans="1:35" x14ac:dyDescent="0.35">
      <c r="A174" t="s">
        <v>3122</v>
      </c>
      <c r="B174">
        <v>891480000</v>
      </c>
      <c r="C174" t="s">
        <v>2755</v>
      </c>
      <c r="D174" t="s">
        <v>2376</v>
      </c>
      <c r="E174" t="s">
        <v>2756</v>
      </c>
      <c r="F174" s="40">
        <v>45643</v>
      </c>
      <c r="G174" s="40">
        <v>45670</v>
      </c>
      <c r="H174" s="40">
        <v>45687</v>
      </c>
      <c r="I174" t="s">
        <v>2757</v>
      </c>
      <c r="J174">
        <v>42280</v>
      </c>
      <c r="K174">
        <v>42280</v>
      </c>
      <c r="L174">
        <v>0</v>
      </c>
      <c r="M174">
        <v>0</v>
      </c>
      <c r="N174">
        <v>0</v>
      </c>
      <c r="O174">
        <v>0</v>
      </c>
      <c r="P174">
        <v>0</v>
      </c>
      <c r="Q174">
        <v>0</v>
      </c>
      <c r="R174">
        <v>42280</v>
      </c>
      <c r="S174" t="s">
        <v>2757</v>
      </c>
      <c r="T174" t="s">
        <v>2757</v>
      </c>
      <c r="U174" t="s">
        <v>2757</v>
      </c>
      <c r="V174" t="s">
        <v>2757</v>
      </c>
      <c r="W174" t="s">
        <v>2757</v>
      </c>
      <c r="X174" t="s">
        <v>2757</v>
      </c>
      <c r="Y174" t="s">
        <v>2757</v>
      </c>
      <c r="Z174" t="s">
        <v>2757</v>
      </c>
      <c r="AA174" t="s">
        <v>2757</v>
      </c>
      <c r="AB174">
        <v>0</v>
      </c>
      <c r="AC174">
        <v>1</v>
      </c>
      <c r="AD174" t="s">
        <v>2759</v>
      </c>
      <c r="AE174" t="s">
        <v>2760</v>
      </c>
      <c r="AF174" t="s">
        <v>2761</v>
      </c>
      <c r="AG174" t="s">
        <v>2762</v>
      </c>
      <c r="AH174" t="s">
        <v>2981</v>
      </c>
      <c r="AI174" t="s">
        <v>2784</v>
      </c>
    </row>
    <row r="175" spans="1:35" x14ac:dyDescent="0.35">
      <c r="A175" t="s">
        <v>3123</v>
      </c>
      <c r="B175">
        <v>891480000</v>
      </c>
      <c r="C175" t="s">
        <v>2755</v>
      </c>
      <c r="D175" t="s">
        <v>2190</v>
      </c>
      <c r="E175" t="s">
        <v>2756</v>
      </c>
      <c r="F175" s="40">
        <v>45622</v>
      </c>
      <c r="G175" s="40">
        <v>45659</v>
      </c>
      <c r="H175" s="40">
        <v>45687</v>
      </c>
      <c r="I175" t="s">
        <v>2757</v>
      </c>
      <c r="J175">
        <v>66900</v>
      </c>
      <c r="K175">
        <v>66900</v>
      </c>
      <c r="L175">
        <v>0</v>
      </c>
      <c r="M175">
        <v>0</v>
      </c>
      <c r="N175">
        <v>0</v>
      </c>
      <c r="O175">
        <v>0</v>
      </c>
      <c r="P175">
        <v>0</v>
      </c>
      <c r="Q175">
        <v>0</v>
      </c>
      <c r="R175">
        <v>66900</v>
      </c>
      <c r="S175" t="s">
        <v>2757</v>
      </c>
      <c r="T175" t="s">
        <v>2757</v>
      </c>
      <c r="U175" t="s">
        <v>2757</v>
      </c>
      <c r="V175" t="s">
        <v>2757</v>
      </c>
      <c r="W175" t="s">
        <v>2757</v>
      </c>
      <c r="X175" t="s">
        <v>2757</v>
      </c>
      <c r="Y175" t="s">
        <v>2757</v>
      </c>
      <c r="Z175" t="s">
        <v>2757</v>
      </c>
      <c r="AA175" t="s">
        <v>2757</v>
      </c>
      <c r="AB175">
        <v>0</v>
      </c>
      <c r="AC175">
        <v>1</v>
      </c>
      <c r="AD175" t="s">
        <v>2759</v>
      </c>
      <c r="AE175" t="s">
        <v>2760</v>
      </c>
      <c r="AF175" t="s">
        <v>2761</v>
      </c>
      <c r="AG175" t="s">
        <v>2762</v>
      </c>
      <c r="AH175" t="s">
        <v>3007</v>
      </c>
      <c r="AI175" t="s">
        <v>2784</v>
      </c>
    </row>
    <row r="176" spans="1:35" x14ac:dyDescent="0.35">
      <c r="A176" t="s">
        <v>3124</v>
      </c>
      <c r="B176">
        <v>891480000</v>
      </c>
      <c r="C176" t="s">
        <v>2755</v>
      </c>
      <c r="D176" t="s">
        <v>2414</v>
      </c>
      <c r="E176" t="s">
        <v>2756</v>
      </c>
      <c r="F176" s="40">
        <v>45652</v>
      </c>
      <c r="G176" s="40">
        <v>45671</v>
      </c>
      <c r="H176" s="40">
        <v>45687</v>
      </c>
      <c r="I176" t="s">
        <v>2757</v>
      </c>
      <c r="J176">
        <v>381267</v>
      </c>
      <c r="K176">
        <v>381267</v>
      </c>
      <c r="L176">
        <v>0</v>
      </c>
      <c r="M176">
        <v>0</v>
      </c>
      <c r="N176">
        <v>0</v>
      </c>
      <c r="O176">
        <v>0</v>
      </c>
      <c r="P176">
        <v>0</v>
      </c>
      <c r="Q176">
        <v>0</v>
      </c>
      <c r="R176">
        <v>381267</v>
      </c>
      <c r="S176" t="s">
        <v>2757</v>
      </c>
      <c r="T176" t="s">
        <v>2757</v>
      </c>
      <c r="U176" t="s">
        <v>2757</v>
      </c>
      <c r="V176" t="s">
        <v>2757</v>
      </c>
      <c r="W176" t="s">
        <v>2757</v>
      </c>
      <c r="X176" t="s">
        <v>2757</v>
      </c>
      <c r="Y176" t="s">
        <v>2757</v>
      </c>
      <c r="Z176" t="s">
        <v>2757</v>
      </c>
      <c r="AA176" t="s">
        <v>2757</v>
      </c>
      <c r="AB176">
        <v>0</v>
      </c>
      <c r="AC176">
        <v>1</v>
      </c>
      <c r="AD176" t="s">
        <v>2782</v>
      </c>
      <c r="AE176" t="s">
        <v>2760</v>
      </c>
      <c r="AF176" t="s">
        <v>2761</v>
      </c>
      <c r="AG176" t="s">
        <v>2762</v>
      </c>
      <c r="AH176" t="s">
        <v>2825</v>
      </c>
      <c r="AI176" t="s">
        <v>2784</v>
      </c>
    </row>
    <row r="177" spans="1:35" x14ac:dyDescent="0.35">
      <c r="A177" t="s">
        <v>3125</v>
      </c>
      <c r="B177">
        <v>891480000</v>
      </c>
      <c r="C177" t="s">
        <v>2755</v>
      </c>
      <c r="D177" t="s">
        <v>1805</v>
      </c>
      <c r="E177" t="s">
        <v>2810</v>
      </c>
      <c r="F177" s="40">
        <v>45495</v>
      </c>
      <c r="G177" s="40">
        <v>45505</v>
      </c>
      <c r="H177" t="s">
        <v>2757</v>
      </c>
      <c r="I177" s="40">
        <v>45514</v>
      </c>
      <c r="J177">
        <v>66900</v>
      </c>
      <c r="K177">
        <v>66900</v>
      </c>
      <c r="L177">
        <v>66900</v>
      </c>
      <c r="M177">
        <v>0</v>
      </c>
      <c r="N177">
        <v>0</v>
      </c>
      <c r="O177">
        <v>0</v>
      </c>
      <c r="P177">
        <v>0</v>
      </c>
      <c r="Q177">
        <v>0</v>
      </c>
      <c r="R177">
        <v>0</v>
      </c>
      <c r="S177" t="s">
        <v>2757</v>
      </c>
      <c r="T177" t="s">
        <v>2757</v>
      </c>
      <c r="U177" t="s">
        <v>3126</v>
      </c>
      <c r="V177" t="s">
        <v>2757</v>
      </c>
      <c r="W177" t="s">
        <v>2688</v>
      </c>
      <c r="X177" t="s">
        <v>3126</v>
      </c>
      <c r="Y177" t="s">
        <v>2837</v>
      </c>
      <c r="Z177">
        <v>66900</v>
      </c>
      <c r="AA177" t="s">
        <v>2807</v>
      </c>
      <c r="AB177">
        <v>0</v>
      </c>
      <c r="AC177" t="s">
        <v>2757</v>
      </c>
      <c r="AD177" t="s">
        <v>2759</v>
      </c>
      <c r="AE177" t="s">
        <v>2760</v>
      </c>
      <c r="AF177" t="s">
        <v>2761</v>
      </c>
      <c r="AG177" t="s">
        <v>2757</v>
      </c>
      <c r="AH177" t="s">
        <v>2757</v>
      </c>
      <c r="AI177" t="s">
        <v>2784</v>
      </c>
    </row>
    <row r="178" spans="1:35" x14ac:dyDescent="0.35">
      <c r="A178" t="s">
        <v>3127</v>
      </c>
      <c r="B178">
        <v>891480000</v>
      </c>
      <c r="C178" t="s">
        <v>2755</v>
      </c>
      <c r="D178" t="s">
        <v>1782</v>
      </c>
      <c r="E178" t="s">
        <v>2756</v>
      </c>
      <c r="F178" s="40">
        <v>45478</v>
      </c>
      <c r="G178" s="40">
        <v>45485</v>
      </c>
      <c r="H178" s="40">
        <v>45492</v>
      </c>
      <c r="I178" t="s">
        <v>2757</v>
      </c>
      <c r="J178">
        <v>90359</v>
      </c>
      <c r="K178">
        <v>90359</v>
      </c>
      <c r="L178">
        <v>0</v>
      </c>
      <c r="M178">
        <v>0</v>
      </c>
      <c r="N178">
        <v>4500</v>
      </c>
      <c r="O178">
        <v>4500</v>
      </c>
      <c r="P178">
        <v>0</v>
      </c>
      <c r="Q178">
        <v>0</v>
      </c>
      <c r="R178">
        <v>85859</v>
      </c>
      <c r="S178" t="s">
        <v>2757</v>
      </c>
      <c r="T178" t="s">
        <v>2757</v>
      </c>
      <c r="U178" t="s">
        <v>2757</v>
      </c>
      <c r="V178" t="s">
        <v>2757</v>
      </c>
      <c r="W178" t="s">
        <v>2757</v>
      </c>
      <c r="X178" t="s">
        <v>2757</v>
      </c>
      <c r="Y178" t="s">
        <v>2757</v>
      </c>
      <c r="Z178" t="s">
        <v>2757</v>
      </c>
      <c r="AA178" t="s">
        <v>2757</v>
      </c>
      <c r="AB178">
        <v>0</v>
      </c>
      <c r="AC178">
        <v>1</v>
      </c>
      <c r="AD178" t="s">
        <v>2759</v>
      </c>
      <c r="AE178" t="s">
        <v>2760</v>
      </c>
      <c r="AF178" t="s">
        <v>2761</v>
      </c>
      <c r="AG178" t="s">
        <v>2762</v>
      </c>
      <c r="AH178" t="s">
        <v>2783</v>
      </c>
      <c r="AI178" t="s">
        <v>2784</v>
      </c>
    </row>
    <row r="179" spans="1:35" x14ac:dyDescent="0.35">
      <c r="A179" t="s">
        <v>3128</v>
      </c>
      <c r="B179">
        <v>891480000</v>
      </c>
      <c r="C179" t="s">
        <v>2755</v>
      </c>
      <c r="D179" t="s">
        <v>2473</v>
      </c>
      <c r="E179" t="s">
        <v>2756</v>
      </c>
      <c r="F179" s="40">
        <v>45590</v>
      </c>
      <c r="G179" s="40">
        <v>45672</v>
      </c>
      <c r="H179" s="40">
        <v>45687</v>
      </c>
      <c r="I179" t="s">
        <v>2757</v>
      </c>
      <c r="J179">
        <v>613412</v>
      </c>
      <c r="K179">
        <v>613412</v>
      </c>
      <c r="L179">
        <v>0</v>
      </c>
      <c r="M179">
        <v>0</v>
      </c>
      <c r="N179">
        <v>0</v>
      </c>
      <c r="O179">
        <v>0</v>
      </c>
      <c r="P179">
        <v>0</v>
      </c>
      <c r="Q179">
        <v>0</v>
      </c>
      <c r="R179">
        <v>613412</v>
      </c>
      <c r="S179" t="s">
        <v>2757</v>
      </c>
      <c r="T179" t="s">
        <v>2757</v>
      </c>
      <c r="U179" t="s">
        <v>2757</v>
      </c>
      <c r="V179" t="s">
        <v>2757</v>
      </c>
      <c r="W179" t="s">
        <v>2757</v>
      </c>
      <c r="X179" t="s">
        <v>2757</v>
      </c>
      <c r="Y179" t="s">
        <v>2757</v>
      </c>
      <c r="Z179" t="s">
        <v>2757</v>
      </c>
      <c r="AA179" t="s">
        <v>2757</v>
      </c>
      <c r="AB179">
        <v>0</v>
      </c>
      <c r="AC179">
        <v>1</v>
      </c>
      <c r="AD179" t="s">
        <v>2759</v>
      </c>
      <c r="AE179" t="s">
        <v>2760</v>
      </c>
      <c r="AF179" t="s">
        <v>2761</v>
      </c>
      <c r="AG179" t="s">
        <v>2762</v>
      </c>
      <c r="AH179" t="s">
        <v>2981</v>
      </c>
      <c r="AI179" t="s">
        <v>2784</v>
      </c>
    </row>
    <row r="180" spans="1:35" x14ac:dyDescent="0.35">
      <c r="A180" t="s">
        <v>3129</v>
      </c>
      <c r="B180">
        <v>891480000</v>
      </c>
      <c r="C180" t="s">
        <v>2755</v>
      </c>
      <c r="D180" t="s">
        <v>2368</v>
      </c>
      <c r="E180" t="s">
        <v>2756</v>
      </c>
      <c r="F180" s="40">
        <v>45650</v>
      </c>
      <c r="G180" s="40">
        <v>45670</v>
      </c>
      <c r="H180" s="40">
        <v>45687</v>
      </c>
      <c r="I180" t="s">
        <v>2757</v>
      </c>
      <c r="J180">
        <v>66900</v>
      </c>
      <c r="K180">
        <v>66900</v>
      </c>
      <c r="L180">
        <v>0</v>
      </c>
      <c r="M180">
        <v>0</v>
      </c>
      <c r="N180">
        <v>0</v>
      </c>
      <c r="O180">
        <v>0</v>
      </c>
      <c r="P180">
        <v>0</v>
      </c>
      <c r="Q180">
        <v>0</v>
      </c>
      <c r="R180">
        <v>66900</v>
      </c>
      <c r="S180" t="s">
        <v>2757</v>
      </c>
      <c r="T180" t="s">
        <v>2757</v>
      </c>
      <c r="U180" t="s">
        <v>2757</v>
      </c>
      <c r="V180" t="s">
        <v>2757</v>
      </c>
      <c r="W180" t="s">
        <v>2757</v>
      </c>
      <c r="X180" t="s">
        <v>2757</v>
      </c>
      <c r="Y180" t="s">
        <v>2757</v>
      </c>
      <c r="Z180" t="s">
        <v>2757</v>
      </c>
      <c r="AA180" t="s">
        <v>2757</v>
      </c>
      <c r="AB180">
        <v>0</v>
      </c>
      <c r="AC180">
        <v>1</v>
      </c>
      <c r="AD180" t="s">
        <v>2759</v>
      </c>
      <c r="AE180" t="s">
        <v>2760</v>
      </c>
      <c r="AF180" t="s">
        <v>2761</v>
      </c>
      <c r="AG180" t="s">
        <v>2762</v>
      </c>
      <c r="AH180" t="s">
        <v>2981</v>
      </c>
      <c r="AI180" t="s">
        <v>2784</v>
      </c>
    </row>
    <row r="181" spans="1:35" x14ac:dyDescent="0.35">
      <c r="A181" t="s">
        <v>3130</v>
      </c>
      <c r="B181">
        <v>891480000</v>
      </c>
      <c r="C181" t="s">
        <v>2755</v>
      </c>
      <c r="D181" t="s">
        <v>1463</v>
      </c>
      <c r="E181" t="s">
        <v>2810</v>
      </c>
      <c r="F181" s="40">
        <v>45258</v>
      </c>
      <c r="G181" s="40">
        <v>45274</v>
      </c>
      <c r="H181" t="s">
        <v>2757</v>
      </c>
      <c r="I181" s="40">
        <v>45285</v>
      </c>
      <c r="J181">
        <v>66380</v>
      </c>
      <c r="K181">
        <v>66380</v>
      </c>
      <c r="L181">
        <v>66380</v>
      </c>
      <c r="M181">
        <v>0</v>
      </c>
      <c r="N181">
        <v>0</v>
      </c>
      <c r="O181">
        <v>0</v>
      </c>
      <c r="P181">
        <v>0</v>
      </c>
      <c r="Q181">
        <v>0</v>
      </c>
      <c r="R181">
        <v>0</v>
      </c>
      <c r="S181" t="s">
        <v>2757</v>
      </c>
      <c r="T181" t="s">
        <v>2757</v>
      </c>
      <c r="U181" t="s">
        <v>3131</v>
      </c>
      <c r="V181" t="s">
        <v>2757</v>
      </c>
      <c r="W181" t="s">
        <v>2688</v>
      </c>
      <c r="X181" t="s">
        <v>3131</v>
      </c>
      <c r="Y181" t="s">
        <v>2814</v>
      </c>
      <c r="Z181">
        <v>66380</v>
      </c>
      <c r="AA181" t="s">
        <v>2781</v>
      </c>
      <c r="AB181">
        <v>0</v>
      </c>
      <c r="AC181" t="s">
        <v>2757</v>
      </c>
      <c r="AD181" t="s">
        <v>2782</v>
      </c>
      <c r="AE181" t="s">
        <v>2760</v>
      </c>
      <c r="AF181" t="s">
        <v>2761</v>
      </c>
      <c r="AG181" t="s">
        <v>2757</v>
      </c>
      <c r="AH181" t="s">
        <v>2757</v>
      </c>
      <c r="AI181" t="s">
        <v>2784</v>
      </c>
    </row>
    <row r="182" spans="1:35" x14ac:dyDescent="0.35">
      <c r="A182" t="s">
        <v>3132</v>
      </c>
      <c r="B182">
        <v>891480000</v>
      </c>
      <c r="C182" t="s">
        <v>2755</v>
      </c>
      <c r="D182" t="s">
        <v>2057</v>
      </c>
      <c r="E182" t="s">
        <v>2810</v>
      </c>
      <c r="F182" s="40">
        <v>45498</v>
      </c>
      <c r="G182" s="40">
        <v>45610</v>
      </c>
      <c r="H182" t="s">
        <v>2757</v>
      </c>
      <c r="I182" s="40">
        <v>45621</v>
      </c>
      <c r="J182">
        <v>212700</v>
      </c>
      <c r="K182">
        <v>212700</v>
      </c>
      <c r="L182">
        <v>212700</v>
      </c>
      <c r="M182">
        <v>0</v>
      </c>
      <c r="N182">
        <v>0</v>
      </c>
      <c r="O182">
        <v>0</v>
      </c>
      <c r="P182">
        <v>0</v>
      </c>
      <c r="Q182">
        <v>0</v>
      </c>
      <c r="R182">
        <v>0</v>
      </c>
      <c r="S182" t="s">
        <v>2757</v>
      </c>
      <c r="T182" t="s">
        <v>2757</v>
      </c>
      <c r="U182" t="s">
        <v>3133</v>
      </c>
      <c r="V182" t="s">
        <v>2757</v>
      </c>
      <c r="W182" t="s">
        <v>2688</v>
      </c>
      <c r="X182" t="s">
        <v>3134</v>
      </c>
      <c r="Y182" t="s">
        <v>2814</v>
      </c>
      <c r="Z182">
        <v>212700</v>
      </c>
      <c r="AA182" t="s">
        <v>2781</v>
      </c>
      <c r="AB182">
        <v>0</v>
      </c>
      <c r="AC182" t="s">
        <v>2757</v>
      </c>
      <c r="AD182" t="s">
        <v>2782</v>
      </c>
      <c r="AE182" t="s">
        <v>2760</v>
      </c>
      <c r="AF182" t="s">
        <v>2761</v>
      </c>
      <c r="AG182" t="s">
        <v>2757</v>
      </c>
      <c r="AH182" t="s">
        <v>2757</v>
      </c>
      <c r="AI182" t="s">
        <v>2784</v>
      </c>
    </row>
    <row r="183" spans="1:35" x14ac:dyDescent="0.35">
      <c r="A183" t="s">
        <v>3135</v>
      </c>
      <c r="B183">
        <v>891480000</v>
      </c>
      <c r="C183" t="s">
        <v>2755</v>
      </c>
      <c r="D183" t="s">
        <v>1665</v>
      </c>
      <c r="E183" t="s">
        <v>2810</v>
      </c>
      <c r="F183" s="40">
        <v>45428</v>
      </c>
      <c r="G183" s="40">
        <v>45447</v>
      </c>
      <c r="H183" t="s">
        <v>2757</v>
      </c>
      <c r="I183" s="40">
        <v>45449</v>
      </c>
      <c r="J183">
        <v>99296</v>
      </c>
      <c r="K183">
        <v>99296</v>
      </c>
      <c r="L183">
        <v>99296</v>
      </c>
      <c r="M183">
        <v>0</v>
      </c>
      <c r="N183">
        <v>0</v>
      </c>
      <c r="O183">
        <v>0</v>
      </c>
      <c r="P183">
        <v>0</v>
      </c>
      <c r="Q183">
        <v>0</v>
      </c>
      <c r="R183">
        <v>0</v>
      </c>
      <c r="S183" t="s">
        <v>2757</v>
      </c>
      <c r="T183" t="s">
        <v>2757</v>
      </c>
      <c r="U183" t="s">
        <v>3136</v>
      </c>
      <c r="V183" t="s">
        <v>2757</v>
      </c>
      <c r="W183" t="s">
        <v>2688</v>
      </c>
      <c r="X183" t="s">
        <v>3136</v>
      </c>
      <c r="Y183" t="s">
        <v>2814</v>
      </c>
      <c r="Z183">
        <v>99296</v>
      </c>
      <c r="AA183" t="s">
        <v>2807</v>
      </c>
      <c r="AB183">
        <v>0</v>
      </c>
      <c r="AC183" t="s">
        <v>2757</v>
      </c>
      <c r="AD183" t="s">
        <v>2759</v>
      </c>
      <c r="AE183" t="s">
        <v>2760</v>
      </c>
      <c r="AF183" t="s">
        <v>2761</v>
      </c>
      <c r="AG183" t="s">
        <v>2757</v>
      </c>
      <c r="AH183" t="s">
        <v>2757</v>
      </c>
      <c r="AI183" t="s">
        <v>2784</v>
      </c>
    </row>
    <row r="184" spans="1:35" x14ac:dyDescent="0.35">
      <c r="A184" t="s">
        <v>3137</v>
      </c>
      <c r="B184">
        <v>891480000</v>
      </c>
      <c r="C184" t="s">
        <v>2755</v>
      </c>
      <c r="D184" t="s">
        <v>1947</v>
      </c>
      <c r="E184" t="s">
        <v>2756</v>
      </c>
      <c r="F184" s="40">
        <v>45554</v>
      </c>
      <c r="G184" s="40">
        <v>45574</v>
      </c>
      <c r="H184" s="40">
        <v>45579</v>
      </c>
      <c r="I184" t="s">
        <v>2757</v>
      </c>
      <c r="J184">
        <v>83761</v>
      </c>
      <c r="K184">
        <v>83761</v>
      </c>
      <c r="L184">
        <v>0</v>
      </c>
      <c r="M184">
        <v>0</v>
      </c>
      <c r="N184">
        <v>4500</v>
      </c>
      <c r="O184">
        <v>4500</v>
      </c>
      <c r="P184">
        <v>0</v>
      </c>
      <c r="Q184">
        <v>0</v>
      </c>
      <c r="R184">
        <v>79261</v>
      </c>
      <c r="S184" t="s">
        <v>2757</v>
      </c>
      <c r="T184" t="s">
        <v>2757</v>
      </c>
      <c r="U184" t="s">
        <v>2757</v>
      </c>
      <c r="V184" t="s">
        <v>2757</v>
      </c>
      <c r="W184" t="s">
        <v>2757</v>
      </c>
      <c r="X184" t="s">
        <v>2757</v>
      </c>
      <c r="Y184" t="s">
        <v>2757</v>
      </c>
      <c r="Z184" t="s">
        <v>2757</v>
      </c>
      <c r="AA184" t="s">
        <v>2757</v>
      </c>
      <c r="AB184">
        <v>0</v>
      </c>
      <c r="AC184">
        <v>1</v>
      </c>
      <c r="AD184" t="s">
        <v>2759</v>
      </c>
      <c r="AE184" t="s">
        <v>2760</v>
      </c>
      <c r="AF184" t="s">
        <v>2761</v>
      </c>
      <c r="AG184" t="s">
        <v>2762</v>
      </c>
      <c r="AH184" t="s">
        <v>2783</v>
      </c>
      <c r="AI184" t="s">
        <v>2784</v>
      </c>
    </row>
    <row r="185" spans="1:35" x14ac:dyDescent="0.35">
      <c r="A185" t="s">
        <v>3138</v>
      </c>
      <c r="B185">
        <v>891480000</v>
      </c>
      <c r="C185" t="s">
        <v>2755</v>
      </c>
      <c r="D185" t="s">
        <v>2640</v>
      </c>
      <c r="E185" t="s">
        <v>2756</v>
      </c>
      <c r="F185" s="40">
        <v>45670</v>
      </c>
      <c r="G185" s="40">
        <v>45726</v>
      </c>
      <c r="H185" s="40">
        <v>45727</v>
      </c>
      <c r="I185" t="s">
        <v>2757</v>
      </c>
      <c r="J185">
        <v>696030</v>
      </c>
      <c r="K185">
        <v>696030</v>
      </c>
      <c r="L185">
        <v>0</v>
      </c>
      <c r="M185">
        <v>0</v>
      </c>
      <c r="N185">
        <v>0</v>
      </c>
      <c r="O185">
        <v>0</v>
      </c>
      <c r="P185">
        <v>0</v>
      </c>
      <c r="Q185">
        <v>0</v>
      </c>
      <c r="R185">
        <v>696030</v>
      </c>
      <c r="S185" t="s">
        <v>2757</v>
      </c>
      <c r="T185" t="s">
        <v>2757</v>
      </c>
      <c r="U185" t="s">
        <v>2757</v>
      </c>
      <c r="V185" t="s">
        <v>2757</v>
      </c>
      <c r="W185" t="s">
        <v>2757</v>
      </c>
      <c r="X185" t="s">
        <v>2757</v>
      </c>
      <c r="Y185" t="s">
        <v>2757</v>
      </c>
      <c r="Z185" t="s">
        <v>2757</v>
      </c>
      <c r="AA185" t="s">
        <v>2757</v>
      </c>
      <c r="AB185">
        <v>0</v>
      </c>
      <c r="AC185">
        <v>1</v>
      </c>
      <c r="AD185" t="s">
        <v>2821</v>
      </c>
      <c r="AE185" t="s">
        <v>2760</v>
      </c>
      <c r="AF185" t="s">
        <v>2761</v>
      </c>
      <c r="AG185" t="s">
        <v>2762</v>
      </c>
      <c r="AH185" t="s">
        <v>2783</v>
      </c>
      <c r="AI185" t="s">
        <v>2784</v>
      </c>
    </row>
    <row r="186" spans="1:35" x14ac:dyDescent="0.35">
      <c r="A186" t="s">
        <v>3139</v>
      </c>
      <c r="B186">
        <v>891480000</v>
      </c>
      <c r="C186" t="s">
        <v>2755</v>
      </c>
      <c r="D186" t="s">
        <v>1487</v>
      </c>
      <c r="E186" t="s">
        <v>2810</v>
      </c>
      <c r="F186" s="40">
        <v>45261</v>
      </c>
      <c r="G186" s="40">
        <v>45275</v>
      </c>
      <c r="H186" t="s">
        <v>2757</v>
      </c>
      <c r="I186" s="40">
        <v>45285</v>
      </c>
      <c r="J186">
        <v>356643</v>
      </c>
      <c r="K186">
        <v>356643</v>
      </c>
      <c r="L186">
        <v>356643</v>
      </c>
      <c r="M186">
        <v>0</v>
      </c>
      <c r="N186">
        <v>0</v>
      </c>
      <c r="O186">
        <v>0</v>
      </c>
      <c r="P186">
        <v>0</v>
      </c>
      <c r="Q186">
        <v>0</v>
      </c>
      <c r="R186">
        <v>0</v>
      </c>
      <c r="S186" t="s">
        <v>2757</v>
      </c>
      <c r="T186" t="s">
        <v>2757</v>
      </c>
      <c r="U186" t="s">
        <v>3140</v>
      </c>
      <c r="V186" t="s">
        <v>2757</v>
      </c>
      <c r="W186" t="s">
        <v>2688</v>
      </c>
      <c r="X186" t="s">
        <v>3141</v>
      </c>
      <c r="Y186" t="s">
        <v>2814</v>
      </c>
      <c r="Z186">
        <v>356643</v>
      </c>
      <c r="AA186" t="s">
        <v>2807</v>
      </c>
      <c r="AB186">
        <v>0</v>
      </c>
      <c r="AC186" t="s">
        <v>2757</v>
      </c>
      <c r="AD186" t="s">
        <v>2759</v>
      </c>
      <c r="AE186" t="s">
        <v>2760</v>
      </c>
      <c r="AF186" t="s">
        <v>2761</v>
      </c>
      <c r="AG186" t="s">
        <v>2757</v>
      </c>
      <c r="AH186" t="s">
        <v>2757</v>
      </c>
      <c r="AI186" t="s">
        <v>2784</v>
      </c>
    </row>
    <row r="187" spans="1:35" x14ac:dyDescent="0.35">
      <c r="A187" t="s">
        <v>3142</v>
      </c>
      <c r="B187">
        <v>891480000</v>
      </c>
      <c r="C187" t="s">
        <v>2755</v>
      </c>
      <c r="D187" t="s">
        <v>2628</v>
      </c>
      <c r="E187" t="s">
        <v>2756</v>
      </c>
      <c r="F187" s="40">
        <v>45692</v>
      </c>
      <c r="G187" s="40">
        <v>45721</v>
      </c>
      <c r="H187" s="40">
        <v>45743</v>
      </c>
      <c r="I187" t="s">
        <v>2757</v>
      </c>
      <c r="J187">
        <v>7432124</v>
      </c>
      <c r="K187">
        <v>7432124</v>
      </c>
      <c r="L187">
        <v>0</v>
      </c>
      <c r="M187">
        <v>0</v>
      </c>
      <c r="N187">
        <v>0</v>
      </c>
      <c r="O187">
        <v>0</v>
      </c>
      <c r="P187">
        <v>0</v>
      </c>
      <c r="Q187">
        <v>0</v>
      </c>
      <c r="R187">
        <v>7432124</v>
      </c>
      <c r="S187" t="s">
        <v>2757</v>
      </c>
      <c r="T187" t="s">
        <v>2757</v>
      </c>
      <c r="U187" t="s">
        <v>2757</v>
      </c>
      <c r="V187" t="s">
        <v>2757</v>
      </c>
      <c r="W187" t="s">
        <v>2757</v>
      </c>
      <c r="X187" t="s">
        <v>2757</v>
      </c>
      <c r="Y187" t="s">
        <v>2757</v>
      </c>
      <c r="Z187" t="s">
        <v>2757</v>
      </c>
      <c r="AA187" t="s">
        <v>2757</v>
      </c>
      <c r="AB187">
        <v>0</v>
      </c>
      <c r="AC187">
        <v>1</v>
      </c>
      <c r="AD187" t="s">
        <v>2782</v>
      </c>
      <c r="AE187" t="s">
        <v>2760</v>
      </c>
      <c r="AF187" t="s">
        <v>2761</v>
      </c>
      <c r="AG187" t="s">
        <v>2762</v>
      </c>
      <c r="AH187" t="s">
        <v>2783</v>
      </c>
      <c r="AI187" t="s">
        <v>2784</v>
      </c>
    </row>
    <row r="188" spans="1:35" x14ac:dyDescent="0.35">
      <c r="A188" t="s">
        <v>3143</v>
      </c>
      <c r="B188">
        <v>891480000</v>
      </c>
      <c r="C188" t="s">
        <v>2755</v>
      </c>
      <c r="D188" t="s">
        <v>2158</v>
      </c>
      <c r="E188" t="s">
        <v>2756</v>
      </c>
      <c r="F188" s="40">
        <v>45614</v>
      </c>
      <c r="G188" s="40">
        <v>45659</v>
      </c>
      <c r="H188" s="40">
        <v>45687</v>
      </c>
      <c r="I188" t="s">
        <v>2757</v>
      </c>
      <c r="J188">
        <v>112500</v>
      </c>
      <c r="K188">
        <v>112500</v>
      </c>
      <c r="L188">
        <v>0</v>
      </c>
      <c r="M188">
        <v>0</v>
      </c>
      <c r="N188">
        <v>0</v>
      </c>
      <c r="O188">
        <v>0</v>
      </c>
      <c r="P188">
        <v>0</v>
      </c>
      <c r="Q188">
        <v>0</v>
      </c>
      <c r="R188">
        <v>112500</v>
      </c>
      <c r="S188" t="s">
        <v>2757</v>
      </c>
      <c r="T188" t="s">
        <v>2757</v>
      </c>
      <c r="U188" t="s">
        <v>2757</v>
      </c>
      <c r="V188" t="s">
        <v>2757</v>
      </c>
      <c r="W188" t="s">
        <v>2757</v>
      </c>
      <c r="X188" t="s">
        <v>2757</v>
      </c>
      <c r="Y188" t="s">
        <v>2757</v>
      </c>
      <c r="Z188" t="s">
        <v>2757</v>
      </c>
      <c r="AA188" t="s">
        <v>2757</v>
      </c>
      <c r="AB188">
        <v>0</v>
      </c>
      <c r="AC188">
        <v>1</v>
      </c>
      <c r="AD188" t="s">
        <v>2759</v>
      </c>
      <c r="AE188" t="s">
        <v>2760</v>
      </c>
      <c r="AF188" t="s">
        <v>2761</v>
      </c>
      <c r="AG188" t="s">
        <v>2762</v>
      </c>
      <c r="AH188" t="s">
        <v>2981</v>
      </c>
      <c r="AI188" t="s">
        <v>2784</v>
      </c>
    </row>
    <row r="189" spans="1:35" x14ac:dyDescent="0.35">
      <c r="A189" t="s">
        <v>3144</v>
      </c>
      <c r="B189">
        <v>891480000</v>
      </c>
      <c r="C189" t="s">
        <v>2755</v>
      </c>
      <c r="D189" t="s">
        <v>2530</v>
      </c>
      <c r="E189" t="s">
        <v>2756</v>
      </c>
      <c r="F189" s="40">
        <v>45597</v>
      </c>
      <c r="G189" s="40">
        <v>45691</v>
      </c>
      <c r="H189" s="40">
        <v>45693</v>
      </c>
      <c r="I189" t="s">
        <v>2757</v>
      </c>
      <c r="J189">
        <v>64500</v>
      </c>
      <c r="K189">
        <v>64500</v>
      </c>
      <c r="L189">
        <v>0</v>
      </c>
      <c r="M189">
        <v>0</v>
      </c>
      <c r="N189">
        <v>0</v>
      </c>
      <c r="O189">
        <v>0</v>
      </c>
      <c r="P189">
        <v>0</v>
      </c>
      <c r="Q189">
        <v>0</v>
      </c>
      <c r="R189">
        <v>64500</v>
      </c>
      <c r="S189" t="s">
        <v>2757</v>
      </c>
      <c r="T189" t="s">
        <v>2757</v>
      </c>
      <c r="U189" t="s">
        <v>2757</v>
      </c>
      <c r="V189" t="s">
        <v>2757</v>
      </c>
      <c r="W189" t="s">
        <v>2757</v>
      </c>
      <c r="X189" t="s">
        <v>2757</v>
      </c>
      <c r="Y189" t="s">
        <v>2757</v>
      </c>
      <c r="Z189" t="s">
        <v>2757</v>
      </c>
      <c r="AA189" t="s">
        <v>2757</v>
      </c>
      <c r="AB189">
        <v>0</v>
      </c>
      <c r="AC189">
        <v>1</v>
      </c>
      <c r="AD189" t="s">
        <v>2759</v>
      </c>
      <c r="AE189" t="s">
        <v>2760</v>
      </c>
      <c r="AF189" t="s">
        <v>2761</v>
      </c>
      <c r="AG189" t="s">
        <v>2762</v>
      </c>
      <c r="AH189" t="s">
        <v>2783</v>
      </c>
      <c r="AI189" t="s">
        <v>2784</v>
      </c>
    </row>
    <row r="190" spans="1:35" x14ac:dyDescent="0.35">
      <c r="A190" t="s">
        <v>3145</v>
      </c>
      <c r="B190">
        <v>891480000</v>
      </c>
      <c r="C190" t="s">
        <v>2755</v>
      </c>
      <c r="D190" t="s">
        <v>1582</v>
      </c>
      <c r="E190" t="s">
        <v>2756</v>
      </c>
      <c r="F190" s="40">
        <v>45384</v>
      </c>
      <c r="G190" s="40">
        <v>45392</v>
      </c>
      <c r="H190" s="40">
        <v>45397</v>
      </c>
      <c r="I190" t="s">
        <v>2757</v>
      </c>
      <c r="J190">
        <v>66900</v>
      </c>
      <c r="K190">
        <v>66900</v>
      </c>
      <c r="L190">
        <v>0</v>
      </c>
      <c r="M190">
        <v>0</v>
      </c>
      <c r="N190">
        <v>4500</v>
      </c>
      <c r="O190">
        <v>4500</v>
      </c>
      <c r="P190">
        <v>0</v>
      </c>
      <c r="Q190">
        <v>0</v>
      </c>
      <c r="R190">
        <v>62400</v>
      </c>
      <c r="S190" t="s">
        <v>2757</v>
      </c>
      <c r="T190" t="s">
        <v>2757</v>
      </c>
      <c r="U190" t="s">
        <v>2757</v>
      </c>
      <c r="V190" t="s">
        <v>2757</v>
      </c>
      <c r="W190" t="s">
        <v>2757</v>
      </c>
      <c r="X190" t="s">
        <v>2757</v>
      </c>
      <c r="Y190" t="s">
        <v>2757</v>
      </c>
      <c r="Z190" t="s">
        <v>2757</v>
      </c>
      <c r="AA190" t="s">
        <v>2757</v>
      </c>
      <c r="AB190">
        <v>0</v>
      </c>
      <c r="AC190">
        <v>1</v>
      </c>
      <c r="AD190" t="s">
        <v>2759</v>
      </c>
      <c r="AE190" t="s">
        <v>2760</v>
      </c>
      <c r="AF190" t="s">
        <v>2761</v>
      </c>
      <c r="AG190" t="s">
        <v>2762</v>
      </c>
      <c r="AH190" t="s">
        <v>2783</v>
      </c>
      <c r="AI190" t="s">
        <v>2784</v>
      </c>
    </row>
    <row r="191" spans="1:35" x14ac:dyDescent="0.35">
      <c r="A191" t="s">
        <v>3146</v>
      </c>
      <c r="B191">
        <v>891480000</v>
      </c>
      <c r="C191" t="s">
        <v>2755</v>
      </c>
      <c r="D191" t="s">
        <v>2079</v>
      </c>
      <c r="E191" t="s">
        <v>2756</v>
      </c>
      <c r="F191" s="40">
        <v>45587</v>
      </c>
      <c r="G191" s="40">
        <v>45611</v>
      </c>
      <c r="H191" s="40">
        <v>45615</v>
      </c>
      <c r="I191" t="s">
        <v>2757</v>
      </c>
      <c r="J191">
        <v>90359</v>
      </c>
      <c r="K191">
        <v>90359</v>
      </c>
      <c r="L191">
        <v>0</v>
      </c>
      <c r="M191">
        <v>0</v>
      </c>
      <c r="N191">
        <v>4500</v>
      </c>
      <c r="O191">
        <v>4500</v>
      </c>
      <c r="P191">
        <v>0</v>
      </c>
      <c r="Q191">
        <v>0</v>
      </c>
      <c r="R191">
        <v>85859</v>
      </c>
      <c r="S191" t="s">
        <v>2757</v>
      </c>
      <c r="T191" t="s">
        <v>2757</v>
      </c>
      <c r="U191" t="s">
        <v>2757</v>
      </c>
      <c r="V191" t="s">
        <v>2757</v>
      </c>
      <c r="W191" t="s">
        <v>2757</v>
      </c>
      <c r="X191" t="s">
        <v>2757</v>
      </c>
      <c r="Y191" t="s">
        <v>2757</v>
      </c>
      <c r="Z191" t="s">
        <v>2757</v>
      </c>
      <c r="AA191" t="s">
        <v>2757</v>
      </c>
      <c r="AB191">
        <v>0</v>
      </c>
      <c r="AC191">
        <v>1</v>
      </c>
      <c r="AD191" t="s">
        <v>2759</v>
      </c>
      <c r="AE191" t="s">
        <v>2760</v>
      </c>
      <c r="AF191" t="s">
        <v>2761</v>
      </c>
      <c r="AG191" t="s">
        <v>2762</v>
      </c>
      <c r="AH191" t="s">
        <v>2783</v>
      </c>
      <c r="AI191" t="s">
        <v>2784</v>
      </c>
    </row>
    <row r="192" spans="1:35" x14ac:dyDescent="0.35">
      <c r="A192" t="s">
        <v>3147</v>
      </c>
      <c r="B192">
        <v>891480000</v>
      </c>
      <c r="C192" t="s">
        <v>2755</v>
      </c>
      <c r="D192" t="s">
        <v>2303</v>
      </c>
      <c r="E192" t="s">
        <v>2756</v>
      </c>
      <c r="F192" s="40">
        <v>45645</v>
      </c>
      <c r="G192" s="40">
        <v>45670</v>
      </c>
      <c r="H192" s="40">
        <v>45687</v>
      </c>
      <c r="I192" t="s">
        <v>2757</v>
      </c>
      <c r="J192">
        <v>65305</v>
      </c>
      <c r="K192">
        <v>65305</v>
      </c>
      <c r="L192">
        <v>0</v>
      </c>
      <c r="M192">
        <v>0</v>
      </c>
      <c r="N192">
        <v>0</v>
      </c>
      <c r="O192">
        <v>0</v>
      </c>
      <c r="P192">
        <v>0</v>
      </c>
      <c r="Q192">
        <v>0</v>
      </c>
      <c r="R192">
        <v>65305</v>
      </c>
      <c r="S192" t="s">
        <v>2757</v>
      </c>
      <c r="T192" t="s">
        <v>2757</v>
      </c>
      <c r="U192" t="s">
        <v>2757</v>
      </c>
      <c r="V192" t="s">
        <v>2757</v>
      </c>
      <c r="W192" t="s">
        <v>2757</v>
      </c>
      <c r="X192" t="s">
        <v>2757</v>
      </c>
      <c r="Y192" t="s">
        <v>2757</v>
      </c>
      <c r="Z192" t="s">
        <v>2757</v>
      </c>
      <c r="AA192" t="s">
        <v>2757</v>
      </c>
      <c r="AB192">
        <v>0</v>
      </c>
      <c r="AC192">
        <v>1</v>
      </c>
      <c r="AD192" t="s">
        <v>2759</v>
      </c>
      <c r="AE192" t="s">
        <v>2760</v>
      </c>
      <c r="AF192" t="s">
        <v>2761</v>
      </c>
      <c r="AG192" t="s">
        <v>2762</v>
      </c>
      <c r="AH192" t="s">
        <v>2981</v>
      </c>
      <c r="AI192" t="s">
        <v>2784</v>
      </c>
    </row>
    <row r="193" spans="1:35" x14ac:dyDescent="0.35">
      <c r="A193" t="s">
        <v>3148</v>
      </c>
      <c r="B193">
        <v>891480000</v>
      </c>
      <c r="C193" t="s">
        <v>2755</v>
      </c>
      <c r="D193" t="s">
        <v>1385</v>
      </c>
      <c r="E193" t="s">
        <v>2810</v>
      </c>
      <c r="F193" s="40">
        <v>45150</v>
      </c>
      <c r="G193" s="40">
        <v>45334</v>
      </c>
      <c r="H193" t="s">
        <v>2757</v>
      </c>
      <c r="I193" s="40">
        <v>45344</v>
      </c>
      <c r="J193">
        <v>39350</v>
      </c>
      <c r="K193">
        <v>39350</v>
      </c>
      <c r="L193">
        <v>39350</v>
      </c>
      <c r="M193">
        <v>0</v>
      </c>
      <c r="N193">
        <v>0</v>
      </c>
      <c r="O193">
        <v>0</v>
      </c>
      <c r="P193">
        <v>0</v>
      </c>
      <c r="Q193">
        <v>0</v>
      </c>
      <c r="R193">
        <v>0</v>
      </c>
      <c r="S193" t="s">
        <v>2757</v>
      </c>
      <c r="T193" t="s">
        <v>2757</v>
      </c>
      <c r="U193" t="s">
        <v>3149</v>
      </c>
      <c r="V193" t="s">
        <v>2757</v>
      </c>
      <c r="W193" t="s">
        <v>2688</v>
      </c>
      <c r="X193" t="s">
        <v>3150</v>
      </c>
      <c r="Y193" t="s">
        <v>2814</v>
      </c>
      <c r="Z193">
        <v>39350</v>
      </c>
      <c r="AA193" t="s">
        <v>2781</v>
      </c>
      <c r="AB193">
        <v>0</v>
      </c>
      <c r="AC193" t="s">
        <v>2757</v>
      </c>
      <c r="AD193" t="s">
        <v>2782</v>
      </c>
      <c r="AE193" t="s">
        <v>2760</v>
      </c>
      <c r="AF193" t="s">
        <v>2761</v>
      </c>
      <c r="AG193" t="s">
        <v>2757</v>
      </c>
      <c r="AH193" t="s">
        <v>2757</v>
      </c>
      <c r="AI193" t="s">
        <v>2784</v>
      </c>
    </row>
    <row r="194" spans="1:35" x14ac:dyDescent="0.35">
      <c r="A194" t="s">
        <v>3151</v>
      </c>
      <c r="B194">
        <v>891480000</v>
      </c>
      <c r="C194" t="s">
        <v>2755</v>
      </c>
      <c r="D194" t="s">
        <v>1924</v>
      </c>
      <c r="E194" t="s">
        <v>2756</v>
      </c>
      <c r="F194" s="40">
        <v>45534</v>
      </c>
      <c r="G194" s="40">
        <v>45572</v>
      </c>
      <c r="H194" s="40">
        <v>45579</v>
      </c>
      <c r="I194" t="s">
        <v>2757</v>
      </c>
      <c r="J194">
        <v>308676</v>
      </c>
      <c r="K194">
        <v>308676</v>
      </c>
      <c r="L194">
        <v>0</v>
      </c>
      <c r="M194">
        <v>0</v>
      </c>
      <c r="N194">
        <v>18200</v>
      </c>
      <c r="O194">
        <v>18200</v>
      </c>
      <c r="P194">
        <v>0</v>
      </c>
      <c r="Q194">
        <v>0</v>
      </c>
      <c r="R194">
        <v>290476</v>
      </c>
      <c r="S194" t="s">
        <v>2757</v>
      </c>
      <c r="T194" t="s">
        <v>2757</v>
      </c>
      <c r="U194" t="s">
        <v>2757</v>
      </c>
      <c r="V194" t="s">
        <v>2757</v>
      </c>
      <c r="W194" t="s">
        <v>2757</v>
      </c>
      <c r="X194" t="s">
        <v>2757</v>
      </c>
      <c r="Y194" t="s">
        <v>2757</v>
      </c>
      <c r="Z194" t="s">
        <v>2757</v>
      </c>
      <c r="AA194" t="s">
        <v>2757</v>
      </c>
      <c r="AB194">
        <v>0</v>
      </c>
      <c r="AC194">
        <v>1</v>
      </c>
      <c r="AD194" t="s">
        <v>2759</v>
      </c>
      <c r="AE194" t="s">
        <v>2760</v>
      </c>
      <c r="AF194" t="s">
        <v>2761</v>
      </c>
      <c r="AG194" t="s">
        <v>2762</v>
      </c>
      <c r="AH194" t="s">
        <v>2783</v>
      </c>
      <c r="AI194" t="s">
        <v>2784</v>
      </c>
    </row>
    <row r="195" spans="1:35" x14ac:dyDescent="0.35">
      <c r="A195" t="s">
        <v>3152</v>
      </c>
      <c r="B195">
        <v>891480000</v>
      </c>
      <c r="C195" t="s">
        <v>2755</v>
      </c>
      <c r="D195" t="s">
        <v>2440</v>
      </c>
      <c r="E195" t="s">
        <v>2756</v>
      </c>
      <c r="F195" s="40">
        <v>45622</v>
      </c>
      <c r="G195" s="40">
        <v>45672</v>
      </c>
      <c r="H195" s="40">
        <v>45687</v>
      </c>
      <c r="I195" t="s">
        <v>2757</v>
      </c>
      <c r="J195">
        <v>66900</v>
      </c>
      <c r="K195">
        <v>66900</v>
      </c>
      <c r="L195">
        <v>0</v>
      </c>
      <c r="M195">
        <v>0</v>
      </c>
      <c r="N195">
        <v>0</v>
      </c>
      <c r="O195">
        <v>0</v>
      </c>
      <c r="P195">
        <v>0</v>
      </c>
      <c r="Q195">
        <v>0</v>
      </c>
      <c r="R195">
        <v>66900</v>
      </c>
      <c r="S195" t="s">
        <v>2757</v>
      </c>
      <c r="T195" t="s">
        <v>2757</v>
      </c>
      <c r="U195" t="s">
        <v>2757</v>
      </c>
      <c r="V195" t="s">
        <v>2757</v>
      </c>
      <c r="W195" t="s">
        <v>2757</v>
      </c>
      <c r="X195" t="s">
        <v>2757</v>
      </c>
      <c r="Y195" t="s">
        <v>2757</v>
      </c>
      <c r="Z195" t="s">
        <v>2757</v>
      </c>
      <c r="AA195" t="s">
        <v>2757</v>
      </c>
      <c r="AB195">
        <v>0</v>
      </c>
      <c r="AC195">
        <v>1</v>
      </c>
      <c r="AD195" t="s">
        <v>2759</v>
      </c>
      <c r="AE195" t="s">
        <v>2760</v>
      </c>
      <c r="AF195" t="s">
        <v>2761</v>
      </c>
      <c r="AG195" t="s">
        <v>2762</v>
      </c>
      <c r="AH195" t="s">
        <v>3007</v>
      </c>
      <c r="AI195" t="s">
        <v>2784</v>
      </c>
    </row>
    <row r="196" spans="1:35" x14ac:dyDescent="0.35">
      <c r="A196" t="s">
        <v>3153</v>
      </c>
      <c r="B196">
        <v>891480000</v>
      </c>
      <c r="C196" t="s">
        <v>2755</v>
      </c>
      <c r="D196" t="s">
        <v>2017</v>
      </c>
      <c r="E196" t="s">
        <v>2756</v>
      </c>
      <c r="F196" s="40">
        <v>45572</v>
      </c>
      <c r="G196" s="40">
        <v>45597</v>
      </c>
      <c r="H196" s="40">
        <v>45610</v>
      </c>
      <c r="I196" t="s">
        <v>2757</v>
      </c>
      <c r="J196">
        <v>65393</v>
      </c>
      <c r="K196">
        <v>65393</v>
      </c>
      <c r="L196">
        <v>0</v>
      </c>
      <c r="M196">
        <v>0</v>
      </c>
      <c r="N196">
        <v>4500</v>
      </c>
      <c r="O196">
        <v>4500</v>
      </c>
      <c r="P196">
        <v>0</v>
      </c>
      <c r="Q196">
        <v>0</v>
      </c>
      <c r="R196">
        <v>60893</v>
      </c>
      <c r="S196" t="s">
        <v>2757</v>
      </c>
      <c r="T196" t="s">
        <v>2757</v>
      </c>
      <c r="U196" t="s">
        <v>2757</v>
      </c>
      <c r="V196" t="s">
        <v>2757</v>
      </c>
      <c r="W196" t="s">
        <v>2757</v>
      </c>
      <c r="X196" t="s">
        <v>2757</v>
      </c>
      <c r="Y196" t="s">
        <v>2757</v>
      </c>
      <c r="Z196" t="s">
        <v>2757</v>
      </c>
      <c r="AA196" t="s">
        <v>2757</v>
      </c>
      <c r="AB196">
        <v>0</v>
      </c>
      <c r="AC196">
        <v>1</v>
      </c>
      <c r="AD196" t="s">
        <v>2979</v>
      </c>
      <c r="AE196" t="s">
        <v>2760</v>
      </c>
      <c r="AF196" t="s">
        <v>2761</v>
      </c>
      <c r="AG196" t="s">
        <v>2762</v>
      </c>
      <c r="AH196" t="s">
        <v>3009</v>
      </c>
      <c r="AI196" t="s">
        <v>2784</v>
      </c>
    </row>
    <row r="197" spans="1:35" x14ac:dyDescent="0.35">
      <c r="A197" t="s">
        <v>3154</v>
      </c>
      <c r="B197">
        <v>891480000</v>
      </c>
      <c r="C197" t="s">
        <v>2755</v>
      </c>
      <c r="D197" t="s">
        <v>2347</v>
      </c>
      <c r="E197" t="s">
        <v>2756</v>
      </c>
      <c r="F197" s="40">
        <v>45642</v>
      </c>
      <c r="G197" s="40">
        <v>45670</v>
      </c>
      <c r="H197" s="40">
        <v>45687</v>
      </c>
      <c r="I197" t="s">
        <v>2757</v>
      </c>
      <c r="J197">
        <v>66900</v>
      </c>
      <c r="K197">
        <v>66900</v>
      </c>
      <c r="L197">
        <v>0</v>
      </c>
      <c r="M197">
        <v>0</v>
      </c>
      <c r="N197">
        <v>4500</v>
      </c>
      <c r="O197">
        <v>4500</v>
      </c>
      <c r="P197">
        <v>0</v>
      </c>
      <c r="Q197">
        <v>0</v>
      </c>
      <c r="R197">
        <v>62400</v>
      </c>
      <c r="S197" t="s">
        <v>2757</v>
      </c>
      <c r="T197" t="s">
        <v>2757</v>
      </c>
      <c r="U197" t="s">
        <v>2757</v>
      </c>
      <c r="V197" t="s">
        <v>2757</v>
      </c>
      <c r="W197" t="s">
        <v>2757</v>
      </c>
      <c r="X197" t="s">
        <v>2757</v>
      </c>
      <c r="Y197" t="s">
        <v>2757</v>
      </c>
      <c r="Z197" t="s">
        <v>2757</v>
      </c>
      <c r="AA197" t="s">
        <v>2757</v>
      </c>
      <c r="AB197">
        <v>0</v>
      </c>
      <c r="AC197">
        <v>1</v>
      </c>
      <c r="AD197" t="s">
        <v>2759</v>
      </c>
      <c r="AE197" t="s">
        <v>2760</v>
      </c>
      <c r="AF197" t="s">
        <v>2761</v>
      </c>
      <c r="AG197" t="s">
        <v>2762</v>
      </c>
      <c r="AH197" t="s">
        <v>2981</v>
      </c>
      <c r="AI197" t="s">
        <v>2784</v>
      </c>
    </row>
    <row r="198" spans="1:35" x14ac:dyDescent="0.35">
      <c r="A198" t="s">
        <v>3155</v>
      </c>
      <c r="B198">
        <v>891480000</v>
      </c>
      <c r="C198" t="s">
        <v>2755</v>
      </c>
      <c r="D198" t="s">
        <v>1843</v>
      </c>
      <c r="E198" t="s">
        <v>2756</v>
      </c>
      <c r="F198" s="40">
        <v>45502</v>
      </c>
      <c r="G198" s="40">
        <v>45516</v>
      </c>
      <c r="H198" s="40">
        <v>45522</v>
      </c>
      <c r="I198" t="s">
        <v>2757</v>
      </c>
      <c r="J198">
        <v>66900</v>
      </c>
      <c r="K198">
        <v>66900</v>
      </c>
      <c r="L198">
        <v>0</v>
      </c>
      <c r="M198">
        <v>0</v>
      </c>
      <c r="N198">
        <v>0</v>
      </c>
      <c r="O198">
        <v>0</v>
      </c>
      <c r="P198">
        <v>0</v>
      </c>
      <c r="Q198">
        <v>0</v>
      </c>
      <c r="R198">
        <v>66900</v>
      </c>
      <c r="S198" t="s">
        <v>2757</v>
      </c>
      <c r="T198" t="s">
        <v>2757</v>
      </c>
      <c r="U198" t="s">
        <v>2757</v>
      </c>
      <c r="V198" t="s">
        <v>2757</v>
      </c>
      <c r="W198" t="s">
        <v>2757</v>
      </c>
      <c r="X198" t="s">
        <v>2757</v>
      </c>
      <c r="Y198" t="s">
        <v>2757</v>
      </c>
      <c r="Z198" t="s">
        <v>2757</v>
      </c>
      <c r="AA198" t="s">
        <v>2757</v>
      </c>
      <c r="AB198">
        <v>0</v>
      </c>
      <c r="AC198">
        <v>1</v>
      </c>
      <c r="AD198" t="s">
        <v>2759</v>
      </c>
      <c r="AE198" t="s">
        <v>2760</v>
      </c>
      <c r="AF198" t="s">
        <v>2761</v>
      </c>
      <c r="AG198" t="s">
        <v>2762</v>
      </c>
      <c r="AH198" t="s">
        <v>2783</v>
      </c>
      <c r="AI198" t="s">
        <v>2784</v>
      </c>
    </row>
    <row r="199" spans="1:35" x14ac:dyDescent="0.35">
      <c r="A199" t="s">
        <v>3156</v>
      </c>
      <c r="B199">
        <v>891480000</v>
      </c>
      <c r="C199" t="s">
        <v>2755</v>
      </c>
      <c r="D199" t="s">
        <v>2064</v>
      </c>
      <c r="E199" t="s">
        <v>2810</v>
      </c>
      <c r="F199" s="40">
        <v>45498</v>
      </c>
      <c r="G199" s="40">
        <v>45610</v>
      </c>
      <c r="H199" t="s">
        <v>2757</v>
      </c>
      <c r="I199" s="40">
        <v>45615</v>
      </c>
      <c r="J199">
        <v>24142</v>
      </c>
      <c r="K199">
        <v>24142</v>
      </c>
      <c r="L199">
        <v>24142</v>
      </c>
      <c r="M199">
        <v>0</v>
      </c>
      <c r="N199">
        <v>0</v>
      </c>
      <c r="O199">
        <v>0</v>
      </c>
      <c r="P199">
        <v>0</v>
      </c>
      <c r="Q199">
        <v>0</v>
      </c>
      <c r="R199">
        <v>0</v>
      </c>
      <c r="S199" t="s">
        <v>2757</v>
      </c>
      <c r="T199" t="s">
        <v>2757</v>
      </c>
      <c r="U199" t="s">
        <v>3157</v>
      </c>
      <c r="V199" t="s">
        <v>2757</v>
      </c>
      <c r="W199" t="s">
        <v>2688</v>
      </c>
      <c r="X199" t="s">
        <v>3158</v>
      </c>
      <c r="Y199" t="s">
        <v>2814</v>
      </c>
      <c r="Z199">
        <v>24142</v>
      </c>
      <c r="AA199" t="s">
        <v>2781</v>
      </c>
      <c r="AB199">
        <v>0</v>
      </c>
      <c r="AC199" t="s">
        <v>2757</v>
      </c>
      <c r="AD199" t="s">
        <v>2782</v>
      </c>
      <c r="AE199" t="s">
        <v>2760</v>
      </c>
      <c r="AF199" t="s">
        <v>2761</v>
      </c>
      <c r="AG199" t="s">
        <v>2757</v>
      </c>
      <c r="AH199" t="s">
        <v>2757</v>
      </c>
      <c r="AI199" t="s">
        <v>2784</v>
      </c>
    </row>
    <row r="200" spans="1:35" x14ac:dyDescent="0.35">
      <c r="A200" t="s">
        <v>3159</v>
      </c>
      <c r="B200">
        <v>891480000</v>
      </c>
      <c r="C200" t="s">
        <v>2755</v>
      </c>
      <c r="D200" t="s">
        <v>2308</v>
      </c>
      <c r="E200" t="s">
        <v>2756</v>
      </c>
      <c r="F200" s="40">
        <v>45656</v>
      </c>
      <c r="G200" s="40">
        <v>45670</v>
      </c>
      <c r="H200" s="40">
        <v>45687</v>
      </c>
      <c r="I200" t="s">
        <v>2757</v>
      </c>
      <c r="J200">
        <v>284371</v>
      </c>
      <c r="K200">
        <v>284371</v>
      </c>
      <c r="L200">
        <v>0</v>
      </c>
      <c r="M200">
        <v>0</v>
      </c>
      <c r="N200">
        <v>0</v>
      </c>
      <c r="O200">
        <v>0</v>
      </c>
      <c r="P200">
        <v>0</v>
      </c>
      <c r="Q200">
        <v>0</v>
      </c>
      <c r="R200">
        <v>284371</v>
      </c>
      <c r="S200" t="s">
        <v>2757</v>
      </c>
      <c r="T200" t="s">
        <v>2757</v>
      </c>
      <c r="U200" t="s">
        <v>2757</v>
      </c>
      <c r="V200" t="s">
        <v>2757</v>
      </c>
      <c r="W200" t="s">
        <v>2757</v>
      </c>
      <c r="X200" t="s">
        <v>2757</v>
      </c>
      <c r="Y200" t="s">
        <v>2757</v>
      </c>
      <c r="Z200" t="s">
        <v>2757</v>
      </c>
      <c r="AA200" t="s">
        <v>2757</v>
      </c>
      <c r="AB200">
        <v>0</v>
      </c>
      <c r="AC200">
        <v>1</v>
      </c>
      <c r="AD200" t="s">
        <v>2759</v>
      </c>
      <c r="AE200" t="s">
        <v>2760</v>
      </c>
      <c r="AF200" t="s">
        <v>2761</v>
      </c>
      <c r="AG200" t="s">
        <v>2762</v>
      </c>
      <c r="AH200" t="s">
        <v>2981</v>
      </c>
      <c r="AI200" t="s">
        <v>2784</v>
      </c>
    </row>
    <row r="201" spans="1:35" x14ac:dyDescent="0.35">
      <c r="A201" t="s">
        <v>3160</v>
      </c>
      <c r="B201">
        <v>891480000</v>
      </c>
      <c r="C201" t="s">
        <v>2755</v>
      </c>
      <c r="D201" t="s">
        <v>2332</v>
      </c>
      <c r="E201" t="s">
        <v>2756</v>
      </c>
      <c r="F201" s="40">
        <v>45666</v>
      </c>
      <c r="G201" s="40">
        <v>45670</v>
      </c>
      <c r="H201" s="40">
        <v>45687</v>
      </c>
      <c r="I201" t="s">
        <v>2757</v>
      </c>
      <c r="J201">
        <v>65305</v>
      </c>
      <c r="K201">
        <v>65305</v>
      </c>
      <c r="L201">
        <v>0</v>
      </c>
      <c r="M201">
        <v>0</v>
      </c>
      <c r="N201">
        <v>0</v>
      </c>
      <c r="O201">
        <v>0</v>
      </c>
      <c r="P201">
        <v>0</v>
      </c>
      <c r="Q201">
        <v>0</v>
      </c>
      <c r="R201">
        <v>65305</v>
      </c>
      <c r="S201" t="s">
        <v>2757</v>
      </c>
      <c r="T201" t="s">
        <v>2757</v>
      </c>
      <c r="U201" t="s">
        <v>2757</v>
      </c>
      <c r="V201" t="s">
        <v>2757</v>
      </c>
      <c r="W201" t="s">
        <v>2757</v>
      </c>
      <c r="X201" t="s">
        <v>2757</v>
      </c>
      <c r="Y201" t="s">
        <v>2757</v>
      </c>
      <c r="Z201" t="s">
        <v>2757</v>
      </c>
      <c r="AA201" t="s">
        <v>2757</v>
      </c>
      <c r="AB201">
        <v>0</v>
      </c>
      <c r="AC201">
        <v>1</v>
      </c>
      <c r="AD201" t="s">
        <v>2759</v>
      </c>
      <c r="AE201" t="s">
        <v>2760</v>
      </c>
      <c r="AF201" t="s">
        <v>2761</v>
      </c>
      <c r="AG201" t="s">
        <v>2762</v>
      </c>
      <c r="AH201" t="s">
        <v>2981</v>
      </c>
      <c r="AI201" t="s">
        <v>2784</v>
      </c>
    </row>
    <row r="202" spans="1:35" x14ac:dyDescent="0.35">
      <c r="A202" t="s">
        <v>3161</v>
      </c>
      <c r="B202">
        <v>891480000</v>
      </c>
      <c r="C202" t="s">
        <v>2755</v>
      </c>
      <c r="D202" t="s">
        <v>1491</v>
      </c>
      <c r="E202" t="s">
        <v>2810</v>
      </c>
      <c r="F202" s="40">
        <v>45271</v>
      </c>
      <c r="G202" s="40">
        <v>45275</v>
      </c>
      <c r="H202" t="s">
        <v>2757</v>
      </c>
      <c r="I202" s="40">
        <v>45285</v>
      </c>
      <c r="J202">
        <v>215484</v>
      </c>
      <c r="K202">
        <v>215484</v>
      </c>
      <c r="L202">
        <v>215484</v>
      </c>
      <c r="M202">
        <v>0</v>
      </c>
      <c r="N202">
        <v>0</v>
      </c>
      <c r="O202">
        <v>0</v>
      </c>
      <c r="P202">
        <v>0</v>
      </c>
      <c r="Q202">
        <v>0</v>
      </c>
      <c r="R202">
        <v>0</v>
      </c>
      <c r="S202" t="s">
        <v>2757</v>
      </c>
      <c r="T202" t="s">
        <v>2757</v>
      </c>
      <c r="U202" t="s">
        <v>3162</v>
      </c>
      <c r="V202" t="s">
        <v>2757</v>
      </c>
      <c r="W202" t="s">
        <v>2688</v>
      </c>
      <c r="X202" t="s">
        <v>3163</v>
      </c>
      <c r="Y202" t="s">
        <v>2814</v>
      </c>
      <c r="Z202">
        <v>215484</v>
      </c>
      <c r="AA202" t="s">
        <v>2807</v>
      </c>
      <c r="AB202">
        <v>0</v>
      </c>
      <c r="AC202" t="s">
        <v>2757</v>
      </c>
      <c r="AD202" t="s">
        <v>2759</v>
      </c>
      <c r="AE202" t="s">
        <v>2760</v>
      </c>
      <c r="AF202" t="s">
        <v>2761</v>
      </c>
      <c r="AG202" t="s">
        <v>2757</v>
      </c>
      <c r="AH202" t="s">
        <v>2757</v>
      </c>
      <c r="AI202" t="s">
        <v>2784</v>
      </c>
    </row>
    <row r="203" spans="1:35" x14ac:dyDescent="0.35">
      <c r="A203" t="s">
        <v>3164</v>
      </c>
      <c r="B203">
        <v>891480000</v>
      </c>
      <c r="C203" t="s">
        <v>2755</v>
      </c>
      <c r="D203" t="s">
        <v>2322</v>
      </c>
      <c r="E203" t="s">
        <v>2756</v>
      </c>
      <c r="F203" s="40">
        <v>45645</v>
      </c>
      <c r="G203" s="40">
        <v>45670</v>
      </c>
      <c r="H203" s="40">
        <v>45687</v>
      </c>
      <c r="I203" t="s">
        <v>2757</v>
      </c>
      <c r="J203">
        <v>66900</v>
      </c>
      <c r="K203">
        <v>66900</v>
      </c>
      <c r="L203">
        <v>0</v>
      </c>
      <c r="M203">
        <v>0</v>
      </c>
      <c r="N203">
        <v>0</v>
      </c>
      <c r="O203">
        <v>0</v>
      </c>
      <c r="P203">
        <v>0</v>
      </c>
      <c r="Q203">
        <v>0</v>
      </c>
      <c r="R203">
        <v>66900</v>
      </c>
      <c r="S203" t="s">
        <v>2757</v>
      </c>
      <c r="T203" t="s">
        <v>2757</v>
      </c>
      <c r="U203" t="s">
        <v>2757</v>
      </c>
      <c r="V203" t="s">
        <v>2757</v>
      </c>
      <c r="W203" t="s">
        <v>2757</v>
      </c>
      <c r="X203" t="s">
        <v>2757</v>
      </c>
      <c r="Y203" t="s">
        <v>2757</v>
      </c>
      <c r="Z203" t="s">
        <v>2757</v>
      </c>
      <c r="AA203" t="s">
        <v>2757</v>
      </c>
      <c r="AB203">
        <v>0</v>
      </c>
      <c r="AC203">
        <v>1</v>
      </c>
      <c r="AD203" t="s">
        <v>2759</v>
      </c>
      <c r="AE203" t="s">
        <v>2760</v>
      </c>
      <c r="AF203" t="s">
        <v>2761</v>
      </c>
      <c r="AG203" t="s">
        <v>2762</v>
      </c>
      <c r="AH203" t="s">
        <v>2808</v>
      </c>
      <c r="AI203" t="s">
        <v>2784</v>
      </c>
    </row>
    <row r="204" spans="1:35" x14ac:dyDescent="0.35">
      <c r="A204" t="s">
        <v>3165</v>
      </c>
      <c r="B204">
        <v>891480000</v>
      </c>
      <c r="C204" t="s">
        <v>2755</v>
      </c>
      <c r="D204" t="s">
        <v>2658</v>
      </c>
      <c r="E204" t="s">
        <v>2756</v>
      </c>
      <c r="F204" s="40">
        <v>45692</v>
      </c>
      <c r="G204" s="40">
        <v>45719</v>
      </c>
      <c r="H204" s="40">
        <v>45731</v>
      </c>
      <c r="I204" s="40">
        <v>45716</v>
      </c>
      <c r="J204">
        <v>35924</v>
      </c>
      <c r="K204">
        <v>35924</v>
      </c>
      <c r="L204">
        <v>0</v>
      </c>
      <c r="M204">
        <v>0</v>
      </c>
      <c r="N204">
        <v>0</v>
      </c>
      <c r="O204">
        <v>0</v>
      </c>
      <c r="P204">
        <v>0</v>
      </c>
      <c r="Q204">
        <v>0</v>
      </c>
      <c r="R204">
        <v>35924</v>
      </c>
      <c r="S204" t="s">
        <v>2757</v>
      </c>
      <c r="T204" t="s">
        <v>2757</v>
      </c>
      <c r="U204" t="s">
        <v>3166</v>
      </c>
      <c r="V204" t="s">
        <v>2757</v>
      </c>
      <c r="W204" t="s">
        <v>2757</v>
      </c>
      <c r="X204" t="s">
        <v>2757</v>
      </c>
      <c r="Y204" t="s">
        <v>2757</v>
      </c>
      <c r="Z204" t="s">
        <v>2757</v>
      </c>
      <c r="AA204" t="s">
        <v>2757</v>
      </c>
      <c r="AB204">
        <v>0</v>
      </c>
      <c r="AC204">
        <v>1</v>
      </c>
      <c r="AD204" t="s">
        <v>3011</v>
      </c>
      <c r="AE204" t="s">
        <v>2760</v>
      </c>
      <c r="AF204" t="s">
        <v>2761</v>
      </c>
      <c r="AG204" t="s">
        <v>2762</v>
      </c>
      <c r="AH204" t="s">
        <v>2783</v>
      </c>
      <c r="AI204" t="s">
        <v>2784</v>
      </c>
    </row>
    <row r="205" spans="1:35" x14ac:dyDescent="0.35">
      <c r="A205" t="s">
        <v>3167</v>
      </c>
      <c r="B205">
        <v>891480000</v>
      </c>
      <c r="C205" t="s">
        <v>2755</v>
      </c>
      <c r="D205" t="s">
        <v>2187</v>
      </c>
      <c r="E205" t="s">
        <v>2756</v>
      </c>
      <c r="F205" s="40">
        <v>45618</v>
      </c>
      <c r="G205" s="40">
        <v>45659</v>
      </c>
      <c r="H205" s="40">
        <v>45687</v>
      </c>
      <c r="I205" t="s">
        <v>2757</v>
      </c>
      <c r="J205">
        <v>99296</v>
      </c>
      <c r="K205">
        <v>99296</v>
      </c>
      <c r="L205">
        <v>0</v>
      </c>
      <c r="M205">
        <v>0</v>
      </c>
      <c r="N205">
        <v>0</v>
      </c>
      <c r="O205">
        <v>0</v>
      </c>
      <c r="P205">
        <v>0</v>
      </c>
      <c r="Q205">
        <v>0</v>
      </c>
      <c r="R205">
        <v>99296</v>
      </c>
      <c r="S205" t="s">
        <v>2757</v>
      </c>
      <c r="T205" t="s">
        <v>2757</v>
      </c>
      <c r="U205" t="s">
        <v>2757</v>
      </c>
      <c r="V205" t="s">
        <v>2757</v>
      </c>
      <c r="W205" t="s">
        <v>2757</v>
      </c>
      <c r="X205" t="s">
        <v>2757</v>
      </c>
      <c r="Y205" t="s">
        <v>2757</v>
      </c>
      <c r="Z205" t="s">
        <v>2757</v>
      </c>
      <c r="AA205" t="s">
        <v>2757</v>
      </c>
      <c r="AB205">
        <v>0</v>
      </c>
      <c r="AC205">
        <v>1</v>
      </c>
      <c r="AD205" t="s">
        <v>2759</v>
      </c>
      <c r="AE205" t="s">
        <v>2760</v>
      </c>
      <c r="AF205" t="s">
        <v>2761</v>
      </c>
      <c r="AG205" t="s">
        <v>2762</v>
      </c>
      <c r="AH205" t="s">
        <v>2981</v>
      </c>
      <c r="AI205" t="s">
        <v>2784</v>
      </c>
    </row>
    <row r="206" spans="1:35" x14ac:dyDescent="0.35">
      <c r="A206" t="s">
        <v>3168</v>
      </c>
      <c r="B206">
        <v>891480000</v>
      </c>
      <c r="C206" t="s">
        <v>2755</v>
      </c>
      <c r="D206" t="s">
        <v>2070</v>
      </c>
      <c r="E206" t="s">
        <v>2756</v>
      </c>
      <c r="F206" s="40">
        <v>45502</v>
      </c>
      <c r="G206" s="40">
        <v>45610</v>
      </c>
      <c r="H206" s="40">
        <v>45612</v>
      </c>
      <c r="I206" t="s">
        <v>2757</v>
      </c>
      <c r="J206">
        <v>24142</v>
      </c>
      <c r="K206">
        <v>24142</v>
      </c>
      <c r="L206">
        <v>0</v>
      </c>
      <c r="M206">
        <v>0</v>
      </c>
      <c r="N206">
        <v>0</v>
      </c>
      <c r="O206">
        <v>0</v>
      </c>
      <c r="P206">
        <v>0</v>
      </c>
      <c r="Q206">
        <v>0</v>
      </c>
      <c r="R206">
        <v>24142</v>
      </c>
      <c r="S206" t="s">
        <v>2757</v>
      </c>
      <c r="T206" t="s">
        <v>2757</v>
      </c>
      <c r="U206" t="s">
        <v>2757</v>
      </c>
      <c r="V206" t="s">
        <v>2757</v>
      </c>
      <c r="W206" t="s">
        <v>2757</v>
      </c>
      <c r="X206" t="s">
        <v>2757</v>
      </c>
      <c r="Y206" t="s">
        <v>2757</v>
      </c>
      <c r="Z206" t="s">
        <v>2757</v>
      </c>
      <c r="AA206" t="s">
        <v>2757</v>
      </c>
      <c r="AB206">
        <v>0</v>
      </c>
      <c r="AC206">
        <v>1</v>
      </c>
      <c r="AD206" t="s">
        <v>2782</v>
      </c>
      <c r="AE206" t="s">
        <v>2760</v>
      </c>
      <c r="AF206" t="s">
        <v>2761</v>
      </c>
      <c r="AG206" t="s">
        <v>2762</v>
      </c>
      <c r="AH206" t="s">
        <v>2783</v>
      </c>
      <c r="AI206" t="s">
        <v>2784</v>
      </c>
    </row>
    <row r="207" spans="1:35" x14ac:dyDescent="0.35">
      <c r="A207" t="s">
        <v>3169</v>
      </c>
      <c r="B207">
        <v>891480000</v>
      </c>
      <c r="C207" t="s">
        <v>2755</v>
      </c>
      <c r="D207" t="s">
        <v>2608</v>
      </c>
      <c r="E207" t="s">
        <v>2756</v>
      </c>
      <c r="F207" s="40">
        <v>45715</v>
      </c>
      <c r="G207" s="40">
        <v>45720</v>
      </c>
      <c r="H207" s="40">
        <v>45723</v>
      </c>
      <c r="I207" t="s">
        <v>2757</v>
      </c>
      <c r="J207">
        <v>65393</v>
      </c>
      <c r="K207">
        <v>65393</v>
      </c>
      <c r="L207">
        <v>0</v>
      </c>
      <c r="M207">
        <v>0</v>
      </c>
      <c r="N207">
        <v>0</v>
      </c>
      <c r="O207">
        <v>0</v>
      </c>
      <c r="P207">
        <v>0</v>
      </c>
      <c r="Q207">
        <v>0</v>
      </c>
      <c r="R207">
        <v>65393</v>
      </c>
      <c r="S207" t="s">
        <v>2757</v>
      </c>
      <c r="T207" t="s">
        <v>2757</v>
      </c>
      <c r="U207" t="s">
        <v>2757</v>
      </c>
      <c r="V207" t="s">
        <v>2757</v>
      </c>
      <c r="W207" t="s">
        <v>2757</v>
      </c>
      <c r="X207" t="s">
        <v>2757</v>
      </c>
      <c r="Y207" t="s">
        <v>2757</v>
      </c>
      <c r="Z207" t="s">
        <v>2757</v>
      </c>
      <c r="AA207" t="s">
        <v>2757</v>
      </c>
      <c r="AB207">
        <v>0</v>
      </c>
      <c r="AC207">
        <v>1</v>
      </c>
      <c r="AD207" t="s">
        <v>2979</v>
      </c>
      <c r="AE207" t="s">
        <v>2760</v>
      </c>
      <c r="AF207" t="s">
        <v>2761</v>
      </c>
      <c r="AG207" t="s">
        <v>2762</v>
      </c>
      <c r="AH207" t="s">
        <v>2783</v>
      </c>
      <c r="AI207" t="s">
        <v>2784</v>
      </c>
    </row>
    <row r="208" spans="1:35" x14ac:dyDescent="0.35">
      <c r="A208" t="s">
        <v>3170</v>
      </c>
      <c r="B208">
        <v>891480000</v>
      </c>
      <c r="C208" t="s">
        <v>2755</v>
      </c>
      <c r="D208" t="s">
        <v>2065</v>
      </c>
      <c r="E208" t="s">
        <v>2756</v>
      </c>
      <c r="F208" s="40">
        <v>45498</v>
      </c>
      <c r="G208" s="40">
        <v>45610</v>
      </c>
      <c r="H208" s="40">
        <v>45612</v>
      </c>
      <c r="I208" t="s">
        <v>2757</v>
      </c>
      <c r="J208">
        <v>66020</v>
      </c>
      <c r="K208">
        <v>66020</v>
      </c>
      <c r="L208">
        <v>0</v>
      </c>
      <c r="M208">
        <v>0</v>
      </c>
      <c r="N208">
        <v>0</v>
      </c>
      <c r="O208">
        <v>0</v>
      </c>
      <c r="P208">
        <v>0</v>
      </c>
      <c r="Q208">
        <v>0</v>
      </c>
      <c r="R208">
        <v>66020</v>
      </c>
      <c r="S208" t="s">
        <v>2757</v>
      </c>
      <c r="T208" t="s">
        <v>2757</v>
      </c>
      <c r="U208" t="s">
        <v>2757</v>
      </c>
      <c r="V208" t="s">
        <v>2757</v>
      </c>
      <c r="W208" t="s">
        <v>2757</v>
      </c>
      <c r="X208" t="s">
        <v>2757</v>
      </c>
      <c r="Y208" t="s">
        <v>2757</v>
      </c>
      <c r="Z208" t="s">
        <v>2757</v>
      </c>
      <c r="AA208" t="s">
        <v>2757</v>
      </c>
      <c r="AB208">
        <v>0</v>
      </c>
      <c r="AC208">
        <v>1</v>
      </c>
      <c r="AD208" t="s">
        <v>2782</v>
      </c>
      <c r="AE208" t="s">
        <v>2760</v>
      </c>
      <c r="AF208" t="s">
        <v>2761</v>
      </c>
      <c r="AG208" t="s">
        <v>2762</v>
      </c>
      <c r="AH208" t="s">
        <v>2783</v>
      </c>
      <c r="AI208" t="s">
        <v>2784</v>
      </c>
    </row>
    <row r="209" spans="1:35" x14ac:dyDescent="0.35">
      <c r="A209" t="s">
        <v>3171</v>
      </c>
      <c r="B209">
        <v>891480000</v>
      </c>
      <c r="C209" t="s">
        <v>2755</v>
      </c>
      <c r="D209" t="s">
        <v>1564</v>
      </c>
      <c r="E209" t="s">
        <v>2756</v>
      </c>
      <c r="F209" s="40">
        <v>45372</v>
      </c>
      <c r="G209" s="40">
        <v>45505</v>
      </c>
      <c r="H209" s="40">
        <v>45527</v>
      </c>
      <c r="I209" t="s">
        <v>2757</v>
      </c>
      <c r="J209">
        <v>121350</v>
      </c>
      <c r="K209">
        <v>121350</v>
      </c>
      <c r="L209">
        <v>0</v>
      </c>
      <c r="M209">
        <v>0</v>
      </c>
      <c r="N209">
        <v>0</v>
      </c>
      <c r="O209">
        <v>0</v>
      </c>
      <c r="P209">
        <v>0</v>
      </c>
      <c r="Q209">
        <v>0</v>
      </c>
      <c r="R209">
        <v>121350</v>
      </c>
      <c r="S209" t="s">
        <v>2757</v>
      </c>
      <c r="T209" t="s">
        <v>2757</v>
      </c>
      <c r="U209" t="s">
        <v>2757</v>
      </c>
      <c r="V209" t="s">
        <v>2757</v>
      </c>
      <c r="W209" t="s">
        <v>2757</v>
      </c>
      <c r="X209" t="s">
        <v>2757</v>
      </c>
      <c r="Y209" t="s">
        <v>2757</v>
      </c>
      <c r="Z209" t="s">
        <v>2757</v>
      </c>
      <c r="AA209" t="s">
        <v>2757</v>
      </c>
      <c r="AB209">
        <v>0</v>
      </c>
      <c r="AC209">
        <v>1</v>
      </c>
      <c r="AD209" t="s">
        <v>2782</v>
      </c>
      <c r="AE209" t="s">
        <v>2760</v>
      </c>
      <c r="AF209" t="s">
        <v>2761</v>
      </c>
      <c r="AG209" t="s">
        <v>2762</v>
      </c>
      <c r="AH209" t="s">
        <v>2783</v>
      </c>
      <c r="AI209" t="s">
        <v>2784</v>
      </c>
    </row>
    <row r="210" spans="1:35" x14ac:dyDescent="0.35">
      <c r="A210" t="s">
        <v>3172</v>
      </c>
      <c r="B210">
        <v>891480000</v>
      </c>
      <c r="C210" t="s">
        <v>2755</v>
      </c>
      <c r="D210" t="s">
        <v>2007</v>
      </c>
      <c r="E210" t="s">
        <v>2756</v>
      </c>
      <c r="F210" s="40">
        <v>45565</v>
      </c>
      <c r="G210" s="40">
        <v>45597</v>
      </c>
      <c r="H210" s="40">
        <v>45612</v>
      </c>
      <c r="I210" t="s">
        <v>2757</v>
      </c>
      <c r="J210">
        <v>66900</v>
      </c>
      <c r="K210">
        <v>66900</v>
      </c>
      <c r="L210">
        <v>0</v>
      </c>
      <c r="M210">
        <v>0</v>
      </c>
      <c r="N210">
        <v>0</v>
      </c>
      <c r="O210">
        <v>0</v>
      </c>
      <c r="P210">
        <v>0</v>
      </c>
      <c r="Q210">
        <v>0</v>
      </c>
      <c r="R210">
        <v>66900</v>
      </c>
      <c r="S210" t="s">
        <v>2757</v>
      </c>
      <c r="T210" t="s">
        <v>2757</v>
      </c>
      <c r="U210" t="s">
        <v>2757</v>
      </c>
      <c r="V210" t="s">
        <v>2757</v>
      </c>
      <c r="W210" t="s">
        <v>2757</v>
      </c>
      <c r="X210" t="s">
        <v>2757</v>
      </c>
      <c r="Y210" t="s">
        <v>2757</v>
      </c>
      <c r="Z210" t="s">
        <v>2757</v>
      </c>
      <c r="AA210" t="s">
        <v>2757</v>
      </c>
      <c r="AB210">
        <v>0</v>
      </c>
      <c r="AC210">
        <v>1</v>
      </c>
      <c r="AD210" t="s">
        <v>2759</v>
      </c>
      <c r="AE210" t="s">
        <v>2760</v>
      </c>
      <c r="AF210" t="s">
        <v>2761</v>
      </c>
      <c r="AG210" t="s">
        <v>2762</v>
      </c>
      <c r="AH210" t="s">
        <v>2783</v>
      </c>
      <c r="AI210" t="s">
        <v>2784</v>
      </c>
    </row>
    <row r="211" spans="1:35" x14ac:dyDescent="0.35">
      <c r="A211" t="s">
        <v>3173</v>
      </c>
      <c r="B211">
        <v>891480000</v>
      </c>
      <c r="C211" t="s">
        <v>2755</v>
      </c>
      <c r="D211" t="s">
        <v>1469</v>
      </c>
      <c r="E211" t="s">
        <v>2756</v>
      </c>
      <c r="F211" s="40">
        <v>45260</v>
      </c>
      <c r="G211" s="40">
        <v>45631</v>
      </c>
      <c r="H211" s="40">
        <v>45636</v>
      </c>
      <c r="I211" t="s">
        <v>2757</v>
      </c>
      <c r="J211">
        <v>789964</v>
      </c>
      <c r="K211">
        <v>789964</v>
      </c>
      <c r="L211">
        <v>0</v>
      </c>
      <c r="M211">
        <v>0</v>
      </c>
      <c r="N211">
        <v>4500</v>
      </c>
      <c r="O211">
        <v>4100</v>
      </c>
      <c r="P211">
        <v>0</v>
      </c>
      <c r="Q211">
        <v>0</v>
      </c>
      <c r="R211">
        <v>785464</v>
      </c>
      <c r="S211" t="s">
        <v>2757</v>
      </c>
      <c r="T211" t="s">
        <v>2757</v>
      </c>
      <c r="U211" t="s">
        <v>2757</v>
      </c>
      <c r="V211" t="s">
        <v>2757</v>
      </c>
      <c r="W211" t="s">
        <v>2757</v>
      </c>
      <c r="X211" t="s">
        <v>2757</v>
      </c>
      <c r="Y211" t="s">
        <v>2757</v>
      </c>
      <c r="Z211" t="s">
        <v>2757</v>
      </c>
      <c r="AA211" t="s">
        <v>2757</v>
      </c>
      <c r="AB211">
        <v>0</v>
      </c>
      <c r="AC211">
        <v>1</v>
      </c>
      <c r="AD211" t="s">
        <v>2759</v>
      </c>
      <c r="AE211" t="s">
        <v>2760</v>
      </c>
      <c r="AF211" t="s">
        <v>2761</v>
      </c>
      <c r="AG211" t="s">
        <v>2762</v>
      </c>
      <c r="AH211" t="s">
        <v>2783</v>
      </c>
      <c r="AI211" t="s">
        <v>2784</v>
      </c>
    </row>
    <row r="212" spans="1:35" x14ac:dyDescent="0.35">
      <c r="A212" t="s">
        <v>3174</v>
      </c>
      <c r="B212">
        <v>891480000</v>
      </c>
      <c r="C212" t="s">
        <v>2755</v>
      </c>
      <c r="D212" t="s">
        <v>1587</v>
      </c>
      <c r="E212" t="s">
        <v>2756</v>
      </c>
      <c r="F212" s="40">
        <v>45385</v>
      </c>
      <c r="G212" s="40">
        <v>45392</v>
      </c>
      <c r="H212" s="40">
        <v>45397</v>
      </c>
      <c r="I212" t="s">
        <v>2757</v>
      </c>
      <c r="J212">
        <v>66900</v>
      </c>
      <c r="K212">
        <v>66900</v>
      </c>
      <c r="L212">
        <v>0</v>
      </c>
      <c r="M212">
        <v>0</v>
      </c>
      <c r="N212">
        <v>0</v>
      </c>
      <c r="O212">
        <v>0</v>
      </c>
      <c r="P212">
        <v>0</v>
      </c>
      <c r="Q212">
        <v>0</v>
      </c>
      <c r="R212">
        <v>66900</v>
      </c>
      <c r="S212" t="s">
        <v>2757</v>
      </c>
      <c r="T212" t="s">
        <v>2757</v>
      </c>
      <c r="U212" t="s">
        <v>2757</v>
      </c>
      <c r="V212" t="s">
        <v>2757</v>
      </c>
      <c r="W212" t="s">
        <v>2757</v>
      </c>
      <c r="X212" t="s">
        <v>2757</v>
      </c>
      <c r="Y212" t="s">
        <v>2757</v>
      </c>
      <c r="Z212" t="s">
        <v>2757</v>
      </c>
      <c r="AA212" t="s">
        <v>2757</v>
      </c>
      <c r="AB212">
        <v>0</v>
      </c>
      <c r="AC212">
        <v>1</v>
      </c>
      <c r="AD212" t="s">
        <v>2759</v>
      </c>
      <c r="AE212" t="s">
        <v>2760</v>
      </c>
      <c r="AF212" t="s">
        <v>2761</v>
      </c>
      <c r="AG212" t="s">
        <v>2762</v>
      </c>
      <c r="AH212" t="s">
        <v>2783</v>
      </c>
      <c r="AI212" t="s">
        <v>2784</v>
      </c>
    </row>
    <row r="213" spans="1:35" x14ac:dyDescent="0.35">
      <c r="A213" t="s">
        <v>3175</v>
      </c>
      <c r="B213">
        <v>891480000</v>
      </c>
      <c r="C213" t="s">
        <v>2755</v>
      </c>
      <c r="D213" t="s">
        <v>2636</v>
      </c>
      <c r="E213" t="s">
        <v>2756</v>
      </c>
      <c r="F213" s="40">
        <v>45642</v>
      </c>
      <c r="G213" s="40">
        <v>45726</v>
      </c>
      <c r="H213" s="40">
        <v>45727</v>
      </c>
      <c r="I213" t="s">
        <v>2757</v>
      </c>
      <c r="J213">
        <v>1815590</v>
      </c>
      <c r="K213">
        <v>1815590</v>
      </c>
      <c r="L213">
        <v>0</v>
      </c>
      <c r="M213">
        <v>0</v>
      </c>
      <c r="N213">
        <v>0</v>
      </c>
      <c r="O213">
        <v>0</v>
      </c>
      <c r="P213">
        <v>0</v>
      </c>
      <c r="Q213">
        <v>0</v>
      </c>
      <c r="R213">
        <v>1815590</v>
      </c>
      <c r="S213" t="s">
        <v>2757</v>
      </c>
      <c r="T213" t="s">
        <v>2757</v>
      </c>
      <c r="U213" t="s">
        <v>2757</v>
      </c>
      <c r="V213" t="s">
        <v>2757</v>
      </c>
      <c r="W213" t="s">
        <v>2757</v>
      </c>
      <c r="X213" t="s">
        <v>2757</v>
      </c>
      <c r="Y213" t="s">
        <v>2757</v>
      </c>
      <c r="Z213" t="s">
        <v>2757</v>
      </c>
      <c r="AA213" t="s">
        <v>2757</v>
      </c>
      <c r="AB213">
        <v>0</v>
      </c>
      <c r="AC213">
        <v>1</v>
      </c>
      <c r="AD213" t="s">
        <v>2782</v>
      </c>
      <c r="AE213" t="s">
        <v>2760</v>
      </c>
      <c r="AF213" t="s">
        <v>2761</v>
      </c>
      <c r="AG213" t="s">
        <v>2762</v>
      </c>
      <c r="AH213" t="s">
        <v>2783</v>
      </c>
      <c r="AI213" t="s">
        <v>2784</v>
      </c>
    </row>
    <row r="214" spans="1:35" x14ac:dyDescent="0.35">
      <c r="A214" t="s">
        <v>3176</v>
      </c>
      <c r="B214">
        <v>891480000</v>
      </c>
      <c r="C214" t="s">
        <v>2755</v>
      </c>
      <c r="D214" t="s">
        <v>1499</v>
      </c>
      <c r="E214" t="s">
        <v>2756</v>
      </c>
      <c r="F214" s="40">
        <v>45287</v>
      </c>
      <c r="G214" s="40">
        <v>45631</v>
      </c>
      <c r="H214" s="40">
        <v>45649</v>
      </c>
      <c r="I214" t="s">
        <v>2757</v>
      </c>
      <c r="J214">
        <v>1256881</v>
      </c>
      <c r="K214">
        <v>1256881</v>
      </c>
      <c r="L214">
        <v>0</v>
      </c>
      <c r="M214">
        <v>0</v>
      </c>
      <c r="N214">
        <v>0</v>
      </c>
      <c r="O214">
        <v>0</v>
      </c>
      <c r="P214">
        <v>0</v>
      </c>
      <c r="Q214">
        <v>0</v>
      </c>
      <c r="R214">
        <v>1256881</v>
      </c>
      <c r="S214" t="s">
        <v>2757</v>
      </c>
      <c r="T214" t="s">
        <v>2757</v>
      </c>
      <c r="U214" t="s">
        <v>2757</v>
      </c>
      <c r="V214" t="s">
        <v>2757</v>
      </c>
      <c r="W214" t="s">
        <v>2757</v>
      </c>
      <c r="X214" t="s">
        <v>2757</v>
      </c>
      <c r="Y214" t="s">
        <v>2757</v>
      </c>
      <c r="Z214" t="s">
        <v>2757</v>
      </c>
      <c r="AA214" t="s">
        <v>2757</v>
      </c>
      <c r="AB214">
        <v>0</v>
      </c>
      <c r="AC214">
        <v>1</v>
      </c>
      <c r="AD214" t="s">
        <v>2782</v>
      </c>
      <c r="AE214" t="s">
        <v>2760</v>
      </c>
      <c r="AF214" t="s">
        <v>2761</v>
      </c>
      <c r="AG214" t="s">
        <v>2762</v>
      </c>
      <c r="AH214" t="s">
        <v>2783</v>
      </c>
      <c r="AI214" t="s">
        <v>2784</v>
      </c>
    </row>
    <row r="215" spans="1:35" x14ac:dyDescent="0.35">
      <c r="A215" t="s">
        <v>3177</v>
      </c>
      <c r="B215">
        <v>891480000</v>
      </c>
      <c r="C215" t="s">
        <v>2755</v>
      </c>
      <c r="D215" t="s">
        <v>2609</v>
      </c>
      <c r="E215" t="s">
        <v>2756</v>
      </c>
      <c r="F215" s="40">
        <v>45715</v>
      </c>
      <c r="G215" s="40">
        <v>45720</v>
      </c>
      <c r="H215" s="40">
        <v>45723</v>
      </c>
      <c r="I215" t="s">
        <v>2757</v>
      </c>
      <c r="J215">
        <v>65393</v>
      </c>
      <c r="K215">
        <v>65393</v>
      </c>
      <c r="L215">
        <v>0</v>
      </c>
      <c r="M215">
        <v>0</v>
      </c>
      <c r="N215">
        <v>4500</v>
      </c>
      <c r="O215">
        <v>4500</v>
      </c>
      <c r="P215">
        <v>0</v>
      </c>
      <c r="Q215">
        <v>0</v>
      </c>
      <c r="R215">
        <v>60893</v>
      </c>
      <c r="S215" t="s">
        <v>2757</v>
      </c>
      <c r="T215" t="s">
        <v>2757</v>
      </c>
      <c r="U215" t="s">
        <v>2757</v>
      </c>
      <c r="V215" t="s">
        <v>2757</v>
      </c>
      <c r="W215" t="s">
        <v>2757</v>
      </c>
      <c r="X215" t="s">
        <v>2757</v>
      </c>
      <c r="Y215" t="s">
        <v>2757</v>
      </c>
      <c r="Z215" t="s">
        <v>2757</v>
      </c>
      <c r="AA215" t="s">
        <v>2757</v>
      </c>
      <c r="AB215">
        <v>0</v>
      </c>
      <c r="AC215">
        <v>1</v>
      </c>
      <c r="AD215" t="s">
        <v>2979</v>
      </c>
      <c r="AE215" t="s">
        <v>2760</v>
      </c>
      <c r="AF215" t="s">
        <v>2761</v>
      </c>
      <c r="AG215" t="s">
        <v>2762</v>
      </c>
      <c r="AH215" t="s">
        <v>2783</v>
      </c>
      <c r="AI215" t="s">
        <v>2784</v>
      </c>
    </row>
    <row r="216" spans="1:35" x14ac:dyDescent="0.35">
      <c r="A216" t="s">
        <v>3178</v>
      </c>
      <c r="B216">
        <v>891480000</v>
      </c>
      <c r="C216" t="s">
        <v>2755</v>
      </c>
      <c r="D216" t="s">
        <v>1785</v>
      </c>
      <c r="E216" t="s">
        <v>2756</v>
      </c>
      <c r="F216" s="40">
        <v>45481</v>
      </c>
      <c r="G216" s="40">
        <v>45505</v>
      </c>
      <c r="H216" s="40">
        <v>45518</v>
      </c>
      <c r="I216" t="s">
        <v>2757</v>
      </c>
      <c r="J216">
        <v>24867</v>
      </c>
      <c r="K216">
        <v>24867</v>
      </c>
      <c r="L216">
        <v>0</v>
      </c>
      <c r="M216">
        <v>0</v>
      </c>
      <c r="N216">
        <v>4500</v>
      </c>
      <c r="O216">
        <v>4500</v>
      </c>
      <c r="P216">
        <v>0</v>
      </c>
      <c r="Q216">
        <v>0</v>
      </c>
      <c r="R216">
        <v>20367</v>
      </c>
      <c r="S216" t="s">
        <v>2757</v>
      </c>
      <c r="T216" t="s">
        <v>2757</v>
      </c>
      <c r="U216" t="s">
        <v>2757</v>
      </c>
      <c r="V216" t="s">
        <v>2757</v>
      </c>
      <c r="W216" t="s">
        <v>2757</v>
      </c>
      <c r="X216" t="s">
        <v>2757</v>
      </c>
      <c r="Y216" t="s">
        <v>2757</v>
      </c>
      <c r="Z216" t="s">
        <v>2757</v>
      </c>
      <c r="AA216" t="s">
        <v>2757</v>
      </c>
      <c r="AB216">
        <v>0</v>
      </c>
      <c r="AC216">
        <v>1</v>
      </c>
      <c r="AD216" t="s">
        <v>2979</v>
      </c>
      <c r="AE216" t="s">
        <v>2760</v>
      </c>
      <c r="AF216" t="s">
        <v>2761</v>
      </c>
      <c r="AG216" t="s">
        <v>2762</v>
      </c>
      <c r="AH216" t="s">
        <v>3009</v>
      </c>
      <c r="AI216" t="s">
        <v>2784</v>
      </c>
    </row>
    <row r="217" spans="1:35" x14ac:dyDescent="0.35">
      <c r="A217" t="s">
        <v>3179</v>
      </c>
      <c r="B217">
        <v>891480000</v>
      </c>
      <c r="C217" t="s">
        <v>2755</v>
      </c>
      <c r="D217" t="s">
        <v>2054</v>
      </c>
      <c r="E217" t="s">
        <v>2756</v>
      </c>
      <c r="F217" s="40">
        <v>45566</v>
      </c>
      <c r="G217" s="40">
        <v>45610</v>
      </c>
      <c r="H217" s="40">
        <v>45612</v>
      </c>
      <c r="I217" t="s">
        <v>2757</v>
      </c>
      <c r="J217">
        <v>66964</v>
      </c>
      <c r="K217">
        <v>66964</v>
      </c>
      <c r="L217">
        <v>0</v>
      </c>
      <c r="M217">
        <v>0</v>
      </c>
      <c r="N217">
        <v>0</v>
      </c>
      <c r="O217">
        <v>0</v>
      </c>
      <c r="P217">
        <v>0</v>
      </c>
      <c r="Q217">
        <v>0</v>
      </c>
      <c r="R217">
        <v>66964</v>
      </c>
      <c r="S217" t="s">
        <v>2757</v>
      </c>
      <c r="T217" t="s">
        <v>2757</v>
      </c>
      <c r="U217" t="s">
        <v>2757</v>
      </c>
      <c r="V217" t="s">
        <v>2757</v>
      </c>
      <c r="W217" t="s">
        <v>2757</v>
      </c>
      <c r="X217" t="s">
        <v>2757</v>
      </c>
      <c r="Y217" t="s">
        <v>2757</v>
      </c>
      <c r="Z217" t="s">
        <v>2757</v>
      </c>
      <c r="AA217" t="s">
        <v>2757</v>
      </c>
      <c r="AB217">
        <v>0</v>
      </c>
      <c r="AC217">
        <v>1</v>
      </c>
      <c r="AD217" t="s">
        <v>2782</v>
      </c>
      <c r="AE217" t="s">
        <v>2760</v>
      </c>
      <c r="AF217" t="s">
        <v>2761</v>
      </c>
      <c r="AG217" t="s">
        <v>2762</v>
      </c>
      <c r="AH217" t="s">
        <v>2783</v>
      </c>
      <c r="AI217" t="s">
        <v>2784</v>
      </c>
    </row>
    <row r="218" spans="1:35" x14ac:dyDescent="0.35">
      <c r="A218" t="s">
        <v>3180</v>
      </c>
      <c r="B218">
        <v>891480000</v>
      </c>
      <c r="C218" t="s">
        <v>2755</v>
      </c>
      <c r="D218" t="s">
        <v>2209</v>
      </c>
      <c r="E218" t="s">
        <v>2756</v>
      </c>
      <c r="F218" s="40">
        <v>45624</v>
      </c>
      <c r="G218" s="40">
        <v>45659</v>
      </c>
      <c r="H218" s="40">
        <v>45687</v>
      </c>
      <c r="I218" t="s">
        <v>2757</v>
      </c>
      <c r="J218">
        <v>65305</v>
      </c>
      <c r="K218">
        <v>65305</v>
      </c>
      <c r="L218">
        <v>0</v>
      </c>
      <c r="M218">
        <v>0</v>
      </c>
      <c r="N218">
        <v>4500</v>
      </c>
      <c r="O218">
        <v>4500</v>
      </c>
      <c r="P218">
        <v>0</v>
      </c>
      <c r="Q218">
        <v>0</v>
      </c>
      <c r="R218">
        <v>60805</v>
      </c>
      <c r="S218" t="s">
        <v>2757</v>
      </c>
      <c r="T218" t="s">
        <v>2757</v>
      </c>
      <c r="U218" t="s">
        <v>2757</v>
      </c>
      <c r="V218" t="s">
        <v>2757</v>
      </c>
      <c r="W218" t="s">
        <v>2757</v>
      </c>
      <c r="X218" t="s">
        <v>2757</v>
      </c>
      <c r="Y218" t="s">
        <v>2757</v>
      </c>
      <c r="Z218" t="s">
        <v>2757</v>
      </c>
      <c r="AA218" t="s">
        <v>2757</v>
      </c>
      <c r="AB218">
        <v>0</v>
      </c>
      <c r="AC218">
        <v>1</v>
      </c>
      <c r="AD218" t="s">
        <v>2759</v>
      </c>
      <c r="AE218" t="s">
        <v>2760</v>
      </c>
      <c r="AF218" t="s">
        <v>2761</v>
      </c>
      <c r="AG218" t="s">
        <v>2762</v>
      </c>
      <c r="AH218" t="s">
        <v>2981</v>
      </c>
      <c r="AI218" t="s">
        <v>2784</v>
      </c>
    </row>
    <row r="219" spans="1:35" x14ac:dyDescent="0.35">
      <c r="A219" t="s">
        <v>3181</v>
      </c>
      <c r="B219">
        <v>891480000</v>
      </c>
      <c r="C219" t="s">
        <v>2755</v>
      </c>
      <c r="D219" t="s">
        <v>1720</v>
      </c>
      <c r="E219" t="s">
        <v>2810</v>
      </c>
      <c r="F219" s="40">
        <v>45469</v>
      </c>
      <c r="G219" s="40">
        <v>45545</v>
      </c>
      <c r="H219" t="s">
        <v>2757</v>
      </c>
      <c r="I219" s="40">
        <v>45560</v>
      </c>
      <c r="J219">
        <v>66900</v>
      </c>
      <c r="K219">
        <v>66900</v>
      </c>
      <c r="L219">
        <v>66900</v>
      </c>
      <c r="M219">
        <v>0</v>
      </c>
      <c r="N219">
        <v>0</v>
      </c>
      <c r="O219">
        <v>0</v>
      </c>
      <c r="P219">
        <v>0</v>
      </c>
      <c r="Q219">
        <v>0</v>
      </c>
      <c r="R219">
        <v>0</v>
      </c>
      <c r="S219" t="s">
        <v>2757</v>
      </c>
      <c r="T219" t="s">
        <v>2757</v>
      </c>
      <c r="U219" t="s">
        <v>3182</v>
      </c>
      <c r="V219" t="s">
        <v>2757</v>
      </c>
      <c r="W219" t="s">
        <v>2688</v>
      </c>
      <c r="X219" t="s">
        <v>3183</v>
      </c>
      <c r="Y219" t="s">
        <v>2814</v>
      </c>
      <c r="Z219">
        <v>66900</v>
      </c>
      <c r="AA219" t="s">
        <v>2807</v>
      </c>
      <c r="AB219">
        <v>0</v>
      </c>
      <c r="AC219" t="s">
        <v>2757</v>
      </c>
      <c r="AD219" t="s">
        <v>2759</v>
      </c>
      <c r="AE219" t="s">
        <v>2760</v>
      </c>
      <c r="AF219" t="s">
        <v>2761</v>
      </c>
      <c r="AG219" t="s">
        <v>2757</v>
      </c>
      <c r="AH219" t="s">
        <v>2757</v>
      </c>
      <c r="AI219" t="s">
        <v>2784</v>
      </c>
    </row>
    <row r="220" spans="1:35" x14ac:dyDescent="0.35">
      <c r="A220" t="s">
        <v>3184</v>
      </c>
      <c r="B220">
        <v>891480000</v>
      </c>
      <c r="C220" t="s">
        <v>2755</v>
      </c>
      <c r="D220" t="s">
        <v>2587</v>
      </c>
      <c r="E220" t="s">
        <v>2756</v>
      </c>
      <c r="F220" s="40">
        <v>45691</v>
      </c>
      <c r="G220" s="40">
        <v>45719</v>
      </c>
      <c r="H220" s="40">
        <v>45731</v>
      </c>
      <c r="I220" t="s">
        <v>2757</v>
      </c>
      <c r="J220">
        <v>1175563</v>
      </c>
      <c r="K220">
        <v>1175563</v>
      </c>
      <c r="L220">
        <v>0</v>
      </c>
      <c r="M220">
        <v>0</v>
      </c>
      <c r="N220">
        <v>0</v>
      </c>
      <c r="O220">
        <v>0</v>
      </c>
      <c r="P220">
        <v>0</v>
      </c>
      <c r="Q220">
        <v>0</v>
      </c>
      <c r="R220">
        <v>1175563</v>
      </c>
      <c r="S220" t="s">
        <v>2757</v>
      </c>
      <c r="T220" t="s">
        <v>2757</v>
      </c>
      <c r="U220" t="s">
        <v>2757</v>
      </c>
      <c r="V220" t="s">
        <v>2757</v>
      </c>
      <c r="W220" t="s">
        <v>2757</v>
      </c>
      <c r="X220" t="s">
        <v>2757</v>
      </c>
      <c r="Y220" t="s">
        <v>2757</v>
      </c>
      <c r="Z220" t="s">
        <v>2757</v>
      </c>
      <c r="AA220" t="s">
        <v>2757</v>
      </c>
      <c r="AB220">
        <v>0</v>
      </c>
      <c r="AC220">
        <v>1</v>
      </c>
      <c r="AD220" t="s">
        <v>2838</v>
      </c>
      <c r="AE220" t="s">
        <v>2760</v>
      </c>
      <c r="AF220" t="s">
        <v>2761</v>
      </c>
      <c r="AG220" t="s">
        <v>2762</v>
      </c>
      <c r="AH220" t="s">
        <v>2783</v>
      </c>
      <c r="AI220" t="s">
        <v>2784</v>
      </c>
    </row>
    <row r="221" spans="1:35" x14ac:dyDescent="0.35">
      <c r="A221" t="s">
        <v>3185</v>
      </c>
      <c r="B221">
        <v>891480000</v>
      </c>
      <c r="C221" t="s">
        <v>2755</v>
      </c>
      <c r="D221" t="s">
        <v>1397</v>
      </c>
      <c r="E221" t="s">
        <v>2810</v>
      </c>
      <c r="F221" s="40">
        <v>45176</v>
      </c>
      <c r="G221" s="40">
        <v>45352</v>
      </c>
      <c r="H221" t="s">
        <v>2757</v>
      </c>
      <c r="I221" s="40">
        <v>45380</v>
      </c>
      <c r="J221">
        <v>60945</v>
      </c>
      <c r="K221">
        <v>60945</v>
      </c>
      <c r="L221">
        <v>60945</v>
      </c>
      <c r="M221">
        <v>0</v>
      </c>
      <c r="N221">
        <v>0</v>
      </c>
      <c r="O221">
        <v>0</v>
      </c>
      <c r="P221">
        <v>0</v>
      </c>
      <c r="Q221">
        <v>0</v>
      </c>
      <c r="R221">
        <v>0</v>
      </c>
      <c r="S221" t="s">
        <v>2757</v>
      </c>
      <c r="T221" t="s">
        <v>2757</v>
      </c>
      <c r="U221" t="s">
        <v>3186</v>
      </c>
      <c r="V221" t="s">
        <v>2757</v>
      </c>
      <c r="W221" t="s">
        <v>2688</v>
      </c>
      <c r="X221" t="s">
        <v>3187</v>
      </c>
      <c r="Y221" t="s">
        <v>2814</v>
      </c>
      <c r="Z221">
        <v>60945</v>
      </c>
      <c r="AA221" t="s">
        <v>2807</v>
      </c>
      <c r="AB221">
        <v>0</v>
      </c>
      <c r="AC221" t="s">
        <v>2757</v>
      </c>
      <c r="AD221" t="s">
        <v>2979</v>
      </c>
      <c r="AE221" t="s">
        <v>2760</v>
      </c>
      <c r="AF221" t="s">
        <v>2761</v>
      </c>
      <c r="AG221" t="s">
        <v>2757</v>
      </c>
      <c r="AH221" t="s">
        <v>2757</v>
      </c>
      <c r="AI221" t="s">
        <v>2784</v>
      </c>
    </row>
    <row r="222" spans="1:35" x14ac:dyDescent="0.35">
      <c r="A222" t="s">
        <v>3188</v>
      </c>
      <c r="B222">
        <v>891480000</v>
      </c>
      <c r="C222" t="s">
        <v>2755</v>
      </c>
      <c r="D222" t="s">
        <v>1478</v>
      </c>
      <c r="E222" t="s">
        <v>2756</v>
      </c>
      <c r="F222" s="40">
        <v>45269</v>
      </c>
      <c r="G222" s="40">
        <v>45275</v>
      </c>
      <c r="H222" s="40">
        <v>45285</v>
      </c>
      <c r="I222" t="s">
        <v>2757</v>
      </c>
      <c r="J222">
        <v>101215</v>
      </c>
      <c r="K222">
        <v>101215</v>
      </c>
      <c r="L222">
        <v>0</v>
      </c>
      <c r="M222">
        <v>0</v>
      </c>
      <c r="N222">
        <v>16400</v>
      </c>
      <c r="O222">
        <v>16400</v>
      </c>
      <c r="P222">
        <v>0</v>
      </c>
      <c r="Q222">
        <v>0</v>
      </c>
      <c r="R222">
        <v>84815</v>
      </c>
      <c r="S222" t="s">
        <v>2757</v>
      </c>
      <c r="T222" t="s">
        <v>2757</v>
      </c>
      <c r="U222" t="s">
        <v>2757</v>
      </c>
      <c r="V222" t="s">
        <v>2757</v>
      </c>
      <c r="W222" t="s">
        <v>2757</v>
      </c>
      <c r="X222" t="s">
        <v>2757</v>
      </c>
      <c r="Y222" t="s">
        <v>2757</v>
      </c>
      <c r="Z222" t="s">
        <v>2757</v>
      </c>
      <c r="AA222" t="s">
        <v>2757</v>
      </c>
      <c r="AB222">
        <v>0</v>
      </c>
      <c r="AC222">
        <v>1</v>
      </c>
      <c r="AD222" t="s">
        <v>2782</v>
      </c>
      <c r="AE222" t="s">
        <v>2760</v>
      </c>
      <c r="AF222" t="s">
        <v>2761</v>
      </c>
      <c r="AG222" t="s">
        <v>2762</v>
      </c>
      <c r="AH222" t="s">
        <v>2783</v>
      </c>
      <c r="AI222" t="s">
        <v>2784</v>
      </c>
    </row>
    <row r="223" spans="1:35" x14ac:dyDescent="0.35">
      <c r="A223" t="s">
        <v>3189</v>
      </c>
      <c r="B223">
        <v>891480000</v>
      </c>
      <c r="C223" t="s">
        <v>2755</v>
      </c>
      <c r="D223" t="s">
        <v>2620</v>
      </c>
      <c r="E223" t="s">
        <v>2756</v>
      </c>
      <c r="F223" s="40">
        <v>45678</v>
      </c>
      <c r="G223" s="40">
        <v>45721</v>
      </c>
      <c r="H223" s="40">
        <v>45726</v>
      </c>
      <c r="I223" t="s">
        <v>2757</v>
      </c>
      <c r="J223">
        <v>3128650</v>
      </c>
      <c r="K223">
        <v>3128650</v>
      </c>
      <c r="L223">
        <v>0</v>
      </c>
      <c r="M223">
        <v>0</v>
      </c>
      <c r="N223">
        <v>0</v>
      </c>
      <c r="O223">
        <v>0</v>
      </c>
      <c r="P223">
        <v>0</v>
      </c>
      <c r="Q223">
        <v>0</v>
      </c>
      <c r="R223">
        <v>3128650</v>
      </c>
      <c r="S223" t="s">
        <v>2757</v>
      </c>
      <c r="T223" t="s">
        <v>2757</v>
      </c>
      <c r="U223" t="s">
        <v>2757</v>
      </c>
      <c r="V223" t="s">
        <v>2757</v>
      </c>
      <c r="W223" t="s">
        <v>2757</v>
      </c>
      <c r="X223" t="s">
        <v>2757</v>
      </c>
      <c r="Y223" t="s">
        <v>2757</v>
      </c>
      <c r="Z223" t="s">
        <v>2757</v>
      </c>
      <c r="AA223" t="s">
        <v>2757</v>
      </c>
      <c r="AB223">
        <v>0</v>
      </c>
      <c r="AC223">
        <v>1</v>
      </c>
      <c r="AD223" t="s">
        <v>2782</v>
      </c>
      <c r="AE223" t="s">
        <v>2760</v>
      </c>
      <c r="AF223" t="s">
        <v>2761</v>
      </c>
      <c r="AG223" t="s">
        <v>2762</v>
      </c>
      <c r="AH223" t="s">
        <v>2783</v>
      </c>
      <c r="AI223" t="s">
        <v>2784</v>
      </c>
    </row>
    <row r="224" spans="1:35" x14ac:dyDescent="0.35">
      <c r="A224" t="s">
        <v>3190</v>
      </c>
      <c r="B224">
        <v>891480000</v>
      </c>
      <c r="C224" t="s">
        <v>2755</v>
      </c>
      <c r="D224" t="s">
        <v>1981</v>
      </c>
      <c r="E224" t="s">
        <v>2756</v>
      </c>
      <c r="F224" s="40">
        <v>45547</v>
      </c>
      <c r="G224" s="40">
        <v>45580</v>
      </c>
      <c r="H224" s="40">
        <v>45582</v>
      </c>
      <c r="I224" t="s">
        <v>2757</v>
      </c>
      <c r="J224">
        <v>138296</v>
      </c>
      <c r="K224">
        <v>138296</v>
      </c>
      <c r="L224">
        <v>0</v>
      </c>
      <c r="M224">
        <v>0</v>
      </c>
      <c r="N224">
        <v>0</v>
      </c>
      <c r="O224">
        <v>0</v>
      </c>
      <c r="P224">
        <v>0</v>
      </c>
      <c r="Q224">
        <v>0</v>
      </c>
      <c r="R224">
        <v>138296</v>
      </c>
      <c r="S224" t="s">
        <v>2757</v>
      </c>
      <c r="T224" t="s">
        <v>2757</v>
      </c>
      <c r="U224" t="s">
        <v>2757</v>
      </c>
      <c r="V224" t="s">
        <v>2757</v>
      </c>
      <c r="W224" t="s">
        <v>2757</v>
      </c>
      <c r="X224" t="s">
        <v>2757</v>
      </c>
      <c r="Y224" t="s">
        <v>2757</v>
      </c>
      <c r="Z224" t="s">
        <v>2757</v>
      </c>
      <c r="AA224" t="s">
        <v>2757</v>
      </c>
      <c r="AB224">
        <v>0</v>
      </c>
      <c r="AC224">
        <v>1</v>
      </c>
      <c r="AD224" t="s">
        <v>2782</v>
      </c>
      <c r="AE224" t="s">
        <v>2760</v>
      </c>
      <c r="AF224" t="s">
        <v>2761</v>
      </c>
      <c r="AG224" t="s">
        <v>2762</v>
      </c>
      <c r="AH224" t="s">
        <v>2783</v>
      </c>
      <c r="AI224" t="s">
        <v>2784</v>
      </c>
    </row>
    <row r="225" spans="1:35" x14ac:dyDescent="0.35">
      <c r="A225" t="s">
        <v>3191</v>
      </c>
      <c r="B225">
        <v>891480000</v>
      </c>
      <c r="C225" t="s">
        <v>2755</v>
      </c>
      <c r="D225" t="s">
        <v>2039</v>
      </c>
      <c r="E225" t="s">
        <v>2756</v>
      </c>
      <c r="F225" s="40">
        <v>45572</v>
      </c>
      <c r="G225" s="40">
        <v>45610</v>
      </c>
      <c r="H225" s="40">
        <v>45621</v>
      </c>
      <c r="I225" t="s">
        <v>2757</v>
      </c>
      <c r="J225">
        <v>2483307</v>
      </c>
      <c r="K225">
        <v>2483307</v>
      </c>
      <c r="L225">
        <v>0</v>
      </c>
      <c r="M225">
        <v>0</v>
      </c>
      <c r="N225">
        <v>200000</v>
      </c>
      <c r="O225">
        <v>200000</v>
      </c>
      <c r="P225">
        <v>0</v>
      </c>
      <c r="Q225">
        <v>0</v>
      </c>
      <c r="R225">
        <v>2283307</v>
      </c>
      <c r="S225" t="s">
        <v>2757</v>
      </c>
      <c r="T225" t="s">
        <v>2757</v>
      </c>
      <c r="U225" t="s">
        <v>2757</v>
      </c>
      <c r="V225" t="s">
        <v>2757</v>
      </c>
      <c r="W225" t="s">
        <v>2757</v>
      </c>
      <c r="X225" t="s">
        <v>2757</v>
      </c>
      <c r="Y225" t="s">
        <v>2757</v>
      </c>
      <c r="Z225" t="s">
        <v>2757</v>
      </c>
      <c r="AA225" t="s">
        <v>2757</v>
      </c>
      <c r="AB225">
        <v>0</v>
      </c>
      <c r="AC225">
        <v>1</v>
      </c>
      <c r="AD225" t="s">
        <v>2782</v>
      </c>
      <c r="AE225" t="s">
        <v>2760</v>
      </c>
      <c r="AF225" t="s">
        <v>2761</v>
      </c>
      <c r="AG225" t="s">
        <v>2762</v>
      </c>
      <c r="AH225" t="s">
        <v>2783</v>
      </c>
      <c r="AI225" t="s">
        <v>2784</v>
      </c>
    </row>
    <row r="226" spans="1:35" x14ac:dyDescent="0.35">
      <c r="A226" t="s">
        <v>3192</v>
      </c>
      <c r="B226">
        <v>891480000</v>
      </c>
      <c r="C226" t="s">
        <v>2755</v>
      </c>
      <c r="D226" t="s">
        <v>1477</v>
      </c>
      <c r="E226" t="s">
        <v>2810</v>
      </c>
      <c r="F226" s="40">
        <v>45173</v>
      </c>
      <c r="G226" s="40">
        <v>45275</v>
      </c>
      <c r="H226" t="s">
        <v>2757</v>
      </c>
      <c r="I226" s="40">
        <v>45285</v>
      </c>
      <c r="J226">
        <v>93401</v>
      </c>
      <c r="K226">
        <v>93401</v>
      </c>
      <c r="L226">
        <v>93401</v>
      </c>
      <c r="M226">
        <v>0</v>
      </c>
      <c r="N226">
        <v>0</v>
      </c>
      <c r="O226">
        <v>0</v>
      </c>
      <c r="P226">
        <v>0</v>
      </c>
      <c r="Q226">
        <v>0</v>
      </c>
      <c r="R226">
        <v>0</v>
      </c>
      <c r="S226" t="s">
        <v>2757</v>
      </c>
      <c r="T226" t="s">
        <v>2757</v>
      </c>
      <c r="U226" t="s">
        <v>3193</v>
      </c>
      <c r="V226" t="s">
        <v>2757</v>
      </c>
      <c r="W226" t="s">
        <v>2688</v>
      </c>
      <c r="X226" t="s">
        <v>3194</v>
      </c>
      <c r="Y226" t="s">
        <v>2814</v>
      </c>
      <c r="Z226">
        <v>93401</v>
      </c>
      <c r="AA226" t="s">
        <v>2781</v>
      </c>
      <c r="AB226">
        <v>0</v>
      </c>
      <c r="AC226" t="s">
        <v>2757</v>
      </c>
      <c r="AD226" t="s">
        <v>2782</v>
      </c>
      <c r="AE226" t="s">
        <v>2760</v>
      </c>
      <c r="AF226" t="s">
        <v>2761</v>
      </c>
      <c r="AG226" t="s">
        <v>2757</v>
      </c>
      <c r="AH226" t="s">
        <v>2757</v>
      </c>
      <c r="AI226" t="s">
        <v>2784</v>
      </c>
    </row>
    <row r="227" spans="1:35" x14ac:dyDescent="0.35">
      <c r="A227" t="s">
        <v>3195</v>
      </c>
      <c r="B227">
        <v>891480000</v>
      </c>
      <c r="C227" t="s">
        <v>2755</v>
      </c>
      <c r="D227" t="s">
        <v>1474</v>
      </c>
      <c r="E227" t="s">
        <v>2810</v>
      </c>
      <c r="F227" s="40">
        <v>45253</v>
      </c>
      <c r="G227" s="40">
        <v>45274</v>
      </c>
      <c r="H227" t="s">
        <v>2757</v>
      </c>
      <c r="I227" s="40">
        <v>45285</v>
      </c>
      <c r="J227">
        <v>386276</v>
      </c>
      <c r="K227">
        <v>386276</v>
      </c>
      <c r="L227">
        <v>386276</v>
      </c>
      <c r="M227">
        <v>0</v>
      </c>
      <c r="N227">
        <v>0</v>
      </c>
      <c r="O227">
        <v>0</v>
      </c>
      <c r="P227">
        <v>0</v>
      </c>
      <c r="Q227">
        <v>0</v>
      </c>
      <c r="R227">
        <v>0</v>
      </c>
      <c r="S227" t="s">
        <v>2757</v>
      </c>
      <c r="T227" t="s">
        <v>2757</v>
      </c>
      <c r="U227" t="s">
        <v>3196</v>
      </c>
      <c r="V227" t="s">
        <v>2757</v>
      </c>
      <c r="W227" t="s">
        <v>2688</v>
      </c>
      <c r="X227" t="s">
        <v>3141</v>
      </c>
      <c r="Y227" t="s">
        <v>2814</v>
      </c>
      <c r="Z227">
        <v>386276</v>
      </c>
      <c r="AA227" t="s">
        <v>2807</v>
      </c>
      <c r="AB227">
        <v>0</v>
      </c>
      <c r="AC227" t="s">
        <v>2757</v>
      </c>
      <c r="AD227" t="s">
        <v>2759</v>
      </c>
      <c r="AE227" t="s">
        <v>2760</v>
      </c>
      <c r="AF227" t="s">
        <v>2761</v>
      </c>
      <c r="AG227" t="s">
        <v>2757</v>
      </c>
      <c r="AH227" t="s">
        <v>2757</v>
      </c>
      <c r="AI227" t="s">
        <v>2784</v>
      </c>
    </row>
    <row r="228" spans="1:35" x14ac:dyDescent="0.35">
      <c r="A228" t="s">
        <v>3197</v>
      </c>
      <c r="B228">
        <v>891480000</v>
      </c>
      <c r="C228" t="s">
        <v>2755</v>
      </c>
      <c r="D228" t="s">
        <v>1845</v>
      </c>
      <c r="E228" t="s">
        <v>2756</v>
      </c>
      <c r="F228" s="40">
        <v>45514</v>
      </c>
      <c r="G228" s="40">
        <v>45518</v>
      </c>
      <c r="H228" s="40">
        <v>45522</v>
      </c>
      <c r="I228" t="s">
        <v>2757</v>
      </c>
      <c r="J228">
        <v>33333</v>
      </c>
      <c r="K228">
        <v>33333</v>
      </c>
      <c r="L228">
        <v>0</v>
      </c>
      <c r="M228">
        <v>0</v>
      </c>
      <c r="N228">
        <v>18200</v>
      </c>
      <c r="O228">
        <v>18200</v>
      </c>
      <c r="P228">
        <v>0</v>
      </c>
      <c r="Q228">
        <v>0</v>
      </c>
      <c r="R228">
        <v>15133</v>
      </c>
      <c r="S228" t="s">
        <v>2757</v>
      </c>
      <c r="T228" t="s">
        <v>2757</v>
      </c>
      <c r="U228" t="s">
        <v>2757</v>
      </c>
      <c r="V228" t="s">
        <v>2757</v>
      </c>
      <c r="W228" t="s">
        <v>2757</v>
      </c>
      <c r="X228" t="s">
        <v>2757</v>
      </c>
      <c r="Y228" t="s">
        <v>2757</v>
      </c>
      <c r="Z228" t="s">
        <v>2757</v>
      </c>
      <c r="AA228" t="s">
        <v>2757</v>
      </c>
      <c r="AB228">
        <v>0</v>
      </c>
      <c r="AC228">
        <v>1</v>
      </c>
      <c r="AD228" t="s">
        <v>2979</v>
      </c>
      <c r="AE228" t="s">
        <v>2760</v>
      </c>
      <c r="AF228" t="s">
        <v>2761</v>
      </c>
      <c r="AG228" t="s">
        <v>2762</v>
      </c>
      <c r="AH228" t="s">
        <v>2783</v>
      </c>
      <c r="AI228" t="s">
        <v>2784</v>
      </c>
    </row>
    <row r="229" spans="1:35" x14ac:dyDescent="0.35">
      <c r="A229" t="s">
        <v>3198</v>
      </c>
      <c r="B229">
        <v>891480000</v>
      </c>
      <c r="C229" t="s">
        <v>2755</v>
      </c>
      <c r="D229" t="s">
        <v>2146</v>
      </c>
      <c r="E229" t="s">
        <v>2810</v>
      </c>
      <c r="F229" s="40">
        <v>45631</v>
      </c>
      <c r="G229" s="40">
        <v>45659</v>
      </c>
      <c r="H229" t="s">
        <v>2757</v>
      </c>
      <c r="I229" s="40">
        <v>45687</v>
      </c>
      <c r="J229">
        <v>283302</v>
      </c>
      <c r="K229">
        <v>283302</v>
      </c>
      <c r="L229">
        <v>283302</v>
      </c>
      <c r="M229">
        <v>0</v>
      </c>
      <c r="N229">
        <v>0</v>
      </c>
      <c r="O229">
        <v>0</v>
      </c>
      <c r="P229">
        <v>0</v>
      </c>
      <c r="Q229">
        <v>0</v>
      </c>
      <c r="R229">
        <v>0</v>
      </c>
      <c r="S229" t="s">
        <v>2757</v>
      </c>
      <c r="T229" t="s">
        <v>2757</v>
      </c>
      <c r="U229" t="s">
        <v>3199</v>
      </c>
      <c r="V229" t="s">
        <v>2757</v>
      </c>
      <c r="W229" t="s">
        <v>2688</v>
      </c>
      <c r="X229" t="s">
        <v>3200</v>
      </c>
      <c r="Y229" t="s">
        <v>2837</v>
      </c>
      <c r="Z229">
        <v>283302</v>
      </c>
      <c r="AA229" t="s">
        <v>2781</v>
      </c>
      <c r="AB229">
        <v>0</v>
      </c>
      <c r="AC229" t="s">
        <v>2757</v>
      </c>
      <c r="AD229" t="s">
        <v>2782</v>
      </c>
      <c r="AE229" t="s">
        <v>2760</v>
      </c>
      <c r="AF229" t="s">
        <v>2761</v>
      </c>
      <c r="AG229" t="s">
        <v>2757</v>
      </c>
      <c r="AH229" t="s">
        <v>2757</v>
      </c>
      <c r="AI229" t="s">
        <v>2784</v>
      </c>
    </row>
    <row r="230" spans="1:35" x14ac:dyDescent="0.35">
      <c r="A230" t="s">
        <v>3201</v>
      </c>
      <c r="B230">
        <v>891480000</v>
      </c>
      <c r="C230" t="s">
        <v>2755</v>
      </c>
      <c r="D230" t="s">
        <v>1362</v>
      </c>
      <c r="E230" t="s">
        <v>2810</v>
      </c>
      <c r="F230" s="40">
        <v>45103</v>
      </c>
      <c r="G230" s="40">
        <v>45420</v>
      </c>
      <c r="H230" t="s">
        <v>2757</v>
      </c>
      <c r="I230" s="40">
        <v>45440</v>
      </c>
      <c r="J230">
        <v>302680</v>
      </c>
      <c r="K230">
        <v>302680</v>
      </c>
      <c r="L230">
        <v>302680</v>
      </c>
      <c r="M230">
        <v>0</v>
      </c>
      <c r="N230">
        <v>0</v>
      </c>
      <c r="O230">
        <v>0</v>
      </c>
      <c r="P230">
        <v>0</v>
      </c>
      <c r="Q230">
        <v>0</v>
      </c>
      <c r="R230">
        <v>0</v>
      </c>
      <c r="S230" t="s">
        <v>2757</v>
      </c>
      <c r="T230" t="s">
        <v>2757</v>
      </c>
      <c r="U230" t="s">
        <v>3202</v>
      </c>
      <c r="V230" t="s">
        <v>2757</v>
      </c>
      <c r="W230" t="s">
        <v>2688</v>
      </c>
      <c r="X230" t="s">
        <v>3202</v>
      </c>
      <c r="Y230" t="s">
        <v>2814</v>
      </c>
      <c r="Z230">
        <v>302680</v>
      </c>
      <c r="AA230" t="s">
        <v>2781</v>
      </c>
      <c r="AB230">
        <v>0</v>
      </c>
      <c r="AC230" t="s">
        <v>2757</v>
      </c>
      <c r="AD230" t="s">
        <v>2782</v>
      </c>
      <c r="AE230" t="s">
        <v>2760</v>
      </c>
      <c r="AF230" t="s">
        <v>2761</v>
      </c>
      <c r="AG230" t="s">
        <v>2757</v>
      </c>
      <c r="AH230" t="s">
        <v>2757</v>
      </c>
      <c r="AI230" t="s">
        <v>2784</v>
      </c>
    </row>
    <row r="231" spans="1:35" x14ac:dyDescent="0.35">
      <c r="A231" t="s">
        <v>3203</v>
      </c>
      <c r="B231">
        <v>891480000</v>
      </c>
      <c r="C231" t="s">
        <v>2755</v>
      </c>
      <c r="D231" t="s">
        <v>2231</v>
      </c>
      <c r="E231" t="s">
        <v>2756</v>
      </c>
      <c r="F231" s="40">
        <v>45602</v>
      </c>
      <c r="G231" s="40">
        <v>45659</v>
      </c>
      <c r="H231" s="40">
        <v>45686</v>
      </c>
      <c r="I231" t="s">
        <v>2757</v>
      </c>
      <c r="J231">
        <v>2594256</v>
      </c>
      <c r="K231">
        <v>2594256</v>
      </c>
      <c r="L231">
        <v>0</v>
      </c>
      <c r="M231">
        <v>0</v>
      </c>
      <c r="N231">
        <v>0</v>
      </c>
      <c r="O231">
        <v>0</v>
      </c>
      <c r="P231">
        <v>0</v>
      </c>
      <c r="Q231">
        <v>0</v>
      </c>
      <c r="R231">
        <v>2594256</v>
      </c>
      <c r="S231" t="s">
        <v>2757</v>
      </c>
      <c r="T231" t="s">
        <v>2757</v>
      </c>
      <c r="U231" t="s">
        <v>2757</v>
      </c>
      <c r="V231" t="s">
        <v>2757</v>
      </c>
      <c r="W231" t="s">
        <v>2757</v>
      </c>
      <c r="X231" t="s">
        <v>2757</v>
      </c>
      <c r="Y231" t="s">
        <v>2757</v>
      </c>
      <c r="Z231" t="s">
        <v>2757</v>
      </c>
      <c r="AA231" t="s">
        <v>2757</v>
      </c>
      <c r="AB231">
        <v>0</v>
      </c>
      <c r="AC231">
        <v>1</v>
      </c>
      <c r="AD231" t="s">
        <v>2759</v>
      </c>
      <c r="AE231" t="s">
        <v>2760</v>
      </c>
      <c r="AF231" t="s">
        <v>2761</v>
      </c>
      <c r="AG231" t="s">
        <v>2762</v>
      </c>
      <c r="AH231" t="s">
        <v>2893</v>
      </c>
      <c r="AI231" t="s">
        <v>2784</v>
      </c>
    </row>
    <row r="232" spans="1:35" x14ac:dyDescent="0.35">
      <c r="A232" t="s">
        <v>3204</v>
      </c>
      <c r="B232">
        <v>891480000</v>
      </c>
      <c r="C232" t="s">
        <v>2755</v>
      </c>
      <c r="D232" t="s">
        <v>1391</v>
      </c>
      <c r="E232" t="s">
        <v>2810</v>
      </c>
      <c r="F232" s="40">
        <v>45163</v>
      </c>
      <c r="G232" s="40">
        <v>45334</v>
      </c>
      <c r="H232" t="s">
        <v>2757</v>
      </c>
      <c r="I232" s="40">
        <v>45344</v>
      </c>
      <c r="J232">
        <v>34573</v>
      </c>
      <c r="K232">
        <v>34573</v>
      </c>
      <c r="L232">
        <v>34573</v>
      </c>
      <c r="M232">
        <v>0</v>
      </c>
      <c r="N232">
        <v>0</v>
      </c>
      <c r="O232">
        <v>0</v>
      </c>
      <c r="P232">
        <v>0</v>
      </c>
      <c r="Q232">
        <v>0</v>
      </c>
      <c r="R232">
        <v>0</v>
      </c>
      <c r="S232" t="s">
        <v>2757</v>
      </c>
      <c r="T232" t="s">
        <v>2757</v>
      </c>
      <c r="U232" t="s">
        <v>3205</v>
      </c>
      <c r="V232" t="s">
        <v>2757</v>
      </c>
      <c r="W232" t="s">
        <v>2688</v>
      </c>
      <c r="X232" t="s">
        <v>3205</v>
      </c>
      <c r="Y232" t="s">
        <v>2814</v>
      </c>
      <c r="Z232">
        <v>34573</v>
      </c>
      <c r="AA232" t="s">
        <v>2781</v>
      </c>
      <c r="AB232">
        <v>0</v>
      </c>
      <c r="AC232" t="s">
        <v>2757</v>
      </c>
      <c r="AD232" t="s">
        <v>2782</v>
      </c>
      <c r="AE232" t="s">
        <v>2760</v>
      </c>
      <c r="AF232" t="s">
        <v>2761</v>
      </c>
      <c r="AG232" t="s">
        <v>2757</v>
      </c>
      <c r="AH232" t="s">
        <v>2757</v>
      </c>
      <c r="AI232" t="s">
        <v>2784</v>
      </c>
    </row>
    <row r="233" spans="1:35" x14ac:dyDescent="0.35">
      <c r="A233" t="s">
        <v>3206</v>
      </c>
      <c r="B233">
        <v>891480000</v>
      </c>
      <c r="C233" t="s">
        <v>2755</v>
      </c>
      <c r="D233" t="s">
        <v>1842</v>
      </c>
      <c r="E233" t="s">
        <v>2756</v>
      </c>
      <c r="F233" s="40">
        <v>45502</v>
      </c>
      <c r="G233" s="40">
        <v>45516</v>
      </c>
      <c r="H233" s="40">
        <v>45530</v>
      </c>
      <c r="I233" t="s">
        <v>2757</v>
      </c>
      <c r="J233">
        <v>1529505</v>
      </c>
      <c r="K233">
        <v>1529505</v>
      </c>
      <c r="L233">
        <v>0</v>
      </c>
      <c r="M233">
        <v>0</v>
      </c>
      <c r="N233">
        <v>0</v>
      </c>
      <c r="O233">
        <v>0</v>
      </c>
      <c r="P233">
        <v>0</v>
      </c>
      <c r="Q233">
        <v>0</v>
      </c>
      <c r="R233">
        <v>1529505</v>
      </c>
      <c r="S233" t="s">
        <v>2757</v>
      </c>
      <c r="T233" t="s">
        <v>2757</v>
      </c>
      <c r="U233" t="s">
        <v>2757</v>
      </c>
      <c r="V233" t="s">
        <v>2757</v>
      </c>
      <c r="W233" t="s">
        <v>2757</v>
      </c>
      <c r="X233" t="s">
        <v>2757</v>
      </c>
      <c r="Y233" t="s">
        <v>2757</v>
      </c>
      <c r="Z233" t="s">
        <v>2757</v>
      </c>
      <c r="AA233" t="s">
        <v>2757</v>
      </c>
      <c r="AB233">
        <v>0</v>
      </c>
      <c r="AC233">
        <v>1</v>
      </c>
      <c r="AD233" t="s">
        <v>2782</v>
      </c>
      <c r="AE233" t="s">
        <v>2760</v>
      </c>
      <c r="AF233" t="s">
        <v>2761</v>
      </c>
      <c r="AG233" t="s">
        <v>2762</v>
      </c>
      <c r="AH233" t="s">
        <v>2783</v>
      </c>
      <c r="AI233" t="s">
        <v>2784</v>
      </c>
    </row>
    <row r="234" spans="1:35" x14ac:dyDescent="0.35">
      <c r="A234" t="s">
        <v>3207</v>
      </c>
      <c r="B234">
        <v>891480000</v>
      </c>
      <c r="C234" t="s">
        <v>2755</v>
      </c>
      <c r="D234" t="s">
        <v>1518</v>
      </c>
      <c r="E234" t="s">
        <v>2810</v>
      </c>
      <c r="F234" s="40">
        <v>45302</v>
      </c>
      <c r="G234" s="40">
        <v>45456</v>
      </c>
      <c r="H234" t="s">
        <v>2757</v>
      </c>
      <c r="I234" s="40">
        <v>45498</v>
      </c>
      <c r="J234">
        <v>415000</v>
      </c>
      <c r="K234">
        <v>415000</v>
      </c>
      <c r="L234">
        <v>415000</v>
      </c>
      <c r="M234">
        <v>0</v>
      </c>
      <c r="N234">
        <v>0</v>
      </c>
      <c r="O234">
        <v>0</v>
      </c>
      <c r="P234">
        <v>0</v>
      </c>
      <c r="Q234">
        <v>0</v>
      </c>
      <c r="R234">
        <v>0</v>
      </c>
      <c r="S234" t="s">
        <v>2757</v>
      </c>
      <c r="T234" t="s">
        <v>2757</v>
      </c>
      <c r="U234" t="s">
        <v>3208</v>
      </c>
      <c r="V234" t="s">
        <v>2757</v>
      </c>
      <c r="W234" t="s">
        <v>2688</v>
      </c>
      <c r="X234" t="s">
        <v>3208</v>
      </c>
      <c r="Y234" t="s">
        <v>3209</v>
      </c>
      <c r="Z234">
        <v>415000</v>
      </c>
      <c r="AA234" t="s">
        <v>2781</v>
      </c>
      <c r="AB234">
        <v>0</v>
      </c>
      <c r="AC234" t="s">
        <v>2757</v>
      </c>
      <c r="AD234" t="s">
        <v>2782</v>
      </c>
      <c r="AE234" t="s">
        <v>2760</v>
      </c>
      <c r="AF234" t="s">
        <v>2761</v>
      </c>
      <c r="AG234" t="s">
        <v>2757</v>
      </c>
      <c r="AH234" t="s">
        <v>2757</v>
      </c>
      <c r="AI234" t="s">
        <v>2784</v>
      </c>
    </row>
    <row r="235" spans="1:35" x14ac:dyDescent="0.35">
      <c r="A235" t="s">
        <v>3210</v>
      </c>
      <c r="B235">
        <v>891480000</v>
      </c>
      <c r="C235" t="s">
        <v>2755</v>
      </c>
      <c r="D235" t="s">
        <v>2447</v>
      </c>
      <c r="E235" t="s">
        <v>2756</v>
      </c>
      <c r="F235" s="40">
        <v>45604</v>
      </c>
      <c r="G235" s="40">
        <v>45672</v>
      </c>
      <c r="H235" s="40">
        <v>45687</v>
      </c>
      <c r="I235" t="s">
        <v>2757</v>
      </c>
      <c r="J235">
        <v>495552</v>
      </c>
      <c r="K235">
        <v>495552</v>
      </c>
      <c r="L235">
        <v>0</v>
      </c>
      <c r="M235">
        <v>0</v>
      </c>
      <c r="N235">
        <v>0</v>
      </c>
      <c r="O235">
        <v>0</v>
      </c>
      <c r="P235">
        <v>0</v>
      </c>
      <c r="Q235">
        <v>0</v>
      </c>
      <c r="R235">
        <v>495552</v>
      </c>
      <c r="S235" t="s">
        <v>2757</v>
      </c>
      <c r="T235" t="s">
        <v>2757</v>
      </c>
      <c r="U235" t="s">
        <v>2757</v>
      </c>
      <c r="V235" t="s">
        <v>2757</v>
      </c>
      <c r="W235" t="s">
        <v>2757</v>
      </c>
      <c r="X235" t="s">
        <v>2757</v>
      </c>
      <c r="Y235" t="s">
        <v>2757</v>
      </c>
      <c r="Z235" t="s">
        <v>2757</v>
      </c>
      <c r="AA235" t="s">
        <v>2757</v>
      </c>
      <c r="AB235">
        <v>0</v>
      </c>
      <c r="AC235">
        <v>1</v>
      </c>
      <c r="AD235" t="s">
        <v>2759</v>
      </c>
      <c r="AE235" t="s">
        <v>2760</v>
      </c>
      <c r="AF235" t="s">
        <v>2761</v>
      </c>
      <c r="AG235" t="s">
        <v>2762</v>
      </c>
      <c r="AH235" t="s">
        <v>2981</v>
      </c>
      <c r="AI235" t="s">
        <v>2784</v>
      </c>
    </row>
    <row r="236" spans="1:35" x14ac:dyDescent="0.35">
      <c r="A236" t="s">
        <v>3211</v>
      </c>
      <c r="B236">
        <v>891480000</v>
      </c>
      <c r="C236" t="s">
        <v>2755</v>
      </c>
      <c r="D236" t="s">
        <v>1649</v>
      </c>
      <c r="E236" t="s">
        <v>2756</v>
      </c>
      <c r="F236" s="40">
        <v>45401</v>
      </c>
      <c r="G236" s="40">
        <v>45664</v>
      </c>
      <c r="H236" s="40">
        <v>45687</v>
      </c>
      <c r="I236" t="s">
        <v>2757</v>
      </c>
      <c r="J236">
        <v>408729</v>
      </c>
      <c r="K236">
        <v>408729</v>
      </c>
      <c r="L236">
        <v>0</v>
      </c>
      <c r="M236">
        <v>0</v>
      </c>
      <c r="N236">
        <v>0</v>
      </c>
      <c r="O236">
        <v>0</v>
      </c>
      <c r="P236">
        <v>0</v>
      </c>
      <c r="Q236">
        <v>0</v>
      </c>
      <c r="R236">
        <v>408729</v>
      </c>
      <c r="S236" t="s">
        <v>2757</v>
      </c>
      <c r="T236" t="s">
        <v>2757</v>
      </c>
      <c r="U236" t="s">
        <v>2757</v>
      </c>
      <c r="V236" t="s">
        <v>2757</v>
      </c>
      <c r="W236" t="s">
        <v>2757</v>
      </c>
      <c r="X236" t="s">
        <v>2757</v>
      </c>
      <c r="Y236" t="s">
        <v>2757</v>
      </c>
      <c r="Z236" t="s">
        <v>2757</v>
      </c>
      <c r="AA236" t="s">
        <v>2757</v>
      </c>
      <c r="AB236">
        <v>0</v>
      </c>
      <c r="AC236">
        <v>1</v>
      </c>
      <c r="AD236" t="s">
        <v>2759</v>
      </c>
      <c r="AE236" t="s">
        <v>2760</v>
      </c>
      <c r="AF236" t="s">
        <v>2761</v>
      </c>
      <c r="AG236" t="s">
        <v>2762</v>
      </c>
      <c r="AH236" t="s">
        <v>2825</v>
      </c>
      <c r="AI236" t="s">
        <v>2784</v>
      </c>
    </row>
    <row r="237" spans="1:35" x14ac:dyDescent="0.35">
      <c r="A237" t="s">
        <v>3212</v>
      </c>
      <c r="B237">
        <v>891480000</v>
      </c>
      <c r="C237" t="s">
        <v>2755</v>
      </c>
      <c r="D237" t="s">
        <v>1580</v>
      </c>
      <c r="E237" t="s">
        <v>2810</v>
      </c>
      <c r="F237" s="40">
        <v>45364</v>
      </c>
      <c r="G237" s="40">
        <v>45392</v>
      </c>
      <c r="H237" t="s">
        <v>2757</v>
      </c>
      <c r="I237" s="40">
        <v>45397</v>
      </c>
      <c r="J237">
        <v>91000</v>
      </c>
      <c r="K237">
        <v>91000</v>
      </c>
      <c r="L237">
        <v>91000</v>
      </c>
      <c r="M237">
        <v>0</v>
      </c>
      <c r="N237">
        <v>0</v>
      </c>
      <c r="O237">
        <v>0</v>
      </c>
      <c r="P237">
        <v>0</v>
      </c>
      <c r="Q237">
        <v>0</v>
      </c>
      <c r="R237">
        <v>0</v>
      </c>
      <c r="S237" t="s">
        <v>2757</v>
      </c>
      <c r="T237" t="s">
        <v>2757</v>
      </c>
      <c r="U237" t="s">
        <v>3213</v>
      </c>
      <c r="V237" t="s">
        <v>2757</v>
      </c>
      <c r="W237" t="s">
        <v>2688</v>
      </c>
      <c r="X237" t="s">
        <v>3213</v>
      </c>
      <c r="Y237" t="s">
        <v>2814</v>
      </c>
      <c r="Z237">
        <v>91000</v>
      </c>
      <c r="AA237" t="s">
        <v>2807</v>
      </c>
      <c r="AB237">
        <v>0</v>
      </c>
      <c r="AC237" t="s">
        <v>2757</v>
      </c>
      <c r="AD237" t="s">
        <v>2759</v>
      </c>
      <c r="AE237" t="s">
        <v>2760</v>
      </c>
      <c r="AF237" t="s">
        <v>2761</v>
      </c>
      <c r="AG237" t="s">
        <v>2757</v>
      </c>
      <c r="AH237" t="s">
        <v>2757</v>
      </c>
      <c r="AI237" t="s">
        <v>2784</v>
      </c>
    </row>
    <row r="238" spans="1:35" x14ac:dyDescent="0.35">
      <c r="A238" t="s">
        <v>3214</v>
      </c>
      <c r="B238">
        <v>891480000</v>
      </c>
      <c r="C238" t="s">
        <v>2755</v>
      </c>
      <c r="D238" t="s">
        <v>1926</v>
      </c>
      <c r="E238" t="s">
        <v>2756</v>
      </c>
      <c r="F238" s="40">
        <v>45532</v>
      </c>
      <c r="G238" s="40">
        <v>45572</v>
      </c>
      <c r="H238" s="40">
        <v>45579</v>
      </c>
      <c r="I238" t="s">
        <v>2757</v>
      </c>
      <c r="J238">
        <v>66900</v>
      </c>
      <c r="K238">
        <v>66900</v>
      </c>
      <c r="L238">
        <v>0</v>
      </c>
      <c r="M238">
        <v>0</v>
      </c>
      <c r="N238">
        <v>4500</v>
      </c>
      <c r="O238">
        <v>4500</v>
      </c>
      <c r="P238">
        <v>0</v>
      </c>
      <c r="Q238">
        <v>0</v>
      </c>
      <c r="R238">
        <v>62400</v>
      </c>
      <c r="S238" t="s">
        <v>2757</v>
      </c>
      <c r="T238" t="s">
        <v>2757</v>
      </c>
      <c r="U238" t="s">
        <v>2757</v>
      </c>
      <c r="V238" t="s">
        <v>2757</v>
      </c>
      <c r="W238" t="s">
        <v>2757</v>
      </c>
      <c r="X238" t="s">
        <v>2757</v>
      </c>
      <c r="Y238" t="s">
        <v>2757</v>
      </c>
      <c r="Z238" t="s">
        <v>2757</v>
      </c>
      <c r="AA238" t="s">
        <v>2757</v>
      </c>
      <c r="AB238">
        <v>0</v>
      </c>
      <c r="AC238">
        <v>1</v>
      </c>
      <c r="AD238" t="s">
        <v>2759</v>
      </c>
      <c r="AE238" t="s">
        <v>2760</v>
      </c>
      <c r="AF238" t="s">
        <v>2761</v>
      </c>
      <c r="AG238" t="s">
        <v>2762</v>
      </c>
      <c r="AH238" t="s">
        <v>2783</v>
      </c>
      <c r="AI238" t="s">
        <v>2784</v>
      </c>
    </row>
    <row r="239" spans="1:35" x14ac:dyDescent="0.35">
      <c r="A239" t="s">
        <v>3215</v>
      </c>
      <c r="B239">
        <v>891480000</v>
      </c>
      <c r="C239" t="s">
        <v>2755</v>
      </c>
      <c r="D239" t="s">
        <v>1660</v>
      </c>
      <c r="E239" t="s">
        <v>2810</v>
      </c>
      <c r="F239" s="40">
        <v>45415</v>
      </c>
      <c r="G239" s="40">
        <v>45420</v>
      </c>
      <c r="H239" t="s">
        <v>2757</v>
      </c>
      <c r="I239" s="40">
        <v>45435</v>
      </c>
      <c r="J239">
        <v>65305</v>
      </c>
      <c r="K239">
        <v>65305</v>
      </c>
      <c r="L239">
        <v>65305</v>
      </c>
      <c r="M239">
        <v>0</v>
      </c>
      <c r="N239">
        <v>0</v>
      </c>
      <c r="O239">
        <v>0</v>
      </c>
      <c r="P239">
        <v>0</v>
      </c>
      <c r="Q239">
        <v>0</v>
      </c>
      <c r="R239">
        <v>0</v>
      </c>
      <c r="S239" t="s">
        <v>2757</v>
      </c>
      <c r="T239" t="s">
        <v>2757</v>
      </c>
      <c r="U239" t="s">
        <v>3216</v>
      </c>
      <c r="V239" t="s">
        <v>2757</v>
      </c>
      <c r="W239" t="s">
        <v>2688</v>
      </c>
      <c r="X239" t="s">
        <v>3216</v>
      </c>
      <c r="Y239" t="s">
        <v>2814</v>
      </c>
      <c r="Z239">
        <v>65305</v>
      </c>
      <c r="AA239" t="s">
        <v>2807</v>
      </c>
      <c r="AB239">
        <v>0</v>
      </c>
      <c r="AC239" t="s">
        <v>2757</v>
      </c>
      <c r="AD239" t="s">
        <v>2759</v>
      </c>
      <c r="AE239" t="s">
        <v>2760</v>
      </c>
      <c r="AF239" t="s">
        <v>2761</v>
      </c>
      <c r="AG239" t="s">
        <v>2757</v>
      </c>
      <c r="AH239" t="s">
        <v>2757</v>
      </c>
      <c r="AI239" t="s">
        <v>2784</v>
      </c>
    </row>
    <row r="240" spans="1:35" x14ac:dyDescent="0.35">
      <c r="A240" t="s">
        <v>3217</v>
      </c>
      <c r="B240">
        <v>891480000</v>
      </c>
      <c r="C240" t="s">
        <v>2755</v>
      </c>
      <c r="D240" t="s">
        <v>1967</v>
      </c>
      <c r="E240" t="s">
        <v>2756</v>
      </c>
      <c r="F240" s="40">
        <v>45432</v>
      </c>
      <c r="G240" s="40">
        <v>45573</v>
      </c>
      <c r="H240" s="40">
        <v>45580</v>
      </c>
      <c r="I240" t="s">
        <v>2757</v>
      </c>
      <c r="J240">
        <v>4781993</v>
      </c>
      <c r="K240">
        <v>4781993</v>
      </c>
      <c r="L240">
        <v>0</v>
      </c>
      <c r="M240">
        <v>0</v>
      </c>
      <c r="N240">
        <v>338000</v>
      </c>
      <c r="O240">
        <v>338000</v>
      </c>
      <c r="P240">
        <v>0</v>
      </c>
      <c r="Q240">
        <v>0</v>
      </c>
      <c r="R240">
        <v>4443993</v>
      </c>
      <c r="S240" t="s">
        <v>2757</v>
      </c>
      <c r="T240" t="s">
        <v>2757</v>
      </c>
      <c r="U240" t="s">
        <v>2757</v>
      </c>
      <c r="V240" t="s">
        <v>2757</v>
      </c>
      <c r="W240" t="s">
        <v>2757</v>
      </c>
      <c r="X240" t="s">
        <v>2757</v>
      </c>
      <c r="Y240" t="s">
        <v>2757</v>
      </c>
      <c r="Z240" t="s">
        <v>2757</v>
      </c>
      <c r="AA240" t="s">
        <v>2757</v>
      </c>
      <c r="AB240">
        <v>0</v>
      </c>
      <c r="AC240">
        <v>1</v>
      </c>
      <c r="AD240" t="s">
        <v>2782</v>
      </c>
      <c r="AE240" t="s">
        <v>2760</v>
      </c>
      <c r="AF240" t="s">
        <v>2761</v>
      </c>
      <c r="AG240" t="s">
        <v>2762</v>
      </c>
      <c r="AH240" t="s">
        <v>2783</v>
      </c>
      <c r="AI240" t="s">
        <v>2784</v>
      </c>
    </row>
    <row r="241" spans="1:35" x14ac:dyDescent="0.35">
      <c r="A241" t="s">
        <v>3218</v>
      </c>
      <c r="B241">
        <v>891480000</v>
      </c>
      <c r="C241" t="s">
        <v>2755</v>
      </c>
      <c r="D241" t="s">
        <v>2269</v>
      </c>
      <c r="E241" t="s">
        <v>2756</v>
      </c>
      <c r="F241" s="40">
        <v>45617</v>
      </c>
      <c r="G241" s="40">
        <v>45659</v>
      </c>
      <c r="H241" s="40">
        <v>45687</v>
      </c>
      <c r="I241" t="s">
        <v>2757</v>
      </c>
      <c r="J241">
        <v>65305</v>
      </c>
      <c r="K241">
        <v>65305</v>
      </c>
      <c r="L241">
        <v>0</v>
      </c>
      <c r="M241">
        <v>0</v>
      </c>
      <c r="N241">
        <v>0</v>
      </c>
      <c r="O241">
        <v>0</v>
      </c>
      <c r="P241">
        <v>0</v>
      </c>
      <c r="Q241">
        <v>0</v>
      </c>
      <c r="R241">
        <v>65305</v>
      </c>
      <c r="S241" t="s">
        <v>2757</v>
      </c>
      <c r="T241" t="s">
        <v>2757</v>
      </c>
      <c r="U241" t="s">
        <v>2757</v>
      </c>
      <c r="V241" t="s">
        <v>2757</v>
      </c>
      <c r="W241" t="s">
        <v>2757</v>
      </c>
      <c r="X241" t="s">
        <v>2757</v>
      </c>
      <c r="Y241" t="s">
        <v>2757</v>
      </c>
      <c r="Z241" t="s">
        <v>2757</v>
      </c>
      <c r="AA241" t="s">
        <v>2757</v>
      </c>
      <c r="AB241">
        <v>0</v>
      </c>
      <c r="AC241">
        <v>1</v>
      </c>
      <c r="AD241" t="s">
        <v>2759</v>
      </c>
      <c r="AE241" t="s">
        <v>2760</v>
      </c>
      <c r="AF241" t="s">
        <v>2761</v>
      </c>
      <c r="AG241" t="s">
        <v>2762</v>
      </c>
      <c r="AH241" t="s">
        <v>2981</v>
      </c>
      <c r="AI241" t="s">
        <v>2784</v>
      </c>
    </row>
    <row r="242" spans="1:35" x14ac:dyDescent="0.35">
      <c r="A242" t="s">
        <v>3219</v>
      </c>
      <c r="B242">
        <v>891480000</v>
      </c>
      <c r="C242" t="s">
        <v>2755</v>
      </c>
      <c r="D242" t="s">
        <v>2001</v>
      </c>
      <c r="E242" t="s">
        <v>2756</v>
      </c>
      <c r="F242" s="40">
        <v>45573</v>
      </c>
      <c r="G242" s="40">
        <v>45597</v>
      </c>
      <c r="H242" s="40">
        <v>45610</v>
      </c>
      <c r="I242" t="s">
        <v>2757</v>
      </c>
      <c r="J242">
        <v>66900</v>
      </c>
      <c r="K242">
        <v>66900</v>
      </c>
      <c r="L242">
        <v>0</v>
      </c>
      <c r="M242">
        <v>0</v>
      </c>
      <c r="N242">
        <v>4500</v>
      </c>
      <c r="O242">
        <v>4500</v>
      </c>
      <c r="P242">
        <v>0</v>
      </c>
      <c r="Q242">
        <v>0</v>
      </c>
      <c r="R242">
        <v>62400</v>
      </c>
      <c r="S242" t="s">
        <v>2757</v>
      </c>
      <c r="T242" t="s">
        <v>2757</v>
      </c>
      <c r="U242" t="s">
        <v>2757</v>
      </c>
      <c r="V242" t="s">
        <v>2757</v>
      </c>
      <c r="W242" t="s">
        <v>2757</v>
      </c>
      <c r="X242" t="s">
        <v>2757</v>
      </c>
      <c r="Y242" t="s">
        <v>2757</v>
      </c>
      <c r="Z242" t="s">
        <v>2757</v>
      </c>
      <c r="AA242" t="s">
        <v>2757</v>
      </c>
      <c r="AB242">
        <v>0</v>
      </c>
      <c r="AC242">
        <v>1</v>
      </c>
      <c r="AD242" t="s">
        <v>2759</v>
      </c>
      <c r="AE242" t="s">
        <v>2760</v>
      </c>
      <c r="AF242" t="s">
        <v>2761</v>
      </c>
      <c r="AG242" t="s">
        <v>2762</v>
      </c>
      <c r="AH242" t="s">
        <v>3009</v>
      </c>
      <c r="AI242" t="s">
        <v>2784</v>
      </c>
    </row>
    <row r="243" spans="1:35" x14ac:dyDescent="0.35">
      <c r="A243" t="s">
        <v>3220</v>
      </c>
      <c r="B243">
        <v>891480000</v>
      </c>
      <c r="C243" t="s">
        <v>2755</v>
      </c>
      <c r="D243" t="s">
        <v>2100</v>
      </c>
      <c r="E243" t="s">
        <v>2810</v>
      </c>
      <c r="F243" s="40">
        <v>45609</v>
      </c>
      <c r="G243" s="40">
        <v>45628</v>
      </c>
      <c r="H243" t="s">
        <v>2757</v>
      </c>
      <c r="I243" s="40">
        <v>45629</v>
      </c>
      <c r="J243">
        <v>83761</v>
      </c>
      <c r="K243">
        <v>83761</v>
      </c>
      <c r="L243">
        <v>83761</v>
      </c>
      <c r="M243">
        <v>0</v>
      </c>
      <c r="N243">
        <v>0</v>
      </c>
      <c r="O243">
        <v>0</v>
      </c>
      <c r="P243">
        <v>0</v>
      </c>
      <c r="Q243">
        <v>0</v>
      </c>
      <c r="R243">
        <v>0</v>
      </c>
      <c r="S243" t="s">
        <v>2757</v>
      </c>
      <c r="T243" t="s">
        <v>2757</v>
      </c>
      <c r="U243" t="s">
        <v>3221</v>
      </c>
      <c r="V243" t="s">
        <v>2757</v>
      </c>
      <c r="W243" t="s">
        <v>2688</v>
      </c>
      <c r="X243" t="s">
        <v>3222</v>
      </c>
      <c r="Y243" t="s">
        <v>2837</v>
      </c>
      <c r="Z243">
        <v>83761</v>
      </c>
      <c r="AA243" t="s">
        <v>2807</v>
      </c>
      <c r="AB243">
        <v>0</v>
      </c>
      <c r="AC243" t="s">
        <v>2757</v>
      </c>
      <c r="AD243" t="s">
        <v>2759</v>
      </c>
      <c r="AE243" t="s">
        <v>2760</v>
      </c>
      <c r="AF243" t="s">
        <v>2761</v>
      </c>
      <c r="AG243" t="s">
        <v>2757</v>
      </c>
      <c r="AH243" t="s">
        <v>2757</v>
      </c>
      <c r="AI243" t="s">
        <v>2784</v>
      </c>
    </row>
    <row r="244" spans="1:35" x14ac:dyDescent="0.35">
      <c r="A244" t="s">
        <v>3223</v>
      </c>
      <c r="B244">
        <v>891480000</v>
      </c>
      <c r="C244" t="s">
        <v>2755</v>
      </c>
      <c r="D244" t="s">
        <v>1693</v>
      </c>
      <c r="E244" t="s">
        <v>2756</v>
      </c>
      <c r="F244" s="40">
        <v>45422</v>
      </c>
      <c r="G244" s="40">
        <v>45447</v>
      </c>
      <c r="H244" s="40">
        <v>45449</v>
      </c>
      <c r="I244" t="s">
        <v>2757</v>
      </c>
      <c r="J244">
        <v>241010</v>
      </c>
      <c r="K244">
        <v>241010</v>
      </c>
      <c r="L244">
        <v>0</v>
      </c>
      <c r="M244">
        <v>0</v>
      </c>
      <c r="N244">
        <v>0</v>
      </c>
      <c r="O244">
        <v>0</v>
      </c>
      <c r="P244">
        <v>0</v>
      </c>
      <c r="Q244">
        <v>0</v>
      </c>
      <c r="R244">
        <v>241010</v>
      </c>
      <c r="S244" t="s">
        <v>2757</v>
      </c>
      <c r="T244" t="s">
        <v>2757</v>
      </c>
      <c r="U244" t="s">
        <v>2757</v>
      </c>
      <c r="V244" t="s">
        <v>2757</v>
      </c>
      <c r="W244" t="s">
        <v>2757</v>
      </c>
      <c r="X244" t="s">
        <v>2757</v>
      </c>
      <c r="Y244" t="s">
        <v>2757</v>
      </c>
      <c r="Z244" t="s">
        <v>2757</v>
      </c>
      <c r="AA244" t="s">
        <v>2757</v>
      </c>
      <c r="AB244">
        <v>0</v>
      </c>
      <c r="AC244">
        <v>1</v>
      </c>
      <c r="AD244" t="s">
        <v>2759</v>
      </c>
      <c r="AE244" t="s">
        <v>2760</v>
      </c>
      <c r="AF244" t="s">
        <v>2761</v>
      </c>
      <c r="AG244" t="s">
        <v>2762</v>
      </c>
      <c r="AH244" t="s">
        <v>2783</v>
      </c>
      <c r="AI244" t="s">
        <v>2784</v>
      </c>
    </row>
    <row r="245" spans="1:35" x14ac:dyDescent="0.35">
      <c r="A245" t="s">
        <v>3224</v>
      </c>
      <c r="B245">
        <v>891480000</v>
      </c>
      <c r="C245" t="s">
        <v>2755</v>
      </c>
      <c r="D245" t="s">
        <v>1877</v>
      </c>
      <c r="E245" t="s">
        <v>2756</v>
      </c>
      <c r="F245" s="40">
        <v>45527</v>
      </c>
      <c r="G245" s="40">
        <v>45537</v>
      </c>
      <c r="H245" s="40">
        <v>45559</v>
      </c>
      <c r="I245" t="s">
        <v>2757</v>
      </c>
      <c r="J245">
        <v>65393</v>
      </c>
      <c r="K245">
        <v>65393</v>
      </c>
      <c r="L245">
        <v>0</v>
      </c>
      <c r="M245">
        <v>0</v>
      </c>
      <c r="N245">
        <v>4500</v>
      </c>
      <c r="O245">
        <v>4500</v>
      </c>
      <c r="P245">
        <v>0</v>
      </c>
      <c r="Q245">
        <v>0</v>
      </c>
      <c r="R245">
        <v>60893</v>
      </c>
      <c r="S245" t="s">
        <v>2757</v>
      </c>
      <c r="T245" t="s">
        <v>2757</v>
      </c>
      <c r="U245" t="s">
        <v>2757</v>
      </c>
      <c r="V245" t="s">
        <v>2757</v>
      </c>
      <c r="W245" t="s">
        <v>2757</v>
      </c>
      <c r="X245" t="s">
        <v>2757</v>
      </c>
      <c r="Y245" t="s">
        <v>2757</v>
      </c>
      <c r="Z245" t="s">
        <v>2757</v>
      </c>
      <c r="AA245" t="s">
        <v>2757</v>
      </c>
      <c r="AB245">
        <v>0</v>
      </c>
      <c r="AC245">
        <v>1</v>
      </c>
      <c r="AD245" t="s">
        <v>2979</v>
      </c>
      <c r="AE245" t="s">
        <v>2760</v>
      </c>
      <c r="AF245" t="s">
        <v>2761</v>
      </c>
      <c r="AG245" t="s">
        <v>2762</v>
      </c>
      <c r="AH245" t="s">
        <v>2783</v>
      </c>
      <c r="AI245" t="s">
        <v>2784</v>
      </c>
    </row>
    <row r="246" spans="1:35" x14ac:dyDescent="0.35">
      <c r="A246" t="s">
        <v>3225</v>
      </c>
      <c r="B246">
        <v>891480000</v>
      </c>
      <c r="C246" t="s">
        <v>2755</v>
      </c>
      <c r="D246" t="s">
        <v>2198</v>
      </c>
      <c r="E246" t="s">
        <v>2756</v>
      </c>
      <c r="F246" s="40">
        <v>45637</v>
      </c>
      <c r="G246" s="40">
        <v>45659</v>
      </c>
      <c r="H246" s="40">
        <v>45687</v>
      </c>
      <c r="I246" t="s">
        <v>2757</v>
      </c>
      <c r="J246">
        <v>147673</v>
      </c>
      <c r="K246">
        <v>147673</v>
      </c>
      <c r="L246">
        <v>0</v>
      </c>
      <c r="M246">
        <v>0</v>
      </c>
      <c r="N246">
        <v>0</v>
      </c>
      <c r="O246">
        <v>0</v>
      </c>
      <c r="P246">
        <v>0</v>
      </c>
      <c r="Q246">
        <v>0</v>
      </c>
      <c r="R246">
        <v>147673</v>
      </c>
      <c r="S246" t="s">
        <v>2757</v>
      </c>
      <c r="T246" t="s">
        <v>2757</v>
      </c>
      <c r="U246" t="s">
        <v>2757</v>
      </c>
      <c r="V246" t="s">
        <v>2757</v>
      </c>
      <c r="W246" t="s">
        <v>2757</v>
      </c>
      <c r="X246" t="s">
        <v>2757</v>
      </c>
      <c r="Y246" t="s">
        <v>2757</v>
      </c>
      <c r="Z246" t="s">
        <v>2757</v>
      </c>
      <c r="AA246" t="s">
        <v>2757</v>
      </c>
      <c r="AB246">
        <v>0</v>
      </c>
      <c r="AC246">
        <v>1</v>
      </c>
      <c r="AD246" t="s">
        <v>2759</v>
      </c>
      <c r="AE246" t="s">
        <v>2760</v>
      </c>
      <c r="AF246" t="s">
        <v>2761</v>
      </c>
      <c r="AG246" t="s">
        <v>2762</v>
      </c>
      <c r="AH246" t="s">
        <v>2981</v>
      </c>
      <c r="AI246" t="s">
        <v>2784</v>
      </c>
    </row>
    <row r="247" spans="1:35" x14ac:dyDescent="0.35">
      <c r="A247" t="s">
        <v>3226</v>
      </c>
      <c r="B247">
        <v>891480000</v>
      </c>
      <c r="C247" t="s">
        <v>2755</v>
      </c>
      <c r="D247" t="s">
        <v>1465</v>
      </c>
      <c r="E247" t="s">
        <v>2810</v>
      </c>
      <c r="F247" s="40">
        <v>45251</v>
      </c>
      <c r="G247" s="40">
        <v>45274</v>
      </c>
      <c r="H247" t="s">
        <v>2757</v>
      </c>
      <c r="I247" s="40">
        <v>45285</v>
      </c>
      <c r="J247">
        <v>82362</v>
      </c>
      <c r="K247">
        <v>82362</v>
      </c>
      <c r="L247">
        <v>82362</v>
      </c>
      <c r="M247">
        <v>0</v>
      </c>
      <c r="N247">
        <v>0</v>
      </c>
      <c r="O247">
        <v>0</v>
      </c>
      <c r="P247">
        <v>0</v>
      </c>
      <c r="Q247">
        <v>0</v>
      </c>
      <c r="R247">
        <v>0</v>
      </c>
      <c r="S247" t="s">
        <v>2757</v>
      </c>
      <c r="T247" t="s">
        <v>2757</v>
      </c>
      <c r="U247" t="s">
        <v>3227</v>
      </c>
      <c r="V247" t="s">
        <v>2757</v>
      </c>
      <c r="W247" t="s">
        <v>2688</v>
      </c>
      <c r="X247" t="s">
        <v>3228</v>
      </c>
      <c r="Y247" t="s">
        <v>2814</v>
      </c>
      <c r="Z247">
        <v>82362</v>
      </c>
      <c r="AA247" t="s">
        <v>2781</v>
      </c>
      <c r="AB247">
        <v>0</v>
      </c>
      <c r="AC247" t="s">
        <v>2757</v>
      </c>
      <c r="AD247" t="s">
        <v>2782</v>
      </c>
      <c r="AE247" t="s">
        <v>2760</v>
      </c>
      <c r="AF247" t="s">
        <v>2761</v>
      </c>
      <c r="AG247" t="s">
        <v>2757</v>
      </c>
      <c r="AH247" t="s">
        <v>2757</v>
      </c>
      <c r="AI247" t="s">
        <v>2784</v>
      </c>
    </row>
    <row r="248" spans="1:35" x14ac:dyDescent="0.35">
      <c r="A248" t="s">
        <v>3229</v>
      </c>
      <c r="B248">
        <v>891480000</v>
      </c>
      <c r="C248" t="s">
        <v>2755</v>
      </c>
      <c r="D248" t="s">
        <v>1424</v>
      </c>
      <c r="E248" t="s">
        <v>2810</v>
      </c>
      <c r="F248" s="40">
        <v>45203</v>
      </c>
      <c r="G248" s="40">
        <v>45352</v>
      </c>
      <c r="H248" t="s">
        <v>2757</v>
      </c>
      <c r="I248" s="40">
        <v>45380</v>
      </c>
      <c r="J248">
        <v>195585</v>
      </c>
      <c r="K248">
        <v>195585</v>
      </c>
      <c r="L248">
        <v>195585</v>
      </c>
      <c r="M248">
        <v>0</v>
      </c>
      <c r="N248">
        <v>0</v>
      </c>
      <c r="O248">
        <v>0</v>
      </c>
      <c r="P248">
        <v>0</v>
      </c>
      <c r="Q248">
        <v>0</v>
      </c>
      <c r="R248">
        <v>0</v>
      </c>
      <c r="S248" t="s">
        <v>2757</v>
      </c>
      <c r="T248" t="s">
        <v>2757</v>
      </c>
      <c r="U248" t="s">
        <v>3230</v>
      </c>
      <c r="V248" t="s">
        <v>2757</v>
      </c>
      <c r="W248" t="s">
        <v>2688</v>
      </c>
      <c r="X248" t="s">
        <v>3230</v>
      </c>
      <c r="Y248" t="s">
        <v>2814</v>
      </c>
      <c r="Z248">
        <v>195585</v>
      </c>
      <c r="AA248" t="s">
        <v>2807</v>
      </c>
      <c r="AB248">
        <v>0</v>
      </c>
      <c r="AC248" t="s">
        <v>2757</v>
      </c>
      <c r="AD248" t="s">
        <v>2979</v>
      </c>
      <c r="AE248" t="s">
        <v>2760</v>
      </c>
      <c r="AF248" t="s">
        <v>2761</v>
      </c>
      <c r="AG248" t="s">
        <v>2757</v>
      </c>
      <c r="AH248" t="s">
        <v>2757</v>
      </c>
      <c r="AI248" t="s">
        <v>2784</v>
      </c>
    </row>
    <row r="249" spans="1:35" x14ac:dyDescent="0.35">
      <c r="A249" t="s">
        <v>3231</v>
      </c>
      <c r="B249">
        <v>891480000</v>
      </c>
      <c r="C249" t="s">
        <v>2755</v>
      </c>
      <c r="D249" t="s">
        <v>1621</v>
      </c>
      <c r="E249" t="s">
        <v>2756</v>
      </c>
      <c r="F249" s="40">
        <v>45390</v>
      </c>
      <c r="G249" s="40">
        <v>45394</v>
      </c>
      <c r="H249" s="40">
        <v>45398</v>
      </c>
      <c r="I249" t="s">
        <v>2757</v>
      </c>
      <c r="J249">
        <v>408729</v>
      </c>
      <c r="K249">
        <v>408729</v>
      </c>
      <c r="L249">
        <v>0</v>
      </c>
      <c r="M249">
        <v>0</v>
      </c>
      <c r="N249">
        <v>0</v>
      </c>
      <c r="O249">
        <v>0</v>
      </c>
      <c r="P249">
        <v>0</v>
      </c>
      <c r="Q249">
        <v>0</v>
      </c>
      <c r="R249">
        <v>408729</v>
      </c>
      <c r="S249" t="s">
        <v>2757</v>
      </c>
      <c r="T249" t="s">
        <v>2757</v>
      </c>
      <c r="U249" t="s">
        <v>2757</v>
      </c>
      <c r="V249" t="s">
        <v>2757</v>
      </c>
      <c r="W249" t="s">
        <v>2757</v>
      </c>
      <c r="X249" t="s">
        <v>2757</v>
      </c>
      <c r="Y249" t="s">
        <v>2757</v>
      </c>
      <c r="Z249" t="s">
        <v>2757</v>
      </c>
      <c r="AA249" t="s">
        <v>2757</v>
      </c>
      <c r="AB249">
        <v>0</v>
      </c>
      <c r="AC249">
        <v>1</v>
      </c>
      <c r="AD249" t="s">
        <v>2759</v>
      </c>
      <c r="AE249" t="s">
        <v>2760</v>
      </c>
      <c r="AF249" t="s">
        <v>2761</v>
      </c>
      <c r="AG249" t="s">
        <v>2762</v>
      </c>
      <c r="AH249" t="s">
        <v>2783</v>
      </c>
      <c r="AI249" t="s">
        <v>2784</v>
      </c>
    </row>
    <row r="250" spans="1:35" x14ac:dyDescent="0.35">
      <c r="A250" t="s">
        <v>3232</v>
      </c>
      <c r="B250">
        <v>891480000</v>
      </c>
      <c r="C250" t="s">
        <v>2755</v>
      </c>
      <c r="D250" t="s">
        <v>1851</v>
      </c>
      <c r="E250" t="s">
        <v>2756</v>
      </c>
      <c r="F250" s="40">
        <v>45524</v>
      </c>
      <c r="G250" s="40">
        <v>45537</v>
      </c>
      <c r="H250" s="40">
        <v>45552</v>
      </c>
      <c r="I250" t="s">
        <v>2757</v>
      </c>
      <c r="J250">
        <v>66900</v>
      </c>
      <c r="K250">
        <v>66900</v>
      </c>
      <c r="L250">
        <v>0</v>
      </c>
      <c r="M250">
        <v>0</v>
      </c>
      <c r="N250">
        <v>4500</v>
      </c>
      <c r="O250">
        <v>4500</v>
      </c>
      <c r="P250">
        <v>0</v>
      </c>
      <c r="Q250">
        <v>0</v>
      </c>
      <c r="R250">
        <v>62400</v>
      </c>
      <c r="S250" t="s">
        <v>2757</v>
      </c>
      <c r="T250" t="s">
        <v>2757</v>
      </c>
      <c r="U250" t="s">
        <v>2757</v>
      </c>
      <c r="V250" t="s">
        <v>2757</v>
      </c>
      <c r="W250" t="s">
        <v>2757</v>
      </c>
      <c r="X250" t="s">
        <v>2757</v>
      </c>
      <c r="Y250" t="s">
        <v>2757</v>
      </c>
      <c r="Z250" t="s">
        <v>2757</v>
      </c>
      <c r="AA250" t="s">
        <v>2757</v>
      </c>
      <c r="AB250">
        <v>0</v>
      </c>
      <c r="AC250">
        <v>1</v>
      </c>
      <c r="AD250" t="s">
        <v>2759</v>
      </c>
      <c r="AE250" t="s">
        <v>2760</v>
      </c>
      <c r="AF250" t="s">
        <v>2761</v>
      </c>
      <c r="AG250" t="s">
        <v>2762</v>
      </c>
      <c r="AH250" t="s">
        <v>3009</v>
      </c>
      <c r="AI250" t="s">
        <v>2784</v>
      </c>
    </row>
    <row r="251" spans="1:35" x14ac:dyDescent="0.35">
      <c r="A251" t="s">
        <v>3233</v>
      </c>
      <c r="B251">
        <v>891480000</v>
      </c>
      <c r="C251" t="s">
        <v>2755</v>
      </c>
      <c r="D251" t="s">
        <v>1624</v>
      </c>
      <c r="E251" t="s">
        <v>2810</v>
      </c>
      <c r="F251" s="40">
        <v>45394</v>
      </c>
      <c r="G251" s="40">
        <v>45414</v>
      </c>
      <c r="H251" t="s">
        <v>2757</v>
      </c>
      <c r="I251" s="40">
        <v>45418</v>
      </c>
      <c r="J251">
        <v>306706</v>
      </c>
      <c r="K251">
        <v>306706</v>
      </c>
      <c r="L251">
        <v>306706</v>
      </c>
      <c r="M251">
        <v>0</v>
      </c>
      <c r="N251">
        <v>0</v>
      </c>
      <c r="O251">
        <v>0</v>
      </c>
      <c r="P251">
        <v>0</v>
      </c>
      <c r="Q251">
        <v>0</v>
      </c>
      <c r="R251">
        <v>0</v>
      </c>
      <c r="S251" t="s">
        <v>2757</v>
      </c>
      <c r="T251" t="s">
        <v>2757</v>
      </c>
      <c r="U251" t="s">
        <v>3234</v>
      </c>
      <c r="V251" t="s">
        <v>2757</v>
      </c>
      <c r="W251" t="s">
        <v>2688</v>
      </c>
      <c r="X251" t="s">
        <v>3234</v>
      </c>
      <c r="Y251" t="s">
        <v>2837</v>
      </c>
      <c r="Z251">
        <v>306706</v>
      </c>
      <c r="AA251" t="s">
        <v>2807</v>
      </c>
      <c r="AB251">
        <v>0</v>
      </c>
      <c r="AC251" t="s">
        <v>2757</v>
      </c>
      <c r="AD251" t="s">
        <v>2759</v>
      </c>
      <c r="AE251" t="s">
        <v>2760</v>
      </c>
      <c r="AF251" t="s">
        <v>2761</v>
      </c>
      <c r="AG251" t="s">
        <v>2757</v>
      </c>
      <c r="AH251" t="s">
        <v>2757</v>
      </c>
      <c r="AI251" t="s">
        <v>2784</v>
      </c>
    </row>
    <row r="252" spans="1:35" x14ac:dyDescent="0.35">
      <c r="A252" t="s">
        <v>3235</v>
      </c>
      <c r="B252">
        <v>891480000</v>
      </c>
      <c r="C252" t="s">
        <v>2755</v>
      </c>
      <c r="D252" t="s">
        <v>2455</v>
      </c>
      <c r="E252" t="s">
        <v>2756</v>
      </c>
      <c r="F252" s="40">
        <v>45618</v>
      </c>
      <c r="G252" s="40">
        <v>45672</v>
      </c>
      <c r="H252" s="40">
        <v>45687</v>
      </c>
      <c r="I252" t="s">
        <v>2757</v>
      </c>
      <c r="J252">
        <v>66900</v>
      </c>
      <c r="K252">
        <v>66900</v>
      </c>
      <c r="L252">
        <v>0</v>
      </c>
      <c r="M252">
        <v>0</v>
      </c>
      <c r="N252">
        <v>0</v>
      </c>
      <c r="O252">
        <v>0</v>
      </c>
      <c r="P252">
        <v>0</v>
      </c>
      <c r="Q252">
        <v>0</v>
      </c>
      <c r="R252">
        <v>66900</v>
      </c>
      <c r="S252" t="s">
        <v>2757</v>
      </c>
      <c r="T252" t="s">
        <v>2757</v>
      </c>
      <c r="U252" t="s">
        <v>2757</v>
      </c>
      <c r="V252" t="s">
        <v>2757</v>
      </c>
      <c r="W252" t="s">
        <v>2757</v>
      </c>
      <c r="X252" t="s">
        <v>2757</v>
      </c>
      <c r="Y252" t="s">
        <v>2757</v>
      </c>
      <c r="Z252" t="s">
        <v>2757</v>
      </c>
      <c r="AA252" t="s">
        <v>2757</v>
      </c>
      <c r="AB252">
        <v>0</v>
      </c>
      <c r="AC252">
        <v>1</v>
      </c>
      <c r="AD252" t="s">
        <v>2759</v>
      </c>
      <c r="AE252" t="s">
        <v>2760</v>
      </c>
      <c r="AF252" t="s">
        <v>2761</v>
      </c>
      <c r="AG252" t="s">
        <v>2762</v>
      </c>
      <c r="AH252" t="s">
        <v>2981</v>
      </c>
      <c r="AI252" t="s">
        <v>2784</v>
      </c>
    </row>
    <row r="253" spans="1:35" x14ac:dyDescent="0.35">
      <c r="A253" t="s">
        <v>3236</v>
      </c>
      <c r="B253">
        <v>891480000</v>
      </c>
      <c r="C253" t="s">
        <v>2755</v>
      </c>
      <c r="D253" t="s">
        <v>2245</v>
      </c>
      <c r="E253" t="s">
        <v>2756</v>
      </c>
      <c r="F253" s="40">
        <v>45590</v>
      </c>
      <c r="G253" s="40">
        <v>45659</v>
      </c>
      <c r="H253" s="40">
        <v>45687</v>
      </c>
      <c r="I253" t="s">
        <v>2757</v>
      </c>
      <c r="J253">
        <v>65305</v>
      </c>
      <c r="K253">
        <v>65305</v>
      </c>
      <c r="L253">
        <v>0</v>
      </c>
      <c r="M253">
        <v>0</v>
      </c>
      <c r="N253">
        <v>0</v>
      </c>
      <c r="O253">
        <v>0</v>
      </c>
      <c r="P253">
        <v>0</v>
      </c>
      <c r="Q253">
        <v>0</v>
      </c>
      <c r="R253">
        <v>65305</v>
      </c>
      <c r="S253" t="s">
        <v>2757</v>
      </c>
      <c r="T253" t="s">
        <v>2757</v>
      </c>
      <c r="U253" t="s">
        <v>2757</v>
      </c>
      <c r="V253" t="s">
        <v>2757</v>
      </c>
      <c r="W253" t="s">
        <v>2757</v>
      </c>
      <c r="X253" t="s">
        <v>2757</v>
      </c>
      <c r="Y253" t="s">
        <v>2757</v>
      </c>
      <c r="Z253" t="s">
        <v>2757</v>
      </c>
      <c r="AA253" t="s">
        <v>2757</v>
      </c>
      <c r="AB253">
        <v>0</v>
      </c>
      <c r="AC253">
        <v>1</v>
      </c>
      <c r="AD253" t="s">
        <v>2759</v>
      </c>
      <c r="AE253" t="s">
        <v>2760</v>
      </c>
      <c r="AF253" t="s">
        <v>2761</v>
      </c>
      <c r="AG253" t="s">
        <v>2762</v>
      </c>
      <c r="AH253" t="s">
        <v>2981</v>
      </c>
      <c r="AI253" t="s">
        <v>2784</v>
      </c>
    </row>
    <row r="254" spans="1:35" x14ac:dyDescent="0.35">
      <c r="A254" t="s">
        <v>3237</v>
      </c>
      <c r="B254">
        <v>891480000</v>
      </c>
      <c r="C254" t="s">
        <v>2755</v>
      </c>
      <c r="D254" t="s">
        <v>2048</v>
      </c>
      <c r="E254" t="s">
        <v>2756</v>
      </c>
      <c r="F254" s="40">
        <v>45588</v>
      </c>
      <c r="G254" s="40">
        <v>45610</v>
      </c>
      <c r="H254" s="40">
        <v>45615</v>
      </c>
      <c r="I254" t="s">
        <v>2757</v>
      </c>
      <c r="J254">
        <v>77894</v>
      </c>
      <c r="K254">
        <v>77894</v>
      </c>
      <c r="L254">
        <v>0</v>
      </c>
      <c r="M254">
        <v>0</v>
      </c>
      <c r="N254">
        <v>0</v>
      </c>
      <c r="O254">
        <v>0</v>
      </c>
      <c r="P254">
        <v>0</v>
      </c>
      <c r="Q254">
        <v>0</v>
      </c>
      <c r="R254">
        <v>77894</v>
      </c>
      <c r="S254" t="s">
        <v>2757</v>
      </c>
      <c r="T254" t="s">
        <v>2757</v>
      </c>
      <c r="U254" t="s">
        <v>2757</v>
      </c>
      <c r="V254" t="s">
        <v>2757</v>
      </c>
      <c r="W254" t="s">
        <v>2757</v>
      </c>
      <c r="X254" t="s">
        <v>2757</v>
      </c>
      <c r="Y254" t="s">
        <v>2757</v>
      </c>
      <c r="Z254" t="s">
        <v>2757</v>
      </c>
      <c r="AA254" t="s">
        <v>2757</v>
      </c>
      <c r="AB254">
        <v>0</v>
      </c>
      <c r="AC254">
        <v>1</v>
      </c>
      <c r="AD254" t="s">
        <v>2782</v>
      </c>
      <c r="AE254" t="s">
        <v>2760</v>
      </c>
      <c r="AF254" t="s">
        <v>2761</v>
      </c>
      <c r="AG254" t="s">
        <v>2762</v>
      </c>
      <c r="AH254" t="s">
        <v>2783</v>
      </c>
      <c r="AI254" t="s">
        <v>2784</v>
      </c>
    </row>
    <row r="255" spans="1:35" x14ac:dyDescent="0.35">
      <c r="A255" t="s">
        <v>3238</v>
      </c>
      <c r="B255">
        <v>891480000</v>
      </c>
      <c r="C255" t="s">
        <v>2755</v>
      </c>
      <c r="D255" t="s">
        <v>2478</v>
      </c>
      <c r="E255" t="s">
        <v>2756</v>
      </c>
      <c r="F255" s="40">
        <v>45614</v>
      </c>
      <c r="G255" s="40">
        <v>45672</v>
      </c>
      <c r="H255" s="40">
        <v>45687</v>
      </c>
      <c r="I255" t="s">
        <v>2757</v>
      </c>
      <c r="J255">
        <v>66900</v>
      </c>
      <c r="K255">
        <v>66900</v>
      </c>
      <c r="L255">
        <v>0</v>
      </c>
      <c r="M255">
        <v>0</v>
      </c>
      <c r="N255">
        <v>0</v>
      </c>
      <c r="O255">
        <v>0</v>
      </c>
      <c r="P255">
        <v>0</v>
      </c>
      <c r="Q255">
        <v>0</v>
      </c>
      <c r="R255">
        <v>66900</v>
      </c>
      <c r="S255" t="s">
        <v>2757</v>
      </c>
      <c r="T255" t="s">
        <v>2757</v>
      </c>
      <c r="U255" t="s">
        <v>2757</v>
      </c>
      <c r="V255" t="s">
        <v>2757</v>
      </c>
      <c r="W255" t="s">
        <v>2757</v>
      </c>
      <c r="X255" t="s">
        <v>2757</v>
      </c>
      <c r="Y255" t="s">
        <v>2757</v>
      </c>
      <c r="Z255" t="s">
        <v>2757</v>
      </c>
      <c r="AA255" t="s">
        <v>2757</v>
      </c>
      <c r="AB255">
        <v>0</v>
      </c>
      <c r="AC255">
        <v>1</v>
      </c>
      <c r="AD255" t="s">
        <v>2759</v>
      </c>
      <c r="AE255" t="s">
        <v>2760</v>
      </c>
      <c r="AF255" t="s">
        <v>2761</v>
      </c>
      <c r="AG255" t="s">
        <v>2762</v>
      </c>
      <c r="AH255" t="s">
        <v>2981</v>
      </c>
      <c r="AI255" t="s">
        <v>2784</v>
      </c>
    </row>
    <row r="256" spans="1:35" x14ac:dyDescent="0.35">
      <c r="A256" t="s">
        <v>3239</v>
      </c>
      <c r="B256">
        <v>891480000</v>
      </c>
      <c r="C256" t="s">
        <v>2755</v>
      </c>
      <c r="D256" t="s">
        <v>2021</v>
      </c>
      <c r="E256" t="s">
        <v>2810</v>
      </c>
      <c r="F256" s="40">
        <v>45576</v>
      </c>
      <c r="G256" s="40">
        <v>45597</v>
      </c>
      <c r="H256" t="s">
        <v>2757</v>
      </c>
      <c r="I256" s="40">
        <v>45621</v>
      </c>
      <c r="J256">
        <v>306706</v>
      </c>
      <c r="K256">
        <v>306706</v>
      </c>
      <c r="L256">
        <v>306706</v>
      </c>
      <c r="M256">
        <v>0</v>
      </c>
      <c r="N256">
        <v>0</v>
      </c>
      <c r="O256">
        <v>0</v>
      </c>
      <c r="P256">
        <v>0</v>
      </c>
      <c r="Q256">
        <v>0</v>
      </c>
      <c r="R256">
        <v>0</v>
      </c>
      <c r="S256" t="s">
        <v>2757</v>
      </c>
      <c r="T256" t="s">
        <v>2757</v>
      </c>
      <c r="U256" t="s">
        <v>3240</v>
      </c>
      <c r="V256" t="s">
        <v>2757</v>
      </c>
      <c r="W256" t="s">
        <v>2688</v>
      </c>
      <c r="X256" t="s">
        <v>3241</v>
      </c>
      <c r="Y256" t="s">
        <v>2814</v>
      </c>
      <c r="Z256">
        <v>306706</v>
      </c>
      <c r="AA256" t="s">
        <v>2807</v>
      </c>
      <c r="AB256">
        <v>0</v>
      </c>
      <c r="AC256" t="s">
        <v>2757</v>
      </c>
      <c r="AD256" t="s">
        <v>2759</v>
      </c>
      <c r="AE256" t="s">
        <v>2760</v>
      </c>
      <c r="AF256" t="s">
        <v>2761</v>
      </c>
      <c r="AG256" t="s">
        <v>2757</v>
      </c>
      <c r="AH256" t="s">
        <v>2757</v>
      </c>
      <c r="AI256" t="s">
        <v>2784</v>
      </c>
    </row>
    <row r="257" spans="1:35" x14ac:dyDescent="0.35">
      <c r="A257" t="s">
        <v>3242</v>
      </c>
      <c r="B257">
        <v>891480000</v>
      </c>
      <c r="C257" t="s">
        <v>2755</v>
      </c>
      <c r="D257" t="s">
        <v>1932</v>
      </c>
      <c r="E257" t="s">
        <v>2756</v>
      </c>
      <c r="F257" s="40">
        <v>45538</v>
      </c>
      <c r="G257" s="40">
        <v>45572</v>
      </c>
      <c r="H257" s="40">
        <v>45579</v>
      </c>
      <c r="I257" t="s">
        <v>2757</v>
      </c>
      <c r="J257">
        <v>147000</v>
      </c>
      <c r="K257">
        <v>147000</v>
      </c>
      <c r="L257">
        <v>0</v>
      </c>
      <c r="M257">
        <v>0</v>
      </c>
      <c r="N257">
        <v>0</v>
      </c>
      <c r="O257">
        <v>0</v>
      </c>
      <c r="P257">
        <v>0</v>
      </c>
      <c r="Q257">
        <v>0</v>
      </c>
      <c r="R257">
        <v>147000</v>
      </c>
      <c r="S257" t="s">
        <v>2757</v>
      </c>
      <c r="T257" t="s">
        <v>2757</v>
      </c>
      <c r="U257" t="s">
        <v>2757</v>
      </c>
      <c r="V257" t="s">
        <v>2757</v>
      </c>
      <c r="W257" t="s">
        <v>2757</v>
      </c>
      <c r="X257" t="s">
        <v>2757</v>
      </c>
      <c r="Y257" t="s">
        <v>2757</v>
      </c>
      <c r="Z257" t="s">
        <v>2757</v>
      </c>
      <c r="AA257" t="s">
        <v>2757</v>
      </c>
      <c r="AB257">
        <v>0</v>
      </c>
      <c r="AC257">
        <v>1</v>
      </c>
      <c r="AD257" t="s">
        <v>2759</v>
      </c>
      <c r="AE257" t="s">
        <v>2760</v>
      </c>
      <c r="AF257" t="s">
        <v>2761</v>
      </c>
      <c r="AG257" t="s">
        <v>2762</v>
      </c>
      <c r="AH257" t="s">
        <v>2783</v>
      </c>
      <c r="AI257" t="s">
        <v>2784</v>
      </c>
    </row>
    <row r="258" spans="1:35" x14ac:dyDescent="0.35">
      <c r="A258" t="s">
        <v>3243</v>
      </c>
      <c r="B258">
        <v>891480000</v>
      </c>
      <c r="C258" t="s">
        <v>2755</v>
      </c>
      <c r="D258" t="s">
        <v>2169</v>
      </c>
      <c r="E258" t="s">
        <v>2756</v>
      </c>
      <c r="F258" s="40">
        <v>45631</v>
      </c>
      <c r="G258" s="40">
        <v>45659</v>
      </c>
      <c r="H258" s="40">
        <v>45687</v>
      </c>
      <c r="I258" t="s">
        <v>2757</v>
      </c>
      <c r="J258">
        <v>65305</v>
      </c>
      <c r="K258">
        <v>65305</v>
      </c>
      <c r="L258">
        <v>0</v>
      </c>
      <c r="M258">
        <v>0</v>
      </c>
      <c r="N258">
        <v>0</v>
      </c>
      <c r="O258">
        <v>0</v>
      </c>
      <c r="P258">
        <v>0</v>
      </c>
      <c r="Q258">
        <v>0</v>
      </c>
      <c r="R258">
        <v>65305</v>
      </c>
      <c r="S258" t="s">
        <v>2757</v>
      </c>
      <c r="T258" t="s">
        <v>2757</v>
      </c>
      <c r="U258" t="s">
        <v>2757</v>
      </c>
      <c r="V258" t="s">
        <v>2757</v>
      </c>
      <c r="W258" t="s">
        <v>2757</v>
      </c>
      <c r="X258" t="s">
        <v>2757</v>
      </c>
      <c r="Y258" t="s">
        <v>2757</v>
      </c>
      <c r="Z258" t="s">
        <v>2757</v>
      </c>
      <c r="AA258" t="s">
        <v>2757</v>
      </c>
      <c r="AB258">
        <v>0</v>
      </c>
      <c r="AC258">
        <v>1</v>
      </c>
      <c r="AD258" t="s">
        <v>2759</v>
      </c>
      <c r="AE258" t="s">
        <v>2760</v>
      </c>
      <c r="AF258" t="s">
        <v>2761</v>
      </c>
      <c r="AG258" t="s">
        <v>2762</v>
      </c>
      <c r="AH258" t="s">
        <v>2981</v>
      </c>
      <c r="AI258" t="s">
        <v>2784</v>
      </c>
    </row>
    <row r="259" spans="1:35" x14ac:dyDescent="0.35">
      <c r="A259" t="s">
        <v>3244</v>
      </c>
      <c r="B259">
        <v>891480000</v>
      </c>
      <c r="C259" t="s">
        <v>2755</v>
      </c>
      <c r="D259" t="s">
        <v>1902</v>
      </c>
      <c r="E259" t="s">
        <v>2756</v>
      </c>
      <c r="F259" s="40">
        <v>45530</v>
      </c>
      <c r="G259" s="40">
        <v>45537</v>
      </c>
      <c r="H259" s="40">
        <v>45552</v>
      </c>
      <c r="I259" t="s">
        <v>2757</v>
      </c>
      <c r="J259">
        <v>66900</v>
      </c>
      <c r="K259">
        <v>66900</v>
      </c>
      <c r="L259">
        <v>0</v>
      </c>
      <c r="M259">
        <v>0</v>
      </c>
      <c r="N259">
        <v>4500</v>
      </c>
      <c r="O259">
        <v>4500</v>
      </c>
      <c r="P259">
        <v>0</v>
      </c>
      <c r="Q259">
        <v>0</v>
      </c>
      <c r="R259">
        <v>62400</v>
      </c>
      <c r="S259" t="s">
        <v>2757</v>
      </c>
      <c r="T259" t="s">
        <v>2757</v>
      </c>
      <c r="U259" t="s">
        <v>2757</v>
      </c>
      <c r="V259" t="s">
        <v>2757</v>
      </c>
      <c r="W259" t="s">
        <v>2757</v>
      </c>
      <c r="X259" t="s">
        <v>2757</v>
      </c>
      <c r="Y259" t="s">
        <v>2757</v>
      </c>
      <c r="Z259" t="s">
        <v>2757</v>
      </c>
      <c r="AA259" t="s">
        <v>2757</v>
      </c>
      <c r="AB259">
        <v>0</v>
      </c>
      <c r="AC259">
        <v>1</v>
      </c>
      <c r="AD259" t="s">
        <v>2759</v>
      </c>
      <c r="AE259" t="s">
        <v>2760</v>
      </c>
      <c r="AF259" t="s">
        <v>2761</v>
      </c>
      <c r="AG259" t="s">
        <v>2762</v>
      </c>
      <c r="AH259" t="s">
        <v>3009</v>
      </c>
      <c r="AI259" t="s">
        <v>2784</v>
      </c>
    </row>
    <row r="260" spans="1:35" x14ac:dyDescent="0.35">
      <c r="A260" t="s">
        <v>3245</v>
      </c>
      <c r="B260">
        <v>891480000</v>
      </c>
      <c r="C260" t="s">
        <v>2755</v>
      </c>
      <c r="D260" t="s">
        <v>1600</v>
      </c>
      <c r="E260" t="s">
        <v>2756</v>
      </c>
      <c r="F260" s="40">
        <v>45386</v>
      </c>
      <c r="G260" s="40">
        <v>45392</v>
      </c>
      <c r="H260" s="40">
        <v>45397</v>
      </c>
      <c r="I260" t="s">
        <v>2757</v>
      </c>
      <c r="J260">
        <v>241010</v>
      </c>
      <c r="K260">
        <v>241010</v>
      </c>
      <c r="L260">
        <v>0</v>
      </c>
      <c r="M260">
        <v>0</v>
      </c>
      <c r="N260">
        <v>0</v>
      </c>
      <c r="O260">
        <v>0</v>
      </c>
      <c r="P260">
        <v>0</v>
      </c>
      <c r="Q260">
        <v>0</v>
      </c>
      <c r="R260">
        <v>241010</v>
      </c>
      <c r="S260" t="s">
        <v>2757</v>
      </c>
      <c r="T260" t="s">
        <v>2757</v>
      </c>
      <c r="U260" t="s">
        <v>2757</v>
      </c>
      <c r="V260" t="s">
        <v>2757</v>
      </c>
      <c r="W260" t="s">
        <v>2757</v>
      </c>
      <c r="X260" t="s">
        <v>2757</v>
      </c>
      <c r="Y260" t="s">
        <v>2757</v>
      </c>
      <c r="Z260" t="s">
        <v>2757</v>
      </c>
      <c r="AA260" t="s">
        <v>2757</v>
      </c>
      <c r="AB260">
        <v>0</v>
      </c>
      <c r="AC260">
        <v>1</v>
      </c>
      <c r="AD260" t="s">
        <v>2759</v>
      </c>
      <c r="AE260" t="s">
        <v>2760</v>
      </c>
      <c r="AF260" t="s">
        <v>2761</v>
      </c>
      <c r="AG260" t="s">
        <v>2762</v>
      </c>
      <c r="AH260" t="s">
        <v>2783</v>
      </c>
      <c r="AI260" t="s">
        <v>2784</v>
      </c>
    </row>
    <row r="261" spans="1:35" x14ac:dyDescent="0.35">
      <c r="A261" t="s">
        <v>3246</v>
      </c>
      <c r="B261">
        <v>891480000</v>
      </c>
      <c r="C261" t="s">
        <v>2755</v>
      </c>
      <c r="D261" t="s">
        <v>1911</v>
      </c>
      <c r="E261" t="s">
        <v>2810</v>
      </c>
      <c r="F261" s="40">
        <v>45537</v>
      </c>
      <c r="G261" s="40">
        <v>45664</v>
      </c>
      <c r="H261" t="s">
        <v>2757</v>
      </c>
      <c r="I261" s="40">
        <v>45687</v>
      </c>
      <c r="J261">
        <v>112500</v>
      </c>
      <c r="K261">
        <v>112500</v>
      </c>
      <c r="L261">
        <v>112500</v>
      </c>
      <c r="M261">
        <v>0</v>
      </c>
      <c r="N261">
        <v>0</v>
      </c>
      <c r="O261">
        <v>0</v>
      </c>
      <c r="P261">
        <v>0</v>
      </c>
      <c r="Q261">
        <v>0</v>
      </c>
      <c r="R261">
        <v>0</v>
      </c>
      <c r="S261" t="s">
        <v>2757</v>
      </c>
      <c r="T261" t="s">
        <v>2757</v>
      </c>
      <c r="U261" t="s">
        <v>3247</v>
      </c>
      <c r="V261" t="s">
        <v>2757</v>
      </c>
      <c r="W261" t="s">
        <v>2688</v>
      </c>
      <c r="X261" t="s">
        <v>3248</v>
      </c>
      <c r="Y261" t="s">
        <v>2837</v>
      </c>
      <c r="Z261">
        <v>112500</v>
      </c>
      <c r="AA261" t="s">
        <v>2807</v>
      </c>
      <c r="AB261">
        <v>0</v>
      </c>
      <c r="AC261" t="s">
        <v>2757</v>
      </c>
      <c r="AD261" t="s">
        <v>2759</v>
      </c>
      <c r="AE261" t="s">
        <v>2760</v>
      </c>
      <c r="AF261" t="s">
        <v>2761</v>
      </c>
      <c r="AG261" t="s">
        <v>2757</v>
      </c>
      <c r="AH261" t="s">
        <v>2757</v>
      </c>
      <c r="AI261" t="s">
        <v>2784</v>
      </c>
    </row>
    <row r="262" spans="1:35" x14ac:dyDescent="0.35">
      <c r="A262" t="s">
        <v>3249</v>
      </c>
      <c r="B262">
        <v>891480000</v>
      </c>
      <c r="C262" t="s">
        <v>2755</v>
      </c>
      <c r="D262" t="s">
        <v>2441</v>
      </c>
      <c r="E262" t="s">
        <v>3099</v>
      </c>
      <c r="F262" s="40">
        <v>45370</v>
      </c>
      <c r="G262" t="s">
        <v>2757</v>
      </c>
      <c r="H262" t="s">
        <v>2757</v>
      </c>
      <c r="I262" t="s">
        <v>2757</v>
      </c>
      <c r="J262">
        <v>39476</v>
      </c>
      <c r="K262">
        <v>39476</v>
      </c>
      <c r="L262">
        <v>0</v>
      </c>
      <c r="M262">
        <v>0</v>
      </c>
      <c r="N262">
        <v>0</v>
      </c>
      <c r="O262">
        <v>0</v>
      </c>
      <c r="P262">
        <v>0</v>
      </c>
      <c r="Q262">
        <v>0</v>
      </c>
      <c r="R262">
        <v>0</v>
      </c>
      <c r="S262" t="s">
        <v>2757</v>
      </c>
      <c r="T262" t="s">
        <v>2757</v>
      </c>
      <c r="U262" t="s">
        <v>2757</v>
      </c>
      <c r="V262" t="s">
        <v>2757</v>
      </c>
      <c r="W262" t="s">
        <v>2757</v>
      </c>
      <c r="X262" t="s">
        <v>2757</v>
      </c>
      <c r="Y262" t="s">
        <v>2757</v>
      </c>
      <c r="Z262" t="s">
        <v>2757</v>
      </c>
      <c r="AA262" t="s">
        <v>2757</v>
      </c>
      <c r="AB262">
        <v>0</v>
      </c>
      <c r="AC262" t="s">
        <v>2757</v>
      </c>
      <c r="AD262" t="s">
        <v>2757</v>
      </c>
      <c r="AE262" t="s">
        <v>2757</v>
      </c>
      <c r="AF262" t="s">
        <v>2761</v>
      </c>
      <c r="AG262" t="s">
        <v>2757</v>
      </c>
      <c r="AH262" t="s">
        <v>2757</v>
      </c>
      <c r="AI262" t="s">
        <v>2784</v>
      </c>
    </row>
    <row r="263" spans="1:35" x14ac:dyDescent="0.35">
      <c r="A263" t="s">
        <v>3250</v>
      </c>
      <c r="B263">
        <v>891480000</v>
      </c>
      <c r="C263" t="s">
        <v>2755</v>
      </c>
      <c r="D263" t="s">
        <v>1448</v>
      </c>
      <c r="E263" t="s">
        <v>2810</v>
      </c>
      <c r="F263" s="40">
        <v>45153</v>
      </c>
      <c r="G263" s="40">
        <v>45337</v>
      </c>
      <c r="H263" t="s">
        <v>2757</v>
      </c>
      <c r="I263" s="40">
        <v>45345</v>
      </c>
      <c r="J263">
        <v>86329</v>
      </c>
      <c r="K263">
        <v>86329</v>
      </c>
      <c r="L263">
        <v>86329</v>
      </c>
      <c r="M263">
        <v>0</v>
      </c>
      <c r="N263">
        <v>0</v>
      </c>
      <c r="O263">
        <v>0</v>
      </c>
      <c r="P263">
        <v>0</v>
      </c>
      <c r="Q263">
        <v>0</v>
      </c>
      <c r="R263">
        <v>0</v>
      </c>
      <c r="S263" t="s">
        <v>2757</v>
      </c>
      <c r="T263" t="s">
        <v>2757</v>
      </c>
      <c r="U263" t="s">
        <v>3251</v>
      </c>
      <c r="V263" t="s">
        <v>2757</v>
      </c>
      <c r="W263" t="s">
        <v>2688</v>
      </c>
      <c r="X263" t="s">
        <v>3251</v>
      </c>
      <c r="Y263" t="s">
        <v>2814</v>
      </c>
      <c r="Z263">
        <v>86329</v>
      </c>
      <c r="AA263" t="s">
        <v>2807</v>
      </c>
      <c r="AB263">
        <v>0</v>
      </c>
      <c r="AC263" t="s">
        <v>2757</v>
      </c>
      <c r="AD263" t="s">
        <v>2759</v>
      </c>
      <c r="AE263" t="s">
        <v>2760</v>
      </c>
      <c r="AF263" t="s">
        <v>2761</v>
      </c>
      <c r="AG263" t="s">
        <v>2757</v>
      </c>
      <c r="AH263" t="s">
        <v>2757</v>
      </c>
      <c r="AI263" t="s">
        <v>2784</v>
      </c>
    </row>
    <row r="264" spans="1:35" x14ac:dyDescent="0.35">
      <c r="A264" t="s">
        <v>3252</v>
      </c>
      <c r="B264">
        <v>891480000</v>
      </c>
      <c r="C264" t="s">
        <v>2755</v>
      </c>
      <c r="D264" t="s">
        <v>2526</v>
      </c>
      <c r="E264" t="s">
        <v>2756</v>
      </c>
      <c r="F264" s="40">
        <v>45615</v>
      </c>
      <c r="G264" s="40">
        <v>45691</v>
      </c>
      <c r="H264" s="40">
        <v>45693</v>
      </c>
      <c r="I264" t="s">
        <v>2757</v>
      </c>
      <c r="J264">
        <v>64500</v>
      </c>
      <c r="K264">
        <v>64500</v>
      </c>
      <c r="L264">
        <v>0</v>
      </c>
      <c r="M264">
        <v>0</v>
      </c>
      <c r="N264">
        <v>0</v>
      </c>
      <c r="O264">
        <v>0</v>
      </c>
      <c r="P264">
        <v>0</v>
      </c>
      <c r="Q264">
        <v>0</v>
      </c>
      <c r="R264">
        <v>64500</v>
      </c>
      <c r="S264" t="s">
        <v>2757</v>
      </c>
      <c r="T264" t="s">
        <v>2757</v>
      </c>
      <c r="U264" t="s">
        <v>2757</v>
      </c>
      <c r="V264" t="s">
        <v>2757</v>
      </c>
      <c r="W264" t="s">
        <v>2757</v>
      </c>
      <c r="X264" t="s">
        <v>2757</v>
      </c>
      <c r="Y264" t="s">
        <v>2757</v>
      </c>
      <c r="Z264" t="s">
        <v>2757</v>
      </c>
      <c r="AA264" t="s">
        <v>2757</v>
      </c>
      <c r="AB264">
        <v>0</v>
      </c>
      <c r="AC264">
        <v>1</v>
      </c>
      <c r="AD264" t="s">
        <v>2759</v>
      </c>
      <c r="AE264" t="s">
        <v>2760</v>
      </c>
      <c r="AF264" t="s">
        <v>2761</v>
      </c>
      <c r="AG264" t="s">
        <v>2762</v>
      </c>
      <c r="AH264" t="s">
        <v>2783</v>
      </c>
      <c r="AI264" t="s">
        <v>2784</v>
      </c>
    </row>
    <row r="265" spans="1:35" x14ac:dyDescent="0.35">
      <c r="A265" t="s">
        <v>3253</v>
      </c>
      <c r="B265">
        <v>891480000</v>
      </c>
      <c r="C265" t="s">
        <v>2755</v>
      </c>
      <c r="D265" t="s">
        <v>2594</v>
      </c>
      <c r="E265" t="s">
        <v>2756</v>
      </c>
      <c r="F265" s="40">
        <v>45691</v>
      </c>
      <c r="G265" s="40">
        <v>45719</v>
      </c>
      <c r="H265" s="40">
        <v>45731</v>
      </c>
      <c r="I265" t="s">
        <v>2757</v>
      </c>
      <c r="J265">
        <v>83762</v>
      </c>
      <c r="K265">
        <v>83762</v>
      </c>
      <c r="L265">
        <v>0</v>
      </c>
      <c r="M265">
        <v>0</v>
      </c>
      <c r="N265">
        <v>0</v>
      </c>
      <c r="O265">
        <v>0</v>
      </c>
      <c r="P265">
        <v>0</v>
      </c>
      <c r="Q265">
        <v>0</v>
      </c>
      <c r="R265">
        <v>83762</v>
      </c>
      <c r="S265" t="s">
        <v>2757</v>
      </c>
      <c r="T265" t="s">
        <v>2757</v>
      </c>
      <c r="U265" t="s">
        <v>2757</v>
      </c>
      <c r="V265" t="s">
        <v>2757</v>
      </c>
      <c r="W265" t="s">
        <v>2757</v>
      </c>
      <c r="X265" t="s">
        <v>2757</v>
      </c>
      <c r="Y265" t="s">
        <v>2757</v>
      </c>
      <c r="Z265" t="s">
        <v>2757</v>
      </c>
      <c r="AA265" t="s">
        <v>2757</v>
      </c>
      <c r="AB265">
        <v>0</v>
      </c>
      <c r="AC265">
        <v>1</v>
      </c>
      <c r="AD265" t="s">
        <v>3011</v>
      </c>
      <c r="AE265" t="s">
        <v>2760</v>
      </c>
      <c r="AF265" t="s">
        <v>2761</v>
      </c>
      <c r="AG265" t="s">
        <v>2762</v>
      </c>
      <c r="AH265" t="s">
        <v>2783</v>
      </c>
      <c r="AI265" t="s">
        <v>2784</v>
      </c>
    </row>
    <row r="266" spans="1:35" x14ac:dyDescent="0.35">
      <c r="A266" t="s">
        <v>3254</v>
      </c>
      <c r="B266">
        <v>891480000</v>
      </c>
      <c r="C266" t="s">
        <v>2755</v>
      </c>
      <c r="D266" t="s">
        <v>1672</v>
      </c>
      <c r="E266" t="s">
        <v>2756</v>
      </c>
      <c r="F266" s="40">
        <v>45421</v>
      </c>
      <c r="G266" s="40">
        <v>45447</v>
      </c>
      <c r="H266" s="40">
        <v>45449</v>
      </c>
      <c r="I266" t="s">
        <v>2757</v>
      </c>
      <c r="J266">
        <v>230141</v>
      </c>
      <c r="K266">
        <v>230141</v>
      </c>
      <c r="L266">
        <v>0</v>
      </c>
      <c r="M266">
        <v>0</v>
      </c>
      <c r="N266">
        <v>0</v>
      </c>
      <c r="O266">
        <v>0</v>
      </c>
      <c r="P266">
        <v>0</v>
      </c>
      <c r="Q266">
        <v>0</v>
      </c>
      <c r="R266">
        <v>230141</v>
      </c>
      <c r="S266" t="s">
        <v>2757</v>
      </c>
      <c r="T266" t="s">
        <v>2757</v>
      </c>
      <c r="U266" t="s">
        <v>2757</v>
      </c>
      <c r="V266" t="s">
        <v>2757</v>
      </c>
      <c r="W266" t="s">
        <v>2757</v>
      </c>
      <c r="X266" t="s">
        <v>2757</v>
      </c>
      <c r="Y266" t="s">
        <v>2757</v>
      </c>
      <c r="Z266" t="s">
        <v>2757</v>
      </c>
      <c r="AA266" t="s">
        <v>2757</v>
      </c>
      <c r="AB266">
        <v>0</v>
      </c>
      <c r="AC266">
        <v>1</v>
      </c>
      <c r="AD266" t="s">
        <v>2782</v>
      </c>
      <c r="AE266" t="s">
        <v>2760</v>
      </c>
      <c r="AF266" t="s">
        <v>2761</v>
      </c>
      <c r="AG266" t="s">
        <v>2762</v>
      </c>
      <c r="AH266" t="s">
        <v>2783</v>
      </c>
      <c r="AI266" t="s">
        <v>2784</v>
      </c>
    </row>
    <row r="267" spans="1:35" x14ac:dyDescent="0.35">
      <c r="A267" t="s">
        <v>3255</v>
      </c>
      <c r="B267">
        <v>891480000</v>
      </c>
      <c r="C267" t="s">
        <v>2755</v>
      </c>
      <c r="D267" t="s">
        <v>1509</v>
      </c>
      <c r="E267" t="s">
        <v>2756</v>
      </c>
      <c r="F267" s="40">
        <v>45301</v>
      </c>
      <c r="G267" s="40">
        <v>45664</v>
      </c>
      <c r="H267" s="40">
        <v>45687</v>
      </c>
      <c r="I267" t="s">
        <v>2757</v>
      </c>
      <c r="J267">
        <v>290455</v>
      </c>
      <c r="K267">
        <v>290455</v>
      </c>
      <c r="L267">
        <v>0</v>
      </c>
      <c r="M267">
        <v>0</v>
      </c>
      <c r="N267">
        <v>0</v>
      </c>
      <c r="O267">
        <v>0</v>
      </c>
      <c r="P267">
        <v>0</v>
      </c>
      <c r="Q267">
        <v>0</v>
      </c>
      <c r="R267">
        <v>290455</v>
      </c>
      <c r="S267" t="s">
        <v>2757</v>
      </c>
      <c r="T267" t="s">
        <v>2757</v>
      </c>
      <c r="U267" t="s">
        <v>2757</v>
      </c>
      <c r="V267" t="s">
        <v>2757</v>
      </c>
      <c r="W267" t="s">
        <v>2757</v>
      </c>
      <c r="X267" t="s">
        <v>2757</v>
      </c>
      <c r="Y267" t="s">
        <v>2757</v>
      </c>
      <c r="Z267" t="s">
        <v>2757</v>
      </c>
      <c r="AA267" t="s">
        <v>2757</v>
      </c>
      <c r="AB267">
        <v>0</v>
      </c>
      <c r="AC267">
        <v>1</v>
      </c>
      <c r="AD267" t="s">
        <v>2759</v>
      </c>
      <c r="AE267" t="s">
        <v>2760</v>
      </c>
      <c r="AF267" t="s">
        <v>2761</v>
      </c>
      <c r="AG267" t="s">
        <v>2795</v>
      </c>
      <c r="AH267" t="s">
        <v>2825</v>
      </c>
      <c r="AI267" t="s">
        <v>2784</v>
      </c>
    </row>
    <row r="268" spans="1:35" x14ac:dyDescent="0.35">
      <c r="A268" t="s">
        <v>3256</v>
      </c>
      <c r="B268">
        <v>891480000</v>
      </c>
      <c r="C268" t="s">
        <v>2755</v>
      </c>
      <c r="D268" t="s">
        <v>1804</v>
      </c>
      <c r="E268" t="s">
        <v>2756</v>
      </c>
      <c r="F268" s="40">
        <v>45492</v>
      </c>
      <c r="G268" s="40">
        <v>45505</v>
      </c>
      <c r="H268" s="40">
        <v>45518</v>
      </c>
      <c r="I268" t="s">
        <v>2757</v>
      </c>
      <c r="J268">
        <v>33333</v>
      </c>
      <c r="K268">
        <v>33333</v>
      </c>
      <c r="L268">
        <v>0</v>
      </c>
      <c r="M268">
        <v>0</v>
      </c>
      <c r="N268">
        <v>4500</v>
      </c>
      <c r="O268">
        <v>4500</v>
      </c>
      <c r="P268">
        <v>0</v>
      </c>
      <c r="Q268">
        <v>0</v>
      </c>
      <c r="R268">
        <v>28833</v>
      </c>
      <c r="S268" t="s">
        <v>2757</v>
      </c>
      <c r="T268" t="s">
        <v>2757</v>
      </c>
      <c r="U268" t="s">
        <v>2757</v>
      </c>
      <c r="V268" t="s">
        <v>2757</v>
      </c>
      <c r="W268" t="s">
        <v>2757</v>
      </c>
      <c r="X268" t="s">
        <v>2757</v>
      </c>
      <c r="Y268" t="s">
        <v>2757</v>
      </c>
      <c r="Z268" t="s">
        <v>2757</v>
      </c>
      <c r="AA268" t="s">
        <v>2757</v>
      </c>
      <c r="AB268">
        <v>0</v>
      </c>
      <c r="AC268">
        <v>1</v>
      </c>
      <c r="AD268" t="s">
        <v>2979</v>
      </c>
      <c r="AE268" t="s">
        <v>2760</v>
      </c>
      <c r="AF268" t="s">
        <v>2761</v>
      </c>
      <c r="AG268" t="s">
        <v>2762</v>
      </c>
      <c r="AH268" t="s">
        <v>3009</v>
      </c>
      <c r="AI268" t="s">
        <v>2784</v>
      </c>
    </row>
    <row r="269" spans="1:35" x14ac:dyDescent="0.35">
      <c r="A269" t="s">
        <v>3257</v>
      </c>
      <c r="B269">
        <v>891480000</v>
      </c>
      <c r="C269" t="s">
        <v>2755</v>
      </c>
      <c r="D269" t="s">
        <v>1841</v>
      </c>
      <c r="E269" t="s">
        <v>2756</v>
      </c>
      <c r="F269" s="40">
        <v>45504</v>
      </c>
      <c r="G269" s="40">
        <v>45516</v>
      </c>
      <c r="H269" s="40">
        <v>45522</v>
      </c>
      <c r="I269" t="s">
        <v>2757</v>
      </c>
      <c r="J269">
        <v>66900</v>
      </c>
      <c r="K269">
        <v>66900</v>
      </c>
      <c r="L269">
        <v>0</v>
      </c>
      <c r="M269">
        <v>0</v>
      </c>
      <c r="N269">
        <v>0</v>
      </c>
      <c r="O269">
        <v>0</v>
      </c>
      <c r="P269">
        <v>0</v>
      </c>
      <c r="Q269">
        <v>0</v>
      </c>
      <c r="R269">
        <v>66900</v>
      </c>
      <c r="S269" t="s">
        <v>2757</v>
      </c>
      <c r="T269" t="s">
        <v>2757</v>
      </c>
      <c r="U269" t="s">
        <v>2757</v>
      </c>
      <c r="V269" t="s">
        <v>2757</v>
      </c>
      <c r="W269" t="s">
        <v>2757</v>
      </c>
      <c r="X269" t="s">
        <v>2757</v>
      </c>
      <c r="Y269" t="s">
        <v>2757</v>
      </c>
      <c r="Z269" t="s">
        <v>2757</v>
      </c>
      <c r="AA269" t="s">
        <v>2757</v>
      </c>
      <c r="AB269">
        <v>0</v>
      </c>
      <c r="AC269">
        <v>1</v>
      </c>
      <c r="AD269" t="s">
        <v>2759</v>
      </c>
      <c r="AE269" t="s">
        <v>2760</v>
      </c>
      <c r="AF269" t="s">
        <v>2761</v>
      </c>
      <c r="AG269" t="s">
        <v>2762</v>
      </c>
      <c r="AH269" t="s">
        <v>2783</v>
      </c>
      <c r="AI269" t="s">
        <v>2784</v>
      </c>
    </row>
    <row r="270" spans="1:35" x14ac:dyDescent="0.35">
      <c r="A270" t="s">
        <v>3258</v>
      </c>
      <c r="B270">
        <v>891480000</v>
      </c>
      <c r="C270" t="s">
        <v>2755</v>
      </c>
      <c r="D270" t="s">
        <v>2663</v>
      </c>
      <c r="E270" t="s">
        <v>2756</v>
      </c>
      <c r="F270" s="40">
        <v>45678</v>
      </c>
      <c r="G270" s="40">
        <v>45727</v>
      </c>
      <c r="H270" s="40">
        <v>45743</v>
      </c>
      <c r="I270" t="s">
        <v>2757</v>
      </c>
      <c r="J270">
        <v>1547685</v>
      </c>
      <c r="K270">
        <v>1547685</v>
      </c>
      <c r="L270">
        <v>0</v>
      </c>
      <c r="M270">
        <v>0</v>
      </c>
      <c r="N270">
        <v>0</v>
      </c>
      <c r="O270">
        <v>0</v>
      </c>
      <c r="P270">
        <v>0</v>
      </c>
      <c r="Q270">
        <v>0</v>
      </c>
      <c r="R270">
        <v>1547685</v>
      </c>
      <c r="S270" t="s">
        <v>2757</v>
      </c>
      <c r="T270" t="s">
        <v>2757</v>
      </c>
      <c r="U270" t="s">
        <v>2757</v>
      </c>
      <c r="V270" t="s">
        <v>2757</v>
      </c>
      <c r="W270" t="s">
        <v>2757</v>
      </c>
      <c r="X270" t="s">
        <v>2757</v>
      </c>
      <c r="Y270" t="s">
        <v>2757</v>
      </c>
      <c r="Z270" t="s">
        <v>2757</v>
      </c>
      <c r="AA270" t="s">
        <v>2757</v>
      </c>
      <c r="AB270">
        <v>0</v>
      </c>
      <c r="AC270">
        <v>1</v>
      </c>
      <c r="AD270" t="s">
        <v>2782</v>
      </c>
      <c r="AE270" t="s">
        <v>2760</v>
      </c>
      <c r="AF270" t="s">
        <v>2761</v>
      </c>
      <c r="AG270" t="s">
        <v>2762</v>
      </c>
      <c r="AH270" t="s">
        <v>2783</v>
      </c>
      <c r="AI270" t="s">
        <v>2784</v>
      </c>
    </row>
    <row r="271" spans="1:35" x14ac:dyDescent="0.35">
      <c r="A271" t="s">
        <v>3259</v>
      </c>
      <c r="B271">
        <v>891480000</v>
      </c>
      <c r="C271" t="s">
        <v>2755</v>
      </c>
      <c r="D271" t="s">
        <v>1634</v>
      </c>
      <c r="E271" t="s">
        <v>2756</v>
      </c>
      <c r="F271" s="40">
        <v>45401</v>
      </c>
      <c r="G271" s="40">
        <v>45414</v>
      </c>
      <c r="H271" s="40">
        <v>45418</v>
      </c>
      <c r="I271" t="s">
        <v>2757</v>
      </c>
      <c r="J271">
        <v>757742</v>
      </c>
      <c r="K271">
        <v>757742</v>
      </c>
      <c r="L271">
        <v>0</v>
      </c>
      <c r="M271">
        <v>0</v>
      </c>
      <c r="N271">
        <v>0</v>
      </c>
      <c r="O271">
        <v>0</v>
      </c>
      <c r="P271">
        <v>0</v>
      </c>
      <c r="Q271">
        <v>0</v>
      </c>
      <c r="R271">
        <v>757742</v>
      </c>
      <c r="S271" t="s">
        <v>2757</v>
      </c>
      <c r="T271" t="s">
        <v>2757</v>
      </c>
      <c r="U271" t="s">
        <v>2757</v>
      </c>
      <c r="V271" t="s">
        <v>2757</v>
      </c>
      <c r="W271" t="s">
        <v>2757</v>
      </c>
      <c r="X271" t="s">
        <v>2757</v>
      </c>
      <c r="Y271" t="s">
        <v>2757</v>
      </c>
      <c r="Z271" t="s">
        <v>2757</v>
      </c>
      <c r="AA271" t="s">
        <v>2757</v>
      </c>
      <c r="AB271">
        <v>0</v>
      </c>
      <c r="AC271">
        <v>1</v>
      </c>
      <c r="AD271" t="s">
        <v>2759</v>
      </c>
      <c r="AE271" t="s">
        <v>2760</v>
      </c>
      <c r="AF271" t="s">
        <v>2761</v>
      </c>
      <c r="AG271" t="s">
        <v>2762</v>
      </c>
      <c r="AH271" t="s">
        <v>2783</v>
      </c>
      <c r="AI271" t="s">
        <v>2784</v>
      </c>
    </row>
    <row r="272" spans="1:35" x14ac:dyDescent="0.35">
      <c r="A272" t="s">
        <v>3260</v>
      </c>
      <c r="B272">
        <v>891480000</v>
      </c>
      <c r="C272" t="s">
        <v>2755</v>
      </c>
      <c r="D272" t="s">
        <v>1471</v>
      </c>
      <c r="E272" t="s">
        <v>2810</v>
      </c>
      <c r="F272" s="40">
        <v>45254</v>
      </c>
      <c r="G272" s="40">
        <v>45274</v>
      </c>
      <c r="H272" t="s">
        <v>2757</v>
      </c>
      <c r="I272" s="40">
        <v>45285</v>
      </c>
      <c r="J272">
        <v>306706</v>
      </c>
      <c r="K272">
        <v>306706</v>
      </c>
      <c r="L272">
        <v>306706</v>
      </c>
      <c r="M272">
        <v>0</v>
      </c>
      <c r="N272">
        <v>0</v>
      </c>
      <c r="O272">
        <v>0</v>
      </c>
      <c r="P272">
        <v>0</v>
      </c>
      <c r="Q272">
        <v>0</v>
      </c>
      <c r="R272">
        <v>0</v>
      </c>
      <c r="S272" t="s">
        <v>2757</v>
      </c>
      <c r="T272" t="s">
        <v>2757</v>
      </c>
      <c r="U272" t="s">
        <v>3261</v>
      </c>
      <c r="V272" t="s">
        <v>2757</v>
      </c>
      <c r="W272" t="s">
        <v>2688</v>
      </c>
      <c r="X272" t="s">
        <v>3262</v>
      </c>
      <c r="Y272" t="s">
        <v>2814</v>
      </c>
      <c r="Z272">
        <v>306706</v>
      </c>
      <c r="AA272" t="s">
        <v>2807</v>
      </c>
      <c r="AB272">
        <v>0</v>
      </c>
      <c r="AC272" t="s">
        <v>2757</v>
      </c>
      <c r="AD272" t="s">
        <v>2759</v>
      </c>
      <c r="AE272" t="s">
        <v>2760</v>
      </c>
      <c r="AF272" t="s">
        <v>2761</v>
      </c>
      <c r="AG272" t="s">
        <v>2757</v>
      </c>
      <c r="AH272" t="s">
        <v>2757</v>
      </c>
      <c r="AI272" t="s">
        <v>2784</v>
      </c>
    </row>
    <row r="273" spans="1:35" x14ac:dyDescent="0.35">
      <c r="A273" t="s">
        <v>3263</v>
      </c>
      <c r="B273">
        <v>891480000</v>
      </c>
      <c r="C273" t="s">
        <v>2755</v>
      </c>
      <c r="D273" t="s">
        <v>2457</v>
      </c>
      <c r="E273" t="s">
        <v>2756</v>
      </c>
      <c r="F273" s="40">
        <v>45623</v>
      </c>
      <c r="G273" s="40">
        <v>45672</v>
      </c>
      <c r="H273" s="40">
        <v>45687</v>
      </c>
      <c r="I273" t="s">
        <v>2757</v>
      </c>
      <c r="J273">
        <v>66900</v>
      </c>
      <c r="K273">
        <v>66900</v>
      </c>
      <c r="L273">
        <v>0</v>
      </c>
      <c r="M273">
        <v>0</v>
      </c>
      <c r="N273">
        <v>0</v>
      </c>
      <c r="O273">
        <v>0</v>
      </c>
      <c r="P273">
        <v>0</v>
      </c>
      <c r="Q273">
        <v>0</v>
      </c>
      <c r="R273">
        <v>66900</v>
      </c>
      <c r="S273" t="s">
        <v>2757</v>
      </c>
      <c r="T273" t="s">
        <v>2757</v>
      </c>
      <c r="U273" t="s">
        <v>2757</v>
      </c>
      <c r="V273" t="s">
        <v>2757</v>
      </c>
      <c r="W273" t="s">
        <v>2757</v>
      </c>
      <c r="X273" t="s">
        <v>2757</v>
      </c>
      <c r="Y273" t="s">
        <v>2757</v>
      </c>
      <c r="Z273" t="s">
        <v>2757</v>
      </c>
      <c r="AA273" t="s">
        <v>2757</v>
      </c>
      <c r="AB273">
        <v>0</v>
      </c>
      <c r="AC273">
        <v>1</v>
      </c>
      <c r="AD273" t="s">
        <v>2759</v>
      </c>
      <c r="AE273" t="s">
        <v>2760</v>
      </c>
      <c r="AF273" t="s">
        <v>2761</v>
      </c>
      <c r="AG273" t="s">
        <v>2762</v>
      </c>
      <c r="AH273" t="s">
        <v>3007</v>
      </c>
      <c r="AI273" t="s">
        <v>2784</v>
      </c>
    </row>
    <row r="274" spans="1:35" x14ac:dyDescent="0.35">
      <c r="A274" t="s">
        <v>3264</v>
      </c>
      <c r="B274">
        <v>891480000</v>
      </c>
      <c r="C274" t="s">
        <v>2755</v>
      </c>
      <c r="D274" t="s">
        <v>1369</v>
      </c>
      <c r="E274" t="s">
        <v>2810</v>
      </c>
      <c r="F274" s="40">
        <v>45100</v>
      </c>
      <c r="G274" s="40">
        <v>45421</v>
      </c>
      <c r="H274" t="s">
        <v>2757</v>
      </c>
      <c r="I274" s="40">
        <v>45440</v>
      </c>
      <c r="J274">
        <v>140482</v>
      </c>
      <c r="K274">
        <v>140482</v>
      </c>
      <c r="L274">
        <v>140482</v>
      </c>
      <c r="M274">
        <v>0</v>
      </c>
      <c r="N274">
        <v>0</v>
      </c>
      <c r="O274">
        <v>0</v>
      </c>
      <c r="P274">
        <v>0</v>
      </c>
      <c r="Q274">
        <v>0</v>
      </c>
      <c r="R274">
        <v>0</v>
      </c>
      <c r="S274" t="s">
        <v>2757</v>
      </c>
      <c r="T274" t="s">
        <v>2757</v>
      </c>
      <c r="U274" t="s">
        <v>3265</v>
      </c>
      <c r="V274" t="s">
        <v>2757</v>
      </c>
      <c r="W274" t="s">
        <v>2688</v>
      </c>
      <c r="X274" t="s">
        <v>3265</v>
      </c>
      <c r="Y274" t="s">
        <v>2814</v>
      </c>
      <c r="Z274">
        <v>140482</v>
      </c>
      <c r="AA274" t="s">
        <v>2807</v>
      </c>
      <c r="AB274">
        <v>0</v>
      </c>
      <c r="AC274" t="s">
        <v>2757</v>
      </c>
      <c r="AD274" t="s">
        <v>3266</v>
      </c>
      <c r="AE274" t="s">
        <v>2760</v>
      </c>
      <c r="AF274" t="s">
        <v>2761</v>
      </c>
      <c r="AG274" t="s">
        <v>2757</v>
      </c>
      <c r="AH274" t="s">
        <v>2757</v>
      </c>
      <c r="AI274" t="s">
        <v>2784</v>
      </c>
    </row>
    <row r="275" spans="1:35" x14ac:dyDescent="0.35">
      <c r="A275" t="s">
        <v>3267</v>
      </c>
      <c r="B275">
        <v>891480000</v>
      </c>
      <c r="C275" t="s">
        <v>2755</v>
      </c>
      <c r="D275" t="s">
        <v>1718</v>
      </c>
      <c r="E275" t="s">
        <v>2756</v>
      </c>
      <c r="F275" s="40">
        <v>45462</v>
      </c>
      <c r="G275" s="40">
        <v>45475</v>
      </c>
      <c r="H275" s="40">
        <v>45486</v>
      </c>
      <c r="I275" t="s">
        <v>2757</v>
      </c>
      <c r="J275">
        <v>65393</v>
      </c>
      <c r="K275">
        <v>65393</v>
      </c>
      <c r="L275">
        <v>0</v>
      </c>
      <c r="M275">
        <v>0</v>
      </c>
      <c r="N275">
        <v>0</v>
      </c>
      <c r="O275">
        <v>0</v>
      </c>
      <c r="P275">
        <v>0</v>
      </c>
      <c r="Q275">
        <v>0</v>
      </c>
      <c r="R275">
        <v>65393</v>
      </c>
      <c r="S275" t="s">
        <v>2757</v>
      </c>
      <c r="T275" t="s">
        <v>2757</v>
      </c>
      <c r="U275" t="s">
        <v>2757</v>
      </c>
      <c r="V275" t="s">
        <v>2757</v>
      </c>
      <c r="W275" t="s">
        <v>2757</v>
      </c>
      <c r="X275" t="s">
        <v>2757</v>
      </c>
      <c r="Y275" t="s">
        <v>2757</v>
      </c>
      <c r="Z275" t="s">
        <v>2757</v>
      </c>
      <c r="AA275" t="s">
        <v>2757</v>
      </c>
      <c r="AB275">
        <v>0</v>
      </c>
      <c r="AC275">
        <v>1</v>
      </c>
      <c r="AD275" t="s">
        <v>2979</v>
      </c>
      <c r="AE275" t="s">
        <v>2760</v>
      </c>
      <c r="AF275" t="s">
        <v>2761</v>
      </c>
      <c r="AG275" t="s">
        <v>2762</v>
      </c>
      <c r="AH275" t="s">
        <v>2783</v>
      </c>
      <c r="AI275" t="s">
        <v>2784</v>
      </c>
    </row>
    <row r="276" spans="1:35" x14ac:dyDescent="0.35">
      <c r="A276" t="s">
        <v>3268</v>
      </c>
      <c r="B276">
        <v>891480000</v>
      </c>
      <c r="C276" t="s">
        <v>2755</v>
      </c>
      <c r="D276" t="s">
        <v>1789</v>
      </c>
      <c r="E276" t="s">
        <v>2810</v>
      </c>
      <c r="F276" s="40">
        <v>45488</v>
      </c>
      <c r="G276" s="40">
        <v>45505</v>
      </c>
      <c r="H276" t="s">
        <v>2757</v>
      </c>
      <c r="I276" s="40">
        <v>45516</v>
      </c>
      <c r="J276">
        <v>66900</v>
      </c>
      <c r="K276">
        <v>66900</v>
      </c>
      <c r="L276">
        <v>66900</v>
      </c>
      <c r="M276">
        <v>0</v>
      </c>
      <c r="N276">
        <v>0</v>
      </c>
      <c r="O276">
        <v>0</v>
      </c>
      <c r="P276">
        <v>0</v>
      </c>
      <c r="Q276">
        <v>0</v>
      </c>
      <c r="R276">
        <v>0</v>
      </c>
      <c r="S276" t="s">
        <v>2757</v>
      </c>
      <c r="T276" t="s">
        <v>2757</v>
      </c>
      <c r="U276" t="s">
        <v>3269</v>
      </c>
      <c r="V276" t="s">
        <v>2757</v>
      </c>
      <c r="W276" t="s">
        <v>2688</v>
      </c>
      <c r="X276" t="s">
        <v>3269</v>
      </c>
      <c r="Y276" t="s">
        <v>2837</v>
      </c>
      <c r="Z276">
        <v>66900</v>
      </c>
      <c r="AA276" t="s">
        <v>2807</v>
      </c>
      <c r="AB276">
        <v>0</v>
      </c>
      <c r="AC276" t="s">
        <v>2757</v>
      </c>
      <c r="AD276" t="s">
        <v>2759</v>
      </c>
      <c r="AE276" t="s">
        <v>2760</v>
      </c>
      <c r="AF276" t="s">
        <v>2761</v>
      </c>
      <c r="AG276" t="s">
        <v>2757</v>
      </c>
      <c r="AH276" t="s">
        <v>2757</v>
      </c>
      <c r="AI276" t="s">
        <v>2784</v>
      </c>
    </row>
    <row r="277" spans="1:35" x14ac:dyDescent="0.35">
      <c r="A277" t="s">
        <v>3270</v>
      </c>
      <c r="B277">
        <v>891480000</v>
      </c>
      <c r="C277" t="s">
        <v>2755</v>
      </c>
      <c r="D277" t="s">
        <v>2076</v>
      </c>
      <c r="E277" t="s">
        <v>2756</v>
      </c>
      <c r="F277" s="40">
        <v>45595</v>
      </c>
      <c r="G277" s="40">
        <v>45611</v>
      </c>
      <c r="H277" s="40">
        <v>45618</v>
      </c>
      <c r="I277" t="s">
        <v>2757</v>
      </c>
      <c r="J277">
        <v>147000</v>
      </c>
      <c r="K277">
        <v>147000</v>
      </c>
      <c r="L277">
        <v>0</v>
      </c>
      <c r="M277">
        <v>0</v>
      </c>
      <c r="N277">
        <v>4500</v>
      </c>
      <c r="O277">
        <v>4500</v>
      </c>
      <c r="P277">
        <v>0</v>
      </c>
      <c r="Q277">
        <v>0</v>
      </c>
      <c r="R277">
        <v>142500</v>
      </c>
      <c r="S277" t="s">
        <v>2757</v>
      </c>
      <c r="T277" t="s">
        <v>2757</v>
      </c>
      <c r="U277" t="s">
        <v>2757</v>
      </c>
      <c r="V277" t="s">
        <v>2757</v>
      </c>
      <c r="W277" t="s">
        <v>2757</v>
      </c>
      <c r="X277" t="s">
        <v>2757</v>
      </c>
      <c r="Y277" t="s">
        <v>2757</v>
      </c>
      <c r="Z277" t="s">
        <v>2757</v>
      </c>
      <c r="AA277" t="s">
        <v>2757</v>
      </c>
      <c r="AB277">
        <v>0</v>
      </c>
      <c r="AC277">
        <v>1</v>
      </c>
      <c r="AD277" t="s">
        <v>2759</v>
      </c>
      <c r="AE277" t="s">
        <v>2760</v>
      </c>
      <c r="AF277" t="s">
        <v>2761</v>
      </c>
      <c r="AG277" t="s">
        <v>2762</v>
      </c>
      <c r="AH277" t="s">
        <v>2783</v>
      </c>
      <c r="AI277" t="s">
        <v>2784</v>
      </c>
    </row>
    <row r="278" spans="1:35" x14ac:dyDescent="0.35">
      <c r="A278" t="s">
        <v>3271</v>
      </c>
      <c r="B278">
        <v>891480000</v>
      </c>
      <c r="C278" t="s">
        <v>2755</v>
      </c>
      <c r="D278" t="s">
        <v>2413</v>
      </c>
      <c r="E278" t="s">
        <v>2756</v>
      </c>
      <c r="F278" s="40">
        <v>45646</v>
      </c>
      <c r="G278" s="40">
        <v>45671</v>
      </c>
      <c r="H278" s="40">
        <v>45687</v>
      </c>
      <c r="I278" t="s">
        <v>2757</v>
      </c>
      <c r="J278">
        <v>936720</v>
      </c>
      <c r="K278">
        <v>936720</v>
      </c>
      <c r="L278">
        <v>0</v>
      </c>
      <c r="M278">
        <v>0</v>
      </c>
      <c r="N278">
        <v>0</v>
      </c>
      <c r="O278">
        <v>0</v>
      </c>
      <c r="P278">
        <v>0</v>
      </c>
      <c r="Q278">
        <v>0</v>
      </c>
      <c r="R278">
        <v>936720</v>
      </c>
      <c r="S278" t="s">
        <v>2757</v>
      </c>
      <c r="T278" t="s">
        <v>2757</v>
      </c>
      <c r="U278" t="s">
        <v>2757</v>
      </c>
      <c r="V278" t="s">
        <v>2757</v>
      </c>
      <c r="W278" t="s">
        <v>2757</v>
      </c>
      <c r="X278" t="s">
        <v>2757</v>
      </c>
      <c r="Y278" t="s">
        <v>2757</v>
      </c>
      <c r="Z278" t="s">
        <v>2757</v>
      </c>
      <c r="AA278" t="s">
        <v>2757</v>
      </c>
      <c r="AB278">
        <v>0</v>
      </c>
      <c r="AC278">
        <v>1</v>
      </c>
      <c r="AD278" t="s">
        <v>2782</v>
      </c>
      <c r="AE278" t="s">
        <v>2760</v>
      </c>
      <c r="AF278" t="s">
        <v>2761</v>
      </c>
      <c r="AG278" t="s">
        <v>2762</v>
      </c>
      <c r="AH278" t="s">
        <v>2893</v>
      </c>
      <c r="AI278" t="s">
        <v>2784</v>
      </c>
    </row>
    <row r="279" spans="1:35" x14ac:dyDescent="0.35">
      <c r="A279" t="s">
        <v>3272</v>
      </c>
      <c r="B279">
        <v>891480000</v>
      </c>
      <c r="C279" t="s">
        <v>2755</v>
      </c>
      <c r="D279" t="s">
        <v>2554</v>
      </c>
      <c r="E279" t="s">
        <v>2810</v>
      </c>
      <c r="F279" s="40">
        <v>45645</v>
      </c>
      <c r="G279" s="40">
        <v>45691</v>
      </c>
      <c r="H279" t="s">
        <v>2757</v>
      </c>
      <c r="I279" s="40">
        <v>45693</v>
      </c>
      <c r="J279">
        <v>66900</v>
      </c>
      <c r="K279">
        <v>66900</v>
      </c>
      <c r="L279">
        <v>66900</v>
      </c>
      <c r="M279">
        <v>0</v>
      </c>
      <c r="N279">
        <v>0</v>
      </c>
      <c r="O279">
        <v>0</v>
      </c>
      <c r="P279">
        <v>0</v>
      </c>
      <c r="Q279">
        <v>0</v>
      </c>
      <c r="R279">
        <v>0</v>
      </c>
      <c r="S279" t="s">
        <v>2757</v>
      </c>
      <c r="T279" t="s">
        <v>2757</v>
      </c>
      <c r="U279" t="s">
        <v>3273</v>
      </c>
      <c r="V279" t="s">
        <v>2757</v>
      </c>
      <c r="W279" t="s">
        <v>2688</v>
      </c>
      <c r="X279" t="s">
        <v>3274</v>
      </c>
      <c r="Y279" t="s">
        <v>2814</v>
      </c>
      <c r="Z279">
        <v>66900</v>
      </c>
      <c r="AA279" t="s">
        <v>2807</v>
      </c>
      <c r="AB279">
        <v>0</v>
      </c>
      <c r="AC279" t="s">
        <v>2757</v>
      </c>
      <c r="AD279" t="s">
        <v>2759</v>
      </c>
      <c r="AE279" t="s">
        <v>2760</v>
      </c>
      <c r="AF279" t="s">
        <v>2761</v>
      </c>
      <c r="AG279" t="s">
        <v>2757</v>
      </c>
      <c r="AH279" t="s">
        <v>2757</v>
      </c>
      <c r="AI279" t="s">
        <v>2784</v>
      </c>
    </row>
    <row r="280" spans="1:35" x14ac:dyDescent="0.35">
      <c r="A280" t="s">
        <v>3275</v>
      </c>
      <c r="B280">
        <v>891480000</v>
      </c>
      <c r="C280" t="s">
        <v>2755</v>
      </c>
      <c r="D280" t="s">
        <v>2120</v>
      </c>
      <c r="E280" t="s">
        <v>2756</v>
      </c>
      <c r="F280" s="40">
        <v>45622</v>
      </c>
      <c r="G280" s="40">
        <v>45638</v>
      </c>
      <c r="H280" s="40">
        <v>45639</v>
      </c>
      <c r="I280" t="s">
        <v>2757</v>
      </c>
      <c r="J280">
        <v>2324579</v>
      </c>
      <c r="K280">
        <v>2324579</v>
      </c>
      <c r="L280">
        <v>0</v>
      </c>
      <c r="M280">
        <v>0</v>
      </c>
      <c r="N280">
        <v>338000</v>
      </c>
      <c r="O280">
        <v>338000</v>
      </c>
      <c r="P280">
        <v>0</v>
      </c>
      <c r="Q280">
        <v>0</v>
      </c>
      <c r="R280">
        <v>1986579</v>
      </c>
      <c r="S280" t="s">
        <v>2757</v>
      </c>
      <c r="T280" t="s">
        <v>2757</v>
      </c>
      <c r="U280" t="s">
        <v>2757</v>
      </c>
      <c r="V280" t="s">
        <v>2757</v>
      </c>
      <c r="W280" t="s">
        <v>2757</v>
      </c>
      <c r="X280" t="s">
        <v>2757</v>
      </c>
      <c r="Y280" t="s">
        <v>2757</v>
      </c>
      <c r="Z280" t="s">
        <v>2757</v>
      </c>
      <c r="AA280" t="s">
        <v>2757</v>
      </c>
      <c r="AB280">
        <v>0</v>
      </c>
      <c r="AC280">
        <v>1</v>
      </c>
      <c r="AD280" t="s">
        <v>2782</v>
      </c>
      <c r="AE280" t="s">
        <v>2760</v>
      </c>
      <c r="AF280" t="s">
        <v>2761</v>
      </c>
      <c r="AG280" t="s">
        <v>2762</v>
      </c>
      <c r="AH280" t="s">
        <v>2783</v>
      </c>
      <c r="AI280" t="s">
        <v>2784</v>
      </c>
    </row>
    <row r="281" spans="1:35" x14ac:dyDescent="0.35">
      <c r="A281" t="s">
        <v>3276</v>
      </c>
      <c r="B281">
        <v>891480000</v>
      </c>
      <c r="C281" t="s">
        <v>2755</v>
      </c>
      <c r="D281" t="s">
        <v>2621</v>
      </c>
      <c r="E281" t="s">
        <v>2756</v>
      </c>
      <c r="F281" s="40">
        <v>45689</v>
      </c>
      <c r="G281" s="40">
        <v>45721</v>
      </c>
      <c r="H281" s="40">
        <v>45723</v>
      </c>
      <c r="I281" t="s">
        <v>2757</v>
      </c>
      <c r="J281">
        <v>3289695</v>
      </c>
      <c r="K281">
        <v>3289695</v>
      </c>
      <c r="L281">
        <v>0</v>
      </c>
      <c r="M281">
        <v>0</v>
      </c>
      <c r="N281">
        <v>356600</v>
      </c>
      <c r="O281">
        <v>356600</v>
      </c>
      <c r="P281">
        <v>0</v>
      </c>
      <c r="Q281">
        <v>0</v>
      </c>
      <c r="R281">
        <v>2933095</v>
      </c>
      <c r="S281" t="s">
        <v>2757</v>
      </c>
      <c r="T281" t="s">
        <v>2757</v>
      </c>
      <c r="U281" t="s">
        <v>2757</v>
      </c>
      <c r="V281" t="s">
        <v>2757</v>
      </c>
      <c r="W281" t="s">
        <v>2757</v>
      </c>
      <c r="X281" t="s">
        <v>2757</v>
      </c>
      <c r="Y281" t="s">
        <v>2757</v>
      </c>
      <c r="Z281" t="s">
        <v>2757</v>
      </c>
      <c r="AA281" t="s">
        <v>2757</v>
      </c>
      <c r="AB281">
        <v>0</v>
      </c>
      <c r="AC281">
        <v>1</v>
      </c>
      <c r="AD281" t="s">
        <v>2782</v>
      </c>
      <c r="AE281" t="s">
        <v>2760</v>
      </c>
      <c r="AF281" t="s">
        <v>2761</v>
      </c>
      <c r="AG281" t="s">
        <v>2762</v>
      </c>
      <c r="AH281" t="s">
        <v>2783</v>
      </c>
      <c r="AI281" t="s">
        <v>2784</v>
      </c>
    </row>
    <row r="282" spans="1:35" x14ac:dyDescent="0.35">
      <c r="A282" t="s">
        <v>3277</v>
      </c>
      <c r="B282">
        <v>891480000</v>
      </c>
      <c r="C282" t="s">
        <v>2755</v>
      </c>
      <c r="D282" t="s">
        <v>2454</v>
      </c>
      <c r="E282" t="s">
        <v>2756</v>
      </c>
      <c r="F282" s="40">
        <v>45617</v>
      </c>
      <c r="G282" s="40">
        <v>45672</v>
      </c>
      <c r="H282" s="40">
        <v>45687</v>
      </c>
      <c r="I282" t="s">
        <v>2757</v>
      </c>
      <c r="J282">
        <v>64500</v>
      </c>
      <c r="K282">
        <v>64500</v>
      </c>
      <c r="L282">
        <v>0</v>
      </c>
      <c r="M282">
        <v>0</v>
      </c>
      <c r="N282">
        <v>0</v>
      </c>
      <c r="O282">
        <v>0</v>
      </c>
      <c r="P282">
        <v>0</v>
      </c>
      <c r="Q282">
        <v>0</v>
      </c>
      <c r="R282">
        <v>64500</v>
      </c>
      <c r="S282" t="s">
        <v>2757</v>
      </c>
      <c r="T282" t="s">
        <v>2757</v>
      </c>
      <c r="U282" t="s">
        <v>2757</v>
      </c>
      <c r="V282" t="s">
        <v>2757</v>
      </c>
      <c r="W282" t="s">
        <v>2757</v>
      </c>
      <c r="X282" t="s">
        <v>2757</v>
      </c>
      <c r="Y282" t="s">
        <v>2757</v>
      </c>
      <c r="Z282" t="s">
        <v>2757</v>
      </c>
      <c r="AA282" t="s">
        <v>2757</v>
      </c>
      <c r="AB282">
        <v>0</v>
      </c>
      <c r="AC282">
        <v>1</v>
      </c>
      <c r="AD282" t="s">
        <v>2759</v>
      </c>
      <c r="AE282" t="s">
        <v>2760</v>
      </c>
      <c r="AF282" t="s">
        <v>2761</v>
      </c>
      <c r="AG282" t="s">
        <v>2762</v>
      </c>
      <c r="AH282" t="s">
        <v>3007</v>
      </c>
      <c r="AI282" t="s">
        <v>2784</v>
      </c>
    </row>
    <row r="283" spans="1:35" x14ac:dyDescent="0.35">
      <c r="A283" t="s">
        <v>3278</v>
      </c>
      <c r="B283">
        <v>891480000</v>
      </c>
      <c r="C283" t="s">
        <v>2755</v>
      </c>
      <c r="D283" t="s">
        <v>2342</v>
      </c>
      <c r="E283" t="s">
        <v>2756</v>
      </c>
      <c r="F283" s="40">
        <v>45666</v>
      </c>
      <c r="G283" s="40">
        <v>45670</v>
      </c>
      <c r="H283" s="40">
        <v>45687</v>
      </c>
      <c r="I283" t="s">
        <v>2757</v>
      </c>
      <c r="J283">
        <v>66900</v>
      </c>
      <c r="K283">
        <v>66900</v>
      </c>
      <c r="L283">
        <v>0</v>
      </c>
      <c r="M283">
        <v>0</v>
      </c>
      <c r="N283">
        <v>0</v>
      </c>
      <c r="O283">
        <v>0</v>
      </c>
      <c r="P283">
        <v>0</v>
      </c>
      <c r="Q283">
        <v>0</v>
      </c>
      <c r="R283">
        <v>66900</v>
      </c>
      <c r="S283" t="s">
        <v>2757</v>
      </c>
      <c r="T283" t="s">
        <v>2757</v>
      </c>
      <c r="U283" t="s">
        <v>2757</v>
      </c>
      <c r="V283" t="s">
        <v>2757</v>
      </c>
      <c r="W283" t="s">
        <v>2757</v>
      </c>
      <c r="X283" t="s">
        <v>2757</v>
      </c>
      <c r="Y283" t="s">
        <v>2757</v>
      </c>
      <c r="Z283" t="s">
        <v>2757</v>
      </c>
      <c r="AA283" t="s">
        <v>2757</v>
      </c>
      <c r="AB283">
        <v>0</v>
      </c>
      <c r="AC283">
        <v>1</v>
      </c>
      <c r="AD283" t="s">
        <v>2759</v>
      </c>
      <c r="AE283" t="s">
        <v>2760</v>
      </c>
      <c r="AF283" t="s">
        <v>2761</v>
      </c>
      <c r="AG283" t="s">
        <v>2762</v>
      </c>
      <c r="AH283" t="s">
        <v>3007</v>
      </c>
      <c r="AI283" t="s">
        <v>2784</v>
      </c>
    </row>
    <row r="284" spans="1:35" x14ac:dyDescent="0.35">
      <c r="A284" t="s">
        <v>3279</v>
      </c>
      <c r="B284">
        <v>891480000</v>
      </c>
      <c r="C284" t="s">
        <v>2755</v>
      </c>
      <c r="D284" t="s">
        <v>2234</v>
      </c>
      <c r="E284" t="s">
        <v>2756</v>
      </c>
      <c r="F284" s="40">
        <v>45638</v>
      </c>
      <c r="G284" s="40">
        <v>45659</v>
      </c>
      <c r="H284" s="40">
        <v>45687</v>
      </c>
      <c r="I284" t="s">
        <v>2757</v>
      </c>
      <c r="J284">
        <v>96831</v>
      </c>
      <c r="K284">
        <v>96831</v>
      </c>
      <c r="L284">
        <v>0</v>
      </c>
      <c r="M284">
        <v>0</v>
      </c>
      <c r="N284">
        <v>0</v>
      </c>
      <c r="O284">
        <v>0</v>
      </c>
      <c r="P284">
        <v>0</v>
      </c>
      <c r="Q284">
        <v>0</v>
      </c>
      <c r="R284">
        <v>96831</v>
      </c>
      <c r="S284" t="s">
        <v>2757</v>
      </c>
      <c r="T284" t="s">
        <v>2757</v>
      </c>
      <c r="U284" t="s">
        <v>2757</v>
      </c>
      <c r="V284" t="s">
        <v>2757</v>
      </c>
      <c r="W284" t="s">
        <v>2757</v>
      </c>
      <c r="X284" t="s">
        <v>2757</v>
      </c>
      <c r="Y284" t="s">
        <v>2757</v>
      </c>
      <c r="Z284" t="s">
        <v>2757</v>
      </c>
      <c r="AA284" t="s">
        <v>2757</v>
      </c>
      <c r="AB284">
        <v>0</v>
      </c>
      <c r="AC284">
        <v>1</v>
      </c>
      <c r="AD284" t="s">
        <v>2759</v>
      </c>
      <c r="AE284" t="s">
        <v>2760</v>
      </c>
      <c r="AF284" t="s">
        <v>2761</v>
      </c>
      <c r="AG284" t="s">
        <v>2762</v>
      </c>
      <c r="AH284" t="s">
        <v>2981</v>
      </c>
      <c r="AI284" t="s">
        <v>2784</v>
      </c>
    </row>
    <row r="285" spans="1:35" x14ac:dyDescent="0.35">
      <c r="A285" t="s">
        <v>3280</v>
      </c>
      <c r="B285">
        <v>891480000</v>
      </c>
      <c r="C285" t="s">
        <v>2755</v>
      </c>
      <c r="D285" t="s">
        <v>1759</v>
      </c>
      <c r="E285" t="s">
        <v>2756</v>
      </c>
      <c r="F285" s="40">
        <v>45475</v>
      </c>
      <c r="G285" s="40">
        <v>45478</v>
      </c>
      <c r="H285" s="40">
        <v>45486</v>
      </c>
      <c r="I285" t="s">
        <v>2757</v>
      </c>
      <c r="J285">
        <v>64500</v>
      </c>
      <c r="K285">
        <v>64500</v>
      </c>
      <c r="L285">
        <v>0</v>
      </c>
      <c r="M285">
        <v>0</v>
      </c>
      <c r="N285">
        <v>18200</v>
      </c>
      <c r="O285">
        <v>18200</v>
      </c>
      <c r="P285">
        <v>0</v>
      </c>
      <c r="Q285">
        <v>0</v>
      </c>
      <c r="R285">
        <v>46300</v>
      </c>
      <c r="S285" t="s">
        <v>2757</v>
      </c>
      <c r="T285" t="s">
        <v>2757</v>
      </c>
      <c r="U285" t="s">
        <v>2757</v>
      </c>
      <c r="V285" t="s">
        <v>2757</v>
      </c>
      <c r="W285" t="s">
        <v>2757</v>
      </c>
      <c r="X285" t="s">
        <v>2757</v>
      </c>
      <c r="Y285" t="s">
        <v>2757</v>
      </c>
      <c r="Z285" t="s">
        <v>2757</v>
      </c>
      <c r="AA285" t="s">
        <v>2757</v>
      </c>
      <c r="AB285">
        <v>0</v>
      </c>
      <c r="AC285">
        <v>1</v>
      </c>
      <c r="AD285" t="s">
        <v>2759</v>
      </c>
      <c r="AE285" t="s">
        <v>2760</v>
      </c>
      <c r="AF285" t="s">
        <v>2761</v>
      </c>
      <c r="AG285" t="s">
        <v>2762</v>
      </c>
      <c r="AH285" t="s">
        <v>2783</v>
      </c>
      <c r="AI285" t="s">
        <v>2784</v>
      </c>
    </row>
    <row r="286" spans="1:35" x14ac:dyDescent="0.35">
      <c r="A286" t="s">
        <v>3281</v>
      </c>
      <c r="B286">
        <v>891480000</v>
      </c>
      <c r="C286" t="s">
        <v>2755</v>
      </c>
      <c r="D286" t="s">
        <v>1363</v>
      </c>
      <c r="E286" t="s">
        <v>2810</v>
      </c>
      <c r="F286" s="40">
        <v>45106</v>
      </c>
      <c r="G286" s="40">
        <v>45421</v>
      </c>
      <c r="H286" t="s">
        <v>2757</v>
      </c>
      <c r="I286" s="40">
        <v>45441</v>
      </c>
      <c r="J286">
        <v>142223</v>
      </c>
      <c r="K286">
        <v>142223</v>
      </c>
      <c r="L286">
        <v>142223</v>
      </c>
      <c r="M286">
        <v>0</v>
      </c>
      <c r="N286">
        <v>0</v>
      </c>
      <c r="O286">
        <v>0</v>
      </c>
      <c r="P286">
        <v>0</v>
      </c>
      <c r="Q286">
        <v>0</v>
      </c>
      <c r="R286">
        <v>0</v>
      </c>
      <c r="S286" t="s">
        <v>2757</v>
      </c>
      <c r="T286" t="s">
        <v>2757</v>
      </c>
      <c r="U286" t="s">
        <v>3282</v>
      </c>
      <c r="V286" t="s">
        <v>2757</v>
      </c>
      <c r="W286" t="s">
        <v>2688</v>
      </c>
      <c r="X286" t="s">
        <v>3283</v>
      </c>
      <c r="Y286" t="s">
        <v>2814</v>
      </c>
      <c r="Z286">
        <v>142223</v>
      </c>
      <c r="AA286" t="s">
        <v>2781</v>
      </c>
      <c r="AB286">
        <v>0</v>
      </c>
      <c r="AC286" t="s">
        <v>2757</v>
      </c>
      <c r="AD286" t="s">
        <v>2782</v>
      </c>
      <c r="AE286" t="s">
        <v>2760</v>
      </c>
      <c r="AF286" t="s">
        <v>2761</v>
      </c>
      <c r="AG286" t="s">
        <v>2757</v>
      </c>
      <c r="AH286" t="s">
        <v>2757</v>
      </c>
      <c r="AI286" t="s">
        <v>2784</v>
      </c>
    </row>
    <row r="287" spans="1:35" x14ac:dyDescent="0.35">
      <c r="A287" t="s">
        <v>3284</v>
      </c>
      <c r="B287">
        <v>891480000</v>
      </c>
      <c r="C287" t="s">
        <v>2755</v>
      </c>
      <c r="D287" t="s">
        <v>1689</v>
      </c>
      <c r="E287" t="s">
        <v>2756</v>
      </c>
      <c r="F287" s="40">
        <v>45439</v>
      </c>
      <c r="G287" s="40">
        <v>45447</v>
      </c>
      <c r="H287" s="40">
        <v>45471</v>
      </c>
      <c r="I287" t="s">
        <v>2757</v>
      </c>
      <c r="J287">
        <v>3330129</v>
      </c>
      <c r="K287">
        <v>3330129</v>
      </c>
      <c r="L287">
        <v>0</v>
      </c>
      <c r="M287">
        <v>0</v>
      </c>
      <c r="N287">
        <v>0</v>
      </c>
      <c r="O287">
        <v>0</v>
      </c>
      <c r="P287">
        <v>0</v>
      </c>
      <c r="Q287">
        <v>0</v>
      </c>
      <c r="R287">
        <v>3330129</v>
      </c>
      <c r="S287" t="s">
        <v>2757</v>
      </c>
      <c r="T287" t="s">
        <v>2757</v>
      </c>
      <c r="U287" t="s">
        <v>2757</v>
      </c>
      <c r="V287" t="s">
        <v>2757</v>
      </c>
      <c r="W287" t="s">
        <v>2757</v>
      </c>
      <c r="X287" t="s">
        <v>2757</v>
      </c>
      <c r="Y287" t="s">
        <v>2757</v>
      </c>
      <c r="Z287" t="s">
        <v>2757</v>
      </c>
      <c r="AA287" t="s">
        <v>2757</v>
      </c>
      <c r="AB287">
        <v>0</v>
      </c>
      <c r="AC287">
        <v>1</v>
      </c>
      <c r="AD287" t="s">
        <v>2782</v>
      </c>
      <c r="AE287" t="s">
        <v>2760</v>
      </c>
      <c r="AF287" t="s">
        <v>2761</v>
      </c>
      <c r="AG287" t="s">
        <v>2762</v>
      </c>
      <c r="AH287" t="s">
        <v>2783</v>
      </c>
      <c r="AI287" t="s">
        <v>2784</v>
      </c>
    </row>
    <row r="288" spans="1:35" x14ac:dyDescent="0.35">
      <c r="A288" t="s">
        <v>3285</v>
      </c>
      <c r="B288">
        <v>891480000</v>
      </c>
      <c r="C288" t="s">
        <v>2755</v>
      </c>
      <c r="D288" t="s">
        <v>1668</v>
      </c>
      <c r="E288" t="s">
        <v>2810</v>
      </c>
      <c r="F288" s="40">
        <v>45426</v>
      </c>
      <c r="G288" s="40">
        <v>45545</v>
      </c>
      <c r="H288" t="s">
        <v>2757</v>
      </c>
      <c r="I288" s="40">
        <v>45560</v>
      </c>
      <c r="J288">
        <v>66900</v>
      </c>
      <c r="K288">
        <v>66900</v>
      </c>
      <c r="L288">
        <v>66900</v>
      </c>
      <c r="M288">
        <v>0</v>
      </c>
      <c r="N288">
        <v>0</v>
      </c>
      <c r="O288">
        <v>0</v>
      </c>
      <c r="P288">
        <v>0</v>
      </c>
      <c r="Q288">
        <v>0</v>
      </c>
      <c r="R288">
        <v>0</v>
      </c>
      <c r="S288" t="s">
        <v>2757</v>
      </c>
      <c r="T288" t="s">
        <v>2757</v>
      </c>
      <c r="U288" t="s">
        <v>3286</v>
      </c>
      <c r="V288" t="s">
        <v>2757</v>
      </c>
      <c r="W288" t="s">
        <v>2688</v>
      </c>
      <c r="X288" t="s">
        <v>3287</v>
      </c>
      <c r="Y288" t="s">
        <v>2814</v>
      </c>
      <c r="Z288">
        <v>66900</v>
      </c>
      <c r="AA288" t="s">
        <v>2807</v>
      </c>
      <c r="AB288">
        <v>0</v>
      </c>
      <c r="AC288" t="s">
        <v>2757</v>
      </c>
      <c r="AD288" t="s">
        <v>2759</v>
      </c>
      <c r="AE288" t="s">
        <v>2760</v>
      </c>
      <c r="AF288" t="s">
        <v>2761</v>
      </c>
      <c r="AG288" t="s">
        <v>2757</v>
      </c>
      <c r="AH288" t="s">
        <v>2757</v>
      </c>
      <c r="AI288" t="s">
        <v>2784</v>
      </c>
    </row>
    <row r="289" spans="1:35" x14ac:dyDescent="0.35">
      <c r="A289" t="s">
        <v>3288</v>
      </c>
      <c r="B289">
        <v>891480000</v>
      </c>
      <c r="C289" t="s">
        <v>2755</v>
      </c>
      <c r="D289" t="s">
        <v>2101</v>
      </c>
      <c r="E289" t="s">
        <v>2810</v>
      </c>
      <c r="F289" s="40">
        <v>45597</v>
      </c>
      <c r="G289" s="40">
        <v>45628</v>
      </c>
      <c r="H289" t="s">
        <v>2757</v>
      </c>
      <c r="I289" s="40">
        <v>45629</v>
      </c>
      <c r="J289">
        <v>90359</v>
      </c>
      <c r="K289">
        <v>90359</v>
      </c>
      <c r="L289">
        <v>90359</v>
      </c>
      <c r="M289">
        <v>0</v>
      </c>
      <c r="N289">
        <v>0</v>
      </c>
      <c r="O289">
        <v>0</v>
      </c>
      <c r="P289">
        <v>0</v>
      </c>
      <c r="Q289">
        <v>0</v>
      </c>
      <c r="R289">
        <v>0</v>
      </c>
      <c r="S289" t="s">
        <v>2757</v>
      </c>
      <c r="T289" t="s">
        <v>2757</v>
      </c>
      <c r="U289" t="s">
        <v>3289</v>
      </c>
      <c r="V289" t="s">
        <v>2757</v>
      </c>
      <c r="W289" t="s">
        <v>2688</v>
      </c>
      <c r="X289" t="s">
        <v>3290</v>
      </c>
      <c r="Y289" t="s">
        <v>2837</v>
      </c>
      <c r="Z289">
        <v>90359</v>
      </c>
      <c r="AA289" t="s">
        <v>2807</v>
      </c>
      <c r="AB289">
        <v>0</v>
      </c>
      <c r="AC289" t="s">
        <v>2757</v>
      </c>
      <c r="AD289" t="s">
        <v>2759</v>
      </c>
      <c r="AE289" t="s">
        <v>2760</v>
      </c>
      <c r="AF289" t="s">
        <v>2761</v>
      </c>
      <c r="AG289" t="s">
        <v>2757</v>
      </c>
      <c r="AH289" t="s">
        <v>2757</v>
      </c>
      <c r="AI289" t="s">
        <v>2784</v>
      </c>
    </row>
    <row r="290" spans="1:35" x14ac:dyDescent="0.35">
      <c r="A290" t="s">
        <v>3291</v>
      </c>
      <c r="B290">
        <v>891480000</v>
      </c>
      <c r="C290" t="s">
        <v>2755</v>
      </c>
      <c r="D290" t="s">
        <v>2165</v>
      </c>
      <c r="E290" t="s">
        <v>2756</v>
      </c>
      <c r="F290" s="40">
        <v>45621</v>
      </c>
      <c r="G290" s="40">
        <v>45659</v>
      </c>
      <c r="H290" s="40">
        <v>45687</v>
      </c>
      <c r="I290" t="s">
        <v>2757</v>
      </c>
      <c r="J290">
        <v>99296</v>
      </c>
      <c r="K290">
        <v>99296</v>
      </c>
      <c r="L290">
        <v>0</v>
      </c>
      <c r="M290">
        <v>0</v>
      </c>
      <c r="N290">
        <v>0</v>
      </c>
      <c r="O290">
        <v>0</v>
      </c>
      <c r="P290">
        <v>0</v>
      </c>
      <c r="Q290">
        <v>0</v>
      </c>
      <c r="R290">
        <v>99296</v>
      </c>
      <c r="S290" t="s">
        <v>2757</v>
      </c>
      <c r="T290" t="s">
        <v>2757</v>
      </c>
      <c r="U290" t="s">
        <v>2757</v>
      </c>
      <c r="V290" t="s">
        <v>2757</v>
      </c>
      <c r="W290" t="s">
        <v>2757</v>
      </c>
      <c r="X290" t="s">
        <v>2757</v>
      </c>
      <c r="Y290" t="s">
        <v>2757</v>
      </c>
      <c r="Z290" t="s">
        <v>2757</v>
      </c>
      <c r="AA290" t="s">
        <v>2757</v>
      </c>
      <c r="AB290">
        <v>0</v>
      </c>
      <c r="AC290">
        <v>1</v>
      </c>
      <c r="AD290" t="s">
        <v>2759</v>
      </c>
      <c r="AE290" t="s">
        <v>2760</v>
      </c>
      <c r="AF290" t="s">
        <v>2761</v>
      </c>
      <c r="AG290" t="s">
        <v>2762</v>
      </c>
      <c r="AH290" t="s">
        <v>2981</v>
      </c>
      <c r="AI290" t="s">
        <v>2784</v>
      </c>
    </row>
    <row r="291" spans="1:35" x14ac:dyDescent="0.35">
      <c r="A291" t="s">
        <v>3292</v>
      </c>
      <c r="B291">
        <v>891480000</v>
      </c>
      <c r="C291" t="s">
        <v>2755</v>
      </c>
      <c r="D291" t="s">
        <v>2631</v>
      </c>
      <c r="E291" t="s">
        <v>2756</v>
      </c>
      <c r="F291" s="40">
        <v>45551</v>
      </c>
      <c r="G291" s="40">
        <v>45726</v>
      </c>
      <c r="H291" s="40">
        <v>45735</v>
      </c>
      <c r="I291" t="s">
        <v>2757</v>
      </c>
      <c r="J291">
        <v>596932</v>
      </c>
      <c r="K291">
        <v>596932</v>
      </c>
      <c r="L291">
        <v>0</v>
      </c>
      <c r="M291">
        <v>0</v>
      </c>
      <c r="N291">
        <v>0</v>
      </c>
      <c r="O291">
        <v>0</v>
      </c>
      <c r="P291">
        <v>0</v>
      </c>
      <c r="Q291">
        <v>0</v>
      </c>
      <c r="R291">
        <v>596932</v>
      </c>
      <c r="S291" t="s">
        <v>2757</v>
      </c>
      <c r="T291" t="s">
        <v>2757</v>
      </c>
      <c r="U291" t="s">
        <v>2757</v>
      </c>
      <c r="V291" t="s">
        <v>2757</v>
      </c>
      <c r="W291" t="s">
        <v>2757</v>
      </c>
      <c r="X291" t="s">
        <v>2757</v>
      </c>
      <c r="Y291" t="s">
        <v>2757</v>
      </c>
      <c r="Z291" t="s">
        <v>2757</v>
      </c>
      <c r="AA291" t="s">
        <v>2757</v>
      </c>
      <c r="AB291">
        <v>0</v>
      </c>
      <c r="AC291">
        <v>1</v>
      </c>
      <c r="AD291" t="s">
        <v>2782</v>
      </c>
      <c r="AE291" t="s">
        <v>2760</v>
      </c>
      <c r="AF291" t="s">
        <v>2761</v>
      </c>
      <c r="AG291" t="s">
        <v>2762</v>
      </c>
      <c r="AH291" t="s">
        <v>2783</v>
      </c>
      <c r="AI291" t="s">
        <v>2784</v>
      </c>
    </row>
    <row r="292" spans="1:35" x14ac:dyDescent="0.35">
      <c r="A292" t="s">
        <v>3293</v>
      </c>
      <c r="B292">
        <v>891480000</v>
      </c>
      <c r="C292" t="s">
        <v>2755</v>
      </c>
      <c r="D292" t="s">
        <v>2259</v>
      </c>
      <c r="E292" t="s">
        <v>2756</v>
      </c>
      <c r="F292" s="40">
        <v>45614</v>
      </c>
      <c r="G292" s="40">
        <v>45659</v>
      </c>
      <c r="H292" s="40">
        <v>45687</v>
      </c>
      <c r="I292" t="s">
        <v>2757</v>
      </c>
      <c r="J292">
        <v>66900</v>
      </c>
      <c r="K292">
        <v>66900</v>
      </c>
      <c r="L292">
        <v>0</v>
      </c>
      <c r="M292">
        <v>0</v>
      </c>
      <c r="N292">
        <v>0</v>
      </c>
      <c r="O292">
        <v>0</v>
      </c>
      <c r="P292">
        <v>0</v>
      </c>
      <c r="Q292">
        <v>0</v>
      </c>
      <c r="R292">
        <v>66900</v>
      </c>
      <c r="S292" t="s">
        <v>2757</v>
      </c>
      <c r="T292" t="s">
        <v>2757</v>
      </c>
      <c r="U292" t="s">
        <v>2757</v>
      </c>
      <c r="V292" t="s">
        <v>2757</v>
      </c>
      <c r="W292" t="s">
        <v>2757</v>
      </c>
      <c r="X292" t="s">
        <v>2757</v>
      </c>
      <c r="Y292" t="s">
        <v>2757</v>
      </c>
      <c r="Z292" t="s">
        <v>2757</v>
      </c>
      <c r="AA292" t="s">
        <v>2757</v>
      </c>
      <c r="AB292">
        <v>0</v>
      </c>
      <c r="AC292">
        <v>1</v>
      </c>
      <c r="AD292" t="s">
        <v>2759</v>
      </c>
      <c r="AE292" t="s">
        <v>2760</v>
      </c>
      <c r="AF292" t="s">
        <v>2761</v>
      </c>
      <c r="AG292" t="s">
        <v>2762</v>
      </c>
      <c r="AH292" t="s">
        <v>2981</v>
      </c>
      <c r="AI292" t="s">
        <v>2784</v>
      </c>
    </row>
    <row r="293" spans="1:35" x14ac:dyDescent="0.35">
      <c r="A293" t="s">
        <v>3294</v>
      </c>
      <c r="B293">
        <v>891480000</v>
      </c>
      <c r="C293" t="s">
        <v>2755</v>
      </c>
      <c r="D293" t="s">
        <v>1611</v>
      </c>
      <c r="E293" t="s">
        <v>2810</v>
      </c>
      <c r="F293" s="40">
        <v>45390</v>
      </c>
      <c r="G293" s="40">
        <v>45394</v>
      </c>
      <c r="H293" t="s">
        <v>2757</v>
      </c>
      <c r="I293" s="40">
        <v>45397</v>
      </c>
      <c r="J293">
        <v>99296</v>
      </c>
      <c r="K293">
        <v>99296</v>
      </c>
      <c r="L293">
        <v>99296</v>
      </c>
      <c r="M293">
        <v>0</v>
      </c>
      <c r="N293">
        <v>0</v>
      </c>
      <c r="O293">
        <v>0</v>
      </c>
      <c r="P293">
        <v>0</v>
      </c>
      <c r="Q293">
        <v>0</v>
      </c>
      <c r="R293">
        <v>0</v>
      </c>
      <c r="S293" t="s">
        <v>2757</v>
      </c>
      <c r="T293" t="s">
        <v>2757</v>
      </c>
      <c r="U293" t="s">
        <v>3295</v>
      </c>
      <c r="V293" t="s">
        <v>2757</v>
      </c>
      <c r="W293" t="s">
        <v>2688</v>
      </c>
      <c r="X293" t="s">
        <v>3296</v>
      </c>
      <c r="Y293" t="s">
        <v>2814</v>
      </c>
      <c r="Z293">
        <v>99296</v>
      </c>
      <c r="AA293" t="s">
        <v>2807</v>
      </c>
      <c r="AB293">
        <v>0</v>
      </c>
      <c r="AC293" t="s">
        <v>2757</v>
      </c>
      <c r="AD293" t="s">
        <v>2759</v>
      </c>
      <c r="AE293" t="s">
        <v>2760</v>
      </c>
      <c r="AF293" t="s">
        <v>2761</v>
      </c>
      <c r="AG293" t="s">
        <v>2757</v>
      </c>
      <c r="AH293" t="s">
        <v>2757</v>
      </c>
      <c r="AI293" t="s">
        <v>2784</v>
      </c>
    </row>
    <row r="294" spans="1:35" x14ac:dyDescent="0.35">
      <c r="A294" t="s">
        <v>3297</v>
      </c>
      <c r="B294">
        <v>891480000</v>
      </c>
      <c r="C294" t="s">
        <v>2755</v>
      </c>
      <c r="D294" t="s">
        <v>1586</v>
      </c>
      <c r="E294" t="s">
        <v>2756</v>
      </c>
      <c r="F294" s="40">
        <v>45384</v>
      </c>
      <c r="G294" s="40">
        <v>45392</v>
      </c>
      <c r="H294" s="40">
        <v>45397</v>
      </c>
      <c r="I294" t="s">
        <v>2757</v>
      </c>
      <c r="J294">
        <v>125375</v>
      </c>
      <c r="K294">
        <v>125375</v>
      </c>
      <c r="L294">
        <v>0</v>
      </c>
      <c r="M294">
        <v>0</v>
      </c>
      <c r="N294">
        <v>0</v>
      </c>
      <c r="O294">
        <v>0</v>
      </c>
      <c r="P294">
        <v>0</v>
      </c>
      <c r="Q294">
        <v>0</v>
      </c>
      <c r="R294">
        <v>125375</v>
      </c>
      <c r="S294" t="s">
        <v>2757</v>
      </c>
      <c r="T294" t="s">
        <v>2757</v>
      </c>
      <c r="U294" t="s">
        <v>2757</v>
      </c>
      <c r="V294" t="s">
        <v>2757</v>
      </c>
      <c r="W294" t="s">
        <v>2757</v>
      </c>
      <c r="X294" t="s">
        <v>2757</v>
      </c>
      <c r="Y294" t="s">
        <v>2757</v>
      </c>
      <c r="Z294" t="s">
        <v>2757</v>
      </c>
      <c r="AA294" t="s">
        <v>2757</v>
      </c>
      <c r="AB294">
        <v>0</v>
      </c>
      <c r="AC294">
        <v>1</v>
      </c>
      <c r="AD294" t="s">
        <v>2759</v>
      </c>
      <c r="AE294" t="s">
        <v>2760</v>
      </c>
      <c r="AF294" t="s">
        <v>2761</v>
      </c>
      <c r="AG294" t="s">
        <v>2762</v>
      </c>
      <c r="AH294" t="s">
        <v>2783</v>
      </c>
      <c r="AI294" t="s">
        <v>2784</v>
      </c>
    </row>
    <row r="295" spans="1:35" x14ac:dyDescent="0.35">
      <c r="A295" t="s">
        <v>3298</v>
      </c>
      <c r="B295">
        <v>891480000</v>
      </c>
      <c r="C295" t="s">
        <v>2755</v>
      </c>
      <c r="D295" t="s">
        <v>2006</v>
      </c>
      <c r="E295" t="s">
        <v>2810</v>
      </c>
      <c r="F295" s="40">
        <v>45561</v>
      </c>
      <c r="G295" s="40">
        <v>45597</v>
      </c>
      <c r="H295" t="s">
        <v>2757</v>
      </c>
      <c r="I295" s="40">
        <v>45618</v>
      </c>
      <c r="J295">
        <v>83761</v>
      </c>
      <c r="K295">
        <v>83761</v>
      </c>
      <c r="L295">
        <v>83761</v>
      </c>
      <c r="M295">
        <v>0</v>
      </c>
      <c r="N295">
        <v>0</v>
      </c>
      <c r="O295">
        <v>0</v>
      </c>
      <c r="P295">
        <v>0</v>
      </c>
      <c r="Q295">
        <v>0</v>
      </c>
      <c r="R295">
        <v>0</v>
      </c>
      <c r="S295" t="s">
        <v>2757</v>
      </c>
      <c r="T295" t="s">
        <v>2757</v>
      </c>
      <c r="U295" t="s">
        <v>3299</v>
      </c>
      <c r="V295" t="s">
        <v>2757</v>
      </c>
      <c r="W295" t="s">
        <v>2688</v>
      </c>
      <c r="X295" t="s">
        <v>3300</v>
      </c>
      <c r="Y295" t="s">
        <v>2814</v>
      </c>
      <c r="Z295">
        <v>83761</v>
      </c>
      <c r="AA295" t="s">
        <v>2807</v>
      </c>
      <c r="AB295">
        <v>0</v>
      </c>
      <c r="AC295" t="s">
        <v>2757</v>
      </c>
      <c r="AD295" t="s">
        <v>2759</v>
      </c>
      <c r="AE295" t="s">
        <v>2760</v>
      </c>
      <c r="AF295" t="s">
        <v>2761</v>
      </c>
      <c r="AG295" t="s">
        <v>2757</v>
      </c>
      <c r="AH295" t="s">
        <v>2757</v>
      </c>
      <c r="AI295" t="s">
        <v>2784</v>
      </c>
    </row>
    <row r="296" spans="1:35" x14ac:dyDescent="0.35">
      <c r="A296" t="s">
        <v>3301</v>
      </c>
      <c r="B296">
        <v>891480000</v>
      </c>
      <c r="C296" t="s">
        <v>2755</v>
      </c>
      <c r="D296" t="s">
        <v>2220</v>
      </c>
      <c r="E296" t="s">
        <v>2756</v>
      </c>
      <c r="F296" s="40">
        <v>45635</v>
      </c>
      <c r="G296" s="40">
        <v>45659</v>
      </c>
      <c r="H296" s="40">
        <v>45687</v>
      </c>
      <c r="I296" t="s">
        <v>2757</v>
      </c>
      <c r="J296">
        <v>308676</v>
      </c>
      <c r="K296">
        <v>308676</v>
      </c>
      <c r="L296">
        <v>0</v>
      </c>
      <c r="M296">
        <v>0</v>
      </c>
      <c r="N296">
        <v>0</v>
      </c>
      <c r="O296">
        <v>0</v>
      </c>
      <c r="P296">
        <v>0</v>
      </c>
      <c r="Q296">
        <v>0</v>
      </c>
      <c r="R296">
        <v>308676</v>
      </c>
      <c r="S296" t="s">
        <v>2757</v>
      </c>
      <c r="T296" t="s">
        <v>2757</v>
      </c>
      <c r="U296" t="s">
        <v>2757</v>
      </c>
      <c r="V296" t="s">
        <v>2757</v>
      </c>
      <c r="W296" t="s">
        <v>2757</v>
      </c>
      <c r="X296" t="s">
        <v>2757</v>
      </c>
      <c r="Y296" t="s">
        <v>2757</v>
      </c>
      <c r="Z296" t="s">
        <v>2757</v>
      </c>
      <c r="AA296" t="s">
        <v>2757</v>
      </c>
      <c r="AB296">
        <v>0</v>
      </c>
      <c r="AC296">
        <v>1</v>
      </c>
      <c r="AD296" t="s">
        <v>2759</v>
      </c>
      <c r="AE296" t="s">
        <v>2760</v>
      </c>
      <c r="AF296" t="s">
        <v>2761</v>
      </c>
      <c r="AG296" t="s">
        <v>2762</v>
      </c>
      <c r="AH296" t="s">
        <v>2981</v>
      </c>
      <c r="AI296" t="s">
        <v>2784</v>
      </c>
    </row>
    <row r="297" spans="1:35" x14ac:dyDescent="0.35">
      <c r="A297" t="s">
        <v>3302</v>
      </c>
      <c r="B297">
        <v>891480000</v>
      </c>
      <c r="C297" t="s">
        <v>2755</v>
      </c>
      <c r="D297" t="s">
        <v>1995</v>
      </c>
      <c r="E297" t="s">
        <v>2756</v>
      </c>
      <c r="F297" s="40">
        <v>45561</v>
      </c>
      <c r="G297" s="40">
        <v>45597</v>
      </c>
      <c r="H297" s="40">
        <v>45610</v>
      </c>
      <c r="I297" t="s">
        <v>2757</v>
      </c>
      <c r="J297">
        <v>66900</v>
      </c>
      <c r="K297">
        <v>66900</v>
      </c>
      <c r="L297">
        <v>0</v>
      </c>
      <c r="M297">
        <v>0</v>
      </c>
      <c r="N297">
        <v>4500</v>
      </c>
      <c r="O297">
        <v>4500</v>
      </c>
      <c r="P297">
        <v>0</v>
      </c>
      <c r="Q297">
        <v>0</v>
      </c>
      <c r="R297">
        <v>62400</v>
      </c>
      <c r="S297" t="s">
        <v>2757</v>
      </c>
      <c r="T297" t="s">
        <v>2757</v>
      </c>
      <c r="U297" t="s">
        <v>2757</v>
      </c>
      <c r="V297" t="s">
        <v>2757</v>
      </c>
      <c r="W297" t="s">
        <v>2757</v>
      </c>
      <c r="X297" t="s">
        <v>2757</v>
      </c>
      <c r="Y297" t="s">
        <v>2757</v>
      </c>
      <c r="Z297" t="s">
        <v>2757</v>
      </c>
      <c r="AA297" t="s">
        <v>2757</v>
      </c>
      <c r="AB297">
        <v>0</v>
      </c>
      <c r="AC297">
        <v>1</v>
      </c>
      <c r="AD297" t="s">
        <v>2759</v>
      </c>
      <c r="AE297" t="s">
        <v>2760</v>
      </c>
      <c r="AF297" t="s">
        <v>2761</v>
      </c>
      <c r="AG297" t="s">
        <v>2762</v>
      </c>
      <c r="AH297" t="s">
        <v>3009</v>
      </c>
      <c r="AI297" t="s">
        <v>2784</v>
      </c>
    </row>
    <row r="298" spans="1:35" x14ac:dyDescent="0.35">
      <c r="A298" t="s">
        <v>3303</v>
      </c>
      <c r="B298">
        <v>891480000</v>
      </c>
      <c r="C298" t="s">
        <v>2755</v>
      </c>
      <c r="D298" t="s">
        <v>2255</v>
      </c>
      <c r="E298" t="s">
        <v>2756</v>
      </c>
      <c r="F298" s="40">
        <v>45611</v>
      </c>
      <c r="G298" s="40">
        <v>45659</v>
      </c>
      <c r="H298" s="40">
        <v>45687</v>
      </c>
      <c r="I298" t="s">
        <v>2757</v>
      </c>
      <c r="J298">
        <v>306706</v>
      </c>
      <c r="K298">
        <v>306706</v>
      </c>
      <c r="L298">
        <v>0</v>
      </c>
      <c r="M298">
        <v>0</v>
      </c>
      <c r="N298">
        <v>0</v>
      </c>
      <c r="O298">
        <v>0</v>
      </c>
      <c r="P298">
        <v>0</v>
      </c>
      <c r="Q298">
        <v>0</v>
      </c>
      <c r="R298">
        <v>306706</v>
      </c>
      <c r="S298" t="s">
        <v>2757</v>
      </c>
      <c r="T298" t="s">
        <v>2757</v>
      </c>
      <c r="U298" t="s">
        <v>2757</v>
      </c>
      <c r="V298" t="s">
        <v>2757</v>
      </c>
      <c r="W298" t="s">
        <v>2757</v>
      </c>
      <c r="X298" t="s">
        <v>2757</v>
      </c>
      <c r="Y298" t="s">
        <v>2757</v>
      </c>
      <c r="Z298" t="s">
        <v>2757</v>
      </c>
      <c r="AA298" t="s">
        <v>2757</v>
      </c>
      <c r="AB298">
        <v>0</v>
      </c>
      <c r="AC298">
        <v>1</v>
      </c>
      <c r="AD298" t="s">
        <v>2759</v>
      </c>
      <c r="AE298" t="s">
        <v>2760</v>
      </c>
      <c r="AF298" t="s">
        <v>2761</v>
      </c>
      <c r="AG298" t="s">
        <v>2762</v>
      </c>
      <c r="AH298" t="s">
        <v>2981</v>
      </c>
      <c r="AI298" t="s">
        <v>2784</v>
      </c>
    </row>
    <row r="299" spans="1:35" x14ac:dyDescent="0.35">
      <c r="A299" t="s">
        <v>3304</v>
      </c>
      <c r="B299">
        <v>891480000</v>
      </c>
      <c r="C299" t="s">
        <v>2755</v>
      </c>
      <c r="D299" t="s">
        <v>1676</v>
      </c>
      <c r="E299" t="s">
        <v>2756</v>
      </c>
      <c r="F299" s="40">
        <v>45433</v>
      </c>
      <c r="G299" s="40">
        <v>45447</v>
      </c>
      <c r="H299" s="40">
        <v>45469</v>
      </c>
      <c r="I299" t="s">
        <v>2757</v>
      </c>
      <c r="J299">
        <v>65829</v>
      </c>
      <c r="K299">
        <v>65829</v>
      </c>
      <c r="L299">
        <v>0</v>
      </c>
      <c r="M299">
        <v>0</v>
      </c>
      <c r="N299">
        <v>0</v>
      </c>
      <c r="O299">
        <v>0</v>
      </c>
      <c r="P299">
        <v>0</v>
      </c>
      <c r="Q299">
        <v>0</v>
      </c>
      <c r="R299">
        <v>65829</v>
      </c>
      <c r="S299" t="s">
        <v>2757</v>
      </c>
      <c r="T299" t="s">
        <v>2757</v>
      </c>
      <c r="U299" t="s">
        <v>2757</v>
      </c>
      <c r="V299" t="s">
        <v>2757</v>
      </c>
      <c r="W299" t="s">
        <v>2757</v>
      </c>
      <c r="X299" t="s">
        <v>2757</v>
      </c>
      <c r="Y299" t="s">
        <v>2757</v>
      </c>
      <c r="Z299" t="s">
        <v>2757</v>
      </c>
      <c r="AA299" t="s">
        <v>2757</v>
      </c>
      <c r="AB299">
        <v>0</v>
      </c>
      <c r="AC299">
        <v>1</v>
      </c>
      <c r="AD299" t="s">
        <v>2782</v>
      </c>
      <c r="AE299" t="s">
        <v>2760</v>
      </c>
      <c r="AF299" t="s">
        <v>2761</v>
      </c>
      <c r="AG299" t="s">
        <v>2762</v>
      </c>
      <c r="AH299" t="s">
        <v>2783</v>
      </c>
      <c r="AI299" t="s">
        <v>2784</v>
      </c>
    </row>
    <row r="300" spans="1:35" x14ac:dyDescent="0.35">
      <c r="A300" t="s">
        <v>3305</v>
      </c>
      <c r="B300">
        <v>891480000</v>
      </c>
      <c r="C300" t="s">
        <v>2755</v>
      </c>
      <c r="D300" t="s">
        <v>1414</v>
      </c>
      <c r="E300" t="s">
        <v>2810</v>
      </c>
      <c r="F300" s="40">
        <v>45206</v>
      </c>
      <c r="G300" s="40">
        <v>45334</v>
      </c>
      <c r="H300" t="s">
        <v>2757</v>
      </c>
      <c r="I300" s="40">
        <v>45346</v>
      </c>
      <c r="J300">
        <v>194768</v>
      </c>
      <c r="K300">
        <v>194768</v>
      </c>
      <c r="L300">
        <v>194768</v>
      </c>
      <c r="M300">
        <v>0</v>
      </c>
      <c r="N300">
        <v>0</v>
      </c>
      <c r="O300">
        <v>0</v>
      </c>
      <c r="P300">
        <v>0</v>
      </c>
      <c r="Q300">
        <v>0</v>
      </c>
      <c r="R300">
        <v>0</v>
      </c>
      <c r="S300" t="s">
        <v>2757</v>
      </c>
      <c r="T300" t="s">
        <v>2757</v>
      </c>
      <c r="U300" t="s">
        <v>3306</v>
      </c>
      <c r="V300" t="s">
        <v>2757</v>
      </c>
      <c r="W300" t="s">
        <v>2688</v>
      </c>
      <c r="X300" t="s">
        <v>3307</v>
      </c>
      <c r="Y300" t="s">
        <v>2814</v>
      </c>
      <c r="Z300">
        <v>194768</v>
      </c>
      <c r="AA300" t="s">
        <v>2781</v>
      </c>
      <c r="AB300">
        <v>0</v>
      </c>
      <c r="AC300" t="s">
        <v>2757</v>
      </c>
      <c r="AD300" t="s">
        <v>2782</v>
      </c>
      <c r="AE300" t="s">
        <v>2760</v>
      </c>
      <c r="AF300" t="s">
        <v>2761</v>
      </c>
      <c r="AG300" t="s">
        <v>2757</v>
      </c>
      <c r="AH300" t="s">
        <v>2757</v>
      </c>
      <c r="AI300" t="s">
        <v>2784</v>
      </c>
    </row>
    <row r="301" spans="1:35" x14ac:dyDescent="0.35">
      <c r="A301" t="s">
        <v>3308</v>
      </c>
      <c r="B301">
        <v>891480000</v>
      </c>
      <c r="C301" t="s">
        <v>2755</v>
      </c>
      <c r="D301" t="s">
        <v>2113</v>
      </c>
      <c r="E301" t="s">
        <v>2756</v>
      </c>
      <c r="F301" s="40">
        <v>45595</v>
      </c>
      <c r="G301" s="40">
        <v>45628</v>
      </c>
      <c r="H301" s="40">
        <v>45629</v>
      </c>
      <c r="I301" t="s">
        <v>2757</v>
      </c>
      <c r="J301">
        <v>85328</v>
      </c>
      <c r="K301">
        <v>85328</v>
      </c>
      <c r="L301">
        <v>0</v>
      </c>
      <c r="M301">
        <v>0</v>
      </c>
      <c r="N301">
        <v>0</v>
      </c>
      <c r="O301">
        <v>0</v>
      </c>
      <c r="P301">
        <v>0</v>
      </c>
      <c r="Q301">
        <v>0</v>
      </c>
      <c r="R301">
        <v>85328</v>
      </c>
      <c r="S301" t="s">
        <v>2757</v>
      </c>
      <c r="T301" t="s">
        <v>2757</v>
      </c>
      <c r="U301" t="s">
        <v>2757</v>
      </c>
      <c r="V301" t="s">
        <v>2757</v>
      </c>
      <c r="W301" t="s">
        <v>2757</v>
      </c>
      <c r="X301" t="s">
        <v>2757</v>
      </c>
      <c r="Y301" t="s">
        <v>2757</v>
      </c>
      <c r="Z301" t="s">
        <v>2757</v>
      </c>
      <c r="AA301" t="s">
        <v>2757</v>
      </c>
      <c r="AB301">
        <v>0</v>
      </c>
      <c r="AC301">
        <v>1</v>
      </c>
      <c r="AD301" t="s">
        <v>2782</v>
      </c>
      <c r="AE301" t="s">
        <v>2760</v>
      </c>
      <c r="AF301" t="s">
        <v>2761</v>
      </c>
      <c r="AG301" t="s">
        <v>2762</v>
      </c>
      <c r="AH301" t="s">
        <v>2783</v>
      </c>
      <c r="AI301" t="s">
        <v>2784</v>
      </c>
    </row>
    <row r="302" spans="1:35" x14ac:dyDescent="0.35">
      <c r="A302" t="s">
        <v>3309</v>
      </c>
      <c r="B302">
        <v>891480000</v>
      </c>
      <c r="C302" t="s">
        <v>2755</v>
      </c>
      <c r="D302" t="s">
        <v>2256</v>
      </c>
      <c r="E302" t="s">
        <v>2756</v>
      </c>
      <c r="F302" s="40">
        <v>45614</v>
      </c>
      <c r="G302" s="40">
        <v>45659</v>
      </c>
      <c r="H302" s="40">
        <v>45687</v>
      </c>
      <c r="I302" t="s">
        <v>2757</v>
      </c>
      <c r="J302">
        <v>66900</v>
      </c>
      <c r="K302">
        <v>66900</v>
      </c>
      <c r="L302">
        <v>0</v>
      </c>
      <c r="M302">
        <v>0</v>
      </c>
      <c r="N302">
        <v>0</v>
      </c>
      <c r="O302">
        <v>0</v>
      </c>
      <c r="P302">
        <v>0</v>
      </c>
      <c r="Q302">
        <v>0</v>
      </c>
      <c r="R302">
        <v>66900</v>
      </c>
      <c r="S302" t="s">
        <v>2757</v>
      </c>
      <c r="T302" t="s">
        <v>2757</v>
      </c>
      <c r="U302" t="s">
        <v>2757</v>
      </c>
      <c r="V302" t="s">
        <v>2757</v>
      </c>
      <c r="W302" t="s">
        <v>2757</v>
      </c>
      <c r="X302" t="s">
        <v>2757</v>
      </c>
      <c r="Y302" t="s">
        <v>2757</v>
      </c>
      <c r="Z302" t="s">
        <v>2757</v>
      </c>
      <c r="AA302" t="s">
        <v>2757</v>
      </c>
      <c r="AB302">
        <v>0</v>
      </c>
      <c r="AC302">
        <v>1</v>
      </c>
      <c r="AD302" t="s">
        <v>2759</v>
      </c>
      <c r="AE302" t="s">
        <v>2760</v>
      </c>
      <c r="AF302" t="s">
        <v>2761</v>
      </c>
      <c r="AG302" t="s">
        <v>2762</v>
      </c>
      <c r="AH302" t="s">
        <v>3007</v>
      </c>
      <c r="AI302" t="s">
        <v>2784</v>
      </c>
    </row>
    <row r="303" spans="1:35" x14ac:dyDescent="0.35">
      <c r="A303" t="s">
        <v>3310</v>
      </c>
      <c r="B303">
        <v>891480000</v>
      </c>
      <c r="C303" t="s">
        <v>2755</v>
      </c>
      <c r="D303" t="s">
        <v>2567</v>
      </c>
      <c r="E303" t="s">
        <v>2756</v>
      </c>
      <c r="F303" s="40">
        <v>45609</v>
      </c>
      <c r="G303" s="40">
        <v>45691</v>
      </c>
      <c r="H303" s="40">
        <v>45693</v>
      </c>
      <c r="I303" t="s">
        <v>2757</v>
      </c>
      <c r="J303">
        <v>83761</v>
      </c>
      <c r="K303">
        <v>83761</v>
      </c>
      <c r="L303">
        <v>0</v>
      </c>
      <c r="M303">
        <v>0</v>
      </c>
      <c r="N303">
        <v>0</v>
      </c>
      <c r="O303">
        <v>0</v>
      </c>
      <c r="P303">
        <v>0</v>
      </c>
      <c r="Q303">
        <v>0</v>
      </c>
      <c r="R303">
        <v>83761</v>
      </c>
      <c r="S303" t="s">
        <v>2757</v>
      </c>
      <c r="T303" t="s">
        <v>2757</v>
      </c>
      <c r="U303" t="s">
        <v>2757</v>
      </c>
      <c r="V303" t="s">
        <v>2757</v>
      </c>
      <c r="W303" t="s">
        <v>2757</v>
      </c>
      <c r="X303" t="s">
        <v>2757</v>
      </c>
      <c r="Y303" t="s">
        <v>2757</v>
      </c>
      <c r="Z303" t="s">
        <v>2757</v>
      </c>
      <c r="AA303" t="s">
        <v>2757</v>
      </c>
      <c r="AB303">
        <v>0</v>
      </c>
      <c r="AC303">
        <v>1</v>
      </c>
      <c r="AD303" t="s">
        <v>2759</v>
      </c>
      <c r="AE303" t="s">
        <v>2760</v>
      </c>
      <c r="AF303" t="s">
        <v>2761</v>
      </c>
      <c r="AG303" t="s">
        <v>2762</v>
      </c>
      <c r="AH303" t="s">
        <v>2783</v>
      </c>
      <c r="AI303" t="s">
        <v>2784</v>
      </c>
    </row>
    <row r="304" spans="1:35" x14ac:dyDescent="0.35">
      <c r="A304" t="s">
        <v>3311</v>
      </c>
      <c r="B304">
        <v>891480000</v>
      </c>
      <c r="C304" t="s">
        <v>2755</v>
      </c>
      <c r="D304" t="s">
        <v>2504</v>
      </c>
      <c r="E304" t="s">
        <v>2756</v>
      </c>
      <c r="F304" s="40">
        <v>45638</v>
      </c>
      <c r="G304" s="40">
        <v>45672</v>
      </c>
      <c r="H304" s="40">
        <v>45687</v>
      </c>
      <c r="I304" t="s">
        <v>2757</v>
      </c>
      <c r="J304">
        <v>306706</v>
      </c>
      <c r="K304">
        <v>306706</v>
      </c>
      <c r="L304">
        <v>0</v>
      </c>
      <c r="M304">
        <v>0</v>
      </c>
      <c r="N304">
        <v>0</v>
      </c>
      <c r="O304">
        <v>0</v>
      </c>
      <c r="P304">
        <v>0</v>
      </c>
      <c r="Q304">
        <v>0</v>
      </c>
      <c r="R304">
        <v>306706</v>
      </c>
      <c r="S304" t="s">
        <v>2757</v>
      </c>
      <c r="T304" t="s">
        <v>2757</v>
      </c>
      <c r="U304" t="s">
        <v>2757</v>
      </c>
      <c r="V304" t="s">
        <v>2757</v>
      </c>
      <c r="W304" t="s">
        <v>2757</v>
      </c>
      <c r="X304" t="s">
        <v>2757</v>
      </c>
      <c r="Y304" t="s">
        <v>2757</v>
      </c>
      <c r="Z304" t="s">
        <v>2757</v>
      </c>
      <c r="AA304" t="s">
        <v>2757</v>
      </c>
      <c r="AB304">
        <v>0</v>
      </c>
      <c r="AC304">
        <v>1</v>
      </c>
      <c r="AD304" t="s">
        <v>2759</v>
      </c>
      <c r="AE304" t="s">
        <v>2760</v>
      </c>
      <c r="AF304" t="s">
        <v>2761</v>
      </c>
      <c r="AG304" t="s">
        <v>2762</v>
      </c>
      <c r="AH304" t="s">
        <v>2981</v>
      </c>
      <c r="AI304" t="s">
        <v>2784</v>
      </c>
    </row>
    <row r="305" spans="1:35" x14ac:dyDescent="0.35">
      <c r="A305" t="s">
        <v>3312</v>
      </c>
      <c r="B305">
        <v>891480000</v>
      </c>
      <c r="C305" t="s">
        <v>2755</v>
      </c>
      <c r="D305" t="s">
        <v>1613</v>
      </c>
      <c r="E305" t="s">
        <v>2756</v>
      </c>
      <c r="F305" s="40">
        <v>45391</v>
      </c>
      <c r="G305" s="40">
        <v>45394</v>
      </c>
      <c r="H305" s="40">
        <v>45397</v>
      </c>
      <c r="I305" t="s">
        <v>2757</v>
      </c>
      <c r="J305">
        <v>66900</v>
      </c>
      <c r="K305">
        <v>66900</v>
      </c>
      <c r="L305">
        <v>0</v>
      </c>
      <c r="M305">
        <v>0</v>
      </c>
      <c r="N305">
        <v>4500</v>
      </c>
      <c r="O305">
        <v>4500</v>
      </c>
      <c r="P305">
        <v>0</v>
      </c>
      <c r="Q305">
        <v>0</v>
      </c>
      <c r="R305">
        <v>62400</v>
      </c>
      <c r="S305" t="s">
        <v>2757</v>
      </c>
      <c r="T305" t="s">
        <v>2757</v>
      </c>
      <c r="U305" t="s">
        <v>2757</v>
      </c>
      <c r="V305" t="s">
        <v>2757</v>
      </c>
      <c r="W305" t="s">
        <v>2757</v>
      </c>
      <c r="X305" t="s">
        <v>2757</v>
      </c>
      <c r="Y305" t="s">
        <v>2757</v>
      </c>
      <c r="Z305" t="s">
        <v>2757</v>
      </c>
      <c r="AA305" t="s">
        <v>2757</v>
      </c>
      <c r="AB305">
        <v>0</v>
      </c>
      <c r="AC305">
        <v>1</v>
      </c>
      <c r="AD305" t="s">
        <v>2759</v>
      </c>
      <c r="AE305" t="s">
        <v>2760</v>
      </c>
      <c r="AF305" t="s">
        <v>2761</v>
      </c>
      <c r="AG305" t="s">
        <v>2762</v>
      </c>
      <c r="AH305" t="s">
        <v>2783</v>
      </c>
      <c r="AI305" t="s">
        <v>2784</v>
      </c>
    </row>
    <row r="306" spans="1:35" x14ac:dyDescent="0.35">
      <c r="A306" t="s">
        <v>3313</v>
      </c>
      <c r="B306">
        <v>891480000</v>
      </c>
      <c r="C306" t="s">
        <v>2755</v>
      </c>
      <c r="D306" t="s">
        <v>1946</v>
      </c>
      <c r="E306" t="s">
        <v>2756</v>
      </c>
      <c r="F306" s="40">
        <v>45553</v>
      </c>
      <c r="G306" s="40">
        <v>45574</v>
      </c>
      <c r="H306" s="40">
        <v>45579</v>
      </c>
      <c r="I306" t="s">
        <v>2757</v>
      </c>
      <c r="J306">
        <v>66900</v>
      </c>
      <c r="K306">
        <v>66900</v>
      </c>
      <c r="L306">
        <v>0</v>
      </c>
      <c r="M306">
        <v>0</v>
      </c>
      <c r="N306">
        <v>18200</v>
      </c>
      <c r="O306">
        <v>18200</v>
      </c>
      <c r="P306">
        <v>0</v>
      </c>
      <c r="Q306">
        <v>0</v>
      </c>
      <c r="R306">
        <v>48700</v>
      </c>
      <c r="S306" t="s">
        <v>2757</v>
      </c>
      <c r="T306" t="s">
        <v>2757</v>
      </c>
      <c r="U306" t="s">
        <v>2757</v>
      </c>
      <c r="V306" t="s">
        <v>2757</v>
      </c>
      <c r="W306" t="s">
        <v>2757</v>
      </c>
      <c r="X306" t="s">
        <v>2757</v>
      </c>
      <c r="Y306" t="s">
        <v>2757</v>
      </c>
      <c r="Z306" t="s">
        <v>2757</v>
      </c>
      <c r="AA306" t="s">
        <v>2757</v>
      </c>
      <c r="AB306">
        <v>0</v>
      </c>
      <c r="AC306">
        <v>1</v>
      </c>
      <c r="AD306" t="s">
        <v>2759</v>
      </c>
      <c r="AE306" t="s">
        <v>2760</v>
      </c>
      <c r="AF306" t="s">
        <v>2761</v>
      </c>
      <c r="AG306" t="s">
        <v>2762</v>
      </c>
      <c r="AH306" t="s">
        <v>2783</v>
      </c>
      <c r="AI306" t="s">
        <v>2784</v>
      </c>
    </row>
    <row r="307" spans="1:35" x14ac:dyDescent="0.35">
      <c r="A307" t="s">
        <v>3314</v>
      </c>
      <c r="B307">
        <v>891480000</v>
      </c>
      <c r="C307" t="s">
        <v>2755</v>
      </c>
      <c r="D307" t="s">
        <v>2506</v>
      </c>
      <c r="E307" t="s">
        <v>2756</v>
      </c>
      <c r="F307" s="40">
        <v>45642</v>
      </c>
      <c r="G307" s="40">
        <v>45672</v>
      </c>
      <c r="H307" s="40">
        <v>45687</v>
      </c>
      <c r="I307" t="s">
        <v>2757</v>
      </c>
      <c r="J307">
        <v>83762</v>
      </c>
      <c r="K307">
        <v>83762</v>
      </c>
      <c r="L307">
        <v>0</v>
      </c>
      <c r="M307">
        <v>0</v>
      </c>
      <c r="N307">
        <v>0</v>
      </c>
      <c r="O307">
        <v>0</v>
      </c>
      <c r="P307">
        <v>0</v>
      </c>
      <c r="Q307">
        <v>0</v>
      </c>
      <c r="R307">
        <v>83762</v>
      </c>
      <c r="S307" t="s">
        <v>2757</v>
      </c>
      <c r="T307" t="s">
        <v>2757</v>
      </c>
      <c r="U307" t="s">
        <v>2757</v>
      </c>
      <c r="V307" t="s">
        <v>2757</v>
      </c>
      <c r="W307" t="s">
        <v>2757</v>
      </c>
      <c r="X307" t="s">
        <v>2757</v>
      </c>
      <c r="Y307" t="s">
        <v>2757</v>
      </c>
      <c r="Z307" t="s">
        <v>2757</v>
      </c>
      <c r="AA307" t="s">
        <v>2757</v>
      </c>
      <c r="AB307">
        <v>0</v>
      </c>
      <c r="AC307">
        <v>1</v>
      </c>
      <c r="AD307" t="s">
        <v>2759</v>
      </c>
      <c r="AE307" t="s">
        <v>2760</v>
      </c>
      <c r="AF307" t="s">
        <v>2761</v>
      </c>
      <c r="AG307" t="s">
        <v>2762</v>
      </c>
      <c r="AH307" t="s">
        <v>2981</v>
      </c>
      <c r="AI307" t="s">
        <v>2784</v>
      </c>
    </row>
    <row r="308" spans="1:35" x14ac:dyDescent="0.35">
      <c r="A308" t="s">
        <v>3315</v>
      </c>
      <c r="B308">
        <v>891480000</v>
      </c>
      <c r="C308" t="s">
        <v>2755</v>
      </c>
      <c r="D308" t="s">
        <v>1889</v>
      </c>
      <c r="E308" t="s">
        <v>2756</v>
      </c>
      <c r="F308" s="40">
        <v>45525</v>
      </c>
      <c r="G308" s="40">
        <v>45537</v>
      </c>
      <c r="H308" s="40">
        <v>45552</v>
      </c>
      <c r="I308" t="s">
        <v>2757</v>
      </c>
      <c r="J308">
        <v>40046</v>
      </c>
      <c r="K308">
        <v>40046</v>
      </c>
      <c r="L308">
        <v>0</v>
      </c>
      <c r="M308">
        <v>0</v>
      </c>
      <c r="N308">
        <v>0</v>
      </c>
      <c r="O308">
        <v>0</v>
      </c>
      <c r="P308">
        <v>0</v>
      </c>
      <c r="Q308">
        <v>0</v>
      </c>
      <c r="R308">
        <v>40046</v>
      </c>
      <c r="S308" t="s">
        <v>2757</v>
      </c>
      <c r="T308" t="s">
        <v>2757</v>
      </c>
      <c r="U308" t="s">
        <v>2757</v>
      </c>
      <c r="V308" t="s">
        <v>2757</v>
      </c>
      <c r="W308" t="s">
        <v>2757</v>
      </c>
      <c r="X308" t="s">
        <v>2757</v>
      </c>
      <c r="Y308" t="s">
        <v>2757</v>
      </c>
      <c r="Z308" t="s">
        <v>2757</v>
      </c>
      <c r="AA308" t="s">
        <v>2757</v>
      </c>
      <c r="AB308">
        <v>0</v>
      </c>
      <c r="AC308">
        <v>1</v>
      </c>
      <c r="AD308" t="s">
        <v>2782</v>
      </c>
      <c r="AE308" t="s">
        <v>2760</v>
      </c>
      <c r="AF308" t="s">
        <v>2761</v>
      </c>
      <c r="AG308" t="s">
        <v>2762</v>
      </c>
      <c r="AH308" t="s">
        <v>3009</v>
      </c>
      <c r="AI308" t="s">
        <v>2784</v>
      </c>
    </row>
    <row r="309" spans="1:35" x14ac:dyDescent="0.35">
      <c r="A309" t="s">
        <v>3316</v>
      </c>
      <c r="B309">
        <v>891480000</v>
      </c>
      <c r="C309" t="s">
        <v>2755</v>
      </c>
      <c r="D309" t="s">
        <v>1496</v>
      </c>
      <c r="E309" t="s">
        <v>2810</v>
      </c>
      <c r="F309" s="40">
        <v>45281</v>
      </c>
      <c r="G309" s="40">
        <v>45296</v>
      </c>
      <c r="H309" t="s">
        <v>2757</v>
      </c>
      <c r="I309" s="40">
        <v>45322</v>
      </c>
      <c r="J309">
        <v>100543</v>
      </c>
      <c r="K309">
        <v>100543</v>
      </c>
      <c r="L309">
        <v>100543</v>
      </c>
      <c r="M309">
        <v>0</v>
      </c>
      <c r="N309">
        <v>0</v>
      </c>
      <c r="O309">
        <v>0</v>
      </c>
      <c r="P309">
        <v>0</v>
      </c>
      <c r="Q309">
        <v>0</v>
      </c>
      <c r="R309">
        <v>0</v>
      </c>
      <c r="S309" t="s">
        <v>2757</v>
      </c>
      <c r="T309" t="s">
        <v>2757</v>
      </c>
      <c r="U309" t="s">
        <v>3317</v>
      </c>
      <c r="V309" t="s">
        <v>2757</v>
      </c>
      <c r="W309" t="s">
        <v>2688</v>
      </c>
      <c r="X309" t="s">
        <v>3017</v>
      </c>
      <c r="Y309" t="s">
        <v>2814</v>
      </c>
      <c r="Z309">
        <v>100543</v>
      </c>
      <c r="AA309" t="s">
        <v>2781</v>
      </c>
      <c r="AB309">
        <v>0</v>
      </c>
      <c r="AC309" t="s">
        <v>2757</v>
      </c>
      <c r="AD309" t="s">
        <v>2782</v>
      </c>
      <c r="AE309" t="s">
        <v>2760</v>
      </c>
      <c r="AF309" t="s">
        <v>2761</v>
      </c>
      <c r="AG309" t="s">
        <v>2757</v>
      </c>
      <c r="AH309" t="s">
        <v>2757</v>
      </c>
      <c r="AI309" t="s">
        <v>2784</v>
      </c>
    </row>
    <row r="310" spans="1:35" x14ac:dyDescent="0.35">
      <c r="A310" t="s">
        <v>3318</v>
      </c>
      <c r="B310">
        <v>891480000</v>
      </c>
      <c r="C310" t="s">
        <v>2755</v>
      </c>
      <c r="D310" t="s">
        <v>1712</v>
      </c>
      <c r="E310" t="s">
        <v>2810</v>
      </c>
      <c r="F310" s="40">
        <v>45442</v>
      </c>
      <c r="G310" s="40">
        <v>45628</v>
      </c>
      <c r="H310" t="s">
        <v>2757</v>
      </c>
      <c r="I310" s="40">
        <v>45637</v>
      </c>
      <c r="J310">
        <v>9208695</v>
      </c>
      <c r="K310">
        <v>9208695</v>
      </c>
      <c r="L310">
        <v>9208695</v>
      </c>
      <c r="M310">
        <v>0</v>
      </c>
      <c r="N310">
        <v>0</v>
      </c>
      <c r="O310">
        <v>0</v>
      </c>
      <c r="P310">
        <v>0</v>
      </c>
      <c r="Q310">
        <v>0</v>
      </c>
      <c r="R310">
        <v>0</v>
      </c>
      <c r="S310" t="s">
        <v>2757</v>
      </c>
      <c r="T310" t="s">
        <v>2757</v>
      </c>
      <c r="U310" t="s">
        <v>3319</v>
      </c>
      <c r="V310" t="s">
        <v>2757</v>
      </c>
      <c r="W310" t="s">
        <v>2688</v>
      </c>
      <c r="X310" t="s">
        <v>3320</v>
      </c>
      <c r="Y310" t="s">
        <v>2802</v>
      </c>
      <c r="Z310">
        <v>9208695</v>
      </c>
      <c r="AA310" t="s">
        <v>2781</v>
      </c>
      <c r="AB310">
        <v>0</v>
      </c>
      <c r="AC310" t="s">
        <v>2757</v>
      </c>
      <c r="AD310" t="s">
        <v>2782</v>
      </c>
      <c r="AE310" t="s">
        <v>2760</v>
      </c>
      <c r="AF310" t="s">
        <v>2761</v>
      </c>
      <c r="AG310" t="s">
        <v>2757</v>
      </c>
      <c r="AH310" t="s">
        <v>2757</v>
      </c>
      <c r="AI310" t="s">
        <v>2784</v>
      </c>
    </row>
    <row r="311" spans="1:35" x14ac:dyDescent="0.35">
      <c r="A311" t="s">
        <v>3321</v>
      </c>
      <c r="B311">
        <v>891480000</v>
      </c>
      <c r="C311" t="s">
        <v>2755</v>
      </c>
      <c r="D311" t="s">
        <v>2154</v>
      </c>
      <c r="E311" t="s">
        <v>2756</v>
      </c>
      <c r="F311" s="40">
        <v>45643</v>
      </c>
      <c r="G311" s="40">
        <v>45659</v>
      </c>
      <c r="H311" s="40">
        <v>45687</v>
      </c>
      <c r="I311" t="s">
        <v>2757</v>
      </c>
      <c r="J311">
        <v>57422</v>
      </c>
      <c r="K311">
        <v>57422</v>
      </c>
      <c r="L311">
        <v>0</v>
      </c>
      <c r="M311">
        <v>0</v>
      </c>
      <c r="N311">
        <v>0</v>
      </c>
      <c r="O311">
        <v>0</v>
      </c>
      <c r="P311">
        <v>0</v>
      </c>
      <c r="Q311">
        <v>0</v>
      </c>
      <c r="R311">
        <v>57422</v>
      </c>
      <c r="S311" t="s">
        <v>2757</v>
      </c>
      <c r="T311" t="s">
        <v>2757</v>
      </c>
      <c r="U311" t="s">
        <v>2757</v>
      </c>
      <c r="V311" t="s">
        <v>2757</v>
      </c>
      <c r="W311" t="s">
        <v>2757</v>
      </c>
      <c r="X311" t="s">
        <v>2757</v>
      </c>
      <c r="Y311" t="s">
        <v>2757</v>
      </c>
      <c r="Z311" t="s">
        <v>2757</v>
      </c>
      <c r="AA311" t="s">
        <v>2757</v>
      </c>
      <c r="AB311">
        <v>0</v>
      </c>
      <c r="AC311">
        <v>1</v>
      </c>
      <c r="AD311" t="s">
        <v>2979</v>
      </c>
      <c r="AE311" t="s">
        <v>2760</v>
      </c>
      <c r="AF311" t="s">
        <v>2761</v>
      </c>
      <c r="AG311" t="s">
        <v>2762</v>
      </c>
      <c r="AH311" t="s">
        <v>2981</v>
      </c>
      <c r="AI311" t="s">
        <v>2784</v>
      </c>
    </row>
    <row r="312" spans="1:35" x14ac:dyDescent="0.35">
      <c r="A312" t="s">
        <v>3322</v>
      </c>
      <c r="B312">
        <v>891480000</v>
      </c>
      <c r="C312" t="s">
        <v>2755</v>
      </c>
      <c r="D312" t="s">
        <v>1909</v>
      </c>
      <c r="E312" t="s">
        <v>2810</v>
      </c>
      <c r="F312" s="40">
        <v>45513</v>
      </c>
      <c r="G312" s="40">
        <v>45537</v>
      </c>
      <c r="H312" t="s">
        <v>2757</v>
      </c>
      <c r="I312" s="40">
        <v>45559</v>
      </c>
      <c r="J312">
        <v>79212</v>
      </c>
      <c r="K312">
        <v>79212</v>
      </c>
      <c r="L312">
        <v>79212</v>
      </c>
      <c r="M312">
        <v>0</v>
      </c>
      <c r="N312">
        <v>0</v>
      </c>
      <c r="O312">
        <v>0</v>
      </c>
      <c r="P312">
        <v>0</v>
      </c>
      <c r="Q312">
        <v>0</v>
      </c>
      <c r="R312">
        <v>0</v>
      </c>
      <c r="S312" t="s">
        <v>2757</v>
      </c>
      <c r="T312" t="s">
        <v>2757</v>
      </c>
      <c r="U312" t="s">
        <v>3323</v>
      </c>
      <c r="V312" t="s">
        <v>2757</v>
      </c>
      <c r="W312" t="s">
        <v>2688</v>
      </c>
      <c r="X312" t="s">
        <v>3324</v>
      </c>
      <c r="Y312" t="s">
        <v>2814</v>
      </c>
      <c r="Z312">
        <v>79212</v>
      </c>
      <c r="AA312" t="s">
        <v>2781</v>
      </c>
      <c r="AB312">
        <v>0</v>
      </c>
      <c r="AC312" t="s">
        <v>2757</v>
      </c>
      <c r="AD312" t="s">
        <v>2782</v>
      </c>
      <c r="AE312" t="s">
        <v>2760</v>
      </c>
      <c r="AF312" t="s">
        <v>2761</v>
      </c>
      <c r="AG312" t="s">
        <v>2757</v>
      </c>
      <c r="AH312" t="s">
        <v>2757</v>
      </c>
      <c r="AI312" t="s">
        <v>2784</v>
      </c>
    </row>
    <row r="313" spans="1:35" x14ac:dyDescent="0.35">
      <c r="A313" t="s">
        <v>3325</v>
      </c>
      <c r="B313">
        <v>891480000</v>
      </c>
      <c r="C313" t="s">
        <v>2755</v>
      </c>
      <c r="D313" t="s">
        <v>2148</v>
      </c>
      <c r="E313" t="s">
        <v>2810</v>
      </c>
      <c r="F313" s="40">
        <v>45636</v>
      </c>
      <c r="G313" s="40">
        <v>45659</v>
      </c>
      <c r="H313" t="s">
        <v>2757</v>
      </c>
      <c r="I313" s="40">
        <v>45687</v>
      </c>
      <c r="J313">
        <v>63235</v>
      </c>
      <c r="K313">
        <v>63235</v>
      </c>
      <c r="L313">
        <v>63235</v>
      </c>
      <c r="M313">
        <v>0</v>
      </c>
      <c r="N313">
        <v>0</v>
      </c>
      <c r="O313">
        <v>0</v>
      </c>
      <c r="P313">
        <v>0</v>
      </c>
      <c r="Q313">
        <v>0</v>
      </c>
      <c r="R313">
        <v>0</v>
      </c>
      <c r="S313" t="s">
        <v>2757</v>
      </c>
      <c r="T313" t="s">
        <v>2757</v>
      </c>
      <c r="U313" t="s">
        <v>3326</v>
      </c>
      <c r="V313" t="s">
        <v>2757</v>
      </c>
      <c r="W313" t="s">
        <v>2688</v>
      </c>
      <c r="X313" t="s">
        <v>3327</v>
      </c>
      <c r="Y313" t="s">
        <v>2814</v>
      </c>
      <c r="Z313">
        <v>63235</v>
      </c>
      <c r="AA313" t="s">
        <v>2781</v>
      </c>
      <c r="AB313">
        <v>0</v>
      </c>
      <c r="AC313" t="s">
        <v>2757</v>
      </c>
      <c r="AD313" t="s">
        <v>2782</v>
      </c>
      <c r="AE313" t="s">
        <v>2760</v>
      </c>
      <c r="AF313" t="s">
        <v>2761</v>
      </c>
      <c r="AG313" t="s">
        <v>2757</v>
      </c>
      <c r="AH313" t="s">
        <v>2757</v>
      </c>
      <c r="AI313" t="s">
        <v>2784</v>
      </c>
    </row>
    <row r="314" spans="1:35" x14ac:dyDescent="0.35">
      <c r="A314" t="s">
        <v>3328</v>
      </c>
      <c r="B314">
        <v>891480000</v>
      </c>
      <c r="C314" t="s">
        <v>2755</v>
      </c>
      <c r="D314" t="s">
        <v>1427</v>
      </c>
      <c r="E314" t="s">
        <v>2756</v>
      </c>
      <c r="F314" s="40">
        <v>45208</v>
      </c>
      <c r="G314" s="40">
        <v>45631</v>
      </c>
      <c r="H314" s="40">
        <v>45636</v>
      </c>
      <c r="I314" t="s">
        <v>2757</v>
      </c>
      <c r="J314">
        <v>703763</v>
      </c>
      <c r="K314">
        <v>703763</v>
      </c>
      <c r="L314">
        <v>0</v>
      </c>
      <c r="M314">
        <v>0</v>
      </c>
      <c r="N314">
        <v>0</v>
      </c>
      <c r="O314">
        <v>0</v>
      </c>
      <c r="P314">
        <v>0</v>
      </c>
      <c r="Q314">
        <v>0</v>
      </c>
      <c r="R314">
        <v>703763</v>
      </c>
      <c r="S314" t="s">
        <v>2757</v>
      </c>
      <c r="T314" t="s">
        <v>2757</v>
      </c>
      <c r="U314" t="s">
        <v>2757</v>
      </c>
      <c r="V314" t="s">
        <v>2757</v>
      </c>
      <c r="W314" t="s">
        <v>2757</v>
      </c>
      <c r="X314" t="s">
        <v>2757</v>
      </c>
      <c r="Y314" t="s">
        <v>2757</v>
      </c>
      <c r="Z314" t="s">
        <v>2757</v>
      </c>
      <c r="AA314" t="s">
        <v>2757</v>
      </c>
      <c r="AB314">
        <v>0</v>
      </c>
      <c r="AC314">
        <v>1</v>
      </c>
      <c r="AD314" t="s">
        <v>2759</v>
      </c>
      <c r="AE314" t="s">
        <v>2760</v>
      </c>
      <c r="AF314" t="s">
        <v>2761</v>
      </c>
      <c r="AG314" t="s">
        <v>2762</v>
      </c>
      <c r="AH314" t="s">
        <v>2783</v>
      </c>
      <c r="AI314" t="s">
        <v>2784</v>
      </c>
    </row>
    <row r="315" spans="1:35" x14ac:dyDescent="0.35">
      <c r="A315" t="s">
        <v>3329</v>
      </c>
      <c r="B315">
        <v>891480000</v>
      </c>
      <c r="C315" t="s">
        <v>2755</v>
      </c>
      <c r="D315" t="s">
        <v>1412</v>
      </c>
      <c r="E315" t="s">
        <v>2810</v>
      </c>
      <c r="F315" s="40">
        <v>45218</v>
      </c>
      <c r="G315" s="40">
        <v>45334</v>
      </c>
      <c r="H315" t="s">
        <v>2757</v>
      </c>
      <c r="I315" s="40">
        <v>45348</v>
      </c>
      <c r="J315">
        <v>46963</v>
      </c>
      <c r="K315">
        <v>46963</v>
      </c>
      <c r="L315">
        <v>46963</v>
      </c>
      <c r="M315">
        <v>0</v>
      </c>
      <c r="N315">
        <v>0</v>
      </c>
      <c r="O315">
        <v>0</v>
      </c>
      <c r="P315">
        <v>0</v>
      </c>
      <c r="Q315">
        <v>0</v>
      </c>
      <c r="R315">
        <v>0</v>
      </c>
      <c r="S315" t="s">
        <v>2757</v>
      </c>
      <c r="T315" t="s">
        <v>2757</v>
      </c>
      <c r="U315" t="s">
        <v>3330</v>
      </c>
      <c r="V315" t="s">
        <v>2757</v>
      </c>
      <c r="W315" t="s">
        <v>2688</v>
      </c>
      <c r="X315" t="s">
        <v>3331</v>
      </c>
      <c r="Y315" t="s">
        <v>2837</v>
      </c>
      <c r="Z315">
        <v>46963</v>
      </c>
      <c r="AA315" t="s">
        <v>2781</v>
      </c>
      <c r="AB315">
        <v>0</v>
      </c>
      <c r="AC315" t="s">
        <v>2757</v>
      </c>
      <c r="AD315" t="s">
        <v>2782</v>
      </c>
      <c r="AE315" t="s">
        <v>2760</v>
      </c>
      <c r="AF315" t="s">
        <v>2761</v>
      </c>
      <c r="AG315" t="s">
        <v>2757</v>
      </c>
      <c r="AH315" t="s">
        <v>2757</v>
      </c>
      <c r="AI315" t="s">
        <v>2784</v>
      </c>
    </row>
    <row r="316" spans="1:35" x14ac:dyDescent="0.35">
      <c r="A316" t="s">
        <v>3332</v>
      </c>
      <c r="B316">
        <v>891480000</v>
      </c>
      <c r="C316" t="s">
        <v>2755</v>
      </c>
      <c r="D316" t="s">
        <v>2383</v>
      </c>
      <c r="E316" t="s">
        <v>2756</v>
      </c>
      <c r="F316" s="40">
        <v>45664</v>
      </c>
      <c r="G316" s="40">
        <v>45671</v>
      </c>
      <c r="H316" s="40">
        <v>45683</v>
      </c>
      <c r="I316" t="s">
        <v>2757</v>
      </c>
      <c r="J316">
        <v>12099495</v>
      </c>
      <c r="K316">
        <v>12099495</v>
      </c>
      <c r="L316">
        <v>0</v>
      </c>
      <c r="M316">
        <v>0</v>
      </c>
      <c r="N316">
        <v>0</v>
      </c>
      <c r="O316">
        <v>0</v>
      </c>
      <c r="P316">
        <v>0</v>
      </c>
      <c r="Q316">
        <v>0</v>
      </c>
      <c r="R316">
        <v>12099495</v>
      </c>
      <c r="S316" t="s">
        <v>2757</v>
      </c>
      <c r="T316" t="s">
        <v>2757</v>
      </c>
      <c r="U316" t="s">
        <v>2757</v>
      </c>
      <c r="V316" t="s">
        <v>2757</v>
      </c>
      <c r="W316" t="s">
        <v>2757</v>
      </c>
      <c r="X316" t="s">
        <v>2757</v>
      </c>
      <c r="Y316" t="s">
        <v>2757</v>
      </c>
      <c r="Z316" t="s">
        <v>2757</v>
      </c>
      <c r="AA316" t="s">
        <v>2757</v>
      </c>
      <c r="AB316">
        <v>0</v>
      </c>
      <c r="AC316">
        <v>1</v>
      </c>
      <c r="AD316" t="s">
        <v>2782</v>
      </c>
      <c r="AE316" t="s">
        <v>2760</v>
      </c>
      <c r="AF316" t="s">
        <v>2761</v>
      </c>
      <c r="AG316" t="s">
        <v>2762</v>
      </c>
      <c r="AH316" t="s">
        <v>2850</v>
      </c>
      <c r="AI316" t="s">
        <v>2784</v>
      </c>
    </row>
    <row r="317" spans="1:35" x14ac:dyDescent="0.35">
      <c r="A317" t="s">
        <v>3333</v>
      </c>
      <c r="B317">
        <v>891480000</v>
      </c>
      <c r="C317" t="s">
        <v>2755</v>
      </c>
      <c r="D317" t="s">
        <v>2035</v>
      </c>
      <c r="E317" t="s">
        <v>2756</v>
      </c>
      <c r="F317" s="40">
        <v>45571</v>
      </c>
      <c r="G317" s="40">
        <v>45610</v>
      </c>
      <c r="H317" s="40">
        <v>45615</v>
      </c>
      <c r="I317" t="s">
        <v>2757</v>
      </c>
      <c r="J317">
        <v>92827</v>
      </c>
      <c r="K317">
        <v>92827</v>
      </c>
      <c r="L317">
        <v>0</v>
      </c>
      <c r="M317">
        <v>0</v>
      </c>
      <c r="N317">
        <v>0</v>
      </c>
      <c r="O317">
        <v>0</v>
      </c>
      <c r="P317">
        <v>0</v>
      </c>
      <c r="Q317">
        <v>0</v>
      </c>
      <c r="R317">
        <v>92827</v>
      </c>
      <c r="S317" t="s">
        <v>2757</v>
      </c>
      <c r="T317" t="s">
        <v>2757</v>
      </c>
      <c r="U317" t="s">
        <v>2757</v>
      </c>
      <c r="V317" t="s">
        <v>2757</v>
      </c>
      <c r="W317" t="s">
        <v>2757</v>
      </c>
      <c r="X317" t="s">
        <v>2757</v>
      </c>
      <c r="Y317" t="s">
        <v>2757</v>
      </c>
      <c r="Z317" t="s">
        <v>2757</v>
      </c>
      <c r="AA317" t="s">
        <v>2757</v>
      </c>
      <c r="AB317">
        <v>0</v>
      </c>
      <c r="AC317">
        <v>1</v>
      </c>
      <c r="AD317" t="s">
        <v>2782</v>
      </c>
      <c r="AE317" t="s">
        <v>2760</v>
      </c>
      <c r="AF317" t="s">
        <v>2761</v>
      </c>
      <c r="AG317" t="s">
        <v>2762</v>
      </c>
      <c r="AH317" t="s">
        <v>2783</v>
      </c>
      <c r="AI317" t="s">
        <v>2784</v>
      </c>
    </row>
    <row r="318" spans="1:35" x14ac:dyDescent="0.35">
      <c r="A318" t="s">
        <v>3334</v>
      </c>
      <c r="B318">
        <v>891480000</v>
      </c>
      <c r="C318" t="s">
        <v>2755</v>
      </c>
      <c r="D318" t="s">
        <v>1603</v>
      </c>
      <c r="E318" t="s">
        <v>2756</v>
      </c>
      <c r="F318" s="40">
        <v>45390</v>
      </c>
      <c r="G318" s="40">
        <v>45392</v>
      </c>
      <c r="H318" s="40">
        <v>45398</v>
      </c>
      <c r="I318" t="s">
        <v>2757</v>
      </c>
      <c r="J318">
        <v>1044600</v>
      </c>
      <c r="K318">
        <v>1044600</v>
      </c>
      <c r="L318">
        <v>0</v>
      </c>
      <c r="M318">
        <v>0</v>
      </c>
      <c r="N318">
        <v>0</v>
      </c>
      <c r="O318">
        <v>0</v>
      </c>
      <c r="P318">
        <v>0</v>
      </c>
      <c r="Q318">
        <v>0</v>
      </c>
      <c r="R318">
        <v>1044600</v>
      </c>
      <c r="S318" t="s">
        <v>2757</v>
      </c>
      <c r="T318" t="s">
        <v>2757</v>
      </c>
      <c r="U318" t="s">
        <v>2757</v>
      </c>
      <c r="V318" t="s">
        <v>2757</v>
      </c>
      <c r="W318" t="s">
        <v>2757</v>
      </c>
      <c r="X318" t="s">
        <v>2757</v>
      </c>
      <c r="Y318" t="s">
        <v>2757</v>
      </c>
      <c r="Z318" t="s">
        <v>2757</v>
      </c>
      <c r="AA318" t="s">
        <v>2757</v>
      </c>
      <c r="AB318">
        <v>0</v>
      </c>
      <c r="AC318">
        <v>1</v>
      </c>
      <c r="AD318" t="s">
        <v>2979</v>
      </c>
      <c r="AE318" t="s">
        <v>2760</v>
      </c>
      <c r="AF318" t="s">
        <v>2761</v>
      </c>
      <c r="AG318" t="s">
        <v>2762</v>
      </c>
      <c r="AH318" t="s">
        <v>2783</v>
      </c>
      <c r="AI318" t="s">
        <v>2784</v>
      </c>
    </row>
    <row r="319" spans="1:35" x14ac:dyDescent="0.35">
      <c r="A319" t="s">
        <v>3335</v>
      </c>
      <c r="B319">
        <v>891480000</v>
      </c>
      <c r="C319" t="s">
        <v>2755</v>
      </c>
      <c r="D319" t="s">
        <v>2286</v>
      </c>
      <c r="E319" t="s">
        <v>2756</v>
      </c>
      <c r="F319" s="40">
        <v>45631</v>
      </c>
      <c r="G319" s="40">
        <v>45659</v>
      </c>
      <c r="H319" s="40">
        <v>45687</v>
      </c>
      <c r="I319" t="s">
        <v>2757</v>
      </c>
      <c r="J319">
        <v>65305</v>
      </c>
      <c r="K319">
        <v>65305</v>
      </c>
      <c r="L319">
        <v>0</v>
      </c>
      <c r="M319">
        <v>0</v>
      </c>
      <c r="N319">
        <v>0</v>
      </c>
      <c r="O319">
        <v>0</v>
      </c>
      <c r="P319">
        <v>0</v>
      </c>
      <c r="Q319">
        <v>0</v>
      </c>
      <c r="R319">
        <v>65305</v>
      </c>
      <c r="S319" t="s">
        <v>2757</v>
      </c>
      <c r="T319" t="s">
        <v>2757</v>
      </c>
      <c r="U319" t="s">
        <v>2757</v>
      </c>
      <c r="V319" t="s">
        <v>2757</v>
      </c>
      <c r="W319" t="s">
        <v>2757</v>
      </c>
      <c r="X319" t="s">
        <v>2757</v>
      </c>
      <c r="Y319" t="s">
        <v>2757</v>
      </c>
      <c r="Z319" t="s">
        <v>2757</v>
      </c>
      <c r="AA319" t="s">
        <v>2757</v>
      </c>
      <c r="AB319">
        <v>0</v>
      </c>
      <c r="AC319">
        <v>1</v>
      </c>
      <c r="AD319" t="s">
        <v>2759</v>
      </c>
      <c r="AE319" t="s">
        <v>2760</v>
      </c>
      <c r="AF319" t="s">
        <v>2761</v>
      </c>
      <c r="AG319" t="s">
        <v>2762</v>
      </c>
      <c r="AH319" t="s">
        <v>2981</v>
      </c>
      <c r="AI319" t="s">
        <v>2784</v>
      </c>
    </row>
    <row r="320" spans="1:35" x14ac:dyDescent="0.35">
      <c r="A320" t="s">
        <v>3336</v>
      </c>
      <c r="B320">
        <v>891480000</v>
      </c>
      <c r="C320" t="s">
        <v>2755</v>
      </c>
      <c r="D320" t="s">
        <v>2203</v>
      </c>
      <c r="E320" t="s">
        <v>2756</v>
      </c>
      <c r="F320" s="40">
        <v>45609</v>
      </c>
      <c r="G320" s="40">
        <v>45659</v>
      </c>
      <c r="H320" s="40">
        <v>45687</v>
      </c>
      <c r="I320" t="s">
        <v>2757</v>
      </c>
      <c r="J320">
        <v>66900</v>
      </c>
      <c r="K320">
        <v>66900</v>
      </c>
      <c r="L320">
        <v>0</v>
      </c>
      <c r="M320">
        <v>0</v>
      </c>
      <c r="N320">
        <v>0</v>
      </c>
      <c r="O320">
        <v>0</v>
      </c>
      <c r="P320">
        <v>0</v>
      </c>
      <c r="Q320">
        <v>0</v>
      </c>
      <c r="R320">
        <v>66900</v>
      </c>
      <c r="S320" t="s">
        <v>2757</v>
      </c>
      <c r="T320" t="s">
        <v>2757</v>
      </c>
      <c r="U320" t="s">
        <v>2757</v>
      </c>
      <c r="V320" t="s">
        <v>2757</v>
      </c>
      <c r="W320" t="s">
        <v>2757</v>
      </c>
      <c r="X320" t="s">
        <v>2757</v>
      </c>
      <c r="Y320" t="s">
        <v>2757</v>
      </c>
      <c r="Z320" t="s">
        <v>2757</v>
      </c>
      <c r="AA320" t="s">
        <v>2757</v>
      </c>
      <c r="AB320">
        <v>0</v>
      </c>
      <c r="AC320">
        <v>1</v>
      </c>
      <c r="AD320" t="s">
        <v>2759</v>
      </c>
      <c r="AE320" t="s">
        <v>2760</v>
      </c>
      <c r="AF320" t="s">
        <v>2761</v>
      </c>
      <c r="AG320" t="s">
        <v>2762</v>
      </c>
      <c r="AH320" t="s">
        <v>3007</v>
      </c>
      <c r="AI320" t="s">
        <v>2784</v>
      </c>
    </row>
    <row r="321" spans="1:35" x14ac:dyDescent="0.35">
      <c r="A321" t="s">
        <v>3337</v>
      </c>
      <c r="B321">
        <v>891480000</v>
      </c>
      <c r="C321" t="s">
        <v>2755</v>
      </c>
      <c r="D321" t="s">
        <v>1795</v>
      </c>
      <c r="E321" t="s">
        <v>2756</v>
      </c>
      <c r="F321" s="40">
        <v>45489</v>
      </c>
      <c r="G321" s="40">
        <v>45505</v>
      </c>
      <c r="H321" s="40">
        <v>45522</v>
      </c>
      <c r="I321" t="s">
        <v>2757</v>
      </c>
      <c r="J321">
        <v>109174</v>
      </c>
      <c r="K321">
        <v>109174</v>
      </c>
      <c r="L321">
        <v>0</v>
      </c>
      <c r="M321">
        <v>0</v>
      </c>
      <c r="N321">
        <v>0</v>
      </c>
      <c r="O321">
        <v>0</v>
      </c>
      <c r="P321">
        <v>0</v>
      </c>
      <c r="Q321">
        <v>0</v>
      </c>
      <c r="R321">
        <v>109174</v>
      </c>
      <c r="S321" t="s">
        <v>2757</v>
      </c>
      <c r="T321" t="s">
        <v>2757</v>
      </c>
      <c r="U321" t="s">
        <v>2757</v>
      </c>
      <c r="V321" t="s">
        <v>2757</v>
      </c>
      <c r="W321" t="s">
        <v>2757</v>
      </c>
      <c r="X321" t="s">
        <v>2757</v>
      </c>
      <c r="Y321" t="s">
        <v>2757</v>
      </c>
      <c r="Z321" t="s">
        <v>2757</v>
      </c>
      <c r="AA321" t="s">
        <v>2757</v>
      </c>
      <c r="AB321">
        <v>0</v>
      </c>
      <c r="AC321">
        <v>1</v>
      </c>
      <c r="AD321" t="s">
        <v>2782</v>
      </c>
      <c r="AE321" t="s">
        <v>2760</v>
      </c>
      <c r="AF321" t="s">
        <v>2761</v>
      </c>
      <c r="AG321" t="s">
        <v>2762</v>
      </c>
      <c r="AH321" t="s">
        <v>2783</v>
      </c>
      <c r="AI321" t="s">
        <v>2784</v>
      </c>
    </row>
    <row r="322" spans="1:35" x14ac:dyDescent="0.35">
      <c r="A322" t="s">
        <v>3338</v>
      </c>
      <c r="B322">
        <v>891480000</v>
      </c>
      <c r="C322" t="s">
        <v>2755</v>
      </c>
      <c r="D322" t="s">
        <v>1659</v>
      </c>
      <c r="E322" t="s">
        <v>2810</v>
      </c>
      <c r="F322" s="40">
        <v>45418</v>
      </c>
      <c r="G322" s="40">
        <v>45420</v>
      </c>
      <c r="H322" t="s">
        <v>2757</v>
      </c>
      <c r="I322" s="40">
        <v>45426</v>
      </c>
      <c r="J322">
        <v>24142</v>
      </c>
      <c r="K322">
        <v>24142</v>
      </c>
      <c r="L322">
        <v>24142</v>
      </c>
      <c r="M322">
        <v>0</v>
      </c>
      <c r="N322">
        <v>0</v>
      </c>
      <c r="O322">
        <v>0</v>
      </c>
      <c r="P322">
        <v>0</v>
      </c>
      <c r="Q322">
        <v>0</v>
      </c>
      <c r="R322">
        <v>0</v>
      </c>
      <c r="S322" t="s">
        <v>2757</v>
      </c>
      <c r="T322" t="s">
        <v>2757</v>
      </c>
      <c r="U322" t="s">
        <v>3339</v>
      </c>
      <c r="V322" t="s">
        <v>2757</v>
      </c>
      <c r="W322" t="s">
        <v>2688</v>
      </c>
      <c r="X322" t="s">
        <v>3339</v>
      </c>
      <c r="Y322" t="s">
        <v>2814</v>
      </c>
      <c r="Z322">
        <v>24142</v>
      </c>
      <c r="AA322" t="s">
        <v>2781</v>
      </c>
      <c r="AB322">
        <v>0</v>
      </c>
      <c r="AC322" t="s">
        <v>2757</v>
      </c>
      <c r="AD322" t="s">
        <v>2782</v>
      </c>
      <c r="AE322" t="s">
        <v>2760</v>
      </c>
      <c r="AF322" t="s">
        <v>2761</v>
      </c>
      <c r="AG322" t="s">
        <v>2757</v>
      </c>
      <c r="AH322" t="s">
        <v>2757</v>
      </c>
      <c r="AI322" t="s">
        <v>2784</v>
      </c>
    </row>
    <row r="323" spans="1:35" x14ac:dyDescent="0.35">
      <c r="A323" t="s">
        <v>3340</v>
      </c>
      <c r="B323">
        <v>891480000</v>
      </c>
      <c r="C323" t="s">
        <v>2755</v>
      </c>
      <c r="D323" t="s">
        <v>1584</v>
      </c>
      <c r="E323" t="s">
        <v>2756</v>
      </c>
      <c r="F323" s="40">
        <v>45387</v>
      </c>
      <c r="G323" s="40">
        <v>45392</v>
      </c>
      <c r="H323" s="40">
        <v>45401</v>
      </c>
      <c r="I323" t="s">
        <v>2757</v>
      </c>
      <c r="J323">
        <v>1231332</v>
      </c>
      <c r="K323">
        <v>1231332</v>
      </c>
      <c r="L323">
        <v>0</v>
      </c>
      <c r="M323">
        <v>0</v>
      </c>
      <c r="N323">
        <v>141603</v>
      </c>
      <c r="O323">
        <v>141603</v>
      </c>
      <c r="P323">
        <v>0</v>
      </c>
      <c r="Q323">
        <v>0</v>
      </c>
      <c r="R323">
        <v>1089729</v>
      </c>
      <c r="S323" t="s">
        <v>2757</v>
      </c>
      <c r="T323" t="s">
        <v>2757</v>
      </c>
      <c r="U323" t="s">
        <v>2757</v>
      </c>
      <c r="V323" t="s">
        <v>2757</v>
      </c>
      <c r="W323" t="s">
        <v>2757</v>
      </c>
      <c r="X323" t="s">
        <v>2757</v>
      </c>
      <c r="Y323" t="s">
        <v>2757</v>
      </c>
      <c r="Z323" t="s">
        <v>2757</v>
      </c>
      <c r="AA323" t="s">
        <v>2757</v>
      </c>
      <c r="AB323">
        <v>0</v>
      </c>
      <c r="AC323">
        <v>1</v>
      </c>
      <c r="AD323" t="s">
        <v>2759</v>
      </c>
      <c r="AE323" t="s">
        <v>2760</v>
      </c>
      <c r="AF323" t="s">
        <v>2761</v>
      </c>
      <c r="AG323" t="s">
        <v>2762</v>
      </c>
      <c r="AH323" t="s">
        <v>2783</v>
      </c>
      <c r="AI323" t="s">
        <v>2784</v>
      </c>
    </row>
    <row r="324" spans="1:35" x14ac:dyDescent="0.35">
      <c r="A324" t="s">
        <v>3341</v>
      </c>
      <c r="B324">
        <v>891480000</v>
      </c>
      <c r="C324" t="s">
        <v>2755</v>
      </c>
      <c r="D324" t="s">
        <v>1994</v>
      </c>
      <c r="E324" t="s">
        <v>2810</v>
      </c>
      <c r="F324" s="40">
        <v>45553</v>
      </c>
      <c r="G324" s="40">
        <v>45580</v>
      </c>
      <c r="H324" t="s">
        <v>2757</v>
      </c>
      <c r="I324" s="40">
        <v>45582</v>
      </c>
      <c r="J324">
        <v>1401232</v>
      </c>
      <c r="K324">
        <v>1401232</v>
      </c>
      <c r="L324">
        <v>1401232</v>
      </c>
      <c r="M324">
        <v>0</v>
      </c>
      <c r="N324">
        <v>0</v>
      </c>
      <c r="O324">
        <v>0</v>
      </c>
      <c r="P324">
        <v>0</v>
      </c>
      <c r="Q324">
        <v>0</v>
      </c>
      <c r="R324">
        <v>0</v>
      </c>
      <c r="S324" t="s">
        <v>2757</v>
      </c>
      <c r="T324" t="s">
        <v>2757</v>
      </c>
      <c r="U324" t="s">
        <v>3342</v>
      </c>
      <c r="V324" t="s">
        <v>2757</v>
      </c>
      <c r="W324" t="s">
        <v>2688</v>
      </c>
      <c r="X324" t="s">
        <v>3342</v>
      </c>
      <c r="Y324" t="s">
        <v>2814</v>
      </c>
      <c r="Z324">
        <v>1401232</v>
      </c>
      <c r="AA324" t="s">
        <v>2781</v>
      </c>
      <c r="AB324">
        <v>0</v>
      </c>
      <c r="AC324" t="s">
        <v>2757</v>
      </c>
      <c r="AD324" t="s">
        <v>2782</v>
      </c>
      <c r="AE324" t="s">
        <v>2760</v>
      </c>
      <c r="AF324" t="s">
        <v>2761</v>
      </c>
      <c r="AG324" t="s">
        <v>2757</v>
      </c>
      <c r="AH324" t="s">
        <v>2757</v>
      </c>
      <c r="AI324" t="s">
        <v>2784</v>
      </c>
    </row>
    <row r="325" spans="1:35" x14ac:dyDescent="0.35">
      <c r="A325" t="s">
        <v>3343</v>
      </c>
      <c r="B325">
        <v>891480000</v>
      </c>
      <c r="C325" t="s">
        <v>2755</v>
      </c>
      <c r="D325" t="s">
        <v>1783</v>
      </c>
      <c r="E325" t="s">
        <v>2756</v>
      </c>
      <c r="F325" s="40">
        <v>45481</v>
      </c>
      <c r="G325" s="40">
        <v>45485</v>
      </c>
      <c r="H325" s="40">
        <v>45492</v>
      </c>
      <c r="I325" t="s">
        <v>2757</v>
      </c>
      <c r="J325">
        <v>207600</v>
      </c>
      <c r="K325">
        <v>207600</v>
      </c>
      <c r="L325">
        <v>0</v>
      </c>
      <c r="M325">
        <v>0</v>
      </c>
      <c r="N325">
        <v>0</v>
      </c>
      <c r="O325">
        <v>0</v>
      </c>
      <c r="P325">
        <v>0</v>
      </c>
      <c r="Q325">
        <v>0</v>
      </c>
      <c r="R325">
        <v>207600</v>
      </c>
      <c r="S325" t="s">
        <v>2757</v>
      </c>
      <c r="T325" t="s">
        <v>2757</v>
      </c>
      <c r="U325" t="s">
        <v>2757</v>
      </c>
      <c r="V325" t="s">
        <v>2757</v>
      </c>
      <c r="W325" t="s">
        <v>2757</v>
      </c>
      <c r="X325" t="s">
        <v>2757</v>
      </c>
      <c r="Y325" t="s">
        <v>2757</v>
      </c>
      <c r="Z325" t="s">
        <v>2757</v>
      </c>
      <c r="AA325" t="s">
        <v>2757</v>
      </c>
      <c r="AB325">
        <v>0</v>
      </c>
      <c r="AC325">
        <v>1</v>
      </c>
      <c r="AD325" t="s">
        <v>2759</v>
      </c>
      <c r="AE325" t="s">
        <v>2760</v>
      </c>
      <c r="AF325" t="s">
        <v>2761</v>
      </c>
      <c r="AG325" t="s">
        <v>2762</v>
      </c>
      <c r="AH325" t="s">
        <v>2783</v>
      </c>
      <c r="AI325" t="s">
        <v>2784</v>
      </c>
    </row>
    <row r="326" spans="1:35" x14ac:dyDescent="0.35">
      <c r="A326" t="s">
        <v>3344</v>
      </c>
      <c r="B326">
        <v>891480000</v>
      </c>
      <c r="C326" t="s">
        <v>2755</v>
      </c>
      <c r="D326" t="s">
        <v>2109</v>
      </c>
      <c r="E326" t="s">
        <v>2756</v>
      </c>
      <c r="F326" s="40">
        <v>45588</v>
      </c>
      <c r="G326" s="40">
        <v>45628</v>
      </c>
      <c r="H326" s="40">
        <v>45631</v>
      </c>
      <c r="I326" t="s">
        <v>2757</v>
      </c>
      <c r="J326">
        <v>104932</v>
      </c>
      <c r="K326">
        <v>104932</v>
      </c>
      <c r="L326">
        <v>0</v>
      </c>
      <c r="M326">
        <v>0</v>
      </c>
      <c r="N326">
        <v>0</v>
      </c>
      <c r="O326">
        <v>0</v>
      </c>
      <c r="P326">
        <v>0</v>
      </c>
      <c r="Q326">
        <v>0</v>
      </c>
      <c r="R326">
        <v>104932</v>
      </c>
      <c r="S326" t="s">
        <v>2757</v>
      </c>
      <c r="T326" t="s">
        <v>2757</v>
      </c>
      <c r="U326" t="s">
        <v>2757</v>
      </c>
      <c r="V326" t="s">
        <v>2757</v>
      </c>
      <c r="W326" t="s">
        <v>2757</v>
      </c>
      <c r="X326" t="s">
        <v>2757</v>
      </c>
      <c r="Y326" t="s">
        <v>2757</v>
      </c>
      <c r="Z326" t="s">
        <v>2757</v>
      </c>
      <c r="AA326" t="s">
        <v>2757</v>
      </c>
      <c r="AB326">
        <v>0</v>
      </c>
      <c r="AC326">
        <v>1</v>
      </c>
      <c r="AD326" t="s">
        <v>2782</v>
      </c>
      <c r="AE326" t="s">
        <v>2760</v>
      </c>
      <c r="AF326" t="s">
        <v>2761</v>
      </c>
      <c r="AG326" t="s">
        <v>2762</v>
      </c>
      <c r="AH326" t="s">
        <v>2783</v>
      </c>
      <c r="AI326" t="s">
        <v>2784</v>
      </c>
    </row>
    <row r="327" spans="1:35" x14ac:dyDescent="0.35">
      <c r="A327" t="s">
        <v>3345</v>
      </c>
      <c r="B327">
        <v>891480000</v>
      </c>
      <c r="C327" t="s">
        <v>2755</v>
      </c>
      <c r="D327" t="s">
        <v>2193</v>
      </c>
      <c r="E327" t="s">
        <v>2756</v>
      </c>
      <c r="F327" s="40">
        <v>45632</v>
      </c>
      <c r="G327" s="40">
        <v>45659</v>
      </c>
      <c r="H327" s="40">
        <v>45687</v>
      </c>
      <c r="I327" t="s">
        <v>2757</v>
      </c>
      <c r="J327">
        <v>613412</v>
      </c>
      <c r="K327">
        <v>613412</v>
      </c>
      <c r="L327">
        <v>0</v>
      </c>
      <c r="M327">
        <v>0</v>
      </c>
      <c r="N327">
        <v>0</v>
      </c>
      <c r="O327">
        <v>0</v>
      </c>
      <c r="P327">
        <v>0</v>
      </c>
      <c r="Q327">
        <v>0</v>
      </c>
      <c r="R327">
        <v>613412</v>
      </c>
      <c r="S327" t="s">
        <v>2757</v>
      </c>
      <c r="T327" t="s">
        <v>2757</v>
      </c>
      <c r="U327" t="s">
        <v>2757</v>
      </c>
      <c r="V327" t="s">
        <v>2757</v>
      </c>
      <c r="W327" t="s">
        <v>2757</v>
      </c>
      <c r="X327" t="s">
        <v>2757</v>
      </c>
      <c r="Y327" t="s">
        <v>2757</v>
      </c>
      <c r="Z327" t="s">
        <v>2757</v>
      </c>
      <c r="AA327" t="s">
        <v>2757</v>
      </c>
      <c r="AB327">
        <v>0</v>
      </c>
      <c r="AC327">
        <v>1</v>
      </c>
      <c r="AD327" t="s">
        <v>2759</v>
      </c>
      <c r="AE327" t="s">
        <v>2760</v>
      </c>
      <c r="AF327" t="s">
        <v>2761</v>
      </c>
      <c r="AG327" t="s">
        <v>2762</v>
      </c>
      <c r="AH327" t="s">
        <v>2981</v>
      </c>
      <c r="AI327" t="s">
        <v>2784</v>
      </c>
    </row>
    <row r="328" spans="1:35" x14ac:dyDescent="0.35">
      <c r="A328" t="s">
        <v>3346</v>
      </c>
      <c r="B328">
        <v>891480000</v>
      </c>
      <c r="C328" t="s">
        <v>2755</v>
      </c>
      <c r="D328" t="s">
        <v>2558</v>
      </c>
      <c r="E328" t="s">
        <v>2756</v>
      </c>
      <c r="F328" s="40">
        <v>45646</v>
      </c>
      <c r="G328" s="40">
        <v>45691</v>
      </c>
      <c r="H328" s="40">
        <v>45693</v>
      </c>
      <c r="I328" t="s">
        <v>2757</v>
      </c>
      <c r="J328">
        <v>495552</v>
      </c>
      <c r="K328">
        <v>495552</v>
      </c>
      <c r="L328">
        <v>0</v>
      </c>
      <c r="M328">
        <v>0</v>
      </c>
      <c r="N328">
        <v>0</v>
      </c>
      <c r="O328">
        <v>0</v>
      </c>
      <c r="P328">
        <v>0</v>
      </c>
      <c r="Q328">
        <v>0</v>
      </c>
      <c r="R328">
        <v>495552</v>
      </c>
      <c r="S328" t="s">
        <v>2757</v>
      </c>
      <c r="T328" t="s">
        <v>2757</v>
      </c>
      <c r="U328" t="s">
        <v>2757</v>
      </c>
      <c r="V328" t="s">
        <v>2757</v>
      </c>
      <c r="W328" t="s">
        <v>2757</v>
      </c>
      <c r="X328" t="s">
        <v>2757</v>
      </c>
      <c r="Y328" t="s">
        <v>2757</v>
      </c>
      <c r="Z328" t="s">
        <v>2757</v>
      </c>
      <c r="AA328" t="s">
        <v>2757</v>
      </c>
      <c r="AB328">
        <v>0</v>
      </c>
      <c r="AC328">
        <v>1</v>
      </c>
      <c r="AD328" t="s">
        <v>2759</v>
      </c>
      <c r="AE328" t="s">
        <v>2760</v>
      </c>
      <c r="AF328" t="s">
        <v>2761</v>
      </c>
      <c r="AG328" t="s">
        <v>2762</v>
      </c>
      <c r="AH328" t="s">
        <v>2783</v>
      </c>
      <c r="AI328" t="s">
        <v>2784</v>
      </c>
    </row>
    <row r="329" spans="1:35" x14ac:dyDescent="0.35">
      <c r="A329" t="s">
        <v>3347</v>
      </c>
      <c r="B329">
        <v>891480000</v>
      </c>
      <c r="C329" t="s">
        <v>2755</v>
      </c>
      <c r="D329" t="s">
        <v>1417</v>
      </c>
      <c r="E329" t="s">
        <v>2810</v>
      </c>
      <c r="F329" s="40">
        <v>45219</v>
      </c>
      <c r="G329" s="40">
        <v>45334</v>
      </c>
      <c r="H329" t="s">
        <v>2757</v>
      </c>
      <c r="I329" s="40">
        <v>45346</v>
      </c>
      <c r="J329">
        <v>149432</v>
      </c>
      <c r="K329">
        <v>149432</v>
      </c>
      <c r="L329">
        <v>149432</v>
      </c>
      <c r="M329">
        <v>0</v>
      </c>
      <c r="N329">
        <v>0</v>
      </c>
      <c r="O329">
        <v>0</v>
      </c>
      <c r="P329">
        <v>0</v>
      </c>
      <c r="Q329">
        <v>0</v>
      </c>
      <c r="R329">
        <v>0</v>
      </c>
      <c r="S329" t="s">
        <v>2757</v>
      </c>
      <c r="T329" t="s">
        <v>2757</v>
      </c>
      <c r="U329" t="s">
        <v>3348</v>
      </c>
      <c r="V329" t="s">
        <v>2757</v>
      </c>
      <c r="W329" t="s">
        <v>2688</v>
      </c>
      <c r="X329" t="s">
        <v>3348</v>
      </c>
      <c r="Y329" t="s">
        <v>2814</v>
      </c>
      <c r="Z329">
        <v>149432</v>
      </c>
      <c r="AA329" t="s">
        <v>2781</v>
      </c>
      <c r="AB329">
        <v>0</v>
      </c>
      <c r="AC329" t="s">
        <v>2757</v>
      </c>
      <c r="AD329" t="s">
        <v>2782</v>
      </c>
      <c r="AE329" t="s">
        <v>2760</v>
      </c>
      <c r="AF329" t="s">
        <v>2761</v>
      </c>
      <c r="AG329" t="s">
        <v>2757</v>
      </c>
      <c r="AH329" t="s">
        <v>2757</v>
      </c>
      <c r="AI329" t="s">
        <v>2784</v>
      </c>
    </row>
    <row r="330" spans="1:35" x14ac:dyDescent="0.35">
      <c r="A330" t="s">
        <v>3349</v>
      </c>
      <c r="B330">
        <v>891480000</v>
      </c>
      <c r="C330" t="s">
        <v>2755</v>
      </c>
      <c r="D330" t="s">
        <v>1655</v>
      </c>
      <c r="E330" t="s">
        <v>2810</v>
      </c>
      <c r="F330" s="40">
        <v>45414</v>
      </c>
      <c r="G330" s="40">
        <v>45420</v>
      </c>
      <c r="H330" t="s">
        <v>2757</v>
      </c>
      <c r="I330" s="40">
        <v>45436</v>
      </c>
      <c r="J330">
        <v>99296</v>
      </c>
      <c r="K330">
        <v>99296</v>
      </c>
      <c r="L330">
        <v>99296</v>
      </c>
      <c r="M330">
        <v>0</v>
      </c>
      <c r="N330">
        <v>0</v>
      </c>
      <c r="O330">
        <v>0</v>
      </c>
      <c r="P330">
        <v>0</v>
      </c>
      <c r="Q330">
        <v>0</v>
      </c>
      <c r="R330">
        <v>0</v>
      </c>
      <c r="S330" t="s">
        <v>2757</v>
      </c>
      <c r="T330" t="s">
        <v>2757</v>
      </c>
      <c r="U330" t="s">
        <v>3350</v>
      </c>
      <c r="V330" t="s">
        <v>2757</v>
      </c>
      <c r="W330" t="s">
        <v>2688</v>
      </c>
      <c r="X330" t="s">
        <v>3350</v>
      </c>
      <c r="Y330" t="s">
        <v>2814</v>
      </c>
      <c r="Z330">
        <v>99296</v>
      </c>
      <c r="AA330" t="s">
        <v>2807</v>
      </c>
      <c r="AB330">
        <v>0</v>
      </c>
      <c r="AC330" t="s">
        <v>2757</v>
      </c>
      <c r="AD330" t="s">
        <v>2759</v>
      </c>
      <c r="AE330" t="s">
        <v>2760</v>
      </c>
      <c r="AF330" t="s">
        <v>2761</v>
      </c>
      <c r="AG330" t="s">
        <v>2757</v>
      </c>
      <c r="AH330" t="s">
        <v>2757</v>
      </c>
      <c r="AI330" t="s">
        <v>2784</v>
      </c>
    </row>
    <row r="331" spans="1:35" x14ac:dyDescent="0.35">
      <c r="A331" t="s">
        <v>3351</v>
      </c>
      <c r="B331">
        <v>891480000</v>
      </c>
      <c r="C331" t="s">
        <v>2755</v>
      </c>
      <c r="D331" t="s">
        <v>2429</v>
      </c>
      <c r="E331" t="s">
        <v>2756</v>
      </c>
      <c r="F331" s="40">
        <v>45601</v>
      </c>
      <c r="G331" s="40">
        <v>45672</v>
      </c>
      <c r="H331" s="40">
        <v>45687</v>
      </c>
      <c r="I331" t="s">
        <v>2757</v>
      </c>
      <c r="J331">
        <v>66900</v>
      </c>
      <c r="K331">
        <v>66900</v>
      </c>
      <c r="L331">
        <v>0</v>
      </c>
      <c r="M331">
        <v>0</v>
      </c>
      <c r="N331">
        <v>0</v>
      </c>
      <c r="O331">
        <v>0</v>
      </c>
      <c r="P331">
        <v>0</v>
      </c>
      <c r="Q331">
        <v>0</v>
      </c>
      <c r="R331">
        <v>66900</v>
      </c>
      <c r="S331" t="s">
        <v>2757</v>
      </c>
      <c r="T331" t="s">
        <v>2757</v>
      </c>
      <c r="U331" t="s">
        <v>2757</v>
      </c>
      <c r="V331" t="s">
        <v>2757</v>
      </c>
      <c r="W331" t="s">
        <v>2757</v>
      </c>
      <c r="X331" t="s">
        <v>2757</v>
      </c>
      <c r="Y331" t="s">
        <v>2757</v>
      </c>
      <c r="Z331" t="s">
        <v>2757</v>
      </c>
      <c r="AA331" t="s">
        <v>2757</v>
      </c>
      <c r="AB331">
        <v>0</v>
      </c>
      <c r="AC331">
        <v>1</v>
      </c>
      <c r="AD331" t="s">
        <v>2759</v>
      </c>
      <c r="AE331" t="s">
        <v>2760</v>
      </c>
      <c r="AF331" t="s">
        <v>2761</v>
      </c>
      <c r="AG331" t="s">
        <v>2762</v>
      </c>
      <c r="AH331" t="s">
        <v>2981</v>
      </c>
      <c r="AI331" t="s">
        <v>2784</v>
      </c>
    </row>
    <row r="332" spans="1:35" x14ac:dyDescent="0.35">
      <c r="A332" t="s">
        <v>3352</v>
      </c>
      <c r="B332">
        <v>891480000</v>
      </c>
      <c r="C332" t="s">
        <v>2755</v>
      </c>
      <c r="D332" t="s">
        <v>1666</v>
      </c>
      <c r="E332" t="s">
        <v>2810</v>
      </c>
      <c r="F332" s="40">
        <v>45436</v>
      </c>
      <c r="G332" s="40">
        <v>45447</v>
      </c>
      <c r="H332" t="s">
        <v>2757</v>
      </c>
      <c r="I332" s="40">
        <v>45463</v>
      </c>
      <c r="J332">
        <v>306706</v>
      </c>
      <c r="K332">
        <v>306706</v>
      </c>
      <c r="L332">
        <v>306706</v>
      </c>
      <c r="M332">
        <v>0</v>
      </c>
      <c r="N332">
        <v>0</v>
      </c>
      <c r="O332">
        <v>0</v>
      </c>
      <c r="P332">
        <v>0</v>
      </c>
      <c r="Q332">
        <v>0</v>
      </c>
      <c r="R332">
        <v>0</v>
      </c>
      <c r="S332" t="s">
        <v>2757</v>
      </c>
      <c r="T332" t="s">
        <v>2757</v>
      </c>
      <c r="U332" t="s">
        <v>3353</v>
      </c>
      <c r="V332" t="s">
        <v>2757</v>
      </c>
      <c r="W332" t="s">
        <v>2688</v>
      </c>
      <c r="X332" t="s">
        <v>3353</v>
      </c>
      <c r="Y332" t="s">
        <v>2837</v>
      </c>
      <c r="Z332">
        <v>306706</v>
      </c>
      <c r="AA332" t="s">
        <v>2807</v>
      </c>
      <c r="AB332">
        <v>0</v>
      </c>
      <c r="AC332" t="s">
        <v>2757</v>
      </c>
      <c r="AD332" t="s">
        <v>2759</v>
      </c>
      <c r="AE332" t="s">
        <v>2760</v>
      </c>
      <c r="AF332" t="s">
        <v>2761</v>
      </c>
      <c r="AG332" t="s">
        <v>2757</v>
      </c>
      <c r="AH332" t="s">
        <v>2757</v>
      </c>
      <c r="AI332" t="s">
        <v>2784</v>
      </c>
    </row>
    <row r="333" spans="1:35" x14ac:dyDescent="0.35">
      <c r="A333" t="s">
        <v>3354</v>
      </c>
      <c r="B333">
        <v>891480000</v>
      </c>
      <c r="C333" t="s">
        <v>2755</v>
      </c>
      <c r="D333" t="s">
        <v>2129</v>
      </c>
      <c r="E333" t="s">
        <v>2756</v>
      </c>
      <c r="F333" s="40">
        <v>45629</v>
      </c>
      <c r="G333" s="40">
        <v>45638</v>
      </c>
      <c r="H333" s="40">
        <v>45639</v>
      </c>
      <c r="I333" t="s">
        <v>2757</v>
      </c>
      <c r="J333">
        <v>1044600</v>
      </c>
      <c r="K333">
        <v>1044600</v>
      </c>
      <c r="L333">
        <v>0</v>
      </c>
      <c r="M333">
        <v>0</v>
      </c>
      <c r="N333">
        <v>120129</v>
      </c>
      <c r="O333">
        <v>120129</v>
      </c>
      <c r="P333">
        <v>0</v>
      </c>
      <c r="Q333">
        <v>0</v>
      </c>
      <c r="R333">
        <v>924471</v>
      </c>
      <c r="S333" t="s">
        <v>2757</v>
      </c>
      <c r="T333" t="s">
        <v>2757</v>
      </c>
      <c r="U333" t="s">
        <v>2757</v>
      </c>
      <c r="V333" t="s">
        <v>2757</v>
      </c>
      <c r="W333" t="s">
        <v>2757</v>
      </c>
      <c r="X333" t="s">
        <v>2757</v>
      </c>
      <c r="Y333" t="s">
        <v>2757</v>
      </c>
      <c r="Z333" t="s">
        <v>2757</v>
      </c>
      <c r="AA333" t="s">
        <v>2757</v>
      </c>
      <c r="AB333">
        <v>0</v>
      </c>
      <c r="AC333">
        <v>1</v>
      </c>
      <c r="AD333" t="s">
        <v>2979</v>
      </c>
      <c r="AE333" t="s">
        <v>2760</v>
      </c>
      <c r="AF333" t="s">
        <v>2761</v>
      </c>
      <c r="AG333" t="s">
        <v>2762</v>
      </c>
      <c r="AH333" t="s">
        <v>2783</v>
      </c>
      <c r="AI333" t="s">
        <v>2784</v>
      </c>
    </row>
    <row r="334" spans="1:35" x14ac:dyDescent="0.35">
      <c r="A334" t="s">
        <v>3355</v>
      </c>
      <c r="B334">
        <v>891480000</v>
      </c>
      <c r="C334" t="s">
        <v>2755</v>
      </c>
      <c r="D334" t="s">
        <v>2604</v>
      </c>
      <c r="E334" t="s">
        <v>2756</v>
      </c>
      <c r="F334" s="40">
        <v>45692</v>
      </c>
      <c r="G334" s="40">
        <v>45719</v>
      </c>
      <c r="H334" s="40">
        <v>45731</v>
      </c>
      <c r="I334" s="40">
        <v>45715</v>
      </c>
      <c r="J334">
        <v>66900</v>
      </c>
      <c r="K334">
        <v>66900</v>
      </c>
      <c r="L334">
        <v>0</v>
      </c>
      <c r="M334">
        <v>0</v>
      </c>
      <c r="N334">
        <v>0</v>
      </c>
      <c r="O334">
        <v>0</v>
      </c>
      <c r="P334">
        <v>0</v>
      </c>
      <c r="Q334">
        <v>0</v>
      </c>
      <c r="R334">
        <v>66900</v>
      </c>
      <c r="S334" t="s">
        <v>2757</v>
      </c>
      <c r="U334" t="s">
        <v>3166</v>
      </c>
      <c r="V334" t="s">
        <v>2757</v>
      </c>
      <c r="W334" t="s">
        <v>2757</v>
      </c>
      <c r="X334" t="s">
        <v>2757</v>
      </c>
      <c r="Y334" t="s">
        <v>2757</v>
      </c>
      <c r="Z334" t="s">
        <v>2757</v>
      </c>
      <c r="AA334" t="s">
        <v>2757</v>
      </c>
      <c r="AB334">
        <v>0</v>
      </c>
      <c r="AC334">
        <v>1</v>
      </c>
      <c r="AD334" t="s">
        <v>3011</v>
      </c>
      <c r="AE334" t="s">
        <v>2760</v>
      </c>
      <c r="AF334" t="s">
        <v>2761</v>
      </c>
      <c r="AG334" t="s">
        <v>2762</v>
      </c>
      <c r="AH334" t="s">
        <v>2783</v>
      </c>
      <c r="AI334" t="s">
        <v>2784</v>
      </c>
    </row>
    <row r="335" spans="1:35" x14ac:dyDescent="0.35">
      <c r="A335" t="s">
        <v>3356</v>
      </c>
      <c r="B335">
        <v>891480000</v>
      </c>
      <c r="C335" t="s">
        <v>2755</v>
      </c>
      <c r="D335" t="s">
        <v>2097</v>
      </c>
      <c r="E335" t="s">
        <v>2756</v>
      </c>
      <c r="F335" s="40">
        <v>45582</v>
      </c>
      <c r="G335" s="40">
        <v>45611</v>
      </c>
      <c r="H335" s="40">
        <v>45613</v>
      </c>
      <c r="I335" t="s">
        <v>2757</v>
      </c>
      <c r="J335">
        <v>66900</v>
      </c>
      <c r="K335">
        <v>66900</v>
      </c>
      <c r="L335">
        <v>0</v>
      </c>
      <c r="M335">
        <v>0</v>
      </c>
      <c r="N335">
        <v>4500</v>
      </c>
      <c r="O335">
        <v>4500</v>
      </c>
      <c r="P335">
        <v>0</v>
      </c>
      <c r="Q335">
        <v>0</v>
      </c>
      <c r="R335">
        <v>62400</v>
      </c>
      <c r="S335" t="s">
        <v>2757</v>
      </c>
      <c r="T335" t="s">
        <v>2757</v>
      </c>
      <c r="U335" t="s">
        <v>2757</v>
      </c>
      <c r="V335" t="s">
        <v>2757</v>
      </c>
      <c r="W335" t="s">
        <v>2757</v>
      </c>
      <c r="X335" t="s">
        <v>2757</v>
      </c>
      <c r="Y335" t="s">
        <v>2757</v>
      </c>
      <c r="Z335" t="s">
        <v>2757</v>
      </c>
      <c r="AA335" t="s">
        <v>2757</v>
      </c>
      <c r="AB335">
        <v>0</v>
      </c>
      <c r="AC335">
        <v>1</v>
      </c>
      <c r="AD335" t="s">
        <v>2759</v>
      </c>
      <c r="AE335" t="s">
        <v>2760</v>
      </c>
      <c r="AF335" t="s">
        <v>2761</v>
      </c>
      <c r="AG335" t="s">
        <v>2762</v>
      </c>
      <c r="AH335" t="s">
        <v>2783</v>
      </c>
      <c r="AI335" t="s">
        <v>2784</v>
      </c>
    </row>
    <row r="336" spans="1:35" x14ac:dyDescent="0.35">
      <c r="A336" t="s">
        <v>3357</v>
      </c>
      <c r="B336">
        <v>891480000</v>
      </c>
      <c r="C336" t="s">
        <v>2755</v>
      </c>
      <c r="D336" t="s">
        <v>1696</v>
      </c>
      <c r="E336" t="s">
        <v>2756</v>
      </c>
      <c r="F336" s="40">
        <v>45426</v>
      </c>
      <c r="G336" s="40">
        <v>45447</v>
      </c>
      <c r="H336" s="40">
        <v>45467</v>
      </c>
      <c r="I336" t="s">
        <v>2757</v>
      </c>
      <c r="J336">
        <v>66900</v>
      </c>
      <c r="K336">
        <v>66900</v>
      </c>
      <c r="L336">
        <v>0</v>
      </c>
      <c r="M336">
        <v>0</v>
      </c>
      <c r="N336">
        <v>4500</v>
      </c>
      <c r="O336">
        <v>4500</v>
      </c>
      <c r="P336">
        <v>0</v>
      </c>
      <c r="Q336">
        <v>0</v>
      </c>
      <c r="R336">
        <v>62400</v>
      </c>
      <c r="S336" t="s">
        <v>2757</v>
      </c>
      <c r="T336" t="s">
        <v>2757</v>
      </c>
      <c r="U336" t="s">
        <v>2757</v>
      </c>
      <c r="V336" t="s">
        <v>2757</v>
      </c>
      <c r="W336" t="s">
        <v>2757</v>
      </c>
      <c r="X336" t="s">
        <v>2757</v>
      </c>
      <c r="Y336" t="s">
        <v>2757</v>
      </c>
      <c r="Z336" t="s">
        <v>2757</v>
      </c>
      <c r="AA336" t="s">
        <v>2757</v>
      </c>
      <c r="AB336">
        <v>0</v>
      </c>
      <c r="AC336">
        <v>1</v>
      </c>
      <c r="AD336" t="s">
        <v>2759</v>
      </c>
      <c r="AE336" t="s">
        <v>2760</v>
      </c>
      <c r="AF336" t="s">
        <v>2761</v>
      </c>
      <c r="AG336" t="s">
        <v>2762</v>
      </c>
      <c r="AH336" t="s">
        <v>2783</v>
      </c>
      <c r="AI336" t="s">
        <v>2784</v>
      </c>
    </row>
    <row r="337" spans="1:35" x14ac:dyDescent="0.35">
      <c r="A337" t="s">
        <v>3358</v>
      </c>
      <c r="B337">
        <v>891480000</v>
      </c>
      <c r="C337" t="s">
        <v>2755</v>
      </c>
      <c r="D337" t="s">
        <v>1441</v>
      </c>
      <c r="E337" t="s">
        <v>2810</v>
      </c>
      <c r="F337" s="40">
        <v>45246</v>
      </c>
      <c r="G337" s="40">
        <v>45392</v>
      </c>
      <c r="H337" t="s">
        <v>2757</v>
      </c>
      <c r="I337" s="40">
        <v>45397</v>
      </c>
      <c r="J337">
        <v>6192715</v>
      </c>
      <c r="K337">
        <v>6192715</v>
      </c>
      <c r="L337">
        <v>6192715</v>
      </c>
      <c r="M337">
        <v>0</v>
      </c>
      <c r="N337">
        <v>0</v>
      </c>
      <c r="O337">
        <v>0</v>
      </c>
      <c r="P337">
        <v>0</v>
      </c>
      <c r="Q337">
        <v>0</v>
      </c>
      <c r="R337">
        <v>0</v>
      </c>
      <c r="S337" t="s">
        <v>2757</v>
      </c>
      <c r="T337" t="s">
        <v>2757</v>
      </c>
      <c r="U337" t="s">
        <v>3359</v>
      </c>
      <c r="V337" t="s">
        <v>2757</v>
      </c>
      <c r="W337" t="s">
        <v>2688</v>
      </c>
      <c r="X337" t="s">
        <v>3360</v>
      </c>
      <c r="Y337" t="s">
        <v>2814</v>
      </c>
      <c r="Z337">
        <v>6192715</v>
      </c>
      <c r="AA337" t="s">
        <v>2781</v>
      </c>
      <c r="AB337">
        <v>0</v>
      </c>
      <c r="AC337" t="s">
        <v>2757</v>
      </c>
      <c r="AD337" t="s">
        <v>2782</v>
      </c>
      <c r="AE337" t="s">
        <v>2760</v>
      </c>
      <c r="AF337" t="s">
        <v>2761</v>
      </c>
      <c r="AG337" t="s">
        <v>2757</v>
      </c>
      <c r="AH337" t="s">
        <v>2757</v>
      </c>
      <c r="AI337" t="s">
        <v>2784</v>
      </c>
    </row>
    <row r="338" spans="1:35" x14ac:dyDescent="0.35">
      <c r="A338" t="s">
        <v>3361</v>
      </c>
      <c r="B338">
        <v>891480000</v>
      </c>
      <c r="C338" t="s">
        <v>2755</v>
      </c>
      <c r="D338" t="s">
        <v>2392</v>
      </c>
      <c r="E338" t="s">
        <v>2756</v>
      </c>
      <c r="F338" s="40">
        <v>45657</v>
      </c>
      <c r="G338" s="40">
        <v>45671</v>
      </c>
      <c r="H338" s="40">
        <v>45684</v>
      </c>
      <c r="I338" t="s">
        <v>2757</v>
      </c>
      <c r="J338">
        <v>1450415</v>
      </c>
      <c r="K338">
        <v>1450415</v>
      </c>
      <c r="L338">
        <v>0</v>
      </c>
      <c r="M338">
        <v>0</v>
      </c>
      <c r="N338">
        <v>0</v>
      </c>
      <c r="O338">
        <v>0</v>
      </c>
      <c r="P338">
        <v>0</v>
      </c>
      <c r="Q338">
        <v>0</v>
      </c>
      <c r="R338">
        <v>1450415</v>
      </c>
      <c r="S338" t="s">
        <v>2757</v>
      </c>
      <c r="T338" t="s">
        <v>2757</v>
      </c>
      <c r="U338" t="s">
        <v>2757</v>
      </c>
      <c r="V338" t="s">
        <v>2757</v>
      </c>
      <c r="W338" t="s">
        <v>2757</v>
      </c>
      <c r="X338" t="s">
        <v>2757</v>
      </c>
      <c r="Y338" t="s">
        <v>2757</v>
      </c>
      <c r="Z338" t="s">
        <v>2757</v>
      </c>
      <c r="AA338" t="s">
        <v>2757</v>
      </c>
      <c r="AB338">
        <v>0</v>
      </c>
      <c r="AC338">
        <v>1</v>
      </c>
      <c r="AD338" t="s">
        <v>2782</v>
      </c>
      <c r="AE338" t="s">
        <v>2760</v>
      </c>
      <c r="AF338" t="s">
        <v>2761</v>
      </c>
      <c r="AG338" t="s">
        <v>2762</v>
      </c>
      <c r="AH338" t="s">
        <v>2893</v>
      </c>
      <c r="AI338" t="s">
        <v>2784</v>
      </c>
    </row>
    <row r="339" spans="1:35" x14ac:dyDescent="0.35">
      <c r="A339" t="s">
        <v>3362</v>
      </c>
      <c r="B339">
        <v>891480000</v>
      </c>
      <c r="C339" t="s">
        <v>2755</v>
      </c>
      <c r="D339" t="s">
        <v>1437</v>
      </c>
      <c r="E339" t="s">
        <v>2810</v>
      </c>
      <c r="F339" s="40">
        <v>45226</v>
      </c>
      <c r="G339" s="40">
        <v>45245</v>
      </c>
      <c r="H339" t="s">
        <v>2757</v>
      </c>
      <c r="I339" s="40">
        <v>45254</v>
      </c>
      <c r="J339">
        <v>165512</v>
      </c>
      <c r="K339">
        <v>165512</v>
      </c>
      <c r="L339">
        <v>165512</v>
      </c>
      <c r="M339">
        <v>0</v>
      </c>
      <c r="N339">
        <v>0</v>
      </c>
      <c r="O339">
        <v>0</v>
      </c>
      <c r="P339">
        <v>0</v>
      </c>
      <c r="Q339">
        <v>0</v>
      </c>
      <c r="R339">
        <v>0</v>
      </c>
      <c r="S339" t="s">
        <v>2757</v>
      </c>
      <c r="T339" t="s">
        <v>2757</v>
      </c>
      <c r="U339" t="s">
        <v>3363</v>
      </c>
      <c r="V339" t="s">
        <v>2757</v>
      </c>
      <c r="W339" t="s">
        <v>2688</v>
      </c>
      <c r="X339" t="s">
        <v>3364</v>
      </c>
      <c r="Y339" t="s">
        <v>2814</v>
      </c>
      <c r="Z339">
        <v>165512</v>
      </c>
      <c r="AA339" t="s">
        <v>2807</v>
      </c>
      <c r="AB339">
        <v>0</v>
      </c>
      <c r="AC339" t="s">
        <v>2757</v>
      </c>
      <c r="AD339" t="s">
        <v>2759</v>
      </c>
      <c r="AE339" t="s">
        <v>2760</v>
      </c>
      <c r="AF339" t="s">
        <v>2761</v>
      </c>
      <c r="AG339" t="s">
        <v>2757</v>
      </c>
      <c r="AH339" t="s">
        <v>2757</v>
      </c>
      <c r="AI339" t="s">
        <v>2784</v>
      </c>
    </row>
    <row r="340" spans="1:35" x14ac:dyDescent="0.35">
      <c r="A340" t="s">
        <v>3365</v>
      </c>
      <c r="B340">
        <v>891480000</v>
      </c>
      <c r="C340" t="s">
        <v>2755</v>
      </c>
      <c r="D340" t="s">
        <v>2069</v>
      </c>
      <c r="E340" t="s">
        <v>2756</v>
      </c>
      <c r="F340" s="40">
        <v>45498</v>
      </c>
      <c r="G340" s="40">
        <v>45610</v>
      </c>
      <c r="H340" s="40">
        <v>45612</v>
      </c>
      <c r="I340" t="s">
        <v>2757</v>
      </c>
      <c r="J340">
        <v>69346</v>
      </c>
      <c r="K340">
        <v>69346</v>
      </c>
      <c r="L340">
        <v>0</v>
      </c>
      <c r="M340">
        <v>0</v>
      </c>
      <c r="N340">
        <v>0</v>
      </c>
      <c r="O340">
        <v>0</v>
      </c>
      <c r="P340">
        <v>0</v>
      </c>
      <c r="Q340">
        <v>0</v>
      </c>
      <c r="R340">
        <v>69346</v>
      </c>
      <c r="S340" t="s">
        <v>2757</v>
      </c>
      <c r="T340" t="s">
        <v>2757</v>
      </c>
      <c r="U340" t="s">
        <v>2757</v>
      </c>
      <c r="V340" t="s">
        <v>2757</v>
      </c>
      <c r="W340" t="s">
        <v>2757</v>
      </c>
      <c r="X340" t="s">
        <v>2757</v>
      </c>
      <c r="Y340" t="s">
        <v>2757</v>
      </c>
      <c r="Z340" t="s">
        <v>2757</v>
      </c>
      <c r="AA340" t="s">
        <v>2757</v>
      </c>
      <c r="AB340">
        <v>0</v>
      </c>
      <c r="AC340">
        <v>1</v>
      </c>
      <c r="AD340" t="s">
        <v>2782</v>
      </c>
      <c r="AE340" t="s">
        <v>2760</v>
      </c>
      <c r="AF340" t="s">
        <v>2761</v>
      </c>
      <c r="AG340" t="s">
        <v>2762</v>
      </c>
      <c r="AH340" t="s">
        <v>2783</v>
      </c>
      <c r="AI340" t="s">
        <v>2784</v>
      </c>
    </row>
    <row r="341" spans="1:35" x14ac:dyDescent="0.35">
      <c r="A341" t="s">
        <v>3366</v>
      </c>
      <c r="B341">
        <v>891480000</v>
      </c>
      <c r="C341" t="s">
        <v>2755</v>
      </c>
      <c r="D341" t="s">
        <v>2088</v>
      </c>
      <c r="E341" t="s">
        <v>2756</v>
      </c>
      <c r="F341" s="40">
        <v>45587</v>
      </c>
      <c r="G341" s="40">
        <v>45611</v>
      </c>
      <c r="H341" s="40">
        <v>45613</v>
      </c>
      <c r="I341" t="s">
        <v>2757</v>
      </c>
      <c r="J341">
        <v>66900</v>
      </c>
      <c r="K341">
        <v>66900</v>
      </c>
      <c r="L341">
        <v>0</v>
      </c>
      <c r="M341">
        <v>0</v>
      </c>
      <c r="N341">
        <v>4500</v>
      </c>
      <c r="O341">
        <v>4500</v>
      </c>
      <c r="P341">
        <v>0</v>
      </c>
      <c r="Q341">
        <v>0</v>
      </c>
      <c r="R341">
        <v>62400</v>
      </c>
      <c r="S341" t="s">
        <v>2757</v>
      </c>
      <c r="T341" t="s">
        <v>2757</v>
      </c>
      <c r="U341" t="s">
        <v>2757</v>
      </c>
      <c r="V341" t="s">
        <v>2757</v>
      </c>
      <c r="W341" t="s">
        <v>2757</v>
      </c>
      <c r="X341" t="s">
        <v>2757</v>
      </c>
      <c r="Y341" t="s">
        <v>2757</v>
      </c>
      <c r="Z341" t="s">
        <v>2757</v>
      </c>
      <c r="AA341" t="s">
        <v>2757</v>
      </c>
      <c r="AB341">
        <v>0</v>
      </c>
      <c r="AC341">
        <v>1</v>
      </c>
      <c r="AD341" t="s">
        <v>2759</v>
      </c>
      <c r="AE341" t="s">
        <v>2760</v>
      </c>
      <c r="AF341" t="s">
        <v>2761</v>
      </c>
      <c r="AG341" t="s">
        <v>2762</v>
      </c>
      <c r="AH341" t="s">
        <v>2783</v>
      </c>
      <c r="AI341" t="s">
        <v>2784</v>
      </c>
    </row>
    <row r="342" spans="1:35" x14ac:dyDescent="0.35">
      <c r="A342" t="s">
        <v>3367</v>
      </c>
      <c r="B342">
        <v>891480000</v>
      </c>
      <c r="C342" t="s">
        <v>2755</v>
      </c>
      <c r="D342" t="s">
        <v>2015</v>
      </c>
      <c r="E342" t="s">
        <v>2756</v>
      </c>
      <c r="F342" s="40">
        <v>45569</v>
      </c>
      <c r="G342" s="40">
        <v>45597</v>
      </c>
      <c r="H342" s="40">
        <v>45609</v>
      </c>
      <c r="I342" t="s">
        <v>2757</v>
      </c>
      <c r="J342">
        <v>306706</v>
      </c>
      <c r="K342">
        <v>306706</v>
      </c>
      <c r="L342">
        <v>0</v>
      </c>
      <c r="M342">
        <v>0</v>
      </c>
      <c r="N342">
        <v>0</v>
      </c>
      <c r="O342">
        <v>0</v>
      </c>
      <c r="P342">
        <v>0</v>
      </c>
      <c r="Q342">
        <v>0</v>
      </c>
      <c r="R342">
        <v>306706</v>
      </c>
      <c r="S342" t="s">
        <v>2757</v>
      </c>
      <c r="T342" t="s">
        <v>2757</v>
      </c>
      <c r="U342" t="s">
        <v>2757</v>
      </c>
      <c r="V342" t="s">
        <v>2757</v>
      </c>
      <c r="W342" t="s">
        <v>2757</v>
      </c>
      <c r="X342" t="s">
        <v>2757</v>
      </c>
      <c r="Y342" t="s">
        <v>2757</v>
      </c>
      <c r="Z342" t="s">
        <v>2757</v>
      </c>
      <c r="AA342" t="s">
        <v>2757</v>
      </c>
      <c r="AB342">
        <v>0</v>
      </c>
      <c r="AC342">
        <v>1</v>
      </c>
      <c r="AD342" t="s">
        <v>2759</v>
      </c>
      <c r="AE342" t="s">
        <v>2760</v>
      </c>
      <c r="AF342" t="s">
        <v>2761</v>
      </c>
      <c r="AG342" t="s">
        <v>2762</v>
      </c>
      <c r="AH342" t="s">
        <v>2783</v>
      </c>
      <c r="AI342" t="s">
        <v>2784</v>
      </c>
    </row>
    <row r="343" spans="1:35" x14ac:dyDescent="0.35">
      <c r="A343" t="s">
        <v>3368</v>
      </c>
      <c r="B343">
        <v>891480000</v>
      </c>
      <c r="C343" t="s">
        <v>2755</v>
      </c>
      <c r="D343" t="s">
        <v>1930</v>
      </c>
      <c r="E343" t="s">
        <v>2756</v>
      </c>
      <c r="F343" s="40">
        <v>45532</v>
      </c>
      <c r="G343" s="40">
        <v>45572</v>
      </c>
      <c r="H343" s="40">
        <v>45579</v>
      </c>
      <c r="I343" t="s">
        <v>2757</v>
      </c>
      <c r="J343">
        <v>66900</v>
      </c>
      <c r="K343">
        <v>66900</v>
      </c>
      <c r="L343">
        <v>0</v>
      </c>
      <c r="M343">
        <v>0</v>
      </c>
      <c r="N343">
        <v>4500</v>
      </c>
      <c r="O343">
        <v>4500</v>
      </c>
      <c r="P343">
        <v>0</v>
      </c>
      <c r="Q343">
        <v>0</v>
      </c>
      <c r="R343">
        <v>62400</v>
      </c>
      <c r="S343" t="s">
        <v>2757</v>
      </c>
      <c r="T343" t="s">
        <v>2757</v>
      </c>
      <c r="U343" t="s">
        <v>2757</v>
      </c>
      <c r="V343" t="s">
        <v>2757</v>
      </c>
      <c r="W343" t="s">
        <v>2757</v>
      </c>
      <c r="X343" t="s">
        <v>2757</v>
      </c>
      <c r="Y343" t="s">
        <v>2757</v>
      </c>
      <c r="Z343" t="s">
        <v>2757</v>
      </c>
      <c r="AA343" t="s">
        <v>2757</v>
      </c>
      <c r="AB343">
        <v>0</v>
      </c>
      <c r="AC343">
        <v>1</v>
      </c>
      <c r="AD343" t="s">
        <v>2759</v>
      </c>
      <c r="AE343" t="s">
        <v>2760</v>
      </c>
      <c r="AF343" t="s">
        <v>2761</v>
      </c>
      <c r="AG343" t="s">
        <v>2762</v>
      </c>
      <c r="AH343" t="s">
        <v>2783</v>
      </c>
      <c r="AI343" t="s">
        <v>2784</v>
      </c>
    </row>
    <row r="344" spans="1:35" x14ac:dyDescent="0.35">
      <c r="A344" t="s">
        <v>3369</v>
      </c>
      <c r="B344">
        <v>891480000</v>
      </c>
      <c r="C344" t="s">
        <v>2755</v>
      </c>
      <c r="D344" t="s">
        <v>1868</v>
      </c>
      <c r="E344" t="s">
        <v>2756</v>
      </c>
      <c r="F344" s="40">
        <v>45524</v>
      </c>
      <c r="G344" s="40">
        <v>45537</v>
      </c>
      <c r="H344" s="40">
        <v>45552</v>
      </c>
      <c r="I344" t="s">
        <v>2757</v>
      </c>
      <c r="J344">
        <v>66900</v>
      </c>
      <c r="K344">
        <v>66900</v>
      </c>
      <c r="L344">
        <v>0</v>
      </c>
      <c r="M344">
        <v>0</v>
      </c>
      <c r="N344">
        <v>4500</v>
      </c>
      <c r="O344">
        <v>4500</v>
      </c>
      <c r="P344">
        <v>0</v>
      </c>
      <c r="Q344">
        <v>0</v>
      </c>
      <c r="R344">
        <v>62400</v>
      </c>
      <c r="S344" t="s">
        <v>2757</v>
      </c>
      <c r="T344" t="s">
        <v>2757</v>
      </c>
      <c r="U344" t="s">
        <v>2757</v>
      </c>
      <c r="V344" t="s">
        <v>2757</v>
      </c>
      <c r="W344" t="s">
        <v>2757</v>
      </c>
      <c r="X344" t="s">
        <v>2757</v>
      </c>
      <c r="Y344" t="s">
        <v>2757</v>
      </c>
      <c r="Z344" t="s">
        <v>2757</v>
      </c>
      <c r="AA344" t="s">
        <v>2757</v>
      </c>
      <c r="AB344">
        <v>0</v>
      </c>
      <c r="AC344">
        <v>1</v>
      </c>
      <c r="AD344" t="s">
        <v>2759</v>
      </c>
      <c r="AE344" t="s">
        <v>2760</v>
      </c>
      <c r="AF344" t="s">
        <v>2761</v>
      </c>
      <c r="AG344" t="s">
        <v>2762</v>
      </c>
      <c r="AH344" t="s">
        <v>3009</v>
      </c>
      <c r="AI344" t="s">
        <v>2784</v>
      </c>
    </row>
    <row r="345" spans="1:35" x14ac:dyDescent="0.35">
      <c r="A345" t="s">
        <v>3370</v>
      </c>
      <c r="B345">
        <v>891480000</v>
      </c>
      <c r="C345" t="s">
        <v>2755</v>
      </c>
      <c r="D345" t="s">
        <v>2598</v>
      </c>
      <c r="E345" t="s">
        <v>3099</v>
      </c>
      <c r="F345" s="40">
        <v>45693</v>
      </c>
      <c r="G345" t="s">
        <v>2757</v>
      </c>
      <c r="H345" t="s">
        <v>2757</v>
      </c>
      <c r="I345" t="s">
        <v>2757</v>
      </c>
      <c r="J345">
        <v>66900</v>
      </c>
      <c r="K345">
        <v>66900</v>
      </c>
      <c r="L345">
        <v>0</v>
      </c>
      <c r="M345">
        <v>0</v>
      </c>
      <c r="N345">
        <v>0</v>
      </c>
      <c r="O345">
        <v>0</v>
      </c>
      <c r="P345">
        <v>0</v>
      </c>
      <c r="Q345">
        <v>0</v>
      </c>
      <c r="R345">
        <v>0</v>
      </c>
      <c r="S345" t="s">
        <v>2757</v>
      </c>
      <c r="T345" t="s">
        <v>2757</v>
      </c>
      <c r="U345" t="s">
        <v>2757</v>
      </c>
      <c r="V345" t="s">
        <v>2757</v>
      </c>
      <c r="W345" t="s">
        <v>2688</v>
      </c>
      <c r="X345" t="s">
        <v>3166</v>
      </c>
      <c r="Y345" t="s">
        <v>2802</v>
      </c>
      <c r="Z345">
        <v>66900</v>
      </c>
      <c r="AA345" t="s">
        <v>2781</v>
      </c>
      <c r="AB345">
        <v>0</v>
      </c>
      <c r="AC345" t="s">
        <v>2757</v>
      </c>
      <c r="AD345" t="s">
        <v>3371</v>
      </c>
      <c r="AE345" t="s">
        <v>2760</v>
      </c>
      <c r="AF345" t="s">
        <v>2761</v>
      </c>
      <c r="AG345" t="s">
        <v>2757</v>
      </c>
      <c r="AH345" t="s">
        <v>2757</v>
      </c>
      <c r="AI345" t="s">
        <v>2784</v>
      </c>
    </row>
    <row r="346" spans="1:35" x14ac:dyDescent="0.35">
      <c r="A346" t="s">
        <v>3372</v>
      </c>
      <c r="B346">
        <v>891480000</v>
      </c>
      <c r="C346" t="s">
        <v>2755</v>
      </c>
      <c r="D346" t="s">
        <v>2600</v>
      </c>
      <c r="E346" t="s">
        <v>2756</v>
      </c>
      <c r="F346" s="40">
        <v>45694</v>
      </c>
      <c r="G346" s="40">
        <v>45719</v>
      </c>
      <c r="H346" s="40">
        <v>45731</v>
      </c>
      <c r="I346" t="s">
        <v>2757</v>
      </c>
      <c r="J346">
        <v>83761</v>
      </c>
      <c r="K346">
        <v>83761</v>
      </c>
      <c r="L346">
        <v>0</v>
      </c>
      <c r="M346">
        <v>0</v>
      </c>
      <c r="N346">
        <v>0</v>
      </c>
      <c r="O346">
        <v>0</v>
      </c>
      <c r="P346">
        <v>0</v>
      </c>
      <c r="Q346">
        <v>0</v>
      </c>
      <c r="R346">
        <v>83761</v>
      </c>
      <c r="S346" t="s">
        <v>2757</v>
      </c>
      <c r="T346" t="s">
        <v>2757</v>
      </c>
      <c r="U346" t="s">
        <v>2757</v>
      </c>
      <c r="V346" t="s">
        <v>2757</v>
      </c>
      <c r="W346" t="s">
        <v>2757</v>
      </c>
      <c r="X346" t="s">
        <v>2757</v>
      </c>
      <c r="Y346" t="s">
        <v>2757</v>
      </c>
      <c r="Z346" t="s">
        <v>2757</v>
      </c>
      <c r="AA346" t="s">
        <v>2757</v>
      </c>
      <c r="AB346">
        <v>0</v>
      </c>
      <c r="AC346">
        <v>1</v>
      </c>
      <c r="AD346" t="s">
        <v>3011</v>
      </c>
      <c r="AE346" t="s">
        <v>2760</v>
      </c>
      <c r="AF346" t="s">
        <v>2761</v>
      </c>
      <c r="AG346" t="s">
        <v>2762</v>
      </c>
      <c r="AH346" t="s">
        <v>2783</v>
      </c>
      <c r="AI346" t="s">
        <v>2784</v>
      </c>
    </row>
    <row r="347" spans="1:35" x14ac:dyDescent="0.35">
      <c r="A347" t="s">
        <v>3373</v>
      </c>
      <c r="B347">
        <v>891480000</v>
      </c>
      <c r="C347" t="s">
        <v>2755</v>
      </c>
      <c r="D347" t="s">
        <v>2531</v>
      </c>
      <c r="E347" t="s">
        <v>2756</v>
      </c>
      <c r="F347" s="40">
        <v>45581</v>
      </c>
      <c r="G347" s="40">
        <v>45691</v>
      </c>
      <c r="H347" s="40">
        <v>45693</v>
      </c>
      <c r="I347" t="s">
        <v>2757</v>
      </c>
      <c r="J347">
        <v>66900</v>
      </c>
      <c r="K347">
        <v>66900</v>
      </c>
      <c r="L347">
        <v>0</v>
      </c>
      <c r="M347">
        <v>0</v>
      </c>
      <c r="N347">
        <v>0</v>
      </c>
      <c r="O347">
        <v>0</v>
      </c>
      <c r="P347">
        <v>0</v>
      </c>
      <c r="Q347">
        <v>0</v>
      </c>
      <c r="R347">
        <v>66900</v>
      </c>
      <c r="S347" t="s">
        <v>2757</v>
      </c>
      <c r="T347" t="s">
        <v>2757</v>
      </c>
      <c r="U347" t="s">
        <v>2757</v>
      </c>
      <c r="V347" t="s">
        <v>2757</v>
      </c>
      <c r="W347" t="s">
        <v>2757</v>
      </c>
      <c r="X347" t="s">
        <v>2757</v>
      </c>
      <c r="Y347" t="s">
        <v>2757</v>
      </c>
      <c r="Z347" t="s">
        <v>2757</v>
      </c>
      <c r="AA347" t="s">
        <v>2757</v>
      </c>
      <c r="AB347">
        <v>0</v>
      </c>
      <c r="AC347">
        <v>1</v>
      </c>
      <c r="AD347" t="s">
        <v>2759</v>
      </c>
      <c r="AE347" t="s">
        <v>2760</v>
      </c>
      <c r="AF347" t="s">
        <v>2761</v>
      </c>
      <c r="AG347" t="s">
        <v>2762</v>
      </c>
      <c r="AH347" t="s">
        <v>2783</v>
      </c>
      <c r="AI347" t="s">
        <v>2784</v>
      </c>
    </row>
    <row r="348" spans="1:35" x14ac:dyDescent="0.35">
      <c r="A348" t="s">
        <v>3374</v>
      </c>
      <c r="B348">
        <v>891480000</v>
      </c>
      <c r="C348" t="s">
        <v>2755</v>
      </c>
      <c r="D348" t="s">
        <v>2290</v>
      </c>
      <c r="E348" t="s">
        <v>2756</v>
      </c>
      <c r="F348" s="40">
        <v>45635</v>
      </c>
      <c r="G348" s="40">
        <v>45659</v>
      </c>
      <c r="H348" s="40">
        <v>45687</v>
      </c>
      <c r="I348" t="s">
        <v>2757</v>
      </c>
      <c r="J348">
        <v>230580</v>
      </c>
      <c r="K348">
        <v>230580</v>
      </c>
      <c r="L348">
        <v>0</v>
      </c>
      <c r="M348">
        <v>0</v>
      </c>
      <c r="N348">
        <v>0</v>
      </c>
      <c r="O348">
        <v>0</v>
      </c>
      <c r="P348">
        <v>0</v>
      </c>
      <c r="Q348">
        <v>0</v>
      </c>
      <c r="R348">
        <v>230580</v>
      </c>
      <c r="S348" t="s">
        <v>2757</v>
      </c>
      <c r="T348" t="s">
        <v>2757</v>
      </c>
      <c r="U348" t="s">
        <v>2757</v>
      </c>
      <c r="V348" t="s">
        <v>2757</v>
      </c>
      <c r="W348" t="s">
        <v>2757</v>
      </c>
      <c r="X348" t="s">
        <v>2757</v>
      </c>
      <c r="Y348" t="s">
        <v>2757</v>
      </c>
      <c r="Z348" t="s">
        <v>2757</v>
      </c>
      <c r="AA348" t="s">
        <v>2757</v>
      </c>
      <c r="AB348">
        <v>0</v>
      </c>
      <c r="AC348">
        <v>1</v>
      </c>
      <c r="AD348" t="s">
        <v>2759</v>
      </c>
      <c r="AE348" t="s">
        <v>2760</v>
      </c>
      <c r="AF348" t="s">
        <v>2761</v>
      </c>
      <c r="AG348" t="s">
        <v>2795</v>
      </c>
      <c r="AH348" t="s">
        <v>2825</v>
      </c>
      <c r="AI348" t="s">
        <v>2784</v>
      </c>
    </row>
    <row r="349" spans="1:35" x14ac:dyDescent="0.35">
      <c r="A349" t="s">
        <v>3375</v>
      </c>
      <c r="B349">
        <v>891480000</v>
      </c>
      <c r="C349" t="s">
        <v>2755</v>
      </c>
      <c r="D349" t="s">
        <v>2652</v>
      </c>
      <c r="E349" t="s">
        <v>2756</v>
      </c>
      <c r="F349" s="40">
        <v>45694</v>
      </c>
      <c r="G349" s="40">
        <v>45719</v>
      </c>
      <c r="H349" s="40">
        <v>45741</v>
      </c>
      <c r="I349" t="s">
        <v>2757</v>
      </c>
      <c r="J349">
        <v>479200</v>
      </c>
      <c r="K349">
        <v>479200</v>
      </c>
      <c r="L349">
        <v>0</v>
      </c>
      <c r="M349">
        <v>0</v>
      </c>
      <c r="N349">
        <v>0</v>
      </c>
      <c r="O349">
        <v>0</v>
      </c>
      <c r="P349">
        <v>0</v>
      </c>
      <c r="Q349">
        <v>0</v>
      </c>
      <c r="R349">
        <v>479200</v>
      </c>
      <c r="S349" t="s">
        <v>2757</v>
      </c>
      <c r="T349" t="s">
        <v>2757</v>
      </c>
      <c r="U349" t="s">
        <v>2757</v>
      </c>
      <c r="V349" t="s">
        <v>2757</v>
      </c>
      <c r="W349" t="s">
        <v>2757</v>
      </c>
      <c r="X349" t="s">
        <v>2757</v>
      </c>
      <c r="Y349" t="s">
        <v>2757</v>
      </c>
      <c r="Z349" t="s">
        <v>2757</v>
      </c>
      <c r="AA349" t="s">
        <v>2757</v>
      </c>
      <c r="AB349">
        <v>0</v>
      </c>
      <c r="AC349">
        <v>1</v>
      </c>
      <c r="AD349" t="s">
        <v>3376</v>
      </c>
      <c r="AE349" t="s">
        <v>2760</v>
      </c>
      <c r="AF349" t="s">
        <v>2761</v>
      </c>
      <c r="AG349" t="s">
        <v>2762</v>
      </c>
      <c r="AH349" t="s">
        <v>2783</v>
      </c>
      <c r="AI349" t="s">
        <v>2784</v>
      </c>
    </row>
    <row r="350" spans="1:35" x14ac:dyDescent="0.35">
      <c r="A350" t="s">
        <v>3377</v>
      </c>
      <c r="B350">
        <v>891480000</v>
      </c>
      <c r="C350" t="s">
        <v>2755</v>
      </c>
      <c r="D350" t="s">
        <v>2062</v>
      </c>
      <c r="E350" t="s">
        <v>2756</v>
      </c>
      <c r="F350" s="40">
        <v>45592</v>
      </c>
      <c r="G350" s="40">
        <v>45610</v>
      </c>
      <c r="H350" s="40">
        <v>45612</v>
      </c>
      <c r="I350" t="s">
        <v>2757</v>
      </c>
      <c r="J350">
        <v>24142</v>
      </c>
      <c r="K350">
        <v>24142</v>
      </c>
      <c r="L350">
        <v>0</v>
      </c>
      <c r="M350">
        <v>0</v>
      </c>
      <c r="N350">
        <v>0</v>
      </c>
      <c r="O350">
        <v>0</v>
      </c>
      <c r="P350">
        <v>0</v>
      </c>
      <c r="Q350">
        <v>0</v>
      </c>
      <c r="R350">
        <v>24142</v>
      </c>
      <c r="S350" t="s">
        <v>2757</v>
      </c>
      <c r="T350" t="s">
        <v>2757</v>
      </c>
      <c r="U350" t="s">
        <v>2757</v>
      </c>
      <c r="V350" t="s">
        <v>2757</v>
      </c>
      <c r="W350" t="s">
        <v>2757</v>
      </c>
      <c r="X350" t="s">
        <v>2757</v>
      </c>
      <c r="Y350" t="s">
        <v>2757</v>
      </c>
      <c r="Z350" t="s">
        <v>2757</v>
      </c>
      <c r="AA350" t="s">
        <v>2757</v>
      </c>
      <c r="AB350">
        <v>0</v>
      </c>
      <c r="AC350">
        <v>1</v>
      </c>
      <c r="AD350" t="s">
        <v>2782</v>
      </c>
      <c r="AE350" t="s">
        <v>2760</v>
      </c>
      <c r="AF350" t="s">
        <v>2761</v>
      </c>
      <c r="AG350" t="s">
        <v>2762</v>
      </c>
      <c r="AH350" t="s">
        <v>2783</v>
      </c>
      <c r="AI350" t="s">
        <v>2784</v>
      </c>
    </row>
    <row r="351" spans="1:35" x14ac:dyDescent="0.35">
      <c r="A351" t="s">
        <v>3378</v>
      </c>
      <c r="B351">
        <v>891480000</v>
      </c>
      <c r="C351" t="s">
        <v>2755</v>
      </c>
      <c r="D351" t="s">
        <v>1735</v>
      </c>
      <c r="E351" t="s">
        <v>2756</v>
      </c>
      <c r="F351" s="40">
        <v>45464</v>
      </c>
      <c r="G351" s="40">
        <v>45475</v>
      </c>
      <c r="H351" s="40">
        <v>45476</v>
      </c>
      <c r="I351" t="s">
        <v>2757</v>
      </c>
      <c r="J351">
        <v>66900</v>
      </c>
      <c r="K351">
        <v>66900</v>
      </c>
      <c r="L351">
        <v>0</v>
      </c>
      <c r="M351">
        <v>0</v>
      </c>
      <c r="N351">
        <v>4500</v>
      </c>
      <c r="O351">
        <v>4500</v>
      </c>
      <c r="P351">
        <v>0</v>
      </c>
      <c r="Q351">
        <v>0</v>
      </c>
      <c r="R351">
        <v>62400</v>
      </c>
      <c r="S351" t="s">
        <v>2757</v>
      </c>
      <c r="T351" t="s">
        <v>2757</v>
      </c>
      <c r="U351" t="s">
        <v>2757</v>
      </c>
      <c r="V351" t="s">
        <v>2757</v>
      </c>
      <c r="W351" t="s">
        <v>2757</v>
      </c>
      <c r="X351" t="s">
        <v>2757</v>
      </c>
      <c r="Y351" t="s">
        <v>2757</v>
      </c>
      <c r="Z351" t="s">
        <v>2757</v>
      </c>
      <c r="AA351" t="s">
        <v>2757</v>
      </c>
      <c r="AB351">
        <v>0</v>
      </c>
      <c r="AC351">
        <v>1</v>
      </c>
      <c r="AD351" t="s">
        <v>2759</v>
      </c>
      <c r="AE351" t="s">
        <v>2760</v>
      </c>
      <c r="AF351" t="s">
        <v>2761</v>
      </c>
      <c r="AG351" t="s">
        <v>2762</v>
      </c>
      <c r="AH351" t="s">
        <v>2783</v>
      </c>
      <c r="AI351" t="s">
        <v>2784</v>
      </c>
    </row>
    <row r="352" spans="1:35" x14ac:dyDescent="0.35">
      <c r="A352" t="s">
        <v>3379</v>
      </c>
      <c r="B352">
        <v>891480000</v>
      </c>
      <c r="C352" t="s">
        <v>2755</v>
      </c>
      <c r="D352" t="s">
        <v>1616</v>
      </c>
      <c r="E352" t="s">
        <v>2756</v>
      </c>
      <c r="F352" s="40">
        <v>45392</v>
      </c>
      <c r="G352" s="40">
        <v>45394</v>
      </c>
      <c r="H352" s="40">
        <v>45398</v>
      </c>
      <c r="I352" t="s">
        <v>2757</v>
      </c>
      <c r="J352">
        <v>492550</v>
      </c>
      <c r="K352">
        <v>492550</v>
      </c>
      <c r="L352">
        <v>0</v>
      </c>
      <c r="M352">
        <v>0</v>
      </c>
      <c r="N352">
        <v>0</v>
      </c>
      <c r="O352">
        <v>0</v>
      </c>
      <c r="P352">
        <v>0</v>
      </c>
      <c r="Q352">
        <v>0</v>
      </c>
      <c r="R352">
        <v>492550</v>
      </c>
      <c r="S352" t="s">
        <v>2757</v>
      </c>
      <c r="T352" t="s">
        <v>2757</v>
      </c>
      <c r="U352" t="s">
        <v>2757</v>
      </c>
      <c r="V352" t="s">
        <v>2757</v>
      </c>
      <c r="W352" t="s">
        <v>2757</v>
      </c>
      <c r="X352" t="s">
        <v>2757</v>
      </c>
      <c r="Y352" t="s">
        <v>2757</v>
      </c>
      <c r="Z352" t="s">
        <v>2757</v>
      </c>
      <c r="AA352" t="s">
        <v>2757</v>
      </c>
      <c r="AB352">
        <v>0</v>
      </c>
      <c r="AC352">
        <v>1</v>
      </c>
      <c r="AD352" t="s">
        <v>2782</v>
      </c>
      <c r="AE352" t="s">
        <v>2760</v>
      </c>
      <c r="AF352" t="s">
        <v>2761</v>
      </c>
      <c r="AG352" t="s">
        <v>2762</v>
      </c>
      <c r="AH352" t="s">
        <v>2783</v>
      </c>
      <c r="AI352" t="s">
        <v>2784</v>
      </c>
    </row>
    <row r="353" spans="1:35" x14ac:dyDescent="0.35">
      <c r="A353" t="s">
        <v>3380</v>
      </c>
      <c r="B353">
        <v>891480000</v>
      </c>
      <c r="C353" t="s">
        <v>2755</v>
      </c>
      <c r="D353" t="s">
        <v>1355</v>
      </c>
      <c r="E353" t="s">
        <v>2810</v>
      </c>
      <c r="F353" s="40">
        <v>45080</v>
      </c>
      <c r="G353" s="40">
        <v>45359</v>
      </c>
      <c r="H353" t="s">
        <v>2757</v>
      </c>
      <c r="I353" s="40">
        <v>45380</v>
      </c>
      <c r="J353">
        <v>53263</v>
      </c>
      <c r="K353">
        <v>53263</v>
      </c>
      <c r="L353">
        <v>53263</v>
      </c>
      <c r="M353">
        <v>0</v>
      </c>
      <c r="N353">
        <v>0</v>
      </c>
      <c r="O353">
        <v>0</v>
      </c>
      <c r="P353">
        <v>0</v>
      </c>
      <c r="Q353">
        <v>0</v>
      </c>
      <c r="R353">
        <v>0</v>
      </c>
      <c r="S353" t="s">
        <v>2757</v>
      </c>
      <c r="T353" t="s">
        <v>2757</v>
      </c>
      <c r="U353" t="s">
        <v>3381</v>
      </c>
      <c r="V353" t="s">
        <v>2757</v>
      </c>
      <c r="W353" t="s">
        <v>2688</v>
      </c>
      <c r="X353" t="s">
        <v>3381</v>
      </c>
      <c r="Y353" t="s">
        <v>2814</v>
      </c>
      <c r="Z353">
        <v>53263</v>
      </c>
      <c r="AA353" t="s">
        <v>2781</v>
      </c>
      <c r="AB353">
        <v>0</v>
      </c>
      <c r="AC353" t="s">
        <v>2757</v>
      </c>
      <c r="AD353" t="s">
        <v>2782</v>
      </c>
      <c r="AE353" t="s">
        <v>2760</v>
      </c>
      <c r="AF353" t="s">
        <v>2761</v>
      </c>
      <c r="AG353" t="s">
        <v>2757</v>
      </c>
      <c r="AH353" t="s">
        <v>2757</v>
      </c>
      <c r="AI353" t="s">
        <v>2784</v>
      </c>
    </row>
    <row r="354" spans="1:35" x14ac:dyDescent="0.35">
      <c r="A354" t="s">
        <v>3382</v>
      </c>
      <c r="B354">
        <v>891480000</v>
      </c>
      <c r="C354" t="s">
        <v>2755</v>
      </c>
      <c r="D354" t="s">
        <v>2134</v>
      </c>
      <c r="E354" t="s">
        <v>2756</v>
      </c>
      <c r="F354" s="40">
        <v>45622</v>
      </c>
      <c r="G354" s="40">
        <v>45638</v>
      </c>
      <c r="H354" s="40">
        <v>45643</v>
      </c>
      <c r="I354" t="s">
        <v>2757</v>
      </c>
      <c r="J354">
        <v>548538</v>
      </c>
      <c r="K354">
        <v>548538</v>
      </c>
      <c r="L354">
        <v>0</v>
      </c>
      <c r="M354">
        <v>0</v>
      </c>
      <c r="N354">
        <v>0</v>
      </c>
      <c r="O354">
        <v>0</v>
      </c>
      <c r="P354">
        <v>0</v>
      </c>
      <c r="Q354">
        <v>0</v>
      </c>
      <c r="R354">
        <v>548538</v>
      </c>
      <c r="S354" t="s">
        <v>2757</v>
      </c>
      <c r="T354" t="s">
        <v>2757</v>
      </c>
      <c r="U354" t="s">
        <v>2757</v>
      </c>
      <c r="V354" t="s">
        <v>2757</v>
      </c>
      <c r="W354" t="s">
        <v>2757</v>
      </c>
      <c r="X354" t="s">
        <v>2757</v>
      </c>
      <c r="Y354" t="s">
        <v>2757</v>
      </c>
      <c r="Z354" t="s">
        <v>2757</v>
      </c>
      <c r="AA354" t="s">
        <v>2757</v>
      </c>
      <c r="AB354">
        <v>0</v>
      </c>
      <c r="AC354">
        <v>1</v>
      </c>
      <c r="AD354" t="s">
        <v>2782</v>
      </c>
      <c r="AE354" t="s">
        <v>2760</v>
      </c>
      <c r="AF354" t="s">
        <v>2761</v>
      </c>
      <c r="AG354" t="s">
        <v>2762</v>
      </c>
      <c r="AH354" t="s">
        <v>2783</v>
      </c>
      <c r="AI354" t="s">
        <v>2784</v>
      </c>
    </row>
    <row r="355" spans="1:35" x14ac:dyDescent="0.35">
      <c r="A355" t="s">
        <v>3383</v>
      </c>
      <c r="B355">
        <v>891480000</v>
      </c>
      <c r="C355" t="s">
        <v>2755</v>
      </c>
      <c r="D355" t="s">
        <v>2481</v>
      </c>
      <c r="E355" t="s">
        <v>2756</v>
      </c>
      <c r="F355" s="40">
        <v>45593</v>
      </c>
      <c r="G355" s="40">
        <v>45672</v>
      </c>
      <c r="H355" s="40">
        <v>45687</v>
      </c>
      <c r="I355" t="s">
        <v>2757</v>
      </c>
      <c r="J355">
        <v>66900</v>
      </c>
      <c r="K355">
        <v>66900</v>
      </c>
      <c r="L355">
        <v>0</v>
      </c>
      <c r="M355">
        <v>0</v>
      </c>
      <c r="N355">
        <v>0</v>
      </c>
      <c r="O355">
        <v>0</v>
      </c>
      <c r="P355">
        <v>0</v>
      </c>
      <c r="Q355">
        <v>0</v>
      </c>
      <c r="R355">
        <v>66900</v>
      </c>
      <c r="S355" t="s">
        <v>2757</v>
      </c>
      <c r="T355" t="s">
        <v>2757</v>
      </c>
      <c r="U355" t="s">
        <v>2757</v>
      </c>
      <c r="V355" t="s">
        <v>2757</v>
      </c>
      <c r="W355" t="s">
        <v>2757</v>
      </c>
      <c r="X355" t="s">
        <v>2757</v>
      </c>
      <c r="Y355" t="s">
        <v>2757</v>
      </c>
      <c r="Z355" t="s">
        <v>2757</v>
      </c>
      <c r="AA355" t="s">
        <v>2757</v>
      </c>
      <c r="AB355">
        <v>0</v>
      </c>
      <c r="AC355">
        <v>1</v>
      </c>
      <c r="AD355" t="s">
        <v>2759</v>
      </c>
      <c r="AE355" t="s">
        <v>2760</v>
      </c>
      <c r="AF355" t="s">
        <v>2761</v>
      </c>
      <c r="AG355" t="s">
        <v>2762</v>
      </c>
      <c r="AH355" t="s">
        <v>2981</v>
      </c>
      <c r="AI355" t="s">
        <v>2784</v>
      </c>
    </row>
    <row r="356" spans="1:35" x14ac:dyDescent="0.35">
      <c r="A356" t="s">
        <v>3384</v>
      </c>
      <c r="B356">
        <v>891480000</v>
      </c>
      <c r="C356" t="s">
        <v>2755</v>
      </c>
      <c r="D356" t="s">
        <v>2115</v>
      </c>
      <c r="E356" t="s">
        <v>2756</v>
      </c>
      <c r="F356" s="40">
        <v>45595</v>
      </c>
      <c r="G356" s="40">
        <v>45628</v>
      </c>
      <c r="H356" s="40">
        <v>45629</v>
      </c>
      <c r="I356" t="s">
        <v>2757</v>
      </c>
      <c r="J356">
        <v>41847</v>
      </c>
      <c r="K356">
        <v>41847</v>
      </c>
      <c r="L356">
        <v>0</v>
      </c>
      <c r="M356">
        <v>0</v>
      </c>
      <c r="N356">
        <v>0</v>
      </c>
      <c r="O356">
        <v>0</v>
      </c>
      <c r="P356">
        <v>0</v>
      </c>
      <c r="Q356">
        <v>0</v>
      </c>
      <c r="R356">
        <v>41847</v>
      </c>
      <c r="S356" t="s">
        <v>2757</v>
      </c>
      <c r="T356" t="s">
        <v>2757</v>
      </c>
      <c r="U356" t="s">
        <v>2757</v>
      </c>
      <c r="V356" t="s">
        <v>2757</v>
      </c>
      <c r="W356" t="s">
        <v>2757</v>
      </c>
      <c r="X356" t="s">
        <v>2757</v>
      </c>
      <c r="Y356" t="s">
        <v>2757</v>
      </c>
      <c r="Z356" t="s">
        <v>2757</v>
      </c>
      <c r="AA356" t="s">
        <v>2757</v>
      </c>
      <c r="AB356">
        <v>0</v>
      </c>
      <c r="AC356">
        <v>1</v>
      </c>
      <c r="AD356" t="s">
        <v>2782</v>
      </c>
      <c r="AE356" t="s">
        <v>2760</v>
      </c>
      <c r="AF356" t="s">
        <v>2761</v>
      </c>
      <c r="AG356" t="s">
        <v>2762</v>
      </c>
      <c r="AH356" t="s">
        <v>2783</v>
      </c>
      <c r="AI356" t="s">
        <v>2784</v>
      </c>
    </row>
    <row r="357" spans="1:35" x14ac:dyDescent="0.35">
      <c r="A357" t="s">
        <v>3385</v>
      </c>
      <c r="B357">
        <v>891480000</v>
      </c>
      <c r="C357" t="s">
        <v>2755</v>
      </c>
      <c r="D357" t="s">
        <v>2037</v>
      </c>
      <c r="E357" t="s">
        <v>2756</v>
      </c>
      <c r="F357" s="40">
        <v>45594</v>
      </c>
      <c r="G357" s="40">
        <v>45610</v>
      </c>
      <c r="H357" s="40">
        <v>45653</v>
      </c>
      <c r="I357" t="s">
        <v>2757</v>
      </c>
      <c r="J357">
        <v>6048034</v>
      </c>
      <c r="K357">
        <v>6048034</v>
      </c>
      <c r="L357">
        <v>0</v>
      </c>
      <c r="M357">
        <v>0</v>
      </c>
      <c r="N357">
        <v>0</v>
      </c>
      <c r="O357">
        <v>0</v>
      </c>
      <c r="P357">
        <v>0</v>
      </c>
      <c r="Q357">
        <v>0</v>
      </c>
      <c r="R357">
        <v>6048034</v>
      </c>
      <c r="S357" t="s">
        <v>2757</v>
      </c>
      <c r="T357" t="s">
        <v>2757</v>
      </c>
      <c r="U357" t="s">
        <v>2757</v>
      </c>
      <c r="V357" t="s">
        <v>2757</v>
      </c>
      <c r="W357" t="s">
        <v>2757</v>
      </c>
      <c r="X357" t="s">
        <v>2757</v>
      </c>
      <c r="Y357" t="s">
        <v>2757</v>
      </c>
      <c r="Z357" t="s">
        <v>2757</v>
      </c>
      <c r="AA357" t="s">
        <v>2757</v>
      </c>
      <c r="AB357">
        <v>0</v>
      </c>
      <c r="AC357">
        <v>1</v>
      </c>
      <c r="AD357" t="s">
        <v>2782</v>
      </c>
      <c r="AE357" t="s">
        <v>2760</v>
      </c>
      <c r="AF357" t="s">
        <v>2761</v>
      </c>
      <c r="AG357" t="s">
        <v>2762</v>
      </c>
      <c r="AH357" t="s">
        <v>2783</v>
      </c>
      <c r="AI357" t="s">
        <v>2784</v>
      </c>
    </row>
    <row r="358" spans="1:35" x14ac:dyDescent="0.35">
      <c r="A358" t="s">
        <v>3386</v>
      </c>
      <c r="B358">
        <v>891480000</v>
      </c>
      <c r="C358" t="s">
        <v>2755</v>
      </c>
      <c r="D358" t="s">
        <v>2078</v>
      </c>
      <c r="E358" t="s">
        <v>2756</v>
      </c>
      <c r="F358" s="40">
        <v>45596</v>
      </c>
      <c r="G358" s="40">
        <v>45611</v>
      </c>
      <c r="H358" s="40">
        <v>45613</v>
      </c>
      <c r="I358" t="s">
        <v>2757</v>
      </c>
      <c r="J358">
        <v>66900</v>
      </c>
      <c r="K358">
        <v>66900</v>
      </c>
      <c r="L358">
        <v>0</v>
      </c>
      <c r="M358">
        <v>0</v>
      </c>
      <c r="N358">
        <v>4500</v>
      </c>
      <c r="O358">
        <v>4500</v>
      </c>
      <c r="P358">
        <v>0</v>
      </c>
      <c r="Q358">
        <v>0</v>
      </c>
      <c r="R358">
        <v>62400</v>
      </c>
      <c r="S358" t="s">
        <v>2757</v>
      </c>
      <c r="T358" t="s">
        <v>2757</v>
      </c>
      <c r="U358" t="s">
        <v>2757</v>
      </c>
      <c r="V358" t="s">
        <v>2757</v>
      </c>
      <c r="W358" t="s">
        <v>2757</v>
      </c>
      <c r="X358" t="s">
        <v>2757</v>
      </c>
      <c r="Y358" t="s">
        <v>2757</v>
      </c>
      <c r="Z358" t="s">
        <v>2757</v>
      </c>
      <c r="AA358" t="s">
        <v>2757</v>
      </c>
      <c r="AB358">
        <v>0</v>
      </c>
      <c r="AC358">
        <v>1</v>
      </c>
      <c r="AD358" t="s">
        <v>2759</v>
      </c>
      <c r="AE358" t="s">
        <v>2760</v>
      </c>
      <c r="AF358" t="s">
        <v>2761</v>
      </c>
      <c r="AG358" t="s">
        <v>2762</v>
      </c>
      <c r="AH358" t="s">
        <v>2783</v>
      </c>
      <c r="AI358" t="s">
        <v>2784</v>
      </c>
    </row>
    <row r="359" spans="1:35" x14ac:dyDescent="0.35">
      <c r="A359" t="s">
        <v>3387</v>
      </c>
      <c r="B359">
        <v>891480000</v>
      </c>
      <c r="C359" t="s">
        <v>2755</v>
      </c>
      <c r="D359" t="s">
        <v>2639</v>
      </c>
      <c r="E359" t="s">
        <v>2756</v>
      </c>
      <c r="F359" s="40">
        <v>45688</v>
      </c>
      <c r="G359" s="40">
        <v>45726</v>
      </c>
      <c r="H359" s="40">
        <v>45727</v>
      </c>
      <c r="I359" t="s">
        <v>2757</v>
      </c>
      <c r="J359">
        <v>1815591</v>
      </c>
      <c r="K359">
        <v>1815591</v>
      </c>
      <c r="L359">
        <v>0</v>
      </c>
      <c r="M359">
        <v>0</v>
      </c>
      <c r="N359">
        <v>0</v>
      </c>
      <c r="O359">
        <v>0</v>
      </c>
      <c r="P359">
        <v>0</v>
      </c>
      <c r="Q359">
        <v>0</v>
      </c>
      <c r="R359">
        <v>1815591</v>
      </c>
      <c r="S359" t="s">
        <v>2757</v>
      </c>
      <c r="T359" t="s">
        <v>2757</v>
      </c>
      <c r="U359" t="s">
        <v>2757</v>
      </c>
      <c r="V359" t="s">
        <v>2757</v>
      </c>
      <c r="W359" t="s">
        <v>2757</v>
      </c>
      <c r="X359" t="s">
        <v>2757</v>
      </c>
      <c r="Y359" t="s">
        <v>2757</v>
      </c>
      <c r="Z359" t="s">
        <v>2757</v>
      </c>
      <c r="AA359" t="s">
        <v>2757</v>
      </c>
      <c r="AB359">
        <v>0</v>
      </c>
      <c r="AC359">
        <v>1</v>
      </c>
      <c r="AD359" t="s">
        <v>2821</v>
      </c>
      <c r="AE359" t="s">
        <v>2760</v>
      </c>
      <c r="AF359" t="s">
        <v>2761</v>
      </c>
      <c r="AG359" t="s">
        <v>2762</v>
      </c>
      <c r="AH359" t="s">
        <v>2783</v>
      </c>
      <c r="AI359" t="s">
        <v>2784</v>
      </c>
    </row>
    <row r="360" spans="1:35" x14ac:dyDescent="0.35">
      <c r="A360" t="s">
        <v>3388</v>
      </c>
      <c r="B360">
        <v>891480000</v>
      </c>
      <c r="C360" t="s">
        <v>2755</v>
      </c>
      <c r="D360" t="s">
        <v>1808</v>
      </c>
      <c r="E360" t="s">
        <v>2756</v>
      </c>
      <c r="F360" s="40">
        <v>45497</v>
      </c>
      <c r="G360" s="40">
        <v>45505</v>
      </c>
      <c r="H360" s="40">
        <v>45527</v>
      </c>
      <c r="I360" t="s">
        <v>2757</v>
      </c>
      <c r="J360">
        <v>91000</v>
      </c>
      <c r="K360">
        <v>91000</v>
      </c>
      <c r="L360">
        <v>0</v>
      </c>
      <c r="M360">
        <v>0</v>
      </c>
      <c r="N360">
        <v>4500</v>
      </c>
      <c r="O360">
        <v>4500</v>
      </c>
      <c r="P360">
        <v>0</v>
      </c>
      <c r="Q360">
        <v>0</v>
      </c>
      <c r="R360">
        <v>86500</v>
      </c>
      <c r="S360" t="s">
        <v>2757</v>
      </c>
      <c r="T360" t="s">
        <v>2757</v>
      </c>
      <c r="U360" t="s">
        <v>2757</v>
      </c>
      <c r="V360" t="s">
        <v>2757</v>
      </c>
      <c r="W360" t="s">
        <v>2757</v>
      </c>
      <c r="X360" t="s">
        <v>2757</v>
      </c>
      <c r="Y360" t="s">
        <v>2757</v>
      </c>
      <c r="Z360" t="s">
        <v>2757</v>
      </c>
      <c r="AA360" t="s">
        <v>2757</v>
      </c>
      <c r="AB360">
        <v>0</v>
      </c>
      <c r="AC360">
        <v>1</v>
      </c>
      <c r="AD360" t="s">
        <v>2759</v>
      </c>
      <c r="AE360" t="s">
        <v>2760</v>
      </c>
      <c r="AF360" t="s">
        <v>2761</v>
      </c>
      <c r="AG360" t="s">
        <v>2762</v>
      </c>
      <c r="AH360" t="s">
        <v>2783</v>
      </c>
      <c r="AI360" t="s">
        <v>2784</v>
      </c>
    </row>
    <row r="361" spans="1:35" x14ac:dyDescent="0.35">
      <c r="A361" t="s">
        <v>3389</v>
      </c>
      <c r="B361">
        <v>891480000</v>
      </c>
      <c r="C361" t="s">
        <v>2755</v>
      </c>
      <c r="D361" t="s">
        <v>2476</v>
      </c>
      <c r="E361" t="s">
        <v>2756</v>
      </c>
      <c r="F361" s="40">
        <v>45638</v>
      </c>
      <c r="G361" s="40">
        <v>45672</v>
      </c>
      <c r="H361" s="40">
        <v>45687</v>
      </c>
      <c r="I361" t="s">
        <v>2757</v>
      </c>
      <c r="J361">
        <v>66900</v>
      </c>
      <c r="K361">
        <v>66900</v>
      </c>
      <c r="L361">
        <v>0</v>
      </c>
      <c r="M361">
        <v>0</v>
      </c>
      <c r="N361">
        <v>0</v>
      </c>
      <c r="O361">
        <v>0</v>
      </c>
      <c r="P361">
        <v>0</v>
      </c>
      <c r="Q361">
        <v>0</v>
      </c>
      <c r="R361">
        <v>66900</v>
      </c>
      <c r="S361" t="s">
        <v>2757</v>
      </c>
      <c r="T361" t="s">
        <v>2757</v>
      </c>
      <c r="U361" t="s">
        <v>2757</v>
      </c>
      <c r="V361" t="s">
        <v>2757</v>
      </c>
      <c r="W361" t="s">
        <v>2757</v>
      </c>
      <c r="X361" t="s">
        <v>2757</v>
      </c>
      <c r="Y361" t="s">
        <v>2757</v>
      </c>
      <c r="Z361" t="s">
        <v>2757</v>
      </c>
      <c r="AA361" t="s">
        <v>2757</v>
      </c>
      <c r="AB361">
        <v>0</v>
      </c>
      <c r="AC361">
        <v>1</v>
      </c>
      <c r="AD361" t="s">
        <v>2759</v>
      </c>
      <c r="AE361" t="s">
        <v>2760</v>
      </c>
      <c r="AF361" t="s">
        <v>2761</v>
      </c>
      <c r="AG361" t="s">
        <v>2762</v>
      </c>
      <c r="AH361" t="s">
        <v>2981</v>
      </c>
      <c r="AI361" t="s">
        <v>2784</v>
      </c>
    </row>
    <row r="362" spans="1:35" x14ac:dyDescent="0.35">
      <c r="A362" t="s">
        <v>3390</v>
      </c>
      <c r="B362">
        <v>891480000</v>
      </c>
      <c r="C362" t="s">
        <v>2755</v>
      </c>
      <c r="D362" t="s">
        <v>2556</v>
      </c>
      <c r="E362" t="s">
        <v>2756</v>
      </c>
      <c r="F362" s="40">
        <v>45645</v>
      </c>
      <c r="G362" s="40">
        <v>45691</v>
      </c>
      <c r="H362" s="40">
        <v>45693</v>
      </c>
      <c r="I362" t="s">
        <v>2757</v>
      </c>
      <c r="J362">
        <v>66900</v>
      </c>
      <c r="K362">
        <v>66900</v>
      </c>
      <c r="L362">
        <v>0</v>
      </c>
      <c r="M362">
        <v>0</v>
      </c>
      <c r="N362">
        <v>0</v>
      </c>
      <c r="O362">
        <v>0</v>
      </c>
      <c r="P362">
        <v>0</v>
      </c>
      <c r="Q362">
        <v>0</v>
      </c>
      <c r="R362">
        <v>66900</v>
      </c>
      <c r="S362" t="s">
        <v>2757</v>
      </c>
      <c r="T362" t="s">
        <v>2757</v>
      </c>
      <c r="U362" t="s">
        <v>2757</v>
      </c>
      <c r="V362" t="s">
        <v>2757</v>
      </c>
      <c r="W362" t="s">
        <v>2757</v>
      </c>
      <c r="X362" t="s">
        <v>2757</v>
      </c>
      <c r="Y362" t="s">
        <v>2757</v>
      </c>
      <c r="Z362" t="s">
        <v>2757</v>
      </c>
      <c r="AA362" t="s">
        <v>2757</v>
      </c>
      <c r="AB362">
        <v>0</v>
      </c>
      <c r="AC362">
        <v>1</v>
      </c>
      <c r="AD362" t="s">
        <v>2759</v>
      </c>
      <c r="AE362" t="s">
        <v>2760</v>
      </c>
      <c r="AF362" t="s">
        <v>2761</v>
      </c>
      <c r="AG362" t="s">
        <v>2762</v>
      </c>
      <c r="AH362" t="s">
        <v>2783</v>
      </c>
      <c r="AI362" t="s">
        <v>2784</v>
      </c>
    </row>
    <row r="363" spans="1:35" x14ac:dyDescent="0.35">
      <c r="A363" t="s">
        <v>3391</v>
      </c>
      <c r="B363">
        <v>891480000</v>
      </c>
      <c r="C363" t="s">
        <v>2755</v>
      </c>
      <c r="D363" t="s">
        <v>1589</v>
      </c>
      <c r="E363" t="s">
        <v>2756</v>
      </c>
      <c r="F363" s="40">
        <v>45385</v>
      </c>
      <c r="G363" s="40">
        <v>45392</v>
      </c>
      <c r="H363" s="40">
        <v>45401</v>
      </c>
      <c r="I363" t="s">
        <v>2757</v>
      </c>
      <c r="J363">
        <v>1331832</v>
      </c>
      <c r="K363">
        <v>1331832</v>
      </c>
      <c r="L363">
        <v>0</v>
      </c>
      <c r="M363">
        <v>0</v>
      </c>
      <c r="N363">
        <v>148500</v>
      </c>
      <c r="O363">
        <v>148500</v>
      </c>
      <c r="P363">
        <v>0</v>
      </c>
      <c r="Q363">
        <v>0</v>
      </c>
      <c r="R363">
        <v>1183332</v>
      </c>
      <c r="S363" t="s">
        <v>2757</v>
      </c>
      <c r="T363" t="s">
        <v>2757</v>
      </c>
      <c r="U363" t="s">
        <v>2757</v>
      </c>
      <c r="V363" t="s">
        <v>2757</v>
      </c>
      <c r="W363" t="s">
        <v>2757</v>
      </c>
      <c r="X363" t="s">
        <v>2757</v>
      </c>
      <c r="Y363" t="s">
        <v>2757</v>
      </c>
      <c r="Z363" t="s">
        <v>2757</v>
      </c>
      <c r="AA363" t="s">
        <v>2757</v>
      </c>
      <c r="AB363">
        <v>0</v>
      </c>
      <c r="AC363">
        <v>1</v>
      </c>
      <c r="AD363" t="s">
        <v>2782</v>
      </c>
      <c r="AE363" t="s">
        <v>2760</v>
      </c>
      <c r="AF363" t="s">
        <v>2761</v>
      </c>
      <c r="AG363" t="s">
        <v>2762</v>
      </c>
      <c r="AH363" t="s">
        <v>2783</v>
      </c>
      <c r="AI363" t="s">
        <v>2784</v>
      </c>
    </row>
    <row r="364" spans="1:35" x14ac:dyDescent="0.35">
      <c r="A364" t="s">
        <v>3392</v>
      </c>
      <c r="B364">
        <v>891480000</v>
      </c>
      <c r="C364" t="s">
        <v>2755</v>
      </c>
      <c r="D364" t="s">
        <v>1707</v>
      </c>
      <c r="E364" t="s">
        <v>2756</v>
      </c>
      <c r="F364" s="40">
        <v>45443</v>
      </c>
      <c r="G364" s="40">
        <v>45454</v>
      </c>
      <c r="H364" s="40">
        <v>45469</v>
      </c>
      <c r="I364" t="s">
        <v>2757</v>
      </c>
      <c r="J364">
        <v>103972</v>
      </c>
      <c r="K364">
        <v>103972</v>
      </c>
      <c r="L364">
        <v>0</v>
      </c>
      <c r="M364">
        <v>0</v>
      </c>
      <c r="N364">
        <v>0</v>
      </c>
      <c r="O364">
        <v>0</v>
      </c>
      <c r="P364">
        <v>0</v>
      </c>
      <c r="Q364">
        <v>0</v>
      </c>
      <c r="R364">
        <v>103972</v>
      </c>
      <c r="S364" t="s">
        <v>2757</v>
      </c>
      <c r="T364" t="s">
        <v>2757</v>
      </c>
      <c r="U364" t="s">
        <v>2757</v>
      </c>
      <c r="V364" t="s">
        <v>2757</v>
      </c>
      <c r="W364" t="s">
        <v>2757</v>
      </c>
      <c r="X364" t="s">
        <v>2757</v>
      </c>
      <c r="Y364" t="s">
        <v>2757</v>
      </c>
      <c r="Z364" t="s">
        <v>2757</v>
      </c>
      <c r="AA364" t="s">
        <v>2757</v>
      </c>
      <c r="AB364">
        <v>0</v>
      </c>
      <c r="AC364">
        <v>1</v>
      </c>
      <c r="AD364" t="s">
        <v>2782</v>
      </c>
      <c r="AE364" t="s">
        <v>2760</v>
      </c>
      <c r="AF364" t="s">
        <v>2761</v>
      </c>
      <c r="AG364" t="s">
        <v>2762</v>
      </c>
      <c r="AH364" t="s">
        <v>2783</v>
      </c>
      <c r="AI364" t="s">
        <v>2784</v>
      </c>
    </row>
    <row r="365" spans="1:35" x14ac:dyDescent="0.35">
      <c r="A365" t="s">
        <v>3393</v>
      </c>
      <c r="B365">
        <v>891480000</v>
      </c>
      <c r="C365" t="s">
        <v>2755</v>
      </c>
      <c r="D365" t="s">
        <v>1581</v>
      </c>
      <c r="E365" t="s">
        <v>2810</v>
      </c>
      <c r="F365" s="40">
        <v>45383</v>
      </c>
      <c r="G365" s="40">
        <v>45392</v>
      </c>
      <c r="H365" t="s">
        <v>2757</v>
      </c>
      <c r="I365" s="40">
        <v>45397</v>
      </c>
      <c r="J365">
        <v>96831</v>
      </c>
      <c r="K365">
        <v>96831</v>
      </c>
      <c r="L365">
        <v>96831</v>
      </c>
      <c r="M365">
        <v>0</v>
      </c>
      <c r="N365">
        <v>0</v>
      </c>
      <c r="O365">
        <v>0</v>
      </c>
      <c r="P365">
        <v>0</v>
      </c>
      <c r="Q365">
        <v>0</v>
      </c>
      <c r="R365">
        <v>0</v>
      </c>
      <c r="S365" t="s">
        <v>2757</v>
      </c>
      <c r="T365" t="s">
        <v>2757</v>
      </c>
      <c r="U365" t="s">
        <v>3394</v>
      </c>
      <c r="V365" t="s">
        <v>2757</v>
      </c>
      <c r="W365" t="s">
        <v>2688</v>
      </c>
      <c r="X365" t="s">
        <v>3394</v>
      </c>
      <c r="Y365" t="s">
        <v>2814</v>
      </c>
      <c r="Z365">
        <v>96831</v>
      </c>
      <c r="AA365" t="s">
        <v>2807</v>
      </c>
      <c r="AB365">
        <v>0</v>
      </c>
      <c r="AC365" t="s">
        <v>2757</v>
      </c>
      <c r="AD365" t="s">
        <v>2759</v>
      </c>
      <c r="AE365" t="s">
        <v>2760</v>
      </c>
      <c r="AF365" t="s">
        <v>2761</v>
      </c>
      <c r="AG365" t="s">
        <v>2757</v>
      </c>
      <c r="AH365" t="s">
        <v>2757</v>
      </c>
      <c r="AI365" t="s">
        <v>2784</v>
      </c>
    </row>
    <row r="366" spans="1:35" x14ac:dyDescent="0.35">
      <c r="A366" t="s">
        <v>3395</v>
      </c>
      <c r="B366">
        <v>891480000</v>
      </c>
      <c r="C366" t="s">
        <v>2755</v>
      </c>
      <c r="D366" t="s">
        <v>1599</v>
      </c>
      <c r="E366" t="s">
        <v>2756</v>
      </c>
      <c r="F366" s="40">
        <v>45387</v>
      </c>
      <c r="G366" s="40">
        <v>45392</v>
      </c>
      <c r="H366" s="40">
        <v>45397</v>
      </c>
      <c r="I366" t="s">
        <v>2757</v>
      </c>
      <c r="J366">
        <v>283288</v>
      </c>
      <c r="K366">
        <v>283288</v>
      </c>
      <c r="L366">
        <v>0</v>
      </c>
      <c r="M366">
        <v>0</v>
      </c>
      <c r="N366">
        <v>0</v>
      </c>
      <c r="O366">
        <v>0</v>
      </c>
      <c r="P366">
        <v>0</v>
      </c>
      <c r="Q366">
        <v>0</v>
      </c>
      <c r="R366">
        <v>283288</v>
      </c>
      <c r="S366" t="s">
        <v>2757</v>
      </c>
      <c r="T366" t="s">
        <v>2757</v>
      </c>
      <c r="U366" t="s">
        <v>2757</v>
      </c>
      <c r="V366" t="s">
        <v>2757</v>
      </c>
      <c r="W366" t="s">
        <v>2757</v>
      </c>
      <c r="X366" t="s">
        <v>2757</v>
      </c>
      <c r="Y366" t="s">
        <v>2757</v>
      </c>
      <c r="Z366" t="s">
        <v>2757</v>
      </c>
      <c r="AA366" t="s">
        <v>2757</v>
      </c>
      <c r="AB366">
        <v>0</v>
      </c>
      <c r="AC366">
        <v>1</v>
      </c>
      <c r="AD366" t="s">
        <v>2759</v>
      </c>
      <c r="AE366" t="s">
        <v>2760</v>
      </c>
      <c r="AF366" t="s">
        <v>2761</v>
      </c>
      <c r="AG366" t="s">
        <v>2762</v>
      </c>
      <c r="AH366" t="s">
        <v>2783</v>
      </c>
      <c r="AI366" t="s">
        <v>2784</v>
      </c>
    </row>
    <row r="367" spans="1:35" x14ac:dyDescent="0.35">
      <c r="A367" t="s">
        <v>3396</v>
      </c>
      <c r="B367">
        <v>891480000</v>
      </c>
      <c r="C367" t="s">
        <v>2755</v>
      </c>
      <c r="D367" t="s">
        <v>2586</v>
      </c>
      <c r="E367" t="s">
        <v>2756</v>
      </c>
      <c r="F367" s="40">
        <v>45691</v>
      </c>
      <c r="G367" s="40">
        <v>45719</v>
      </c>
      <c r="H367" s="40">
        <v>45731</v>
      </c>
      <c r="I367" t="s">
        <v>2757</v>
      </c>
      <c r="J367">
        <v>109595</v>
      </c>
      <c r="K367">
        <v>109595</v>
      </c>
      <c r="L367">
        <v>0</v>
      </c>
      <c r="M367">
        <v>0</v>
      </c>
      <c r="N367">
        <v>0</v>
      </c>
      <c r="O367">
        <v>0</v>
      </c>
      <c r="P367">
        <v>0</v>
      </c>
      <c r="Q367">
        <v>0</v>
      </c>
      <c r="R367">
        <v>109595</v>
      </c>
      <c r="S367" t="s">
        <v>2757</v>
      </c>
      <c r="T367" t="s">
        <v>2757</v>
      </c>
      <c r="U367" t="s">
        <v>2757</v>
      </c>
      <c r="V367" t="s">
        <v>2757</v>
      </c>
      <c r="W367" t="s">
        <v>2757</v>
      </c>
      <c r="X367" t="s">
        <v>2757</v>
      </c>
      <c r="Y367" t="s">
        <v>2757</v>
      </c>
      <c r="Z367" t="s">
        <v>2757</v>
      </c>
      <c r="AA367" t="s">
        <v>2757</v>
      </c>
      <c r="AB367">
        <v>0</v>
      </c>
      <c r="AC367">
        <v>1</v>
      </c>
      <c r="AD367" t="s">
        <v>3011</v>
      </c>
      <c r="AE367" t="s">
        <v>2760</v>
      </c>
      <c r="AF367" t="s">
        <v>2761</v>
      </c>
      <c r="AG367" t="s">
        <v>2762</v>
      </c>
      <c r="AH367" t="s">
        <v>2783</v>
      </c>
      <c r="AI367" t="s">
        <v>2784</v>
      </c>
    </row>
    <row r="368" spans="1:35" x14ac:dyDescent="0.35">
      <c r="A368" t="s">
        <v>3397</v>
      </c>
      <c r="B368">
        <v>891480000</v>
      </c>
      <c r="C368" t="s">
        <v>2755</v>
      </c>
      <c r="D368" t="s">
        <v>2105</v>
      </c>
      <c r="E368" t="s">
        <v>2810</v>
      </c>
      <c r="F368" s="40">
        <v>45608</v>
      </c>
      <c r="G368" s="40">
        <v>45628</v>
      </c>
      <c r="H368" t="s">
        <v>2757</v>
      </c>
      <c r="I368" s="40">
        <v>45629</v>
      </c>
      <c r="J368">
        <v>49232</v>
      </c>
      <c r="K368">
        <v>49232</v>
      </c>
      <c r="L368">
        <v>49232</v>
      </c>
      <c r="M368">
        <v>0</v>
      </c>
      <c r="N368">
        <v>0</v>
      </c>
      <c r="O368">
        <v>0</v>
      </c>
      <c r="P368">
        <v>0</v>
      </c>
      <c r="Q368">
        <v>0</v>
      </c>
      <c r="R368">
        <v>0</v>
      </c>
      <c r="S368" t="s">
        <v>2757</v>
      </c>
      <c r="T368" t="s">
        <v>2757</v>
      </c>
      <c r="U368" t="s">
        <v>3398</v>
      </c>
      <c r="V368" t="s">
        <v>2757</v>
      </c>
      <c r="W368" t="s">
        <v>2688</v>
      </c>
      <c r="X368" t="s">
        <v>3399</v>
      </c>
      <c r="Y368" t="s">
        <v>2837</v>
      </c>
      <c r="Z368">
        <v>49232</v>
      </c>
      <c r="AA368" t="s">
        <v>2781</v>
      </c>
      <c r="AB368">
        <v>0</v>
      </c>
      <c r="AC368" t="s">
        <v>2757</v>
      </c>
      <c r="AD368" t="s">
        <v>2782</v>
      </c>
      <c r="AE368" t="s">
        <v>2760</v>
      </c>
      <c r="AF368" t="s">
        <v>2761</v>
      </c>
      <c r="AG368" t="s">
        <v>2757</v>
      </c>
      <c r="AH368" t="s">
        <v>2757</v>
      </c>
      <c r="AI368" t="s">
        <v>2784</v>
      </c>
    </row>
    <row r="369" spans="1:35" x14ac:dyDescent="0.35">
      <c r="A369" t="s">
        <v>3400</v>
      </c>
      <c r="B369">
        <v>891480000</v>
      </c>
      <c r="C369" t="s">
        <v>2755</v>
      </c>
      <c r="D369" t="s">
        <v>1598</v>
      </c>
      <c r="E369" t="s">
        <v>2756</v>
      </c>
      <c r="F369" s="40">
        <v>45387</v>
      </c>
      <c r="G369" s="40">
        <v>45392</v>
      </c>
      <c r="H369" s="40">
        <v>45397</v>
      </c>
      <c r="I369" t="s">
        <v>2757</v>
      </c>
      <c r="J369">
        <v>85492</v>
      </c>
      <c r="K369">
        <v>85492</v>
      </c>
      <c r="L369">
        <v>0</v>
      </c>
      <c r="M369">
        <v>0</v>
      </c>
      <c r="N369">
        <v>0</v>
      </c>
      <c r="O369">
        <v>0</v>
      </c>
      <c r="P369">
        <v>0</v>
      </c>
      <c r="Q369">
        <v>0</v>
      </c>
      <c r="R369">
        <v>85492</v>
      </c>
      <c r="S369" t="s">
        <v>2757</v>
      </c>
      <c r="T369" t="s">
        <v>2757</v>
      </c>
      <c r="U369" t="s">
        <v>2757</v>
      </c>
      <c r="V369" t="s">
        <v>2757</v>
      </c>
      <c r="W369" t="s">
        <v>2757</v>
      </c>
      <c r="X369" t="s">
        <v>2757</v>
      </c>
      <c r="Y369" t="s">
        <v>2757</v>
      </c>
      <c r="Z369" t="s">
        <v>2757</v>
      </c>
      <c r="AA369" t="s">
        <v>2757</v>
      </c>
      <c r="AB369">
        <v>0</v>
      </c>
      <c r="AC369">
        <v>1</v>
      </c>
      <c r="AD369" t="s">
        <v>2759</v>
      </c>
      <c r="AE369" t="s">
        <v>2760</v>
      </c>
      <c r="AF369" t="s">
        <v>2761</v>
      </c>
      <c r="AG369" t="s">
        <v>2762</v>
      </c>
      <c r="AH369" t="s">
        <v>2783</v>
      </c>
      <c r="AI369" t="s">
        <v>2784</v>
      </c>
    </row>
    <row r="370" spans="1:35" x14ac:dyDescent="0.35">
      <c r="A370" t="s">
        <v>3401</v>
      </c>
      <c r="B370">
        <v>891480000</v>
      </c>
      <c r="C370" t="s">
        <v>2755</v>
      </c>
      <c r="D370" t="s">
        <v>2133</v>
      </c>
      <c r="E370" t="s">
        <v>2810</v>
      </c>
      <c r="F370" s="40">
        <v>45623</v>
      </c>
      <c r="G370" s="40">
        <v>45638</v>
      </c>
      <c r="H370" t="s">
        <v>2757</v>
      </c>
      <c r="I370" s="40">
        <v>45646</v>
      </c>
      <c r="J370">
        <v>34942733</v>
      </c>
      <c r="K370">
        <v>34942733</v>
      </c>
      <c r="L370">
        <v>34942733</v>
      </c>
      <c r="M370">
        <v>0</v>
      </c>
      <c r="N370">
        <v>0</v>
      </c>
      <c r="O370">
        <v>0</v>
      </c>
      <c r="P370">
        <v>0</v>
      </c>
      <c r="Q370">
        <v>0</v>
      </c>
      <c r="R370">
        <v>0</v>
      </c>
      <c r="S370" t="s">
        <v>2757</v>
      </c>
      <c r="T370" t="s">
        <v>2757</v>
      </c>
      <c r="U370" t="s">
        <v>3402</v>
      </c>
      <c r="V370" t="s">
        <v>2757</v>
      </c>
      <c r="W370" t="s">
        <v>2688</v>
      </c>
      <c r="X370" t="s">
        <v>3403</v>
      </c>
      <c r="Y370" t="s">
        <v>2837</v>
      </c>
      <c r="Z370">
        <v>34942733</v>
      </c>
      <c r="AA370" t="s">
        <v>2781</v>
      </c>
      <c r="AB370">
        <v>0</v>
      </c>
      <c r="AC370" t="s">
        <v>2757</v>
      </c>
      <c r="AD370" t="s">
        <v>2782</v>
      </c>
      <c r="AE370" t="s">
        <v>2760</v>
      </c>
      <c r="AF370" t="s">
        <v>2761</v>
      </c>
      <c r="AG370" t="s">
        <v>2757</v>
      </c>
      <c r="AH370" t="s">
        <v>2757</v>
      </c>
      <c r="AI370" t="s">
        <v>2784</v>
      </c>
    </row>
    <row r="371" spans="1:35" x14ac:dyDescent="0.35">
      <c r="A371" t="s">
        <v>3404</v>
      </c>
      <c r="B371">
        <v>891480000</v>
      </c>
      <c r="C371" t="s">
        <v>2755</v>
      </c>
      <c r="D371" t="s">
        <v>2653</v>
      </c>
      <c r="E371" t="s">
        <v>2756</v>
      </c>
      <c r="F371" s="40">
        <v>45583</v>
      </c>
      <c r="G371" s="40">
        <v>45719</v>
      </c>
      <c r="H371" s="40">
        <v>45731</v>
      </c>
      <c r="I371" t="s">
        <v>2757</v>
      </c>
      <c r="J371">
        <v>1136613</v>
      </c>
      <c r="K371">
        <v>1136613</v>
      </c>
      <c r="L371">
        <v>0</v>
      </c>
      <c r="M371">
        <v>0</v>
      </c>
      <c r="N371">
        <v>0</v>
      </c>
      <c r="O371">
        <v>0</v>
      </c>
      <c r="P371">
        <v>0</v>
      </c>
      <c r="Q371">
        <v>0</v>
      </c>
      <c r="R371">
        <v>1136613</v>
      </c>
      <c r="S371" t="s">
        <v>2757</v>
      </c>
      <c r="T371" t="s">
        <v>2757</v>
      </c>
      <c r="U371" t="s">
        <v>2757</v>
      </c>
      <c r="V371" t="s">
        <v>2757</v>
      </c>
      <c r="W371" t="s">
        <v>2757</v>
      </c>
      <c r="X371" t="s">
        <v>2757</v>
      </c>
      <c r="Y371" t="s">
        <v>2757</v>
      </c>
      <c r="Z371" t="s">
        <v>2757</v>
      </c>
      <c r="AA371" t="s">
        <v>2757</v>
      </c>
      <c r="AB371">
        <v>0</v>
      </c>
      <c r="AC371">
        <v>1</v>
      </c>
      <c r="AD371" t="s">
        <v>3011</v>
      </c>
      <c r="AE371" t="s">
        <v>2760</v>
      </c>
      <c r="AF371" t="s">
        <v>2761</v>
      </c>
      <c r="AG371" t="s">
        <v>2762</v>
      </c>
      <c r="AH371" t="s">
        <v>2783</v>
      </c>
      <c r="AI371" t="s">
        <v>2784</v>
      </c>
    </row>
    <row r="372" spans="1:35" x14ac:dyDescent="0.35">
      <c r="A372" t="s">
        <v>3405</v>
      </c>
      <c r="B372">
        <v>891480000</v>
      </c>
      <c r="C372" t="s">
        <v>2755</v>
      </c>
      <c r="D372" t="s">
        <v>2073</v>
      </c>
      <c r="E372" t="s">
        <v>2810</v>
      </c>
      <c r="F372" s="40">
        <v>45589</v>
      </c>
      <c r="G372" s="40">
        <v>45611</v>
      </c>
      <c r="H372" t="s">
        <v>2757</v>
      </c>
      <c r="I372" s="40">
        <v>45613</v>
      </c>
      <c r="J372">
        <v>65305</v>
      </c>
      <c r="K372">
        <v>65305</v>
      </c>
      <c r="L372">
        <v>65305</v>
      </c>
      <c r="M372">
        <v>0</v>
      </c>
      <c r="N372">
        <v>0</v>
      </c>
      <c r="O372">
        <v>0</v>
      </c>
      <c r="P372">
        <v>0</v>
      </c>
      <c r="Q372">
        <v>0</v>
      </c>
      <c r="R372">
        <v>0</v>
      </c>
      <c r="S372" t="s">
        <v>2757</v>
      </c>
      <c r="T372" t="s">
        <v>2757</v>
      </c>
      <c r="U372" t="s">
        <v>3406</v>
      </c>
      <c r="V372" t="s">
        <v>2757</v>
      </c>
      <c r="W372" t="s">
        <v>2688</v>
      </c>
      <c r="X372" t="s">
        <v>3406</v>
      </c>
      <c r="Y372" t="s">
        <v>2802</v>
      </c>
      <c r="Z372">
        <v>65305</v>
      </c>
      <c r="AA372" t="s">
        <v>2807</v>
      </c>
      <c r="AB372">
        <v>0</v>
      </c>
      <c r="AC372" t="s">
        <v>2757</v>
      </c>
      <c r="AD372" t="s">
        <v>2759</v>
      </c>
      <c r="AE372" t="s">
        <v>2760</v>
      </c>
      <c r="AF372" t="s">
        <v>2761</v>
      </c>
      <c r="AG372" t="s">
        <v>2757</v>
      </c>
      <c r="AH372" t="s">
        <v>2757</v>
      </c>
      <c r="AI372" t="s">
        <v>2784</v>
      </c>
    </row>
    <row r="373" spans="1:35" x14ac:dyDescent="0.35">
      <c r="A373" t="s">
        <v>3407</v>
      </c>
      <c r="B373">
        <v>891480000</v>
      </c>
      <c r="C373" t="s">
        <v>2755</v>
      </c>
      <c r="D373" t="s">
        <v>2669</v>
      </c>
      <c r="E373" t="s">
        <v>2756</v>
      </c>
      <c r="F373" s="40">
        <v>45701</v>
      </c>
      <c r="G373" s="40">
        <v>45719</v>
      </c>
      <c r="H373" s="40">
        <v>45744</v>
      </c>
      <c r="I373" t="s">
        <v>2757</v>
      </c>
      <c r="J373">
        <v>14136292</v>
      </c>
      <c r="K373">
        <v>14136292</v>
      </c>
      <c r="L373">
        <v>0</v>
      </c>
      <c r="M373">
        <v>0</v>
      </c>
      <c r="N373">
        <v>0</v>
      </c>
      <c r="O373">
        <v>0</v>
      </c>
      <c r="P373">
        <v>0</v>
      </c>
      <c r="Q373">
        <v>0</v>
      </c>
      <c r="R373">
        <v>14136292</v>
      </c>
      <c r="S373" t="s">
        <v>2757</v>
      </c>
      <c r="T373" t="s">
        <v>2757</v>
      </c>
      <c r="U373" t="s">
        <v>2757</v>
      </c>
      <c r="V373" t="s">
        <v>2757</v>
      </c>
      <c r="W373" t="s">
        <v>2757</v>
      </c>
      <c r="X373" t="s">
        <v>2757</v>
      </c>
      <c r="Y373" t="s">
        <v>2757</v>
      </c>
      <c r="Z373" t="s">
        <v>2757</v>
      </c>
      <c r="AA373" t="s">
        <v>2757</v>
      </c>
      <c r="AB373">
        <v>0</v>
      </c>
      <c r="AC373">
        <v>1</v>
      </c>
      <c r="AD373" t="s">
        <v>2838</v>
      </c>
      <c r="AE373" t="s">
        <v>2760</v>
      </c>
      <c r="AF373" t="s">
        <v>2761</v>
      </c>
      <c r="AG373" t="s">
        <v>2762</v>
      </c>
      <c r="AH373" t="s">
        <v>2783</v>
      </c>
      <c r="AI373" t="s">
        <v>2784</v>
      </c>
    </row>
    <row r="374" spans="1:35" x14ac:dyDescent="0.35">
      <c r="A374" t="s">
        <v>3408</v>
      </c>
      <c r="B374">
        <v>891480000</v>
      </c>
      <c r="C374" t="s">
        <v>2755</v>
      </c>
      <c r="D374" t="s">
        <v>1594</v>
      </c>
      <c r="E374" t="s">
        <v>2756</v>
      </c>
      <c r="F374" s="40">
        <v>45384</v>
      </c>
      <c r="G374" s="40">
        <v>45392</v>
      </c>
      <c r="H374" s="40">
        <v>45401</v>
      </c>
      <c r="I374" t="s">
        <v>2757</v>
      </c>
      <c r="J374">
        <v>1217837</v>
      </c>
      <c r="K374">
        <v>1217837</v>
      </c>
      <c r="L374">
        <v>0</v>
      </c>
      <c r="M374">
        <v>0</v>
      </c>
      <c r="N374">
        <v>140000</v>
      </c>
      <c r="O374">
        <v>140000</v>
      </c>
      <c r="P374">
        <v>0</v>
      </c>
      <c r="Q374">
        <v>0</v>
      </c>
      <c r="R374">
        <v>1077837</v>
      </c>
      <c r="S374" t="s">
        <v>2757</v>
      </c>
      <c r="T374" t="s">
        <v>2757</v>
      </c>
      <c r="U374" t="s">
        <v>2757</v>
      </c>
      <c r="V374" t="s">
        <v>2757</v>
      </c>
      <c r="W374" t="s">
        <v>2757</v>
      </c>
      <c r="X374" t="s">
        <v>2757</v>
      </c>
      <c r="Y374" t="s">
        <v>2757</v>
      </c>
      <c r="Z374" t="s">
        <v>2757</v>
      </c>
      <c r="AA374" t="s">
        <v>2757</v>
      </c>
      <c r="AB374">
        <v>0</v>
      </c>
      <c r="AC374">
        <v>1</v>
      </c>
      <c r="AD374" t="s">
        <v>2782</v>
      </c>
      <c r="AE374" t="s">
        <v>2760</v>
      </c>
      <c r="AF374" t="s">
        <v>2761</v>
      </c>
      <c r="AG374" t="s">
        <v>2762</v>
      </c>
      <c r="AH374" t="s">
        <v>2783</v>
      </c>
      <c r="AI374" t="s">
        <v>2784</v>
      </c>
    </row>
    <row r="375" spans="1:35" x14ac:dyDescent="0.35">
      <c r="A375" t="s">
        <v>3409</v>
      </c>
      <c r="B375">
        <v>891480000</v>
      </c>
      <c r="C375" t="s">
        <v>2755</v>
      </c>
      <c r="D375" t="s">
        <v>1740</v>
      </c>
      <c r="E375" t="s">
        <v>2756</v>
      </c>
      <c r="F375" s="40">
        <v>45458</v>
      </c>
      <c r="G375" s="40">
        <v>45475</v>
      </c>
      <c r="H375" s="40">
        <v>45476</v>
      </c>
      <c r="I375" t="s">
        <v>2757</v>
      </c>
      <c r="J375">
        <v>53798</v>
      </c>
      <c r="K375">
        <v>53798</v>
      </c>
      <c r="L375">
        <v>0</v>
      </c>
      <c r="M375">
        <v>0</v>
      </c>
      <c r="N375">
        <v>0</v>
      </c>
      <c r="O375">
        <v>0</v>
      </c>
      <c r="P375">
        <v>0</v>
      </c>
      <c r="Q375">
        <v>0</v>
      </c>
      <c r="R375">
        <v>53798</v>
      </c>
      <c r="S375" t="s">
        <v>2757</v>
      </c>
      <c r="T375" t="s">
        <v>2757</v>
      </c>
      <c r="U375" t="s">
        <v>2757</v>
      </c>
      <c r="V375" t="s">
        <v>2757</v>
      </c>
      <c r="W375" t="s">
        <v>2757</v>
      </c>
      <c r="X375" t="s">
        <v>2757</v>
      </c>
      <c r="Y375" t="s">
        <v>2757</v>
      </c>
      <c r="Z375" t="s">
        <v>2757</v>
      </c>
      <c r="AA375" t="s">
        <v>2757</v>
      </c>
      <c r="AB375">
        <v>0</v>
      </c>
      <c r="AC375">
        <v>1</v>
      </c>
      <c r="AD375" t="s">
        <v>2782</v>
      </c>
      <c r="AE375" t="s">
        <v>2760</v>
      </c>
      <c r="AF375" t="s">
        <v>2761</v>
      </c>
      <c r="AG375" t="s">
        <v>2762</v>
      </c>
      <c r="AH375" t="s">
        <v>2783</v>
      </c>
      <c r="AI375" t="s">
        <v>2784</v>
      </c>
    </row>
    <row r="376" spans="1:35" x14ac:dyDescent="0.35">
      <c r="A376" t="s">
        <v>3410</v>
      </c>
      <c r="B376">
        <v>891480000</v>
      </c>
      <c r="C376" t="s">
        <v>2755</v>
      </c>
      <c r="D376" t="s">
        <v>2377</v>
      </c>
      <c r="E376" t="s">
        <v>2810</v>
      </c>
      <c r="F376" s="40">
        <v>45636</v>
      </c>
      <c r="G376" s="40">
        <v>45671</v>
      </c>
      <c r="H376" t="s">
        <v>2757</v>
      </c>
      <c r="I376" s="40">
        <v>45687</v>
      </c>
      <c r="J376">
        <v>190248</v>
      </c>
      <c r="K376">
        <v>190248</v>
      </c>
      <c r="L376">
        <v>190248</v>
      </c>
      <c r="M376">
        <v>0</v>
      </c>
      <c r="N376">
        <v>0</v>
      </c>
      <c r="O376">
        <v>0</v>
      </c>
      <c r="P376">
        <v>0</v>
      </c>
      <c r="Q376">
        <v>0</v>
      </c>
      <c r="R376">
        <v>0</v>
      </c>
      <c r="S376" t="s">
        <v>2757</v>
      </c>
      <c r="T376" t="s">
        <v>2757</v>
      </c>
      <c r="U376" t="s">
        <v>3411</v>
      </c>
      <c r="V376" t="s">
        <v>2757</v>
      </c>
      <c r="W376" t="s">
        <v>2688</v>
      </c>
      <c r="X376" t="s">
        <v>3411</v>
      </c>
      <c r="Y376" t="s">
        <v>2802</v>
      </c>
      <c r="Z376">
        <v>190248</v>
      </c>
      <c r="AA376" t="s">
        <v>2781</v>
      </c>
      <c r="AB376">
        <v>0</v>
      </c>
      <c r="AC376" t="s">
        <v>2757</v>
      </c>
      <c r="AD376" t="s">
        <v>2782</v>
      </c>
      <c r="AE376" t="s">
        <v>2760</v>
      </c>
      <c r="AF376" t="s">
        <v>2761</v>
      </c>
      <c r="AG376" t="s">
        <v>2757</v>
      </c>
      <c r="AH376" t="s">
        <v>2757</v>
      </c>
      <c r="AI376" t="s">
        <v>2784</v>
      </c>
    </row>
    <row r="377" spans="1:35" x14ac:dyDescent="0.35">
      <c r="A377" t="s">
        <v>3412</v>
      </c>
      <c r="B377">
        <v>891480000</v>
      </c>
      <c r="C377" t="s">
        <v>2755</v>
      </c>
      <c r="D377" t="s">
        <v>1605</v>
      </c>
      <c r="E377" t="s">
        <v>2756</v>
      </c>
      <c r="F377" s="40">
        <v>45390</v>
      </c>
      <c r="G377" s="40">
        <v>45392</v>
      </c>
      <c r="H377" s="40">
        <v>45398</v>
      </c>
      <c r="I377" t="s">
        <v>2757</v>
      </c>
      <c r="J377">
        <v>735112</v>
      </c>
      <c r="K377">
        <v>735112</v>
      </c>
      <c r="L377">
        <v>0</v>
      </c>
      <c r="M377">
        <v>0</v>
      </c>
      <c r="N377">
        <v>0</v>
      </c>
      <c r="O377">
        <v>0</v>
      </c>
      <c r="P377">
        <v>0</v>
      </c>
      <c r="Q377">
        <v>0</v>
      </c>
      <c r="R377">
        <v>735112</v>
      </c>
      <c r="S377" t="s">
        <v>2757</v>
      </c>
      <c r="T377" t="s">
        <v>2757</v>
      </c>
      <c r="U377" t="s">
        <v>2757</v>
      </c>
      <c r="V377" t="s">
        <v>2757</v>
      </c>
      <c r="W377" t="s">
        <v>2757</v>
      </c>
      <c r="X377" t="s">
        <v>2757</v>
      </c>
      <c r="Y377" t="s">
        <v>2757</v>
      </c>
      <c r="Z377" t="s">
        <v>2757</v>
      </c>
      <c r="AA377" t="s">
        <v>2757</v>
      </c>
      <c r="AB377">
        <v>0</v>
      </c>
      <c r="AC377">
        <v>1</v>
      </c>
      <c r="AD377" t="s">
        <v>2979</v>
      </c>
      <c r="AE377" t="s">
        <v>2760</v>
      </c>
      <c r="AF377" t="s">
        <v>2761</v>
      </c>
      <c r="AG377" t="s">
        <v>2762</v>
      </c>
      <c r="AH377" t="s">
        <v>2783</v>
      </c>
      <c r="AI377" t="s">
        <v>2784</v>
      </c>
    </row>
    <row r="378" spans="1:35" x14ac:dyDescent="0.35">
      <c r="A378" t="s">
        <v>3413</v>
      </c>
      <c r="B378">
        <v>891480000</v>
      </c>
      <c r="C378" t="s">
        <v>2755</v>
      </c>
      <c r="D378" t="s">
        <v>2644</v>
      </c>
      <c r="E378" t="s">
        <v>2756</v>
      </c>
      <c r="F378" s="40">
        <v>45684</v>
      </c>
      <c r="G378" s="40">
        <v>45726</v>
      </c>
      <c r="H378" s="40">
        <v>45727</v>
      </c>
      <c r="I378" t="s">
        <v>2757</v>
      </c>
      <c r="J378">
        <v>2181139</v>
      </c>
      <c r="K378">
        <v>2181139</v>
      </c>
      <c r="L378">
        <v>0</v>
      </c>
      <c r="M378">
        <v>0</v>
      </c>
      <c r="N378">
        <v>0</v>
      </c>
      <c r="O378">
        <v>0</v>
      </c>
      <c r="P378">
        <v>0</v>
      </c>
      <c r="Q378">
        <v>0</v>
      </c>
      <c r="R378">
        <v>2181139</v>
      </c>
      <c r="S378" t="s">
        <v>2757</v>
      </c>
      <c r="T378" t="s">
        <v>2757</v>
      </c>
      <c r="U378" t="s">
        <v>2757</v>
      </c>
      <c r="V378" t="s">
        <v>2757</v>
      </c>
      <c r="W378" t="s">
        <v>2757</v>
      </c>
      <c r="X378" t="s">
        <v>2757</v>
      </c>
      <c r="Y378" t="s">
        <v>2757</v>
      </c>
      <c r="Z378" t="s">
        <v>2757</v>
      </c>
      <c r="AA378" t="s">
        <v>2757</v>
      </c>
      <c r="AB378">
        <v>0</v>
      </c>
      <c r="AC378">
        <v>1</v>
      </c>
      <c r="AD378" t="s">
        <v>2782</v>
      </c>
      <c r="AE378" t="s">
        <v>2760</v>
      </c>
      <c r="AF378" t="s">
        <v>2761</v>
      </c>
      <c r="AG378" t="s">
        <v>2762</v>
      </c>
      <c r="AH378" t="s">
        <v>2783</v>
      </c>
      <c r="AI378" t="s">
        <v>2784</v>
      </c>
    </row>
    <row r="379" spans="1:35" x14ac:dyDescent="0.35">
      <c r="A379" t="s">
        <v>3414</v>
      </c>
      <c r="B379">
        <v>891480000</v>
      </c>
      <c r="C379" t="s">
        <v>2755</v>
      </c>
      <c r="D379" t="s">
        <v>2500</v>
      </c>
      <c r="E379" t="s">
        <v>2756</v>
      </c>
      <c r="F379" s="40">
        <v>45635</v>
      </c>
      <c r="G379" s="40">
        <v>45672</v>
      </c>
      <c r="H379" s="40">
        <v>45687</v>
      </c>
      <c r="I379" t="s">
        <v>2757</v>
      </c>
      <c r="J379">
        <v>96831</v>
      </c>
      <c r="K379">
        <v>96831</v>
      </c>
      <c r="L379">
        <v>0</v>
      </c>
      <c r="M379">
        <v>0</v>
      </c>
      <c r="N379">
        <v>0</v>
      </c>
      <c r="O379">
        <v>0</v>
      </c>
      <c r="P379">
        <v>0</v>
      </c>
      <c r="Q379">
        <v>0</v>
      </c>
      <c r="R379">
        <v>96831</v>
      </c>
      <c r="S379" t="s">
        <v>2757</v>
      </c>
      <c r="T379" t="s">
        <v>2757</v>
      </c>
      <c r="U379" t="s">
        <v>2757</v>
      </c>
      <c r="V379" t="s">
        <v>2757</v>
      </c>
      <c r="W379" t="s">
        <v>2757</v>
      </c>
      <c r="X379" t="s">
        <v>2757</v>
      </c>
      <c r="Y379" t="s">
        <v>2757</v>
      </c>
      <c r="Z379" t="s">
        <v>2757</v>
      </c>
      <c r="AA379" t="s">
        <v>2757</v>
      </c>
      <c r="AB379">
        <v>0</v>
      </c>
      <c r="AC379">
        <v>1</v>
      </c>
      <c r="AD379" t="s">
        <v>2759</v>
      </c>
      <c r="AE379" t="s">
        <v>2760</v>
      </c>
      <c r="AF379" t="s">
        <v>2761</v>
      </c>
      <c r="AG379" t="s">
        <v>2762</v>
      </c>
      <c r="AH379" t="s">
        <v>2981</v>
      </c>
      <c r="AI379" t="s">
        <v>2784</v>
      </c>
    </row>
    <row r="380" spans="1:35" x14ac:dyDescent="0.35">
      <c r="A380" t="s">
        <v>3415</v>
      </c>
      <c r="B380">
        <v>891480000</v>
      </c>
      <c r="C380" t="s">
        <v>2755</v>
      </c>
      <c r="D380" t="s">
        <v>1455</v>
      </c>
      <c r="E380" t="s">
        <v>2810</v>
      </c>
      <c r="F380" s="40">
        <v>45253</v>
      </c>
      <c r="G380" s="40">
        <v>45266</v>
      </c>
      <c r="H380" t="s">
        <v>2757</v>
      </c>
      <c r="I380" s="40">
        <v>45274</v>
      </c>
      <c r="J380">
        <v>142062</v>
      </c>
      <c r="K380">
        <v>142062</v>
      </c>
      <c r="L380">
        <v>142062</v>
      </c>
      <c r="M380">
        <v>0</v>
      </c>
      <c r="N380">
        <v>0</v>
      </c>
      <c r="O380">
        <v>0</v>
      </c>
      <c r="P380">
        <v>0</v>
      </c>
      <c r="Q380">
        <v>0</v>
      </c>
      <c r="R380">
        <v>0</v>
      </c>
      <c r="S380" t="s">
        <v>2757</v>
      </c>
      <c r="T380" t="s">
        <v>2757</v>
      </c>
      <c r="U380" t="s">
        <v>3416</v>
      </c>
      <c r="V380" t="s">
        <v>2757</v>
      </c>
      <c r="W380" t="s">
        <v>2688</v>
      </c>
      <c r="X380" t="s">
        <v>3417</v>
      </c>
      <c r="Y380" t="s">
        <v>2814</v>
      </c>
      <c r="Z380">
        <v>142062</v>
      </c>
      <c r="AA380" t="s">
        <v>2781</v>
      </c>
      <c r="AB380">
        <v>0</v>
      </c>
      <c r="AC380" t="s">
        <v>2757</v>
      </c>
      <c r="AD380" t="s">
        <v>2782</v>
      </c>
      <c r="AE380" t="s">
        <v>2760</v>
      </c>
      <c r="AF380" t="s">
        <v>2761</v>
      </c>
      <c r="AG380" t="s">
        <v>2757</v>
      </c>
      <c r="AH380" t="s">
        <v>2757</v>
      </c>
      <c r="AI380" t="s">
        <v>2784</v>
      </c>
    </row>
    <row r="381" spans="1:35" x14ac:dyDescent="0.35">
      <c r="A381" t="s">
        <v>3418</v>
      </c>
      <c r="B381">
        <v>891480000</v>
      </c>
      <c r="C381" t="s">
        <v>2755</v>
      </c>
      <c r="D381" t="s">
        <v>2310</v>
      </c>
      <c r="E381" t="s">
        <v>2756</v>
      </c>
      <c r="F381" s="40">
        <v>45639</v>
      </c>
      <c r="G381" s="40">
        <v>45670</v>
      </c>
      <c r="H381" s="40">
        <v>45687</v>
      </c>
      <c r="I381" t="s">
        <v>2757</v>
      </c>
      <c r="J381">
        <v>306706</v>
      </c>
      <c r="K381">
        <v>306706</v>
      </c>
      <c r="L381">
        <v>0</v>
      </c>
      <c r="M381">
        <v>0</v>
      </c>
      <c r="N381">
        <v>0</v>
      </c>
      <c r="O381">
        <v>0</v>
      </c>
      <c r="P381">
        <v>0</v>
      </c>
      <c r="Q381">
        <v>0</v>
      </c>
      <c r="R381">
        <v>306706</v>
      </c>
      <c r="S381" t="s">
        <v>2757</v>
      </c>
      <c r="T381" t="s">
        <v>2757</v>
      </c>
      <c r="U381" t="s">
        <v>2757</v>
      </c>
      <c r="V381" t="s">
        <v>2757</v>
      </c>
      <c r="W381" t="s">
        <v>2757</v>
      </c>
      <c r="X381" t="s">
        <v>2757</v>
      </c>
      <c r="Y381" t="s">
        <v>2757</v>
      </c>
      <c r="Z381" t="s">
        <v>2757</v>
      </c>
      <c r="AA381" t="s">
        <v>2757</v>
      </c>
      <c r="AB381">
        <v>0</v>
      </c>
      <c r="AC381">
        <v>1</v>
      </c>
      <c r="AD381" t="s">
        <v>2759</v>
      </c>
      <c r="AE381" t="s">
        <v>2760</v>
      </c>
      <c r="AF381" t="s">
        <v>2761</v>
      </c>
      <c r="AG381" t="s">
        <v>2762</v>
      </c>
      <c r="AH381" t="s">
        <v>2981</v>
      </c>
      <c r="AI381" t="s">
        <v>2784</v>
      </c>
    </row>
    <row r="382" spans="1:35" x14ac:dyDescent="0.35">
      <c r="A382" t="s">
        <v>3419</v>
      </c>
      <c r="B382">
        <v>891480000</v>
      </c>
      <c r="C382" t="s">
        <v>2755</v>
      </c>
      <c r="D382" t="s">
        <v>1451</v>
      </c>
      <c r="E382" t="s">
        <v>2810</v>
      </c>
      <c r="F382" s="40">
        <v>45233</v>
      </c>
      <c r="G382" s="40">
        <v>45264</v>
      </c>
      <c r="H382" t="s">
        <v>2757</v>
      </c>
      <c r="I382" s="40">
        <v>45274</v>
      </c>
      <c r="J382">
        <v>136931</v>
      </c>
      <c r="K382">
        <v>136931</v>
      </c>
      <c r="L382">
        <v>136931</v>
      </c>
      <c r="M382">
        <v>0</v>
      </c>
      <c r="N382">
        <v>0</v>
      </c>
      <c r="O382">
        <v>0</v>
      </c>
      <c r="P382">
        <v>0</v>
      </c>
      <c r="Q382">
        <v>0</v>
      </c>
      <c r="R382">
        <v>0</v>
      </c>
      <c r="S382" t="s">
        <v>2757</v>
      </c>
      <c r="T382" t="s">
        <v>2757</v>
      </c>
      <c r="U382" t="s">
        <v>3420</v>
      </c>
      <c r="V382" t="s">
        <v>2757</v>
      </c>
      <c r="W382" t="s">
        <v>2688</v>
      </c>
      <c r="X382" t="s">
        <v>3421</v>
      </c>
      <c r="Y382" t="s">
        <v>2814</v>
      </c>
      <c r="Z382">
        <v>136931</v>
      </c>
      <c r="AA382" t="s">
        <v>2807</v>
      </c>
      <c r="AB382">
        <v>0</v>
      </c>
      <c r="AC382" t="s">
        <v>2757</v>
      </c>
      <c r="AD382" t="s">
        <v>2759</v>
      </c>
      <c r="AE382" t="s">
        <v>2760</v>
      </c>
      <c r="AF382" t="s">
        <v>2761</v>
      </c>
      <c r="AG382" t="s">
        <v>2757</v>
      </c>
      <c r="AH382" t="s">
        <v>2757</v>
      </c>
      <c r="AI382" t="s">
        <v>2784</v>
      </c>
    </row>
    <row r="383" spans="1:35" x14ac:dyDescent="0.35">
      <c r="A383" t="s">
        <v>3422</v>
      </c>
      <c r="B383">
        <v>891480000</v>
      </c>
      <c r="C383" t="s">
        <v>2755</v>
      </c>
      <c r="D383" t="s">
        <v>1542</v>
      </c>
      <c r="E383" t="s">
        <v>2810</v>
      </c>
      <c r="F383" s="40">
        <v>45344</v>
      </c>
      <c r="G383" s="40">
        <v>45352</v>
      </c>
      <c r="H383" t="s">
        <v>2757</v>
      </c>
      <c r="I383" s="40">
        <v>45360</v>
      </c>
      <c r="J383">
        <v>33752</v>
      </c>
      <c r="K383">
        <v>33752</v>
      </c>
      <c r="L383">
        <v>33752</v>
      </c>
      <c r="M383">
        <v>0</v>
      </c>
      <c r="N383">
        <v>0</v>
      </c>
      <c r="O383">
        <v>0</v>
      </c>
      <c r="P383">
        <v>0</v>
      </c>
      <c r="Q383">
        <v>0</v>
      </c>
      <c r="R383">
        <v>0</v>
      </c>
      <c r="S383" t="s">
        <v>2757</v>
      </c>
      <c r="T383" t="s">
        <v>2757</v>
      </c>
      <c r="U383" t="s">
        <v>3423</v>
      </c>
      <c r="V383" t="s">
        <v>2757</v>
      </c>
      <c r="W383" t="s">
        <v>2688</v>
      </c>
      <c r="X383" t="s">
        <v>3424</v>
      </c>
      <c r="Y383" t="s">
        <v>2814</v>
      </c>
      <c r="Z383">
        <v>33752</v>
      </c>
      <c r="AA383" t="s">
        <v>2807</v>
      </c>
      <c r="AB383">
        <v>0</v>
      </c>
      <c r="AC383" t="s">
        <v>2757</v>
      </c>
      <c r="AD383" t="s">
        <v>2759</v>
      </c>
      <c r="AE383" t="s">
        <v>2760</v>
      </c>
      <c r="AF383" t="s">
        <v>2761</v>
      </c>
      <c r="AG383" t="s">
        <v>2757</v>
      </c>
      <c r="AH383" t="s">
        <v>2757</v>
      </c>
      <c r="AI383" t="s">
        <v>2784</v>
      </c>
    </row>
    <row r="384" spans="1:35" x14ac:dyDescent="0.35">
      <c r="A384" t="s">
        <v>3425</v>
      </c>
      <c r="B384">
        <v>891480000</v>
      </c>
      <c r="C384" t="s">
        <v>2755</v>
      </c>
      <c r="D384" t="s">
        <v>1409</v>
      </c>
      <c r="E384" t="s">
        <v>2810</v>
      </c>
      <c r="F384" s="40">
        <v>45212</v>
      </c>
      <c r="G384" s="40">
        <v>45245</v>
      </c>
      <c r="H384" t="s">
        <v>2757</v>
      </c>
      <c r="I384" s="40">
        <v>45248</v>
      </c>
      <c r="J384">
        <v>77896</v>
      </c>
      <c r="K384">
        <v>77896</v>
      </c>
      <c r="L384">
        <v>77896</v>
      </c>
      <c r="M384">
        <v>0</v>
      </c>
      <c r="N384">
        <v>0</v>
      </c>
      <c r="O384">
        <v>0</v>
      </c>
      <c r="P384">
        <v>0</v>
      </c>
      <c r="Q384">
        <v>0</v>
      </c>
      <c r="R384">
        <v>0</v>
      </c>
      <c r="S384" t="s">
        <v>2757</v>
      </c>
      <c r="T384" t="s">
        <v>2757</v>
      </c>
      <c r="U384" t="s">
        <v>3426</v>
      </c>
      <c r="V384" t="s">
        <v>2757</v>
      </c>
      <c r="W384" t="s">
        <v>2688</v>
      </c>
      <c r="X384" t="s">
        <v>3427</v>
      </c>
      <c r="Y384" t="s">
        <v>2802</v>
      </c>
      <c r="Z384">
        <v>77896</v>
      </c>
      <c r="AA384" t="s">
        <v>2807</v>
      </c>
      <c r="AB384">
        <v>0</v>
      </c>
      <c r="AC384" t="s">
        <v>2757</v>
      </c>
      <c r="AD384" t="s">
        <v>2759</v>
      </c>
      <c r="AE384" t="s">
        <v>2760</v>
      </c>
      <c r="AF384" t="s">
        <v>2761</v>
      </c>
      <c r="AG384" t="s">
        <v>2757</v>
      </c>
      <c r="AH384" t="s">
        <v>2757</v>
      </c>
      <c r="AI384" t="s">
        <v>2784</v>
      </c>
    </row>
    <row r="385" spans="1:35" x14ac:dyDescent="0.35">
      <c r="A385" t="s">
        <v>3428</v>
      </c>
      <c r="B385">
        <v>891480000</v>
      </c>
      <c r="C385" t="s">
        <v>2755</v>
      </c>
      <c r="D385" t="s">
        <v>1729</v>
      </c>
      <c r="E385" t="s">
        <v>2756</v>
      </c>
      <c r="F385" s="40">
        <v>45461</v>
      </c>
      <c r="G385" s="40">
        <v>45545</v>
      </c>
      <c r="H385" s="40">
        <v>45559</v>
      </c>
      <c r="I385" t="s">
        <v>2757</v>
      </c>
      <c r="J385">
        <v>66900</v>
      </c>
      <c r="K385">
        <v>66900</v>
      </c>
      <c r="L385">
        <v>0</v>
      </c>
      <c r="M385">
        <v>0</v>
      </c>
      <c r="N385">
        <v>4500</v>
      </c>
      <c r="O385">
        <v>4500</v>
      </c>
      <c r="P385">
        <v>0</v>
      </c>
      <c r="Q385">
        <v>0</v>
      </c>
      <c r="R385">
        <v>62400</v>
      </c>
      <c r="S385" t="s">
        <v>2757</v>
      </c>
      <c r="T385" t="s">
        <v>2757</v>
      </c>
      <c r="U385" t="s">
        <v>2757</v>
      </c>
      <c r="V385" t="s">
        <v>2757</v>
      </c>
      <c r="W385" t="s">
        <v>2757</v>
      </c>
      <c r="X385" t="s">
        <v>2757</v>
      </c>
      <c r="Y385" t="s">
        <v>2757</v>
      </c>
      <c r="Z385" t="s">
        <v>2757</v>
      </c>
      <c r="AA385" t="s">
        <v>2757</v>
      </c>
      <c r="AB385">
        <v>0</v>
      </c>
      <c r="AC385">
        <v>1</v>
      </c>
      <c r="AD385" t="s">
        <v>2759</v>
      </c>
      <c r="AE385" t="s">
        <v>2760</v>
      </c>
      <c r="AF385" t="s">
        <v>2761</v>
      </c>
      <c r="AG385" t="s">
        <v>2762</v>
      </c>
      <c r="AH385" t="s">
        <v>2783</v>
      </c>
      <c r="AI385" t="s">
        <v>2784</v>
      </c>
    </row>
    <row r="386" spans="1:35" x14ac:dyDescent="0.35">
      <c r="A386" t="s">
        <v>3429</v>
      </c>
      <c r="B386">
        <v>891480000</v>
      </c>
      <c r="C386" t="s">
        <v>2755</v>
      </c>
      <c r="D386" t="s">
        <v>1705</v>
      </c>
      <c r="E386" t="s">
        <v>2756</v>
      </c>
      <c r="F386" s="40">
        <v>45446</v>
      </c>
      <c r="G386" s="40">
        <v>45454</v>
      </c>
      <c r="H386" s="40">
        <v>45469</v>
      </c>
      <c r="I386" t="s">
        <v>2757</v>
      </c>
      <c r="J386">
        <v>229941</v>
      </c>
      <c r="K386">
        <v>229941</v>
      </c>
      <c r="L386">
        <v>0</v>
      </c>
      <c r="M386">
        <v>0</v>
      </c>
      <c r="N386">
        <v>0</v>
      </c>
      <c r="O386">
        <v>0</v>
      </c>
      <c r="P386">
        <v>0</v>
      </c>
      <c r="Q386">
        <v>0</v>
      </c>
      <c r="R386">
        <v>229941</v>
      </c>
      <c r="S386" t="s">
        <v>2757</v>
      </c>
      <c r="T386" t="s">
        <v>2757</v>
      </c>
      <c r="U386" t="s">
        <v>2757</v>
      </c>
      <c r="V386" t="s">
        <v>2757</v>
      </c>
      <c r="W386" t="s">
        <v>2757</v>
      </c>
      <c r="X386" t="s">
        <v>2757</v>
      </c>
      <c r="Y386" t="s">
        <v>2757</v>
      </c>
      <c r="Z386" t="s">
        <v>2757</v>
      </c>
      <c r="AA386" t="s">
        <v>2757</v>
      </c>
      <c r="AB386">
        <v>0</v>
      </c>
      <c r="AC386">
        <v>1</v>
      </c>
      <c r="AD386" t="s">
        <v>2782</v>
      </c>
      <c r="AE386" t="s">
        <v>2760</v>
      </c>
      <c r="AF386" t="s">
        <v>2761</v>
      </c>
      <c r="AG386" t="s">
        <v>2762</v>
      </c>
      <c r="AH386" t="s">
        <v>2783</v>
      </c>
      <c r="AI386" t="s">
        <v>2784</v>
      </c>
    </row>
    <row r="387" spans="1:35" x14ac:dyDescent="0.35">
      <c r="A387" t="s">
        <v>3430</v>
      </c>
      <c r="B387">
        <v>891480000</v>
      </c>
      <c r="C387" t="s">
        <v>2755</v>
      </c>
      <c r="D387" t="s">
        <v>1950</v>
      </c>
      <c r="E387" t="s">
        <v>2756</v>
      </c>
      <c r="F387" s="40">
        <v>45560</v>
      </c>
      <c r="G387" s="40">
        <v>45574</v>
      </c>
      <c r="H387" s="40">
        <v>45579</v>
      </c>
      <c r="I387" t="s">
        <v>2757</v>
      </c>
      <c r="J387">
        <v>65305</v>
      </c>
      <c r="K387">
        <v>65305</v>
      </c>
      <c r="L387">
        <v>0</v>
      </c>
      <c r="M387">
        <v>0</v>
      </c>
      <c r="N387">
        <v>4500</v>
      </c>
      <c r="O387">
        <v>4500</v>
      </c>
      <c r="P387">
        <v>0</v>
      </c>
      <c r="Q387">
        <v>0</v>
      </c>
      <c r="R387">
        <v>60805</v>
      </c>
      <c r="S387" t="s">
        <v>2757</v>
      </c>
      <c r="T387" t="s">
        <v>2757</v>
      </c>
      <c r="U387" t="s">
        <v>2757</v>
      </c>
      <c r="V387" t="s">
        <v>2757</v>
      </c>
      <c r="W387" t="s">
        <v>2757</v>
      </c>
      <c r="X387" t="s">
        <v>2757</v>
      </c>
      <c r="Y387" t="s">
        <v>2757</v>
      </c>
      <c r="Z387" t="s">
        <v>2757</v>
      </c>
      <c r="AA387" t="s">
        <v>2757</v>
      </c>
      <c r="AB387">
        <v>0</v>
      </c>
      <c r="AC387">
        <v>1</v>
      </c>
      <c r="AD387" t="s">
        <v>2759</v>
      </c>
      <c r="AE387" t="s">
        <v>2760</v>
      </c>
      <c r="AF387" t="s">
        <v>2761</v>
      </c>
      <c r="AG387" t="s">
        <v>2762</v>
      </c>
      <c r="AH387" t="s">
        <v>2783</v>
      </c>
      <c r="AI387" t="s">
        <v>2784</v>
      </c>
    </row>
    <row r="388" spans="1:35" x14ac:dyDescent="0.35">
      <c r="A388" t="s">
        <v>3431</v>
      </c>
      <c r="B388">
        <v>891480000</v>
      </c>
      <c r="C388" t="s">
        <v>2755</v>
      </c>
      <c r="D388" t="s">
        <v>2339</v>
      </c>
      <c r="E388" t="s">
        <v>2756</v>
      </c>
      <c r="F388" s="40">
        <v>45665</v>
      </c>
      <c r="G388" s="40">
        <v>45670</v>
      </c>
      <c r="H388" s="40">
        <v>45687</v>
      </c>
      <c r="I388" t="s">
        <v>2757</v>
      </c>
      <c r="J388">
        <v>66900</v>
      </c>
      <c r="K388">
        <v>66900</v>
      </c>
      <c r="L388">
        <v>0</v>
      </c>
      <c r="M388">
        <v>0</v>
      </c>
      <c r="N388">
        <v>0</v>
      </c>
      <c r="O388">
        <v>0</v>
      </c>
      <c r="P388">
        <v>0</v>
      </c>
      <c r="Q388">
        <v>0</v>
      </c>
      <c r="R388">
        <v>66900</v>
      </c>
      <c r="S388" t="s">
        <v>2757</v>
      </c>
      <c r="T388" t="s">
        <v>2757</v>
      </c>
      <c r="U388" t="s">
        <v>2757</v>
      </c>
      <c r="V388" t="s">
        <v>2757</v>
      </c>
      <c r="W388" t="s">
        <v>2757</v>
      </c>
      <c r="X388" t="s">
        <v>2757</v>
      </c>
      <c r="Y388" t="s">
        <v>2757</v>
      </c>
      <c r="Z388" t="s">
        <v>2757</v>
      </c>
      <c r="AA388" t="s">
        <v>2757</v>
      </c>
      <c r="AB388">
        <v>0</v>
      </c>
      <c r="AC388">
        <v>1</v>
      </c>
      <c r="AD388" t="s">
        <v>2759</v>
      </c>
      <c r="AE388" t="s">
        <v>2760</v>
      </c>
      <c r="AF388" t="s">
        <v>2761</v>
      </c>
      <c r="AG388" t="s">
        <v>2762</v>
      </c>
      <c r="AH388" t="s">
        <v>2981</v>
      </c>
      <c r="AI388" t="s">
        <v>2784</v>
      </c>
    </row>
    <row r="389" spans="1:35" x14ac:dyDescent="0.35">
      <c r="A389" t="s">
        <v>3432</v>
      </c>
      <c r="B389">
        <v>891480000</v>
      </c>
      <c r="C389" t="s">
        <v>2755</v>
      </c>
      <c r="D389" t="s">
        <v>2599</v>
      </c>
      <c r="E389" t="s">
        <v>2756</v>
      </c>
      <c r="F389" s="40">
        <v>45694</v>
      </c>
      <c r="G389" s="40">
        <v>45719</v>
      </c>
      <c r="H389" s="40">
        <v>45731</v>
      </c>
      <c r="I389" t="s">
        <v>2757</v>
      </c>
      <c r="J389">
        <v>66900</v>
      </c>
      <c r="K389">
        <v>66900</v>
      </c>
      <c r="L389">
        <v>0</v>
      </c>
      <c r="M389">
        <v>0</v>
      </c>
      <c r="N389">
        <v>0</v>
      </c>
      <c r="O389">
        <v>0</v>
      </c>
      <c r="P389">
        <v>0</v>
      </c>
      <c r="Q389">
        <v>0</v>
      </c>
      <c r="R389">
        <v>66900</v>
      </c>
      <c r="S389" t="s">
        <v>2757</v>
      </c>
      <c r="T389" t="s">
        <v>2757</v>
      </c>
      <c r="U389" t="s">
        <v>2757</v>
      </c>
      <c r="V389" t="s">
        <v>2757</v>
      </c>
      <c r="W389" t="s">
        <v>2757</v>
      </c>
      <c r="X389" t="s">
        <v>2757</v>
      </c>
      <c r="Y389" t="s">
        <v>2757</v>
      </c>
      <c r="Z389" t="s">
        <v>2757</v>
      </c>
      <c r="AA389" t="s">
        <v>2757</v>
      </c>
      <c r="AB389">
        <v>0</v>
      </c>
      <c r="AC389">
        <v>1</v>
      </c>
      <c r="AD389" t="s">
        <v>3011</v>
      </c>
      <c r="AE389" t="s">
        <v>2760</v>
      </c>
      <c r="AF389" t="s">
        <v>2761</v>
      </c>
      <c r="AG389" t="s">
        <v>2762</v>
      </c>
      <c r="AH389" t="s">
        <v>2783</v>
      </c>
      <c r="AI389" t="s">
        <v>2784</v>
      </c>
    </row>
    <row r="390" spans="1:35" x14ac:dyDescent="0.35">
      <c r="A390" t="s">
        <v>3433</v>
      </c>
      <c r="B390">
        <v>891480000</v>
      </c>
      <c r="C390" t="s">
        <v>2755</v>
      </c>
      <c r="D390" t="s">
        <v>1406</v>
      </c>
      <c r="E390" t="s">
        <v>2810</v>
      </c>
      <c r="F390" s="40">
        <v>45204</v>
      </c>
      <c r="G390" s="40">
        <v>45245</v>
      </c>
      <c r="H390" t="s">
        <v>2757</v>
      </c>
      <c r="I390" s="40">
        <v>45247</v>
      </c>
      <c r="J390">
        <v>56298</v>
      </c>
      <c r="K390">
        <v>56298</v>
      </c>
      <c r="L390">
        <v>56298</v>
      </c>
      <c r="M390">
        <v>0</v>
      </c>
      <c r="N390">
        <v>0</v>
      </c>
      <c r="O390">
        <v>0</v>
      </c>
      <c r="P390">
        <v>0</v>
      </c>
      <c r="Q390">
        <v>0</v>
      </c>
      <c r="R390">
        <v>0</v>
      </c>
      <c r="S390" t="s">
        <v>2757</v>
      </c>
      <c r="T390" t="s">
        <v>2757</v>
      </c>
      <c r="U390" t="s">
        <v>3434</v>
      </c>
      <c r="V390" t="s">
        <v>2757</v>
      </c>
      <c r="W390" t="s">
        <v>2688</v>
      </c>
      <c r="X390" t="s">
        <v>3435</v>
      </c>
      <c r="Y390" t="s">
        <v>2814</v>
      </c>
      <c r="Z390">
        <v>56298</v>
      </c>
      <c r="AA390" t="s">
        <v>2807</v>
      </c>
      <c r="AB390">
        <v>0</v>
      </c>
      <c r="AC390" t="s">
        <v>2757</v>
      </c>
      <c r="AD390" t="s">
        <v>2759</v>
      </c>
      <c r="AE390" t="s">
        <v>2760</v>
      </c>
      <c r="AF390" t="s">
        <v>2761</v>
      </c>
      <c r="AG390" t="s">
        <v>2757</v>
      </c>
      <c r="AH390" t="s">
        <v>2757</v>
      </c>
      <c r="AI390" t="s">
        <v>2784</v>
      </c>
    </row>
    <row r="391" spans="1:35" x14ac:dyDescent="0.35">
      <c r="A391" t="s">
        <v>3436</v>
      </c>
      <c r="B391">
        <v>891480000</v>
      </c>
      <c r="C391" t="s">
        <v>2755</v>
      </c>
      <c r="D391" t="s">
        <v>2548</v>
      </c>
      <c r="E391" t="s">
        <v>2756</v>
      </c>
      <c r="F391" s="40">
        <v>45631</v>
      </c>
      <c r="G391" s="40">
        <v>45691</v>
      </c>
      <c r="H391" s="40">
        <v>45693</v>
      </c>
      <c r="I391" t="s">
        <v>2757</v>
      </c>
      <c r="J391">
        <v>66900</v>
      </c>
      <c r="K391">
        <v>66900</v>
      </c>
      <c r="L391">
        <v>0</v>
      </c>
      <c r="M391">
        <v>0</v>
      </c>
      <c r="N391">
        <v>0</v>
      </c>
      <c r="O391">
        <v>0</v>
      </c>
      <c r="P391">
        <v>0</v>
      </c>
      <c r="Q391">
        <v>0</v>
      </c>
      <c r="R391">
        <v>66900</v>
      </c>
      <c r="S391" t="s">
        <v>2757</v>
      </c>
      <c r="T391" t="s">
        <v>2757</v>
      </c>
      <c r="U391" t="s">
        <v>2757</v>
      </c>
      <c r="V391" t="s">
        <v>2757</v>
      </c>
      <c r="W391" t="s">
        <v>2757</v>
      </c>
      <c r="X391" t="s">
        <v>2757</v>
      </c>
      <c r="Y391" t="s">
        <v>2757</v>
      </c>
      <c r="Z391" t="s">
        <v>2757</v>
      </c>
      <c r="AA391" t="s">
        <v>2757</v>
      </c>
      <c r="AB391">
        <v>0</v>
      </c>
      <c r="AC391">
        <v>1</v>
      </c>
      <c r="AD391" t="s">
        <v>2759</v>
      </c>
      <c r="AE391" t="s">
        <v>2760</v>
      </c>
      <c r="AF391" t="s">
        <v>2761</v>
      </c>
      <c r="AG391" t="s">
        <v>2762</v>
      </c>
      <c r="AH391" t="s">
        <v>2783</v>
      </c>
      <c r="AI391" t="s">
        <v>2784</v>
      </c>
    </row>
    <row r="392" spans="1:35" x14ac:dyDescent="0.35">
      <c r="A392" t="s">
        <v>3437</v>
      </c>
      <c r="B392">
        <v>891480000</v>
      </c>
      <c r="C392" t="s">
        <v>2755</v>
      </c>
      <c r="D392" t="s">
        <v>2090</v>
      </c>
      <c r="E392" t="s">
        <v>2756</v>
      </c>
      <c r="F392" s="40">
        <v>45589</v>
      </c>
      <c r="G392" s="40">
        <v>45611</v>
      </c>
      <c r="H392" s="40">
        <v>45613</v>
      </c>
      <c r="I392" t="s">
        <v>2757</v>
      </c>
      <c r="J392">
        <v>65305</v>
      </c>
      <c r="K392">
        <v>65305</v>
      </c>
      <c r="L392">
        <v>0</v>
      </c>
      <c r="M392">
        <v>0</v>
      </c>
      <c r="N392">
        <v>4500</v>
      </c>
      <c r="O392">
        <v>4500</v>
      </c>
      <c r="P392">
        <v>0</v>
      </c>
      <c r="Q392">
        <v>0</v>
      </c>
      <c r="R392">
        <v>60805</v>
      </c>
      <c r="S392" t="s">
        <v>2757</v>
      </c>
      <c r="T392" t="s">
        <v>2757</v>
      </c>
      <c r="U392" t="s">
        <v>2757</v>
      </c>
      <c r="V392" t="s">
        <v>2757</v>
      </c>
      <c r="W392" t="s">
        <v>2757</v>
      </c>
      <c r="X392" t="s">
        <v>2757</v>
      </c>
      <c r="Y392" t="s">
        <v>2757</v>
      </c>
      <c r="Z392" t="s">
        <v>2757</v>
      </c>
      <c r="AA392" t="s">
        <v>2757</v>
      </c>
      <c r="AB392">
        <v>0</v>
      </c>
      <c r="AC392">
        <v>1</v>
      </c>
      <c r="AD392" t="s">
        <v>2759</v>
      </c>
      <c r="AE392" t="s">
        <v>2760</v>
      </c>
      <c r="AF392" t="s">
        <v>2761</v>
      </c>
      <c r="AG392" t="s">
        <v>2762</v>
      </c>
      <c r="AH392" t="s">
        <v>2783</v>
      </c>
      <c r="AI392" t="s">
        <v>2784</v>
      </c>
    </row>
    <row r="393" spans="1:35" x14ac:dyDescent="0.35">
      <c r="A393" t="s">
        <v>3438</v>
      </c>
      <c r="B393">
        <v>891480000</v>
      </c>
      <c r="C393" t="s">
        <v>2755</v>
      </c>
      <c r="D393" t="s">
        <v>2251</v>
      </c>
      <c r="E393" t="s">
        <v>2756</v>
      </c>
      <c r="F393" s="40">
        <v>45595</v>
      </c>
      <c r="G393" s="40">
        <v>45659</v>
      </c>
      <c r="H393" s="40">
        <v>45687</v>
      </c>
      <c r="I393" t="s">
        <v>2757</v>
      </c>
      <c r="J393">
        <v>83761</v>
      </c>
      <c r="K393">
        <v>83761</v>
      </c>
      <c r="L393">
        <v>0</v>
      </c>
      <c r="M393">
        <v>0</v>
      </c>
      <c r="N393">
        <v>0</v>
      </c>
      <c r="O393">
        <v>0</v>
      </c>
      <c r="P393">
        <v>0</v>
      </c>
      <c r="Q393">
        <v>0</v>
      </c>
      <c r="R393">
        <v>83761</v>
      </c>
      <c r="S393" t="s">
        <v>2757</v>
      </c>
      <c r="T393" t="s">
        <v>2757</v>
      </c>
      <c r="U393" t="s">
        <v>2757</v>
      </c>
      <c r="V393" t="s">
        <v>2757</v>
      </c>
      <c r="W393" t="s">
        <v>2757</v>
      </c>
      <c r="X393" t="s">
        <v>2757</v>
      </c>
      <c r="Y393" t="s">
        <v>2757</v>
      </c>
      <c r="Z393" t="s">
        <v>2757</v>
      </c>
      <c r="AA393" t="s">
        <v>2757</v>
      </c>
      <c r="AB393">
        <v>0</v>
      </c>
      <c r="AC393">
        <v>1</v>
      </c>
      <c r="AD393" t="s">
        <v>2759</v>
      </c>
      <c r="AE393" t="s">
        <v>2760</v>
      </c>
      <c r="AF393" t="s">
        <v>2761</v>
      </c>
      <c r="AG393" t="s">
        <v>2762</v>
      </c>
      <c r="AH393" t="s">
        <v>2981</v>
      </c>
      <c r="AI393" t="s">
        <v>2784</v>
      </c>
    </row>
    <row r="394" spans="1:35" x14ac:dyDescent="0.35">
      <c r="A394" t="s">
        <v>3439</v>
      </c>
      <c r="B394">
        <v>891480000</v>
      </c>
      <c r="C394" t="s">
        <v>2755</v>
      </c>
      <c r="D394" t="s">
        <v>2063</v>
      </c>
      <c r="E394" t="s">
        <v>2810</v>
      </c>
      <c r="F394" s="40">
        <v>45498</v>
      </c>
      <c r="G394" s="40">
        <v>45610</v>
      </c>
      <c r="H394" t="s">
        <v>2757</v>
      </c>
      <c r="I394" s="40">
        <v>45615</v>
      </c>
      <c r="J394">
        <v>25402</v>
      </c>
      <c r="K394">
        <v>25402</v>
      </c>
      <c r="L394">
        <v>25402</v>
      </c>
      <c r="M394">
        <v>0</v>
      </c>
      <c r="N394">
        <v>0</v>
      </c>
      <c r="O394">
        <v>0</v>
      </c>
      <c r="P394">
        <v>0</v>
      </c>
      <c r="Q394">
        <v>0</v>
      </c>
      <c r="R394">
        <v>0</v>
      </c>
      <c r="S394" t="s">
        <v>2757</v>
      </c>
      <c r="T394" t="s">
        <v>2757</v>
      </c>
      <c r="U394" t="s">
        <v>3440</v>
      </c>
      <c r="V394" t="s">
        <v>2757</v>
      </c>
      <c r="W394" t="s">
        <v>2688</v>
      </c>
      <c r="X394" t="s">
        <v>3441</v>
      </c>
      <c r="Y394" t="s">
        <v>2814</v>
      </c>
      <c r="Z394">
        <v>25402</v>
      </c>
      <c r="AA394" t="s">
        <v>2781</v>
      </c>
      <c r="AB394">
        <v>0</v>
      </c>
      <c r="AC394" t="s">
        <v>2757</v>
      </c>
      <c r="AD394" t="s">
        <v>2782</v>
      </c>
      <c r="AE394" t="s">
        <v>2760</v>
      </c>
      <c r="AF394" t="s">
        <v>2761</v>
      </c>
      <c r="AG394" t="s">
        <v>2757</v>
      </c>
      <c r="AH394" t="s">
        <v>2757</v>
      </c>
      <c r="AI394" t="s">
        <v>2784</v>
      </c>
    </row>
    <row r="395" spans="1:35" x14ac:dyDescent="0.35">
      <c r="A395" t="s">
        <v>3442</v>
      </c>
      <c r="B395">
        <v>891480000</v>
      </c>
      <c r="C395" t="s">
        <v>2755</v>
      </c>
      <c r="D395" t="s">
        <v>2195</v>
      </c>
      <c r="E395" t="s">
        <v>2756</v>
      </c>
      <c r="F395" s="40">
        <v>45636</v>
      </c>
      <c r="G395" s="40">
        <v>45659</v>
      </c>
      <c r="H395" s="40">
        <v>45687</v>
      </c>
      <c r="I395" t="s">
        <v>2757</v>
      </c>
      <c r="J395">
        <v>112500</v>
      </c>
      <c r="K395">
        <v>112500</v>
      </c>
      <c r="L395">
        <v>0</v>
      </c>
      <c r="M395">
        <v>0</v>
      </c>
      <c r="N395">
        <v>0</v>
      </c>
      <c r="O395">
        <v>0</v>
      </c>
      <c r="P395">
        <v>0</v>
      </c>
      <c r="Q395">
        <v>0</v>
      </c>
      <c r="R395">
        <v>112500</v>
      </c>
      <c r="S395" t="s">
        <v>2757</v>
      </c>
      <c r="T395" t="s">
        <v>2757</v>
      </c>
      <c r="U395" t="s">
        <v>2757</v>
      </c>
      <c r="V395" t="s">
        <v>2757</v>
      </c>
      <c r="W395" t="s">
        <v>2757</v>
      </c>
      <c r="X395" t="s">
        <v>2757</v>
      </c>
      <c r="Y395" t="s">
        <v>2757</v>
      </c>
      <c r="Z395" t="s">
        <v>2757</v>
      </c>
      <c r="AA395" t="s">
        <v>2757</v>
      </c>
      <c r="AB395">
        <v>0</v>
      </c>
      <c r="AC395">
        <v>1</v>
      </c>
      <c r="AD395" t="s">
        <v>2759</v>
      </c>
      <c r="AE395" t="s">
        <v>2760</v>
      </c>
      <c r="AF395" t="s">
        <v>2761</v>
      </c>
      <c r="AG395" t="s">
        <v>2762</v>
      </c>
      <c r="AH395" t="s">
        <v>2981</v>
      </c>
      <c r="AI395" t="s">
        <v>2784</v>
      </c>
    </row>
    <row r="396" spans="1:35" x14ac:dyDescent="0.35">
      <c r="A396" t="s">
        <v>3443</v>
      </c>
      <c r="B396">
        <v>891480000</v>
      </c>
      <c r="C396" t="s">
        <v>2755</v>
      </c>
      <c r="D396" t="s">
        <v>2033</v>
      </c>
      <c r="E396" t="s">
        <v>2756</v>
      </c>
      <c r="F396" s="40">
        <v>45589</v>
      </c>
      <c r="G396" s="40">
        <v>45610</v>
      </c>
      <c r="H396" s="40">
        <v>45619</v>
      </c>
      <c r="I396" t="s">
        <v>2757</v>
      </c>
      <c r="J396">
        <v>318669</v>
      </c>
      <c r="K396">
        <v>318669</v>
      </c>
      <c r="L396">
        <v>0</v>
      </c>
      <c r="M396">
        <v>0</v>
      </c>
      <c r="N396">
        <v>0</v>
      </c>
      <c r="O396">
        <v>0</v>
      </c>
      <c r="P396">
        <v>0</v>
      </c>
      <c r="Q396">
        <v>0</v>
      </c>
      <c r="R396">
        <v>318669</v>
      </c>
      <c r="S396" t="s">
        <v>2757</v>
      </c>
      <c r="T396" t="s">
        <v>2757</v>
      </c>
      <c r="U396" t="s">
        <v>2757</v>
      </c>
      <c r="V396" t="s">
        <v>2757</v>
      </c>
      <c r="W396" t="s">
        <v>2757</v>
      </c>
      <c r="X396" t="s">
        <v>2757</v>
      </c>
      <c r="Y396" t="s">
        <v>2757</v>
      </c>
      <c r="Z396" t="s">
        <v>2757</v>
      </c>
      <c r="AA396" t="s">
        <v>2757</v>
      </c>
      <c r="AB396">
        <v>0</v>
      </c>
      <c r="AC396">
        <v>1</v>
      </c>
      <c r="AD396" t="s">
        <v>2782</v>
      </c>
      <c r="AE396" t="s">
        <v>2760</v>
      </c>
      <c r="AF396" t="s">
        <v>2761</v>
      </c>
      <c r="AG396" t="s">
        <v>2762</v>
      </c>
      <c r="AH396" t="s">
        <v>2783</v>
      </c>
      <c r="AI396" t="s">
        <v>2784</v>
      </c>
    </row>
    <row r="397" spans="1:35" x14ac:dyDescent="0.35">
      <c r="A397" t="s">
        <v>3444</v>
      </c>
      <c r="B397">
        <v>891480000</v>
      </c>
      <c r="C397" t="s">
        <v>2755</v>
      </c>
      <c r="D397" t="s">
        <v>2204</v>
      </c>
      <c r="E397" t="s">
        <v>2756</v>
      </c>
      <c r="F397" s="40">
        <v>45622</v>
      </c>
      <c r="G397" s="40">
        <v>45659</v>
      </c>
      <c r="H397" s="40">
        <v>45687</v>
      </c>
      <c r="I397" t="s">
        <v>2757</v>
      </c>
      <c r="J397">
        <v>66900</v>
      </c>
      <c r="K397">
        <v>66900</v>
      </c>
      <c r="L397">
        <v>0</v>
      </c>
      <c r="M397">
        <v>0</v>
      </c>
      <c r="N397">
        <v>0</v>
      </c>
      <c r="O397">
        <v>0</v>
      </c>
      <c r="P397">
        <v>0</v>
      </c>
      <c r="Q397">
        <v>0</v>
      </c>
      <c r="R397">
        <v>66900</v>
      </c>
      <c r="S397" t="s">
        <v>2757</v>
      </c>
      <c r="T397" t="s">
        <v>2757</v>
      </c>
      <c r="U397" t="s">
        <v>2757</v>
      </c>
      <c r="V397" t="s">
        <v>2757</v>
      </c>
      <c r="W397" t="s">
        <v>2757</v>
      </c>
      <c r="X397" t="s">
        <v>2757</v>
      </c>
      <c r="Y397" t="s">
        <v>2757</v>
      </c>
      <c r="Z397" t="s">
        <v>2757</v>
      </c>
      <c r="AA397" t="s">
        <v>2757</v>
      </c>
      <c r="AB397">
        <v>0</v>
      </c>
      <c r="AC397">
        <v>1</v>
      </c>
      <c r="AD397" t="s">
        <v>2759</v>
      </c>
      <c r="AE397" t="s">
        <v>2760</v>
      </c>
      <c r="AF397" t="s">
        <v>2761</v>
      </c>
      <c r="AG397" t="s">
        <v>2762</v>
      </c>
      <c r="AH397" t="s">
        <v>2981</v>
      </c>
      <c r="AI397" t="s">
        <v>2784</v>
      </c>
    </row>
    <row r="398" spans="1:35" x14ac:dyDescent="0.35">
      <c r="A398" t="s">
        <v>3445</v>
      </c>
      <c r="B398">
        <v>891480000</v>
      </c>
      <c r="C398" t="s">
        <v>2755</v>
      </c>
      <c r="D398" t="s">
        <v>1493</v>
      </c>
      <c r="E398" t="s">
        <v>2810</v>
      </c>
      <c r="F398" s="40">
        <v>45278</v>
      </c>
      <c r="G398" s="40">
        <v>45293</v>
      </c>
      <c r="H398" t="s">
        <v>2757</v>
      </c>
      <c r="I398" s="40">
        <v>45316</v>
      </c>
      <c r="J398">
        <v>534400</v>
      </c>
      <c r="K398">
        <v>534400</v>
      </c>
      <c r="L398">
        <v>534400</v>
      </c>
      <c r="M398">
        <v>0</v>
      </c>
      <c r="N398">
        <v>0</v>
      </c>
      <c r="O398">
        <v>0</v>
      </c>
      <c r="P398">
        <v>0</v>
      </c>
      <c r="Q398">
        <v>0</v>
      </c>
      <c r="R398">
        <v>0</v>
      </c>
      <c r="S398" t="s">
        <v>2757</v>
      </c>
      <c r="T398" t="s">
        <v>2757</v>
      </c>
      <c r="U398" t="s">
        <v>3446</v>
      </c>
      <c r="V398" t="s">
        <v>2757</v>
      </c>
      <c r="W398" t="s">
        <v>2688</v>
      </c>
      <c r="X398" t="s">
        <v>3446</v>
      </c>
      <c r="Y398" t="s">
        <v>2814</v>
      </c>
      <c r="Z398">
        <v>534400</v>
      </c>
      <c r="AA398" t="s">
        <v>2807</v>
      </c>
      <c r="AB398">
        <v>0</v>
      </c>
      <c r="AC398" t="s">
        <v>2757</v>
      </c>
      <c r="AD398" t="s">
        <v>2759</v>
      </c>
      <c r="AE398" t="s">
        <v>2760</v>
      </c>
      <c r="AF398" t="s">
        <v>2761</v>
      </c>
      <c r="AG398" t="s">
        <v>2757</v>
      </c>
      <c r="AH398" t="s">
        <v>2757</v>
      </c>
      <c r="AI398" t="s">
        <v>2784</v>
      </c>
    </row>
    <row r="399" spans="1:35" x14ac:dyDescent="0.35">
      <c r="A399" t="s">
        <v>3447</v>
      </c>
      <c r="B399">
        <v>891480000</v>
      </c>
      <c r="C399" t="s">
        <v>2755</v>
      </c>
      <c r="D399" t="s">
        <v>2219</v>
      </c>
      <c r="E399" t="s">
        <v>2756</v>
      </c>
      <c r="F399" s="40">
        <v>45618</v>
      </c>
      <c r="G399" s="40">
        <v>45659</v>
      </c>
      <c r="H399" s="40">
        <v>45687</v>
      </c>
      <c r="I399" t="s">
        <v>2757</v>
      </c>
      <c r="J399">
        <v>308676</v>
      </c>
      <c r="K399">
        <v>308676</v>
      </c>
      <c r="L399">
        <v>0</v>
      </c>
      <c r="M399">
        <v>0</v>
      </c>
      <c r="N399">
        <v>0</v>
      </c>
      <c r="O399">
        <v>0</v>
      </c>
      <c r="P399">
        <v>0</v>
      </c>
      <c r="Q399">
        <v>0</v>
      </c>
      <c r="R399">
        <v>308676</v>
      </c>
      <c r="S399" t="s">
        <v>2757</v>
      </c>
      <c r="T399" t="s">
        <v>2757</v>
      </c>
      <c r="U399" t="s">
        <v>2757</v>
      </c>
      <c r="V399" t="s">
        <v>2757</v>
      </c>
      <c r="W399" t="s">
        <v>2757</v>
      </c>
      <c r="X399" t="s">
        <v>2757</v>
      </c>
      <c r="Y399" t="s">
        <v>2757</v>
      </c>
      <c r="Z399" t="s">
        <v>2757</v>
      </c>
      <c r="AA399" t="s">
        <v>2757</v>
      </c>
      <c r="AB399">
        <v>0</v>
      </c>
      <c r="AC399">
        <v>1</v>
      </c>
      <c r="AD399" t="s">
        <v>2759</v>
      </c>
      <c r="AE399" t="s">
        <v>2760</v>
      </c>
      <c r="AF399" t="s">
        <v>2761</v>
      </c>
      <c r="AG399" t="s">
        <v>2762</v>
      </c>
      <c r="AH399" t="s">
        <v>2981</v>
      </c>
      <c r="AI399" t="s">
        <v>2784</v>
      </c>
    </row>
    <row r="400" spans="1:35" x14ac:dyDescent="0.35">
      <c r="A400" t="s">
        <v>3448</v>
      </c>
      <c r="B400">
        <v>891480000</v>
      </c>
      <c r="C400" t="s">
        <v>2755</v>
      </c>
      <c r="D400" t="s">
        <v>1643</v>
      </c>
      <c r="E400" t="s">
        <v>2756</v>
      </c>
      <c r="F400" s="40">
        <v>45403</v>
      </c>
      <c r="G400" s="40">
        <v>45414</v>
      </c>
      <c r="H400" s="40">
        <v>45418</v>
      </c>
      <c r="I400" t="s">
        <v>2757</v>
      </c>
      <c r="J400">
        <v>212300</v>
      </c>
      <c r="K400">
        <v>212300</v>
      </c>
      <c r="L400">
        <v>0</v>
      </c>
      <c r="M400">
        <v>0</v>
      </c>
      <c r="N400">
        <v>0</v>
      </c>
      <c r="O400">
        <v>0</v>
      </c>
      <c r="P400">
        <v>0</v>
      </c>
      <c r="Q400">
        <v>0</v>
      </c>
      <c r="R400">
        <v>212300</v>
      </c>
      <c r="S400" t="s">
        <v>2757</v>
      </c>
      <c r="T400" t="s">
        <v>2757</v>
      </c>
      <c r="U400" t="s">
        <v>2757</v>
      </c>
      <c r="V400" t="s">
        <v>2757</v>
      </c>
      <c r="W400" t="s">
        <v>2757</v>
      </c>
      <c r="X400" t="s">
        <v>2757</v>
      </c>
      <c r="Y400" t="s">
        <v>2757</v>
      </c>
      <c r="Z400" t="s">
        <v>2757</v>
      </c>
      <c r="AA400" t="s">
        <v>2757</v>
      </c>
      <c r="AB400">
        <v>0</v>
      </c>
      <c r="AC400">
        <v>1</v>
      </c>
      <c r="AD400" t="s">
        <v>2782</v>
      </c>
      <c r="AE400" t="s">
        <v>2760</v>
      </c>
      <c r="AF400" t="s">
        <v>2761</v>
      </c>
      <c r="AG400" t="s">
        <v>2762</v>
      </c>
      <c r="AH400" t="s">
        <v>2783</v>
      </c>
      <c r="AI400" t="s">
        <v>2784</v>
      </c>
    </row>
    <row r="401" spans="1:35" x14ac:dyDescent="0.35">
      <c r="A401" t="s">
        <v>3449</v>
      </c>
      <c r="B401">
        <v>891480000</v>
      </c>
      <c r="C401" t="s">
        <v>2755</v>
      </c>
      <c r="D401" t="s">
        <v>2117</v>
      </c>
      <c r="E401" t="s">
        <v>2993</v>
      </c>
      <c r="F401" s="40">
        <v>45621</v>
      </c>
      <c r="G401" s="40">
        <v>45748</v>
      </c>
      <c r="H401" t="s">
        <v>2757</v>
      </c>
      <c r="I401" t="s">
        <v>2757</v>
      </c>
      <c r="J401">
        <v>66693683</v>
      </c>
      <c r="K401">
        <v>66693683</v>
      </c>
      <c r="L401">
        <v>0</v>
      </c>
      <c r="M401">
        <v>0</v>
      </c>
      <c r="N401">
        <v>0</v>
      </c>
      <c r="O401">
        <v>0</v>
      </c>
      <c r="P401">
        <v>0</v>
      </c>
      <c r="Q401">
        <v>0</v>
      </c>
      <c r="R401">
        <v>0</v>
      </c>
      <c r="S401" t="s">
        <v>2757</v>
      </c>
      <c r="T401" t="s">
        <v>2757</v>
      </c>
      <c r="U401" t="s">
        <v>2757</v>
      </c>
      <c r="V401" t="s">
        <v>2757</v>
      </c>
      <c r="W401" t="s">
        <v>2688</v>
      </c>
      <c r="X401" t="s">
        <v>3450</v>
      </c>
      <c r="Y401" t="s">
        <v>2837</v>
      </c>
      <c r="Z401">
        <v>66693683</v>
      </c>
      <c r="AA401" t="s">
        <v>2781</v>
      </c>
      <c r="AB401">
        <v>0</v>
      </c>
      <c r="AC401" t="s">
        <v>2757</v>
      </c>
      <c r="AD401" t="s">
        <v>2782</v>
      </c>
      <c r="AE401" t="s">
        <v>2760</v>
      </c>
      <c r="AF401" t="s">
        <v>2761</v>
      </c>
      <c r="AG401" t="s">
        <v>2757</v>
      </c>
      <c r="AH401" t="s">
        <v>2757</v>
      </c>
      <c r="AI401" t="s">
        <v>2784</v>
      </c>
    </row>
    <row r="402" spans="1:35" x14ac:dyDescent="0.35">
      <c r="A402" t="s">
        <v>3451</v>
      </c>
      <c r="B402">
        <v>891480000</v>
      </c>
      <c r="C402" t="s">
        <v>2755</v>
      </c>
      <c r="D402" t="s">
        <v>1709</v>
      </c>
      <c r="E402" t="s">
        <v>2756</v>
      </c>
      <c r="F402" s="40">
        <v>45442</v>
      </c>
      <c r="G402" s="40">
        <v>45454</v>
      </c>
      <c r="H402" s="40">
        <v>45469</v>
      </c>
      <c r="I402" t="s">
        <v>2757</v>
      </c>
      <c r="J402">
        <v>130434</v>
      </c>
      <c r="K402">
        <v>130434</v>
      </c>
      <c r="L402">
        <v>0</v>
      </c>
      <c r="M402">
        <v>0</v>
      </c>
      <c r="N402">
        <v>0</v>
      </c>
      <c r="O402">
        <v>0</v>
      </c>
      <c r="P402">
        <v>0</v>
      </c>
      <c r="Q402">
        <v>0</v>
      </c>
      <c r="R402">
        <v>130434</v>
      </c>
      <c r="S402" t="s">
        <v>2757</v>
      </c>
      <c r="T402" t="s">
        <v>2757</v>
      </c>
      <c r="U402" t="s">
        <v>2757</v>
      </c>
      <c r="V402" t="s">
        <v>2757</v>
      </c>
      <c r="W402" t="s">
        <v>2757</v>
      </c>
      <c r="X402" t="s">
        <v>2757</v>
      </c>
      <c r="Y402" t="s">
        <v>2757</v>
      </c>
      <c r="Z402" t="s">
        <v>2757</v>
      </c>
      <c r="AA402" t="s">
        <v>2757</v>
      </c>
      <c r="AB402">
        <v>0</v>
      </c>
      <c r="AC402">
        <v>1</v>
      </c>
      <c r="AD402" t="s">
        <v>2782</v>
      </c>
      <c r="AE402" t="s">
        <v>2760</v>
      </c>
      <c r="AF402" t="s">
        <v>2761</v>
      </c>
      <c r="AG402" t="s">
        <v>2762</v>
      </c>
      <c r="AH402" t="s">
        <v>2783</v>
      </c>
      <c r="AI402" t="s">
        <v>2784</v>
      </c>
    </row>
    <row r="403" spans="1:35" x14ac:dyDescent="0.35">
      <c r="A403" t="s">
        <v>3452</v>
      </c>
      <c r="B403">
        <v>891480000</v>
      </c>
      <c r="C403" t="s">
        <v>2755</v>
      </c>
      <c r="D403" t="s">
        <v>2593</v>
      </c>
      <c r="E403" t="s">
        <v>2756</v>
      </c>
      <c r="F403" s="40">
        <v>45694</v>
      </c>
      <c r="G403" s="40">
        <v>45719</v>
      </c>
      <c r="H403" s="40">
        <v>45731</v>
      </c>
      <c r="I403" t="s">
        <v>2757</v>
      </c>
      <c r="J403">
        <v>3255012</v>
      </c>
      <c r="K403">
        <v>3255012</v>
      </c>
      <c r="L403">
        <v>0</v>
      </c>
      <c r="M403">
        <v>0</v>
      </c>
      <c r="N403">
        <v>0</v>
      </c>
      <c r="O403">
        <v>0</v>
      </c>
      <c r="P403">
        <v>0</v>
      </c>
      <c r="Q403">
        <v>0</v>
      </c>
      <c r="R403">
        <v>3255012</v>
      </c>
      <c r="S403" t="s">
        <v>2757</v>
      </c>
      <c r="T403" t="s">
        <v>2757</v>
      </c>
      <c r="U403" t="s">
        <v>2757</v>
      </c>
      <c r="V403" t="s">
        <v>2757</v>
      </c>
      <c r="W403" t="s">
        <v>2757</v>
      </c>
      <c r="X403" t="s">
        <v>2757</v>
      </c>
      <c r="Y403" t="s">
        <v>2757</v>
      </c>
      <c r="Z403" t="s">
        <v>2757</v>
      </c>
      <c r="AA403" t="s">
        <v>2757</v>
      </c>
      <c r="AB403">
        <v>0</v>
      </c>
      <c r="AC403">
        <v>1</v>
      </c>
      <c r="AD403" t="s">
        <v>2838</v>
      </c>
      <c r="AE403" t="s">
        <v>2760</v>
      </c>
      <c r="AF403" t="s">
        <v>2761</v>
      </c>
      <c r="AG403" t="s">
        <v>2762</v>
      </c>
      <c r="AH403" t="s">
        <v>2783</v>
      </c>
      <c r="AI403" t="s">
        <v>2784</v>
      </c>
    </row>
    <row r="404" spans="1:35" x14ac:dyDescent="0.35">
      <c r="A404" t="s">
        <v>3453</v>
      </c>
      <c r="B404">
        <v>891480000</v>
      </c>
      <c r="C404" t="s">
        <v>2755</v>
      </c>
      <c r="D404" t="s">
        <v>2536</v>
      </c>
      <c r="E404" t="s">
        <v>2756</v>
      </c>
      <c r="F404" s="40">
        <v>45601</v>
      </c>
      <c r="G404" s="40">
        <v>45691</v>
      </c>
      <c r="H404" s="40">
        <v>45693</v>
      </c>
      <c r="I404" t="s">
        <v>2757</v>
      </c>
      <c r="J404">
        <v>66900</v>
      </c>
      <c r="K404">
        <v>66900</v>
      </c>
      <c r="L404">
        <v>0</v>
      </c>
      <c r="M404">
        <v>0</v>
      </c>
      <c r="N404">
        <v>0</v>
      </c>
      <c r="O404">
        <v>0</v>
      </c>
      <c r="P404">
        <v>0</v>
      </c>
      <c r="Q404">
        <v>0</v>
      </c>
      <c r="R404">
        <v>66900</v>
      </c>
      <c r="S404" t="s">
        <v>2757</v>
      </c>
      <c r="T404" t="s">
        <v>2757</v>
      </c>
      <c r="U404" t="s">
        <v>2757</v>
      </c>
      <c r="V404" t="s">
        <v>2757</v>
      </c>
      <c r="W404" t="s">
        <v>2757</v>
      </c>
      <c r="X404" t="s">
        <v>2757</v>
      </c>
      <c r="Y404" t="s">
        <v>2757</v>
      </c>
      <c r="Z404" t="s">
        <v>2757</v>
      </c>
      <c r="AA404" t="s">
        <v>2757</v>
      </c>
      <c r="AB404">
        <v>0</v>
      </c>
      <c r="AC404">
        <v>1</v>
      </c>
      <c r="AD404" t="s">
        <v>2759</v>
      </c>
      <c r="AE404" t="s">
        <v>2760</v>
      </c>
      <c r="AF404" t="s">
        <v>2761</v>
      </c>
      <c r="AG404" t="s">
        <v>2762</v>
      </c>
      <c r="AH404" t="s">
        <v>2783</v>
      </c>
      <c r="AI404" t="s">
        <v>2784</v>
      </c>
    </row>
    <row r="405" spans="1:35" x14ac:dyDescent="0.35">
      <c r="A405" t="s">
        <v>3454</v>
      </c>
      <c r="B405">
        <v>891480000</v>
      </c>
      <c r="C405" t="s">
        <v>2755</v>
      </c>
      <c r="D405" t="s">
        <v>1532</v>
      </c>
      <c r="E405" t="s">
        <v>2810</v>
      </c>
      <c r="F405" s="40">
        <v>45333</v>
      </c>
      <c r="G405" s="40">
        <v>45631</v>
      </c>
      <c r="H405" t="s">
        <v>2757</v>
      </c>
      <c r="I405" s="40">
        <v>45635</v>
      </c>
      <c r="J405">
        <v>923054</v>
      </c>
      <c r="K405">
        <v>923054</v>
      </c>
      <c r="L405">
        <v>923054</v>
      </c>
      <c r="M405">
        <v>0</v>
      </c>
      <c r="N405">
        <v>0</v>
      </c>
      <c r="O405">
        <v>0</v>
      </c>
      <c r="P405">
        <v>0</v>
      </c>
      <c r="Q405">
        <v>0</v>
      </c>
      <c r="R405">
        <v>0</v>
      </c>
      <c r="S405" t="s">
        <v>2757</v>
      </c>
      <c r="T405" t="s">
        <v>2757</v>
      </c>
      <c r="U405" t="s">
        <v>3455</v>
      </c>
      <c r="V405" t="s">
        <v>2757</v>
      </c>
      <c r="W405" t="s">
        <v>2688</v>
      </c>
      <c r="X405" t="s">
        <v>3455</v>
      </c>
      <c r="Y405" t="s">
        <v>2814</v>
      </c>
      <c r="Z405">
        <v>923054</v>
      </c>
      <c r="AA405" t="s">
        <v>2781</v>
      </c>
      <c r="AB405">
        <v>0</v>
      </c>
      <c r="AC405" t="s">
        <v>2757</v>
      </c>
      <c r="AD405" t="s">
        <v>2782</v>
      </c>
      <c r="AE405" t="s">
        <v>2760</v>
      </c>
      <c r="AF405" t="s">
        <v>2761</v>
      </c>
      <c r="AG405" t="s">
        <v>2757</v>
      </c>
      <c r="AH405" t="s">
        <v>2757</v>
      </c>
      <c r="AI405" t="s">
        <v>2784</v>
      </c>
    </row>
    <row r="406" spans="1:35" x14ac:dyDescent="0.35">
      <c r="A406" t="s">
        <v>3456</v>
      </c>
      <c r="B406">
        <v>891480000</v>
      </c>
      <c r="C406" t="s">
        <v>2755</v>
      </c>
      <c r="D406" t="s">
        <v>1724</v>
      </c>
      <c r="E406" t="s">
        <v>2756</v>
      </c>
      <c r="F406" s="40">
        <v>45468</v>
      </c>
      <c r="G406" s="40">
        <v>45475</v>
      </c>
      <c r="H406" s="40">
        <v>45498</v>
      </c>
      <c r="I406" t="s">
        <v>2757</v>
      </c>
      <c r="J406">
        <v>576584</v>
      </c>
      <c r="K406">
        <v>576584</v>
      </c>
      <c r="L406">
        <v>0</v>
      </c>
      <c r="M406">
        <v>0</v>
      </c>
      <c r="N406">
        <v>0</v>
      </c>
      <c r="O406">
        <v>0</v>
      </c>
      <c r="P406">
        <v>0</v>
      </c>
      <c r="Q406">
        <v>0</v>
      </c>
      <c r="R406">
        <v>576584</v>
      </c>
      <c r="S406" t="s">
        <v>2757</v>
      </c>
      <c r="T406" t="s">
        <v>2757</v>
      </c>
      <c r="U406" t="s">
        <v>2757</v>
      </c>
      <c r="V406" t="s">
        <v>2757</v>
      </c>
      <c r="W406" t="s">
        <v>2757</v>
      </c>
      <c r="X406" t="s">
        <v>2757</v>
      </c>
      <c r="Y406" t="s">
        <v>2757</v>
      </c>
      <c r="Z406" t="s">
        <v>2757</v>
      </c>
      <c r="AA406" t="s">
        <v>2757</v>
      </c>
      <c r="AB406">
        <v>0</v>
      </c>
      <c r="AC406">
        <v>1</v>
      </c>
      <c r="AD406" t="s">
        <v>2759</v>
      </c>
      <c r="AE406" t="s">
        <v>2760</v>
      </c>
      <c r="AF406" t="s">
        <v>2761</v>
      </c>
      <c r="AG406" t="s">
        <v>2762</v>
      </c>
      <c r="AH406" t="s">
        <v>2783</v>
      </c>
      <c r="AI406" t="s">
        <v>2784</v>
      </c>
    </row>
    <row r="407" spans="1:35" x14ac:dyDescent="0.35">
      <c r="A407" t="s">
        <v>3457</v>
      </c>
      <c r="B407">
        <v>891480000</v>
      </c>
      <c r="C407" t="s">
        <v>2755</v>
      </c>
      <c r="D407" t="s">
        <v>2439</v>
      </c>
      <c r="E407" t="s">
        <v>2756</v>
      </c>
      <c r="F407" s="40">
        <v>45622</v>
      </c>
      <c r="G407" s="40">
        <v>45672</v>
      </c>
      <c r="H407" s="40">
        <v>45687</v>
      </c>
      <c r="I407" t="s">
        <v>2757</v>
      </c>
      <c r="J407">
        <v>66900</v>
      </c>
      <c r="K407">
        <v>66900</v>
      </c>
      <c r="L407">
        <v>0</v>
      </c>
      <c r="M407">
        <v>0</v>
      </c>
      <c r="N407">
        <v>0</v>
      </c>
      <c r="O407">
        <v>0</v>
      </c>
      <c r="P407">
        <v>0</v>
      </c>
      <c r="Q407">
        <v>0</v>
      </c>
      <c r="R407">
        <v>66900</v>
      </c>
      <c r="S407" t="s">
        <v>2757</v>
      </c>
      <c r="T407" t="s">
        <v>2757</v>
      </c>
      <c r="U407" t="s">
        <v>2757</v>
      </c>
      <c r="V407" t="s">
        <v>2757</v>
      </c>
      <c r="W407" t="s">
        <v>2757</v>
      </c>
      <c r="X407" t="s">
        <v>2757</v>
      </c>
      <c r="Y407" t="s">
        <v>2757</v>
      </c>
      <c r="Z407" t="s">
        <v>2757</v>
      </c>
      <c r="AA407" t="s">
        <v>2757</v>
      </c>
      <c r="AB407">
        <v>0</v>
      </c>
      <c r="AC407">
        <v>1</v>
      </c>
      <c r="AD407" t="s">
        <v>2759</v>
      </c>
      <c r="AE407" t="s">
        <v>2760</v>
      </c>
      <c r="AF407" t="s">
        <v>2761</v>
      </c>
      <c r="AG407" t="s">
        <v>2762</v>
      </c>
      <c r="AH407" t="s">
        <v>2981</v>
      </c>
      <c r="AI407" t="s">
        <v>2784</v>
      </c>
    </row>
    <row r="408" spans="1:35" x14ac:dyDescent="0.35">
      <c r="A408" t="s">
        <v>3458</v>
      </c>
      <c r="B408">
        <v>891480000</v>
      </c>
      <c r="C408" t="s">
        <v>2755</v>
      </c>
      <c r="D408" t="s">
        <v>1390</v>
      </c>
      <c r="E408" t="s">
        <v>2810</v>
      </c>
      <c r="F408" s="40">
        <v>45167</v>
      </c>
      <c r="G408" s="40">
        <v>45691</v>
      </c>
      <c r="H408" t="s">
        <v>2757</v>
      </c>
      <c r="I408" s="40">
        <v>45691</v>
      </c>
      <c r="J408">
        <v>21984</v>
      </c>
      <c r="K408">
        <v>21984</v>
      </c>
      <c r="L408">
        <v>21984</v>
      </c>
      <c r="M408">
        <v>0</v>
      </c>
      <c r="N408">
        <v>0</v>
      </c>
      <c r="O408">
        <v>0</v>
      </c>
      <c r="P408">
        <v>0</v>
      </c>
      <c r="Q408">
        <v>0</v>
      </c>
      <c r="R408">
        <v>0</v>
      </c>
      <c r="S408" t="s">
        <v>2757</v>
      </c>
      <c r="T408" t="s">
        <v>2757</v>
      </c>
      <c r="U408" t="s">
        <v>3459</v>
      </c>
      <c r="V408" t="s">
        <v>2757</v>
      </c>
      <c r="W408" t="s">
        <v>2688</v>
      </c>
      <c r="X408" t="s">
        <v>3459</v>
      </c>
      <c r="Y408" t="s">
        <v>2814</v>
      </c>
      <c r="Z408">
        <v>21984</v>
      </c>
      <c r="AA408" t="s">
        <v>2807</v>
      </c>
      <c r="AB408">
        <v>0</v>
      </c>
      <c r="AC408" t="s">
        <v>2757</v>
      </c>
      <c r="AD408" t="s">
        <v>2979</v>
      </c>
      <c r="AE408" t="s">
        <v>2760</v>
      </c>
      <c r="AF408" t="s">
        <v>2761</v>
      </c>
      <c r="AG408" t="s">
        <v>2757</v>
      </c>
      <c r="AH408" t="s">
        <v>2757</v>
      </c>
      <c r="AI408" t="s">
        <v>2784</v>
      </c>
    </row>
    <row r="409" spans="1:35" x14ac:dyDescent="0.35">
      <c r="A409" t="s">
        <v>3460</v>
      </c>
      <c r="B409">
        <v>891480000</v>
      </c>
      <c r="C409" t="s">
        <v>2755</v>
      </c>
      <c r="D409" t="s">
        <v>1650</v>
      </c>
      <c r="E409" t="s">
        <v>2756</v>
      </c>
      <c r="F409" s="40">
        <v>45393</v>
      </c>
      <c r="G409" s="40">
        <v>45414</v>
      </c>
      <c r="H409" s="40">
        <v>45414</v>
      </c>
      <c r="I409" t="s">
        <v>2757</v>
      </c>
      <c r="J409">
        <v>9764</v>
      </c>
      <c r="K409">
        <v>9764</v>
      </c>
      <c r="L409">
        <v>0</v>
      </c>
      <c r="M409">
        <v>0</v>
      </c>
      <c r="N409">
        <v>0</v>
      </c>
      <c r="O409">
        <v>0</v>
      </c>
      <c r="P409">
        <v>0</v>
      </c>
      <c r="Q409">
        <v>0</v>
      </c>
      <c r="R409">
        <v>9764</v>
      </c>
      <c r="S409" t="s">
        <v>2757</v>
      </c>
      <c r="T409" t="s">
        <v>2757</v>
      </c>
      <c r="U409" t="s">
        <v>2757</v>
      </c>
      <c r="V409" t="s">
        <v>2757</v>
      </c>
      <c r="W409" t="s">
        <v>2757</v>
      </c>
      <c r="X409" t="s">
        <v>2757</v>
      </c>
      <c r="Y409" t="s">
        <v>2757</v>
      </c>
      <c r="Z409" t="s">
        <v>2757</v>
      </c>
      <c r="AA409" t="s">
        <v>2757</v>
      </c>
      <c r="AB409">
        <v>0</v>
      </c>
      <c r="AC409">
        <v>1</v>
      </c>
      <c r="AD409" t="s">
        <v>2759</v>
      </c>
      <c r="AE409" t="s">
        <v>2760</v>
      </c>
      <c r="AF409" t="s">
        <v>2761</v>
      </c>
      <c r="AG409" t="s">
        <v>2762</v>
      </c>
      <c r="AH409" t="s">
        <v>2783</v>
      </c>
      <c r="AI409" t="s">
        <v>2784</v>
      </c>
    </row>
    <row r="410" spans="1:35" x14ac:dyDescent="0.35">
      <c r="A410" t="s">
        <v>3461</v>
      </c>
      <c r="B410">
        <v>891480000</v>
      </c>
      <c r="C410" t="s">
        <v>2755</v>
      </c>
      <c r="D410" t="s">
        <v>1470</v>
      </c>
      <c r="E410" t="s">
        <v>2810</v>
      </c>
      <c r="F410" s="40">
        <v>45258</v>
      </c>
      <c r="G410" s="40">
        <v>45274</v>
      </c>
      <c r="H410" t="s">
        <v>2757</v>
      </c>
      <c r="I410" s="40">
        <v>45281</v>
      </c>
      <c r="J410">
        <v>50046</v>
      </c>
      <c r="K410">
        <v>50046</v>
      </c>
      <c r="L410">
        <v>50046</v>
      </c>
      <c r="M410">
        <v>0</v>
      </c>
      <c r="N410">
        <v>0</v>
      </c>
      <c r="O410">
        <v>0</v>
      </c>
      <c r="P410">
        <v>0</v>
      </c>
      <c r="Q410">
        <v>0</v>
      </c>
      <c r="R410">
        <v>0</v>
      </c>
      <c r="S410" t="s">
        <v>2757</v>
      </c>
      <c r="T410" t="s">
        <v>2757</v>
      </c>
      <c r="U410" t="s">
        <v>3462</v>
      </c>
      <c r="V410" t="s">
        <v>2757</v>
      </c>
      <c r="W410" t="s">
        <v>2688</v>
      </c>
      <c r="X410" t="s">
        <v>3463</v>
      </c>
      <c r="Y410" t="s">
        <v>2814</v>
      </c>
      <c r="Z410">
        <v>50046</v>
      </c>
      <c r="AA410" t="s">
        <v>2807</v>
      </c>
      <c r="AB410">
        <v>0</v>
      </c>
      <c r="AC410" t="s">
        <v>2757</v>
      </c>
      <c r="AD410" t="s">
        <v>2759</v>
      </c>
      <c r="AE410" t="s">
        <v>2760</v>
      </c>
      <c r="AF410" t="s">
        <v>2761</v>
      </c>
      <c r="AG410" t="s">
        <v>2757</v>
      </c>
      <c r="AH410" t="s">
        <v>2757</v>
      </c>
      <c r="AI410" t="s">
        <v>2784</v>
      </c>
    </row>
    <row r="411" spans="1:35" x14ac:dyDescent="0.35">
      <c r="A411" t="s">
        <v>3464</v>
      </c>
      <c r="B411">
        <v>891480000</v>
      </c>
      <c r="C411" t="s">
        <v>2755</v>
      </c>
      <c r="D411" t="s">
        <v>1958</v>
      </c>
      <c r="E411" t="s">
        <v>2756</v>
      </c>
      <c r="F411" s="40">
        <v>45555</v>
      </c>
      <c r="G411" s="40">
        <v>45574</v>
      </c>
      <c r="H411" s="40">
        <v>45579</v>
      </c>
      <c r="I411" t="s">
        <v>2757</v>
      </c>
      <c r="J411">
        <v>43784</v>
      </c>
      <c r="K411">
        <v>43784</v>
      </c>
      <c r="L411">
        <v>0</v>
      </c>
      <c r="M411">
        <v>0</v>
      </c>
      <c r="N411">
        <v>18200</v>
      </c>
      <c r="O411">
        <v>18200</v>
      </c>
      <c r="P411">
        <v>0</v>
      </c>
      <c r="Q411">
        <v>0</v>
      </c>
      <c r="R411">
        <v>25584</v>
      </c>
      <c r="S411" t="s">
        <v>2757</v>
      </c>
      <c r="T411" t="s">
        <v>2757</v>
      </c>
      <c r="U411" t="s">
        <v>2757</v>
      </c>
      <c r="V411" t="s">
        <v>2757</v>
      </c>
      <c r="W411" t="s">
        <v>2757</v>
      </c>
      <c r="X411" t="s">
        <v>2757</v>
      </c>
      <c r="Y411" t="s">
        <v>2757</v>
      </c>
      <c r="Z411" t="s">
        <v>2757</v>
      </c>
      <c r="AA411" t="s">
        <v>2757</v>
      </c>
      <c r="AB411">
        <v>0</v>
      </c>
      <c r="AC411">
        <v>1</v>
      </c>
      <c r="AD411" t="s">
        <v>2759</v>
      </c>
      <c r="AE411" t="s">
        <v>2760</v>
      </c>
      <c r="AF411" t="s">
        <v>2761</v>
      </c>
      <c r="AG411" t="s">
        <v>2762</v>
      </c>
      <c r="AH411" t="s">
        <v>2783</v>
      </c>
      <c r="AI411" t="s">
        <v>2784</v>
      </c>
    </row>
    <row r="412" spans="1:35" x14ac:dyDescent="0.35">
      <c r="A412" t="s">
        <v>3465</v>
      </c>
      <c r="B412">
        <v>891480000</v>
      </c>
      <c r="C412" t="s">
        <v>2755</v>
      </c>
      <c r="D412" t="s">
        <v>2005</v>
      </c>
      <c r="E412" t="s">
        <v>2756</v>
      </c>
      <c r="F412" s="40">
        <v>45561</v>
      </c>
      <c r="G412" s="40">
        <v>45597</v>
      </c>
      <c r="H412" s="40">
        <v>45610</v>
      </c>
      <c r="I412" t="s">
        <v>2757</v>
      </c>
      <c r="J412">
        <v>65305</v>
      </c>
      <c r="K412">
        <v>65305</v>
      </c>
      <c r="L412">
        <v>0</v>
      </c>
      <c r="M412">
        <v>0</v>
      </c>
      <c r="N412">
        <v>4500</v>
      </c>
      <c r="O412">
        <v>4500</v>
      </c>
      <c r="P412">
        <v>0</v>
      </c>
      <c r="Q412">
        <v>0</v>
      </c>
      <c r="R412">
        <v>60805</v>
      </c>
      <c r="S412" t="s">
        <v>2757</v>
      </c>
      <c r="T412" t="s">
        <v>2757</v>
      </c>
      <c r="U412" t="s">
        <v>2757</v>
      </c>
      <c r="V412" t="s">
        <v>2757</v>
      </c>
      <c r="W412" t="s">
        <v>2757</v>
      </c>
      <c r="X412" t="s">
        <v>2757</v>
      </c>
      <c r="Y412" t="s">
        <v>2757</v>
      </c>
      <c r="Z412" t="s">
        <v>2757</v>
      </c>
      <c r="AA412" t="s">
        <v>2757</v>
      </c>
      <c r="AB412">
        <v>0</v>
      </c>
      <c r="AC412">
        <v>1</v>
      </c>
      <c r="AD412" t="s">
        <v>2759</v>
      </c>
      <c r="AE412" t="s">
        <v>2760</v>
      </c>
      <c r="AF412" t="s">
        <v>2761</v>
      </c>
      <c r="AG412" t="s">
        <v>2762</v>
      </c>
      <c r="AH412" t="s">
        <v>3009</v>
      </c>
      <c r="AI412" t="s">
        <v>2784</v>
      </c>
    </row>
    <row r="413" spans="1:35" x14ac:dyDescent="0.35">
      <c r="A413" t="s">
        <v>3466</v>
      </c>
      <c r="B413">
        <v>891480000</v>
      </c>
      <c r="C413" t="s">
        <v>2755</v>
      </c>
      <c r="D413" t="s">
        <v>2096</v>
      </c>
      <c r="E413" t="s">
        <v>2756</v>
      </c>
      <c r="F413" s="40">
        <v>45596</v>
      </c>
      <c r="G413" s="40">
        <v>45611</v>
      </c>
      <c r="H413" s="40">
        <v>45619</v>
      </c>
      <c r="I413" t="s">
        <v>2757</v>
      </c>
      <c r="J413">
        <v>368780</v>
      </c>
      <c r="K413">
        <v>368780</v>
      </c>
      <c r="L413">
        <v>0</v>
      </c>
      <c r="M413">
        <v>0</v>
      </c>
      <c r="N413">
        <v>0</v>
      </c>
      <c r="O413">
        <v>0</v>
      </c>
      <c r="P413">
        <v>0</v>
      </c>
      <c r="Q413">
        <v>0</v>
      </c>
      <c r="R413">
        <v>368780</v>
      </c>
      <c r="S413" t="s">
        <v>2757</v>
      </c>
      <c r="T413" t="s">
        <v>2757</v>
      </c>
      <c r="U413" t="s">
        <v>2757</v>
      </c>
      <c r="V413" t="s">
        <v>2757</v>
      </c>
      <c r="W413" t="s">
        <v>2757</v>
      </c>
      <c r="X413" t="s">
        <v>2757</v>
      </c>
      <c r="Y413" t="s">
        <v>2757</v>
      </c>
      <c r="Z413" t="s">
        <v>2757</v>
      </c>
      <c r="AA413" t="s">
        <v>2757</v>
      </c>
      <c r="AB413">
        <v>0</v>
      </c>
      <c r="AC413">
        <v>1</v>
      </c>
      <c r="AD413" t="s">
        <v>2759</v>
      </c>
      <c r="AE413" t="s">
        <v>2760</v>
      </c>
      <c r="AF413" t="s">
        <v>2761</v>
      </c>
      <c r="AG413" t="s">
        <v>2762</v>
      </c>
      <c r="AH413" t="s">
        <v>2783</v>
      </c>
      <c r="AI413" t="s">
        <v>2784</v>
      </c>
    </row>
    <row r="414" spans="1:35" x14ac:dyDescent="0.35">
      <c r="A414" t="s">
        <v>3467</v>
      </c>
      <c r="B414">
        <v>891480000</v>
      </c>
      <c r="C414" t="s">
        <v>2755</v>
      </c>
      <c r="D414" t="s">
        <v>1526</v>
      </c>
      <c r="E414" t="s">
        <v>2810</v>
      </c>
      <c r="F414" s="40">
        <v>45349</v>
      </c>
      <c r="G414" s="40">
        <v>45356</v>
      </c>
      <c r="H414" t="s">
        <v>2757</v>
      </c>
      <c r="I414" s="40">
        <v>45360</v>
      </c>
      <c r="J414">
        <v>65305</v>
      </c>
      <c r="K414">
        <v>65305</v>
      </c>
      <c r="L414">
        <v>65305</v>
      </c>
      <c r="M414">
        <v>0</v>
      </c>
      <c r="N414">
        <v>0</v>
      </c>
      <c r="O414">
        <v>0</v>
      </c>
      <c r="P414">
        <v>0</v>
      </c>
      <c r="Q414">
        <v>0</v>
      </c>
      <c r="R414">
        <v>0</v>
      </c>
      <c r="S414" t="s">
        <v>2757</v>
      </c>
      <c r="T414" t="s">
        <v>2757</v>
      </c>
      <c r="U414" t="s">
        <v>3468</v>
      </c>
      <c r="V414" t="s">
        <v>2757</v>
      </c>
      <c r="W414" t="s">
        <v>2688</v>
      </c>
      <c r="X414" t="s">
        <v>3468</v>
      </c>
      <c r="Y414" t="s">
        <v>2814</v>
      </c>
      <c r="Z414">
        <v>65305</v>
      </c>
      <c r="AA414" t="s">
        <v>2807</v>
      </c>
      <c r="AB414">
        <v>0</v>
      </c>
      <c r="AC414" t="s">
        <v>2757</v>
      </c>
      <c r="AD414" t="s">
        <v>2759</v>
      </c>
      <c r="AE414" t="s">
        <v>2760</v>
      </c>
      <c r="AF414" t="s">
        <v>2761</v>
      </c>
      <c r="AG414" t="s">
        <v>2757</v>
      </c>
      <c r="AH414" t="s">
        <v>2757</v>
      </c>
      <c r="AI414" t="s">
        <v>2784</v>
      </c>
    </row>
    <row r="415" spans="1:35" x14ac:dyDescent="0.35">
      <c r="A415" t="s">
        <v>3469</v>
      </c>
      <c r="B415">
        <v>891480000</v>
      </c>
      <c r="C415" t="s">
        <v>2755</v>
      </c>
      <c r="D415" t="s">
        <v>2435</v>
      </c>
      <c r="E415" t="s">
        <v>2756</v>
      </c>
      <c r="F415" s="40">
        <v>45608</v>
      </c>
      <c r="G415" s="40">
        <v>45672</v>
      </c>
      <c r="H415" s="40">
        <v>45687</v>
      </c>
      <c r="I415" t="s">
        <v>2757</v>
      </c>
      <c r="J415">
        <v>66900</v>
      </c>
      <c r="K415">
        <v>66900</v>
      </c>
      <c r="L415">
        <v>0</v>
      </c>
      <c r="M415">
        <v>0</v>
      </c>
      <c r="N415">
        <v>0</v>
      </c>
      <c r="O415">
        <v>0</v>
      </c>
      <c r="P415">
        <v>0</v>
      </c>
      <c r="Q415">
        <v>0</v>
      </c>
      <c r="R415">
        <v>66900</v>
      </c>
      <c r="S415" t="s">
        <v>2757</v>
      </c>
      <c r="T415" t="s">
        <v>2757</v>
      </c>
      <c r="U415" t="s">
        <v>2757</v>
      </c>
      <c r="V415" t="s">
        <v>2757</v>
      </c>
      <c r="W415" t="s">
        <v>2757</v>
      </c>
      <c r="X415" t="s">
        <v>2757</v>
      </c>
      <c r="Y415" t="s">
        <v>2757</v>
      </c>
      <c r="Z415" t="s">
        <v>2757</v>
      </c>
      <c r="AA415" t="s">
        <v>2757</v>
      </c>
      <c r="AB415">
        <v>0</v>
      </c>
      <c r="AC415">
        <v>1</v>
      </c>
      <c r="AD415" t="s">
        <v>2759</v>
      </c>
      <c r="AE415" t="s">
        <v>2760</v>
      </c>
      <c r="AF415" t="s">
        <v>2761</v>
      </c>
      <c r="AG415" t="s">
        <v>2762</v>
      </c>
      <c r="AH415" t="s">
        <v>2981</v>
      </c>
      <c r="AI415" t="s">
        <v>2784</v>
      </c>
    </row>
    <row r="416" spans="1:35" x14ac:dyDescent="0.35">
      <c r="A416" t="s">
        <v>3470</v>
      </c>
      <c r="B416">
        <v>891480000</v>
      </c>
      <c r="C416" t="s">
        <v>2755</v>
      </c>
      <c r="D416" t="s">
        <v>1615</v>
      </c>
      <c r="E416" t="s">
        <v>2756</v>
      </c>
      <c r="F416" s="40">
        <v>45392</v>
      </c>
      <c r="G416" s="40">
        <v>45631</v>
      </c>
      <c r="H416" s="40">
        <v>45646</v>
      </c>
      <c r="I416" t="s">
        <v>2757</v>
      </c>
      <c r="J416">
        <v>854561</v>
      </c>
      <c r="K416">
        <v>854561</v>
      </c>
      <c r="L416">
        <v>0</v>
      </c>
      <c r="M416">
        <v>0</v>
      </c>
      <c r="N416">
        <v>0</v>
      </c>
      <c r="O416">
        <v>0</v>
      </c>
      <c r="P416">
        <v>0</v>
      </c>
      <c r="Q416">
        <v>0</v>
      </c>
      <c r="R416">
        <v>854561</v>
      </c>
      <c r="S416" t="s">
        <v>2757</v>
      </c>
      <c r="T416" t="s">
        <v>2757</v>
      </c>
      <c r="U416" t="s">
        <v>2757</v>
      </c>
      <c r="V416" t="s">
        <v>2757</v>
      </c>
      <c r="W416" t="s">
        <v>2757</v>
      </c>
      <c r="X416" t="s">
        <v>2757</v>
      </c>
      <c r="Y416" t="s">
        <v>2757</v>
      </c>
      <c r="Z416" t="s">
        <v>2757</v>
      </c>
      <c r="AA416" t="s">
        <v>2757</v>
      </c>
      <c r="AB416">
        <v>0</v>
      </c>
      <c r="AC416">
        <v>1</v>
      </c>
      <c r="AD416" t="s">
        <v>2782</v>
      </c>
      <c r="AE416" t="s">
        <v>2760</v>
      </c>
      <c r="AF416" t="s">
        <v>2761</v>
      </c>
      <c r="AG416" t="s">
        <v>2762</v>
      </c>
      <c r="AH416" t="s">
        <v>2783</v>
      </c>
      <c r="AI416" t="s">
        <v>2784</v>
      </c>
    </row>
    <row r="417" spans="1:35" x14ac:dyDescent="0.35">
      <c r="A417" t="s">
        <v>3471</v>
      </c>
      <c r="B417">
        <v>891480000</v>
      </c>
      <c r="C417" t="s">
        <v>2755</v>
      </c>
      <c r="D417" t="s">
        <v>1434</v>
      </c>
      <c r="E417" t="s">
        <v>2756</v>
      </c>
      <c r="F417" s="40">
        <v>45230</v>
      </c>
      <c r="G417" s="40">
        <v>45245</v>
      </c>
      <c r="H417" s="40">
        <v>45246</v>
      </c>
      <c r="I417" t="s">
        <v>2757</v>
      </c>
      <c r="J417">
        <v>56297</v>
      </c>
      <c r="K417">
        <v>56297</v>
      </c>
      <c r="L417">
        <v>0</v>
      </c>
      <c r="M417">
        <v>0</v>
      </c>
      <c r="N417">
        <v>8200</v>
      </c>
      <c r="O417">
        <v>8200</v>
      </c>
      <c r="P417">
        <v>0</v>
      </c>
      <c r="Q417">
        <v>0</v>
      </c>
      <c r="R417">
        <v>48097</v>
      </c>
      <c r="S417" t="s">
        <v>2757</v>
      </c>
      <c r="T417" t="s">
        <v>2757</v>
      </c>
      <c r="U417" t="s">
        <v>2757</v>
      </c>
      <c r="V417" t="s">
        <v>2757</v>
      </c>
      <c r="W417" t="s">
        <v>2757</v>
      </c>
      <c r="X417" t="s">
        <v>2757</v>
      </c>
      <c r="Y417" t="s">
        <v>2757</v>
      </c>
      <c r="Z417" t="s">
        <v>2757</v>
      </c>
      <c r="AA417" t="s">
        <v>2757</v>
      </c>
      <c r="AB417">
        <v>0</v>
      </c>
      <c r="AC417">
        <v>1</v>
      </c>
      <c r="AD417" t="s">
        <v>2759</v>
      </c>
      <c r="AE417" t="s">
        <v>2760</v>
      </c>
      <c r="AF417" t="s">
        <v>2761</v>
      </c>
      <c r="AG417" t="s">
        <v>2762</v>
      </c>
      <c r="AH417" t="s">
        <v>2783</v>
      </c>
      <c r="AI417" t="s">
        <v>2784</v>
      </c>
    </row>
    <row r="418" spans="1:35" x14ac:dyDescent="0.35">
      <c r="A418" t="s">
        <v>3472</v>
      </c>
      <c r="B418">
        <v>891480000</v>
      </c>
      <c r="C418" t="s">
        <v>2755</v>
      </c>
      <c r="D418" t="s">
        <v>2130</v>
      </c>
      <c r="E418" t="s">
        <v>2810</v>
      </c>
      <c r="F418" s="40">
        <v>45524</v>
      </c>
      <c r="G418" s="40">
        <v>45638</v>
      </c>
      <c r="H418" t="s">
        <v>2757</v>
      </c>
      <c r="I418" s="40">
        <v>45639</v>
      </c>
      <c r="J418">
        <v>68705</v>
      </c>
      <c r="K418">
        <v>68705</v>
      </c>
      <c r="L418">
        <v>68705</v>
      </c>
      <c r="M418">
        <v>0</v>
      </c>
      <c r="N418">
        <v>0</v>
      </c>
      <c r="O418">
        <v>0</v>
      </c>
      <c r="P418">
        <v>0</v>
      </c>
      <c r="Q418">
        <v>0</v>
      </c>
      <c r="R418">
        <v>0</v>
      </c>
      <c r="S418" t="s">
        <v>2757</v>
      </c>
      <c r="T418" t="s">
        <v>2757</v>
      </c>
      <c r="U418" t="s">
        <v>3473</v>
      </c>
      <c r="V418" t="s">
        <v>2757</v>
      </c>
      <c r="W418" t="s">
        <v>2688</v>
      </c>
      <c r="X418" t="s">
        <v>3474</v>
      </c>
      <c r="Y418" t="s">
        <v>2837</v>
      </c>
      <c r="Z418">
        <v>68705</v>
      </c>
      <c r="AA418" t="s">
        <v>2781</v>
      </c>
      <c r="AB418">
        <v>0</v>
      </c>
      <c r="AC418" t="s">
        <v>2757</v>
      </c>
      <c r="AD418" t="s">
        <v>2782</v>
      </c>
      <c r="AE418" t="s">
        <v>2760</v>
      </c>
      <c r="AF418" t="s">
        <v>2761</v>
      </c>
      <c r="AG418" t="s">
        <v>2757</v>
      </c>
      <c r="AH418" t="s">
        <v>2757</v>
      </c>
      <c r="AI418" t="s">
        <v>2784</v>
      </c>
    </row>
    <row r="419" spans="1:35" x14ac:dyDescent="0.35">
      <c r="A419" t="s">
        <v>3475</v>
      </c>
      <c r="B419">
        <v>891480000</v>
      </c>
      <c r="C419" t="s">
        <v>2755</v>
      </c>
      <c r="D419" t="s">
        <v>1595</v>
      </c>
      <c r="E419" t="s">
        <v>2756</v>
      </c>
      <c r="F419" s="40">
        <v>45383</v>
      </c>
      <c r="G419" s="40">
        <v>45392</v>
      </c>
      <c r="H419" s="40">
        <v>45397</v>
      </c>
      <c r="I419" t="s">
        <v>2757</v>
      </c>
      <c r="J419">
        <v>203673</v>
      </c>
      <c r="K419">
        <v>203673</v>
      </c>
      <c r="L419">
        <v>0</v>
      </c>
      <c r="M419">
        <v>0</v>
      </c>
      <c r="N419">
        <v>0</v>
      </c>
      <c r="O419">
        <v>0</v>
      </c>
      <c r="P419">
        <v>0</v>
      </c>
      <c r="Q419">
        <v>0</v>
      </c>
      <c r="R419">
        <v>203673</v>
      </c>
      <c r="S419" t="s">
        <v>2757</v>
      </c>
      <c r="T419" t="s">
        <v>2757</v>
      </c>
      <c r="U419" t="s">
        <v>2757</v>
      </c>
      <c r="V419" t="s">
        <v>2757</v>
      </c>
      <c r="W419" t="s">
        <v>2757</v>
      </c>
      <c r="X419" t="s">
        <v>2757</v>
      </c>
      <c r="Y419" t="s">
        <v>2757</v>
      </c>
      <c r="Z419" t="s">
        <v>2757</v>
      </c>
      <c r="AA419" t="s">
        <v>2757</v>
      </c>
      <c r="AB419">
        <v>0</v>
      </c>
      <c r="AC419">
        <v>1</v>
      </c>
      <c r="AD419" t="s">
        <v>2782</v>
      </c>
      <c r="AE419" t="s">
        <v>2760</v>
      </c>
      <c r="AF419" t="s">
        <v>2761</v>
      </c>
      <c r="AG419" t="s">
        <v>2762</v>
      </c>
      <c r="AH419" t="s">
        <v>2783</v>
      </c>
      <c r="AI419" t="s">
        <v>2784</v>
      </c>
    </row>
    <row r="420" spans="1:35" x14ac:dyDescent="0.35">
      <c r="A420" t="s">
        <v>3476</v>
      </c>
      <c r="B420">
        <v>891480000</v>
      </c>
      <c r="C420" t="s">
        <v>2755</v>
      </c>
      <c r="D420" t="s">
        <v>2047</v>
      </c>
      <c r="E420" t="s">
        <v>2756</v>
      </c>
      <c r="F420" s="40">
        <v>45526</v>
      </c>
      <c r="G420" s="40">
        <v>45610</v>
      </c>
      <c r="H420" s="40">
        <v>45615</v>
      </c>
      <c r="I420" t="s">
        <v>2757</v>
      </c>
      <c r="J420">
        <v>82575</v>
      </c>
      <c r="K420">
        <v>82575</v>
      </c>
      <c r="L420">
        <v>0</v>
      </c>
      <c r="M420">
        <v>0</v>
      </c>
      <c r="N420">
        <v>0</v>
      </c>
      <c r="O420">
        <v>0</v>
      </c>
      <c r="P420">
        <v>0</v>
      </c>
      <c r="Q420">
        <v>0</v>
      </c>
      <c r="R420">
        <v>82575</v>
      </c>
      <c r="S420" t="s">
        <v>2757</v>
      </c>
      <c r="T420" t="s">
        <v>2757</v>
      </c>
      <c r="U420" t="s">
        <v>2757</v>
      </c>
      <c r="V420" t="s">
        <v>2757</v>
      </c>
      <c r="W420" t="s">
        <v>2757</v>
      </c>
      <c r="X420" t="s">
        <v>2757</v>
      </c>
      <c r="Y420" t="s">
        <v>2757</v>
      </c>
      <c r="Z420" t="s">
        <v>2757</v>
      </c>
      <c r="AA420" t="s">
        <v>2757</v>
      </c>
      <c r="AB420">
        <v>0</v>
      </c>
      <c r="AC420">
        <v>1</v>
      </c>
      <c r="AD420" t="s">
        <v>2782</v>
      </c>
      <c r="AE420" t="s">
        <v>2760</v>
      </c>
      <c r="AF420" t="s">
        <v>2761</v>
      </c>
      <c r="AG420" t="s">
        <v>2762</v>
      </c>
      <c r="AH420" t="s">
        <v>2783</v>
      </c>
      <c r="AI420" t="s">
        <v>2784</v>
      </c>
    </row>
    <row r="421" spans="1:35" x14ac:dyDescent="0.35">
      <c r="A421" t="s">
        <v>3477</v>
      </c>
      <c r="B421">
        <v>891480000</v>
      </c>
      <c r="C421" t="s">
        <v>2755</v>
      </c>
      <c r="D421" t="s">
        <v>2232</v>
      </c>
      <c r="E421" t="s">
        <v>2756</v>
      </c>
      <c r="F421" s="40">
        <v>45637</v>
      </c>
      <c r="G421" s="40">
        <v>45659</v>
      </c>
      <c r="H421" s="40">
        <v>45687</v>
      </c>
      <c r="I421" t="s">
        <v>2757</v>
      </c>
      <c r="J421">
        <v>42280</v>
      </c>
      <c r="K421">
        <v>42280</v>
      </c>
      <c r="L421">
        <v>0</v>
      </c>
      <c r="M421">
        <v>0</v>
      </c>
      <c r="N421">
        <v>0</v>
      </c>
      <c r="O421">
        <v>0</v>
      </c>
      <c r="P421">
        <v>0</v>
      </c>
      <c r="Q421">
        <v>0</v>
      </c>
      <c r="R421">
        <v>42280</v>
      </c>
      <c r="S421" t="s">
        <v>2757</v>
      </c>
      <c r="T421" t="s">
        <v>2757</v>
      </c>
      <c r="U421" t="s">
        <v>2757</v>
      </c>
      <c r="V421" t="s">
        <v>2757</v>
      </c>
      <c r="W421" t="s">
        <v>2757</v>
      </c>
      <c r="X421" t="s">
        <v>2757</v>
      </c>
      <c r="Y421" t="s">
        <v>2757</v>
      </c>
      <c r="Z421" t="s">
        <v>2757</v>
      </c>
      <c r="AA421" t="s">
        <v>2757</v>
      </c>
      <c r="AB421">
        <v>0</v>
      </c>
      <c r="AC421">
        <v>1</v>
      </c>
      <c r="AD421" t="s">
        <v>2759</v>
      </c>
      <c r="AE421" t="s">
        <v>2760</v>
      </c>
      <c r="AF421" t="s">
        <v>2761</v>
      </c>
      <c r="AG421" t="s">
        <v>2762</v>
      </c>
      <c r="AH421" t="s">
        <v>2981</v>
      </c>
      <c r="AI421" t="s">
        <v>2784</v>
      </c>
    </row>
    <row r="422" spans="1:35" x14ac:dyDescent="0.35">
      <c r="A422" t="s">
        <v>3478</v>
      </c>
      <c r="B422">
        <v>891480000</v>
      </c>
      <c r="C422" t="s">
        <v>2755</v>
      </c>
      <c r="D422" t="s">
        <v>1638</v>
      </c>
      <c r="E422" t="s">
        <v>2756</v>
      </c>
      <c r="F422" s="40">
        <v>45408</v>
      </c>
      <c r="G422" s="40">
        <v>45414</v>
      </c>
      <c r="H422" s="40">
        <v>45415</v>
      </c>
      <c r="I422" t="s">
        <v>2757</v>
      </c>
      <c r="J422">
        <v>24142</v>
      </c>
      <c r="K422">
        <v>24142</v>
      </c>
      <c r="L422">
        <v>0</v>
      </c>
      <c r="M422">
        <v>0</v>
      </c>
      <c r="N422">
        <v>0</v>
      </c>
      <c r="O422">
        <v>0</v>
      </c>
      <c r="P422">
        <v>0</v>
      </c>
      <c r="Q422">
        <v>0</v>
      </c>
      <c r="R422">
        <v>24142</v>
      </c>
      <c r="S422" t="s">
        <v>2757</v>
      </c>
      <c r="T422" t="s">
        <v>2757</v>
      </c>
      <c r="U422" t="s">
        <v>2757</v>
      </c>
      <c r="V422" t="s">
        <v>2757</v>
      </c>
      <c r="W422" t="s">
        <v>2757</v>
      </c>
      <c r="X422" t="s">
        <v>2757</v>
      </c>
      <c r="Y422" t="s">
        <v>2757</v>
      </c>
      <c r="Z422" t="s">
        <v>2757</v>
      </c>
      <c r="AA422" t="s">
        <v>2757</v>
      </c>
      <c r="AB422">
        <v>0</v>
      </c>
      <c r="AC422">
        <v>1</v>
      </c>
      <c r="AD422" t="s">
        <v>2782</v>
      </c>
      <c r="AE422" t="s">
        <v>2760</v>
      </c>
      <c r="AF422" t="s">
        <v>2761</v>
      </c>
      <c r="AG422" t="s">
        <v>2762</v>
      </c>
      <c r="AH422" t="s">
        <v>2783</v>
      </c>
      <c r="AI422" t="s">
        <v>2784</v>
      </c>
    </row>
    <row r="423" spans="1:35" x14ac:dyDescent="0.35">
      <c r="A423" t="s">
        <v>3479</v>
      </c>
      <c r="B423">
        <v>891480000</v>
      </c>
      <c r="C423" t="s">
        <v>2755</v>
      </c>
      <c r="D423" t="s">
        <v>2489</v>
      </c>
      <c r="E423" t="s">
        <v>2756</v>
      </c>
      <c r="F423" s="40">
        <v>45603</v>
      </c>
      <c r="G423" s="40">
        <v>45672</v>
      </c>
      <c r="H423" s="40">
        <v>45687</v>
      </c>
      <c r="I423" t="s">
        <v>2757</v>
      </c>
      <c r="J423">
        <v>65305</v>
      </c>
      <c r="K423">
        <v>65305</v>
      </c>
      <c r="L423">
        <v>0</v>
      </c>
      <c r="M423">
        <v>0</v>
      </c>
      <c r="N423">
        <v>0</v>
      </c>
      <c r="O423">
        <v>0</v>
      </c>
      <c r="P423">
        <v>0</v>
      </c>
      <c r="Q423">
        <v>0</v>
      </c>
      <c r="R423">
        <v>65305</v>
      </c>
      <c r="S423" t="s">
        <v>2757</v>
      </c>
      <c r="T423" t="s">
        <v>2757</v>
      </c>
      <c r="U423" t="s">
        <v>2757</v>
      </c>
      <c r="V423" t="s">
        <v>2757</v>
      </c>
      <c r="W423" t="s">
        <v>2757</v>
      </c>
      <c r="X423" t="s">
        <v>2757</v>
      </c>
      <c r="Y423" t="s">
        <v>2757</v>
      </c>
      <c r="Z423" t="s">
        <v>2757</v>
      </c>
      <c r="AA423" t="s">
        <v>2757</v>
      </c>
      <c r="AB423">
        <v>0</v>
      </c>
      <c r="AC423">
        <v>1</v>
      </c>
      <c r="AD423" t="s">
        <v>2759</v>
      </c>
      <c r="AE423" t="s">
        <v>2760</v>
      </c>
      <c r="AF423" t="s">
        <v>2761</v>
      </c>
      <c r="AG423" t="s">
        <v>2762</v>
      </c>
      <c r="AH423" t="s">
        <v>2981</v>
      </c>
      <c r="AI423" t="s">
        <v>2784</v>
      </c>
    </row>
    <row r="424" spans="1:35" x14ac:dyDescent="0.35">
      <c r="A424" t="s">
        <v>3480</v>
      </c>
      <c r="B424">
        <v>891480000</v>
      </c>
      <c r="C424" t="s">
        <v>2755</v>
      </c>
      <c r="D424" t="s">
        <v>1485</v>
      </c>
      <c r="E424" t="s">
        <v>2810</v>
      </c>
      <c r="F424" s="40">
        <v>45266</v>
      </c>
      <c r="G424" s="40">
        <v>45275</v>
      </c>
      <c r="H424" t="s">
        <v>2757</v>
      </c>
      <c r="I424" s="40">
        <v>45285</v>
      </c>
      <c r="J424">
        <v>197422</v>
      </c>
      <c r="K424">
        <v>197422</v>
      </c>
      <c r="L424">
        <v>197422</v>
      </c>
      <c r="M424">
        <v>0</v>
      </c>
      <c r="N424">
        <v>0</v>
      </c>
      <c r="O424">
        <v>16400</v>
      </c>
      <c r="P424">
        <v>0</v>
      </c>
      <c r="Q424">
        <v>0</v>
      </c>
      <c r="R424">
        <v>0</v>
      </c>
      <c r="S424" t="s">
        <v>2757</v>
      </c>
      <c r="T424" t="s">
        <v>2757</v>
      </c>
      <c r="U424" t="s">
        <v>3481</v>
      </c>
      <c r="V424" t="s">
        <v>2757</v>
      </c>
      <c r="W424" t="s">
        <v>2688</v>
      </c>
      <c r="X424" t="s">
        <v>3482</v>
      </c>
      <c r="Y424" t="s">
        <v>2814</v>
      </c>
      <c r="Z424">
        <v>197422</v>
      </c>
      <c r="AA424" t="s">
        <v>2807</v>
      </c>
      <c r="AB424">
        <v>0</v>
      </c>
      <c r="AC424" t="s">
        <v>2757</v>
      </c>
      <c r="AD424" t="s">
        <v>2759</v>
      </c>
      <c r="AE424" t="s">
        <v>2760</v>
      </c>
      <c r="AF424" t="s">
        <v>2761</v>
      </c>
      <c r="AG424" t="s">
        <v>2757</v>
      </c>
      <c r="AH424" t="s">
        <v>2757</v>
      </c>
      <c r="AI424" t="s">
        <v>2784</v>
      </c>
    </row>
    <row r="425" spans="1:35" x14ac:dyDescent="0.35">
      <c r="A425" t="s">
        <v>3483</v>
      </c>
      <c r="B425">
        <v>891480000</v>
      </c>
      <c r="C425" t="s">
        <v>2755</v>
      </c>
      <c r="D425" t="s">
        <v>1515</v>
      </c>
      <c r="E425" t="s">
        <v>2810</v>
      </c>
      <c r="F425" s="40">
        <v>45317</v>
      </c>
      <c r="G425" s="40">
        <v>45323</v>
      </c>
      <c r="H425" t="s">
        <v>2757</v>
      </c>
      <c r="I425" s="40">
        <v>45350</v>
      </c>
      <c r="J425">
        <v>594387</v>
      </c>
      <c r="K425">
        <v>594387</v>
      </c>
      <c r="L425">
        <v>594387</v>
      </c>
      <c r="M425">
        <v>0</v>
      </c>
      <c r="N425">
        <v>0</v>
      </c>
      <c r="O425">
        <v>0</v>
      </c>
      <c r="P425">
        <v>0</v>
      </c>
      <c r="Q425">
        <v>0</v>
      </c>
      <c r="R425">
        <v>0</v>
      </c>
      <c r="S425" t="s">
        <v>2757</v>
      </c>
      <c r="T425" t="s">
        <v>2757</v>
      </c>
      <c r="U425" t="s">
        <v>3484</v>
      </c>
      <c r="V425" t="s">
        <v>2757</v>
      </c>
      <c r="W425" t="s">
        <v>2688</v>
      </c>
      <c r="X425" t="s">
        <v>3485</v>
      </c>
      <c r="Y425" t="s">
        <v>2814</v>
      </c>
      <c r="Z425">
        <v>594387</v>
      </c>
      <c r="AA425" t="s">
        <v>2781</v>
      </c>
      <c r="AB425">
        <v>0</v>
      </c>
      <c r="AC425" t="s">
        <v>2757</v>
      </c>
      <c r="AD425" t="s">
        <v>2782</v>
      </c>
      <c r="AE425" t="s">
        <v>2760</v>
      </c>
      <c r="AF425" t="s">
        <v>2761</v>
      </c>
      <c r="AG425" t="s">
        <v>2757</v>
      </c>
      <c r="AH425" t="s">
        <v>2757</v>
      </c>
      <c r="AI425" t="s">
        <v>2784</v>
      </c>
    </row>
    <row r="426" spans="1:35" x14ac:dyDescent="0.35">
      <c r="A426" t="s">
        <v>3486</v>
      </c>
      <c r="B426">
        <v>891480000</v>
      </c>
      <c r="C426" t="s">
        <v>2755</v>
      </c>
      <c r="D426" t="s">
        <v>1857</v>
      </c>
      <c r="E426" t="s">
        <v>2756</v>
      </c>
      <c r="F426" s="40">
        <v>45509</v>
      </c>
      <c r="G426" s="40">
        <v>45537</v>
      </c>
      <c r="H426" s="40">
        <v>45552</v>
      </c>
      <c r="I426" t="s">
        <v>2757</v>
      </c>
      <c r="J426">
        <v>55268</v>
      </c>
      <c r="K426">
        <v>55268</v>
      </c>
      <c r="L426">
        <v>0</v>
      </c>
      <c r="M426">
        <v>0</v>
      </c>
      <c r="N426">
        <v>0</v>
      </c>
      <c r="O426">
        <v>0</v>
      </c>
      <c r="P426">
        <v>0</v>
      </c>
      <c r="Q426">
        <v>0</v>
      </c>
      <c r="R426">
        <v>55268</v>
      </c>
      <c r="S426" t="s">
        <v>2757</v>
      </c>
      <c r="T426" t="s">
        <v>2757</v>
      </c>
      <c r="U426" t="s">
        <v>2757</v>
      </c>
      <c r="V426" t="s">
        <v>2757</v>
      </c>
      <c r="W426" t="s">
        <v>2757</v>
      </c>
      <c r="X426" t="s">
        <v>2757</v>
      </c>
      <c r="Y426" t="s">
        <v>2757</v>
      </c>
      <c r="Z426" t="s">
        <v>2757</v>
      </c>
      <c r="AA426" t="s">
        <v>2757</v>
      </c>
      <c r="AB426">
        <v>0</v>
      </c>
      <c r="AC426">
        <v>1</v>
      </c>
      <c r="AD426" t="s">
        <v>2782</v>
      </c>
      <c r="AE426" t="s">
        <v>2760</v>
      </c>
      <c r="AF426" t="s">
        <v>2761</v>
      </c>
      <c r="AG426" t="s">
        <v>2762</v>
      </c>
      <c r="AH426" t="s">
        <v>3009</v>
      </c>
      <c r="AI426" t="s">
        <v>2784</v>
      </c>
    </row>
    <row r="427" spans="1:35" x14ac:dyDescent="0.35">
      <c r="A427" t="s">
        <v>3487</v>
      </c>
      <c r="B427">
        <v>891480000</v>
      </c>
      <c r="C427" t="s">
        <v>2755</v>
      </c>
      <c r="D427" t="s">
        <v>1403</v>
      </c>
      <c r="E427" t="s">
        <v>2810</v>
      </c>
      <c r="F427" s="40">
        <v>45198</v>
      </c>
      <c r="G427" s="40">
        <v>45239</v>
      </c>
      <c r="H427" t="s">
        <v>2757</v>
      </c>
      <c r="I427" s="40">
        <v>45245</v>
      </c>
      <c r="J427">
        <v>31908</v>
      </c>
      <c r="K427">
        <v>31908</v>
      </c>
      <c r="L427">
        <v>31908</v>
      </c>
      <c r="M427">
        <v>0</v>
      </c>
      <c r="N427">
        <v>0</v>
      </c>
      <c r="O427">
        <v>0</v>
      </c>
      <c r="P427">
        <v>0</v>
      </c>
      <c r="Q427">
        <v>0</v>
      </c>
      <c r="R427">
        <v>0</v>
      </c>
      <c r="S427" t="s">
        <v>2757</v>
      </c>
      <c r="T427" t="s">
        <v>2757</v>
      </c>
      <c r="U427" t="s">
        <v>3488</v>
      </c>
      <c r="V427" t="s">
        <v>2757</v>
      </c>
      <c r="W427" t="s">
        <v>2688</v>
      </c>
      <c r="X427" t="s">
        <v>3489</v>
      </c>
      <c r="Y427" t="s">
        <v>2814</v>
      </c>
      <c r="Z427">
        <v>31908</v>
      </c>
      <c r="AA427" t="s">
        <v>2807</v>
      </c>
      <c r="AB427">
        <v>0</v>
      </c>
      <c r="AC427" t="s">
        <v>2757</v>
      </c>
      <c r="AD427" t="s">
        <v>2759</v>
      </c>
      <c r="AE427" t="s">
        <v>2760</v>
      </c>
      <c r="AF427" t="s">
        <v>2761</v>
      </c>
      <c r="AG427" t="s">
        <v>2757</v>
      </c>
      <c r="AH427" t="s">
        <v>2757</v>
      </c>
      <c r="AI427" t="s">
        <v>2784</v>
      </c>
    </row>
    <row r="428" spans="1:35" x14ac:dyDescent="0.35">
      <c r="A428" t="s">
        <v>3490</v>
      </c>
      <c r="B428">
        <v>891480000</v>
      </c>
      <c r="C428" t="s">
        <v>2755</v>
      </c>
      <c r="D428" t="s">
        <v>2067</v>
      </c>
      <c r="E428" t="s">
        <v>2756</v>
      </c>
      <c r="F428" s="40">
        <v>45498</v>
      </c>
      <c r="G428" s="40">
        <v>45610</v>
      </c>
      <c r="H428" s="40">
        <v>45612</v>
      </c>
      <c r="I428" t="s">
        <v>2757</v>
      </c>
      <c r="J428">
        <v>24142</v>
      </c>
      <c r="K428">
        <v>24142</v>
      </c>
      <c r="L428">
        <v>0</v>
      </c>
      <c r="M428">
        <v>0</v>
      </c>
      <c r="N428">
        <v>0</v>
      </c>
      <c r="O428">
        <v>0</v>
      </c>
      <c r="P428">
        <v>0</v>
      </c>
      <c r="Q428">
        <v>0</v>
      </c>
      <c r="R428">
        <v>24142</v>
      </c>
      <c r="S428" t="s">
        <v>2757</v>
      </c>
      <c r="T428" t="s">
        <v>2757</v>
      </c>
      <c r="U428" t="s">
        <v>2757</v>
      </c>
      <c r="V428" t="s">
        <v>2757</v>
      </c>
      <c r="W428" t="s">
        <v>2757</v>
      </c>
      <c r="X428" t="s">
        <v>2757</v>
      </c>
      <c r="Y428" t="s">
        <v>2757</v>
      </c>
      <c r="Z428" t="s">
        <v>2757</v>
      </c>
      <c r="AA428" t="s">
        <v>2757</v>
      </c>
      <c r="AB428">
        <v>0</v>
      </c>
      <c r="AC428">
        <v>1</v>
      </c>
      <c r="AD428" t="s">
        <v>2782</v>
      </c>
      <c r="AE428" t="s">
        <v>2760</v>
      </c>
      <c r="AF428" t="s">
        <v>2761</v>
      </c>
      <c r="AG428" t="s">
        <v>2762</v>
      </c>
      <c r="AH428" t="s">
        <v>2783</v>
      </c>
      <c r="AI428" t="s">
        <v>2784</v>
      </c>
    </row>
    <row r="429" spans="1:35" x14ac:dyDescent="0.35">
      <c r="A429" t="s">
        <v>3491</v>
      </c>
      <c r="B429">
        <v>891480000</v>
      </c>
      <c r="C429" t="s">
        <v>2755</v>
      </c>
      <c r="D429" t="s">
        <v>2380</v>
      </c>
      <c r="E429" t="s">
        <v>2756</v>
      </c>
      <c r="F429" s="40">
        <v>45650</v>
      </c>
      <c r="G429" s="40">
        <v>45671</v>
      </c>
      <c r="H429" s="40">
        <v>45687</v>
      </c>
      <c r="I429" t="s">
        <v>2757</v>
      </c>
      <c r="J429">
        <v>90461</v>
      </c>
      <c r="K429">
        <v>90461</v>
      </c>
      <c r="L429">
        <v>0</v>
      </c>
      <c r="M429">
        <v>0</v>
      </c>
      <c r="N429">
        <v>0</v>
      </c>
      <c r="O429">
        <v>0</v>
      </c>
      <c r="P429">
        <v>0</v>
      </c>
      <c r="Q429">
        <v>0</v>
      </c>
      <c r="R429">
        <v>90461</v>
      </c>
      <c r="S429" t="s">
        <v>2757</v>
      </c>
      <c r="T429" t="s">
        <v>2757</v>
      </c>
      <c r="U429" t="s">
        <v>2757</v>
      </c>
      <c r="V429" t="s">
        <v>2757</v>
      </c>
      <c r="W429" t="s">
        <v>2757</v>
      </c>
      <c r="X429" t="s">
        <v>2757</v>
      </c>
      <c r="Y429" t="s">
        <v>2757</v>
      </c>
      <c r="Z429" t="s">
        <v>2757</v>
      </c>
      <c r="AA429" t="s">
        <v>2757</v>
      </c>
      <c r="AB429">
        <v>0</v>
      </c>
      <c r="AC429">
        <v>1</v>
      </c>
      <c r="AD429" t="s">
        <v>2782</v>
      </c>
      <c r="AE429" t="s">
        <v>2760</v>
      </c>
      <c r="AF429" t="s">
        <v>2761</v>
      </c>
      <c r="AG429" t="s">
        <v>2762</v>
      </c>
      <c r="AH429" t="s">
        <v>2808</v>
      </c>
      <c r="AI429" t="s">
        <v>2784</v>
      </c>
    </row>
    <row r="430" spans="1:35" x14ac:dyDescent="0.35">
      <c r="A430" t="s">
        <v>3492</v>
      </c>
      <c r="B430">
        <v>891480000</v>
      </c>
      <c r="C430" t="s">
        <v>2755</v>
      </c>
      <c r="D430" t="s">
        <v>1514</v>
      </c>
      <c r="E430" t="s">
        <v>2756</v>
      </c>
      <c r="F430" s="40">
        <v>45307</v>
      </c>
      <c r="G430" s="40">
        <v>45664</v>
      </c>
      <c r="H430" s="40">
        <v>45687</v>
      </c>
      <c r="I430" t="s">
        <v>2757</v>
      </c>
      <c r="J430">
        <v>226941</v>
      </c>
      <c r="K430">
        <v>226941</v>
      </c>
      <c r="L430">
        <v>0</v>
      </c>
      <c r="M430">
        <v>0</v>
      </c>
      <c r="N430">
        <v>0</v>
      </c>
      <c r="O430">
        <v>0</v>
      </c>
      <c r="P430">
        <v>0</v>
      </c>
      <c r="Q430">
        <v>0</v>
      </c>
      <c r="R430">
        <v>226941</v>
      </c>
      <c r="S430" t="s">
        <v>2757</v>
      </c>
      <c r="T430" t="s">
        <v>2757</v>
      </c>
      <c r="U430" t="s">
        <v>2757</v>
      </c>
      <c r="V430" t="s">
        <v>2757</v>
      </c>
      <c r="W430" t="s">
        <v>2757</v>
      </c>
      <c r="X430" t="s">
        <v>2757</v>
      </c>
      <c r="Y430" t="s">
        <v>2757</v>
      </c>
      <c r="Z430" t="s">
        <v>2757</v>
      </c>
      <c r="AA430" t="s">
        <v>2757</v>
      </c>
      <c r="AB430">
        <v>0</v>
      </c>
      <c r="AC430">
        <v>1</v>
      </c>
      <c r="AD430" t="s">
        <v>2782</v>
      </c>
      <c r="AE430" t="s">
        <v>2760</v>
      </c>
      <c r="AF430" t="s">
        <v>2761</v>
      </c>
      <c r="AG430" t="s">
        <v>2762</v>
      </c>
      <c r="AH430" t="s">
        <v>2825</v>
      </c>
      <c r="AI430" t="s">
        <v>2784</v>
      </c>
    </row>
    <row r="431" spans="1:35" x14ac:dyDescent="0.35">
      <c r="A431" t="s">
        <v>3493</v>
      </c>
      <c r="B431">
        <v>891480000</v>
      </c>
      <c r="C431" t="s">
        <v>2755</v>
      </c>
      <c r="D431" t="s">
        <v>1881</v>
      </c>
      <c r="E431" t="s">
        <v>2756</v>
      </c>
      <c r="F431" s="40">
        <v>45531</v>
      </c>
      <c r="G431" s="40">
        <v>45537</v>
      </c>
      <c r="H431" s="40">
        <v>45559</v>
      </c>
      <c r="I431" t="s">
        <v>2757</v>
      </c>
      <c r="J431">
        <v>147000</v>
      </c>
      <c r="K431">
        <v>147000</v>
      </c>
      <c r="L431">
        <v>0</v>
      </c>
      <c r="M431">
        <v>0</v>
      </c>
      <c r="N431">
        <v>4500</v>
      </c>
      <c r="O431">
        <v>4500</v>
      </c>
      <c r="P431">
        <v>0</v>
      </c>
      <c r="Q431">
        <v>0</v>
      </c>
      <c r="R431">
        <v>142500</v>
      </c>
      <c r="S431" t="s">
        <v>2757</v>
      </c>
      <c r="T431" t="s">
        <v>2757</v>
      </c>
      <c r="U431" t="s">
        <v>2757</v>
      </c>
      <c r="V431" t="s">
        <v>2757</v>
      </c>
      <c r="W431" t="s">
        <v>2757</v>
      </c>
      <c r="X431" t="s">
        <v>2757</v>
      </c>
      <c r="Y431" t="s">
        <v>2757</v>
      </c>
      <c r="Z431" t="s">
        <v>2757</v>
      </c>
      <c r="AA431" t="s">
        <v>2757</v>
      </c>
      <c r="AB431">
        <v>0</v>
      </c>
      <c r="AC431">
        <v>1</v>
      </c>
      <c r="AD431" t="s">
        <v>2759</v>
      </c>
      <c r="AE431" t="s">
        <v>2760</v>
      </c>
      <c r="AF431" t="s">
        <v>2761</v>
      </c>
      <c r="AG431" t="s">
        <v>2762</v>
      </c>
      <c r="AH431" t="s">
        <v>3009</v>
      </c>
      <c r="AI431" t="s">
        <v>2784</v>
      </c>
    </row>
    <row r="432" spans="1:35" x14ac:dyDescent="0.35">
      <c r="A432" t="s">
        <v>3494</v>
      </c>
      <c r="B432">
        <v>891480000</v>
      </c>
      <c r="C432" t="s">
        <v>2755</v>
      </c>
      <c r="D432" t="s">
        <v>2153</v>
      </c>
      <c r="E432" t="s">
        <v>2756</v>
      </c>
      <c r="F432" s="40">
        <v>45636</v>
      </c>
      <c r="G432" s="40">
        <v>45659</v>
      </c>
      <c r="H432" s="40">
        <v>45687</v>
      </c>
      <c r="I432" t="s">
        <v>2757</v>
      </c>
      <c r="J432">
        <v>2292201</v>
      </c>
      <c r="K432">
        <v>2292201</v>
      </c>
      <c r="L432">
        <v>0</v>
      </c>
      <c r="M432">
        <v>0</v>
      </c>
      <c r="N432">
        <v>0</v>
      </c>
      <c r="O432">
        <v>0</v>
      </c>
      <c r="P432">
        <v>0</v>
      </c>
      <c r="Q432">
        <v>0</v>
      </c>
      <c r="R432">
        <v>2292201</v>
      </c>
      <c r="S432" t="s">
        <v>2757</v>
      </c>
      <c r="T432" t="s">
        <v>2757</v>
      </c>
      <c r="U432" t="s">
        <v>2757</v>
      </c>
      <c r="V432" t="s">
        <v>2757</v>
      </c>
      <c r="W432" t="s">
        <v>2757</v>
      </c>
      <c r="X432" t="s">
        <v>2757</v>
      </c>
      <c r="Y432" t="s">
        <v>2757</v>
      </c>
      <c r="Z432" t="s">
        <v>2757</v>
      </c>
      <c r="AA432" t="s">
        <v>2757</v>
      </c>
      <c r="AB432">
        <v>0</v>
      </c>
      <c r="AC432">
        <v>1</v>
      </c>
      <c r="AD432" t="s">
        <v>2782</v>
      </c>
      <c r="AE432" t="s">
        <v>2760</v>
      </c>
      <c r="AF432" t="s">
        <v>2761</v>
      </c>
      <c r="AG432" t="s">
        <v>2762</v>
      </c>
      <c r="AH432" t="s">
        <v>2893</v>
      </c>
      <c r="AI432" t="s">
        <v>2784</v>
      </c>
    </row>
    <row r="433" spans="1:35" x14ac:dyDescent="0.35">
      <c r="A433" t="s">
        <v>3495</v>
      </c>
      <c r="B433">
        <v>891480000</v>
      </c>
      <c r="C433" t="s">
        <v>2755</v>
      </c>
      <c r="D433" t="s">
        <v>1555</v>
      </c>
      <c r="E433" t="s">
        <v>2756</v>
      </c>
      <c r="F433" s="40">
        <v>45373</v>
      </c>
      <c r="G433" s="40">
        <v>45505</v>
      </c>
      <c r="H433" s="40">
        <v>45527</v>
      </c>
      <c r="I433" t="s">
        <v>2757</v>
      </c>
      <c r="J433">
        <v>99296</v>
      </c>
      <c r="K433">
        <v>99296</v>
      </c>
      <c r="L433">
        <v>0</v>
      </c>
      <c r="M433">
        <v>0</v>
      </c>
      <c r="N433">
        <v>0</v>
      </c>
      <c r="O433">
        <v>0</v>
      </c>
      <c r="P433">
        <v>0</v>
      </c>
      <c r="Q433">
        <v>0</v>
      </c>
      <c r="R433">
        <v>99296</v>
      </c>
      <c r="S433" t="s">
        <v>2757</v>
      </c>
      <c r="T433" t="s">
        <v>2757</v>
      </c>
      <c r="U433" t="s">
        <v>2757</v>
      </c>
      <c r="V433" t="s">
        <v>2757</v>
      </c>
      <c r="W433" t="s">
        <v>2757</v>
      </c>
      <c r="X433" t="s">
        <v>2757</v>
      </c>
      <c r="Y433" t="s">
        <v>2757</v>
      </c>
      <c r="Z433" t="s">
        <v>2757</v>
      </c>
      <c r="AA433" t="s">
        <v>2757</v>
      </c>
      <c r="AB433">
        <v>0</v>
      </c>
      <c r="AC433">
        <v>1</v>
      </c>
      <c r="AD433" t="s">
        <v>2759</v>
      </c>
      <c r="AE433" t="s">
        <v>2760</v>
      </c>
      <c r="AF433" t="s">
        <v>2761</v>
      </c>
      <c r="AG433" t="s">
        <v>2762</v>
      </c>
      <c r="AH433" t="s">
        <v>2783</v>
      </c>
      <c r="AI433" t="s">
        <v>2784</v>
      </c>
    </row>
    <row r="434" spans="1:35" x14ac:dyDescent="0.35">
      <c r="A434" t="s">
        <v>3496</v>
      </c>
      <c r="B434">
        <v>891480000</v>
      </c>
      <c r="C434" t="s">
        <v>2755</v>
      </c>
      <c r="D434" t="s">
        <v>2542</v>
      </c>
      <c r="E434" t="s">
        <v>2756</v>
      </c>
      <c r="F434" s="40">
        <v>45617</v>
      </c>
      <c r="G434" s="40">
        <v>45691</v>
      </c>
      <c r="H434" s="40">
        <v>45693</v>
      </c>
      <c r="I434" t="s">
        <v>2757</v>
      </c>
      <c r="J434">
        <v>65305</v>
      </c>
      <c r="K434">
        <v>65305</v>
      </c>
      <c r="L434">
        <v>0</v>
      </c>
      <c r="M434">
        <v>0</v>
      </c>
      <c r="N434">
        <v>0</v>
      </c>
      <c r="O434">
        <v>0</v>
      </c>
      <c r="P434">
        <v>0</v>
      </c>
      <c r="Q434">
        <v>0</v>
      </c>
      <c r="R434">
        <v>65305</v>
      </c>
      <c r="S434" t="s">
        <v>2757</v>
      </c>
      <c r="T434" t="s">
        <v>2757</v>
      </c>
      <c r="U434" t="s">
        <v>2757</v>
      </c>
      <c r="V434" t="s">
        <v>2757</v>
      </c>
      <c r="W434" t="s">
        <v>2757</v>
      </c>
      <c r="X434" t="s">
        <v>2757</v>
      </c>
      <c r="Y434" t="s">
        <v>2757</v>
      </c>
      <c r="Z434" t="s">
        <v>2757</v>
      </c>
      <c r="AA434" t="s">
        <v>2757</v>
      </c>
      <c r="AB434">
        <v>0</v>
      </c>
      <c r="AC434">
        <v>1</v>
      </c>
      <c r="AD434" t="s">
        <v>2759</v>
      </c>
      <c r="AE434" t="s">
        <v>2760</v>
      </c>
      <c r="AF434" t="s">
        <v>2761</v>
      </c>
      <c r="AG434" t="s">
        <v>2762</v>
      </c>
      <c r="AH434" t="s">
        <v>2783</v>
      </c>
      <c r="AI434" t="s">
        <v>2784</v>
      </c>
    </row>
    <row r="435" spans="1:35" x14ac:dyDescent="0.35">
      <c r="A435" t="s">
        <v>3497</v>
      </c>
      <c r="B435">
        <v>891480000</v>
      </c>
      <c r="C435" t="s">
        <v>2755</v>
      </c>
      <c r="D435" t="s">
        <v>1366</v>
      </c>
      <c r="E435" t="s">
        <v>2810</v>
      </c>
      <c r="F435" s="40">
        <v>45100</v>
      </c>
      <c r="G435" s="40">
        <v>45426</v>
      </c>
      <c r="H435" t="s">
        <v>2757</v>
      </c>
      <c r="I435" s="40">
        <v>45440</v>
      </c>
      <c r="J435">
        <v>75032</v>
      </c>
      <c r="K435">
        <v>75032</v>
      </c>
      <c r="L435">
        <v>75032</v>
      </c>
      <c r="M435">
        <v>0</v>
      </c>
      <c r="N435">
        <v>0</v>
      </c>
      <c r="O435">
        <v>0</v>
      </c>
      <c r="P435">
        <v>0</v>
      </c>
      <c r="Q435">
        <v>0</v>
      </c>
      <c r="R435">
        <v>0</v>
      </c>
      <c r="S435" t="s">
        <v>2757</v>
      </c>
      <c r="T435" t="s">
        <v>2757</v>
      </c>
      <c r="U435" t="s">
        <v>3498</v>
      </c>
      <c r="V435" t="s">
        <v>2757</v>
      </c>
      <c r="W435" t="s">
        <v>2688</v>
      </c>
      <c r="X435" t="s">
        <v>3498</v>
      </c>
      <c r="Y435" t="s">
        <v>2814</v>
      </c>
      <c r="Z435">
        <v>75032</v>
      </c>
      <c r="AA435" t="s">
        <v>2781</v>
      </c>
      <c r="AB435">
        <v>0</v>
      </c>
      <c r="AC435" t="s">
        <v>2757</v>
      </c>
      <c r="AD435" t="s">
        <v>2782</v>
      </c>
      <c r="AE435" t="s">
        <v>2760</v>
      </c>
      <c r="AF435" t="s">
        <v>2761</v>
      </c>
      <c r="AG435" t="s">
        <v>2757</v>
      </c>
      <c r="AH435" t="s">
        <v>2757</v>
      </c>
      <c r="AI435" t="s">
        <v>2784</v>
      </c>
    </row>
    <row r="436" spans="1:35" x14ac:dyDescent="0.35">
      <c r="A436" t="s">
        <v>3499</v>
      </c>
      <c r="B436">
        <v>891480000</v>
      </c>
      <c r="C436" t="s">
        <v>2755</v>
      </c>
      <c r="D436" t="s">
        <v>2540</v>
      </c>
      <c r="E436" t="s">
        <v>2756</v>
      </c>
      <c r="F436" s="40">
        <v>45611</v>
      </c>
      <c r="G436" s="40">
        <v>45691</v>
      </c>
      <c r="H436" s="40">
        <v>45693</v>
      </c>
      <c r="I436" t="s">
        <v>2757</v>
      </c>
      <c r="J436">
        <v>66900</v>
      </c>
      <c r="K436">
        <v>66900</v>
      </c>
      <c r="L436">
        <v>0</v>
      </c>
      <c r="M436">
        <v>0</v>
      </c>
      <c r="N436">
        <v>0</v>
      </c>
      <c r="O436">
        <v>0</v>
      </c>
      <c r="P436">
        <v>0</v>
      </c>
      <c r="Q436">
        <v>0</v>
      </c>
      <c r="R436">
        <v>66900</v>
      </c>
      <c r="S436" t="s">
        <v>2757</v>
      </c>
      <c r="T436" t="s">
        <v>2757</v>
      </c>
      <c r="U436" t="s">
        <v>2757</v>
      </c>
      <c r="V436" t="s">
        <v>2757</v>
      </c>
      <c r="W436" t="s">
        <v>2757</v>
      </c>
      <c r="X436" t="s">
        <v>2757</v>
      </c>
      <c r="Y436" t="s">
        <v>2757</v>
      </c>
      <c r="Z436" t="s">
        <v>2757</v>
      </c>
      <c r="AA436" t="s">
        <v>2757</v>
      </c>
      <c r="AB436">
        <v>0</v>
      </c>
      <c r="AC436">
        <v>1</v>
      </c>
      <c r="AD436" t="s">
        <v>2759</v>
      </c>
      <c r="AE436" t="s">
        <v>2760</v>
      </c>
      <c r="AF436" t="s">
        <v>2761</v>
      </c>
      <c r="AG436" t="s">
        <v>2762</v>
      </c>
      <c r="AH436" t="s">
        <v>2783</v>
      </c>
      <c r="AI436" t="s">
        <v>2784</v>
      </c>
    </row>
    <row r="437" spans="1:35" x14ac:dyDescent="0.35">
      <c r="A437" t="s">
        <v>3500</v>
      </c>
      <c r="B437">
        <v>891480000</v>
      </c>
      <c r="C437" t="s">
        <v>2755</v>
      </c>
      <c r="D437" t="s">
        <v>2665</v>
      </c>
      <c r="E437" t="s">
        <v>2756</v>
      </c>
      <c r="F437" s="40">
        <v>45653</v>
      </c>
      <c r="G437" s="40">
        <v>45726</v>
      </c>
      <c r="H437" s="40">
        <v>45727</v>
      </c>
      <c r="I437" t="s">
        <v>2757</v>
      </c>
      <c r="J437">
        <v>788056</v>
      </c>
      <c r="K437">
        <v>788056</v>
      </c>
      <c r="L437">
        <v>0</v>
      </c>
      <c r="M437">
        <v>0</v>
      </c>
      <c r="N437">
        <v>0</v>
      </c>
      <c r="O437">
        <v>0</v>
      </c>
      <c r="P437">
        <v>0</v>
      </c>
      <c r="Q437">
        <v>0</v>
      </c>
      <c r="R437">
        <v>788056</v>
      </c>
      <c r="S437" t="s">
        <v>2757</v>
      </c>
      <c r="T437" t="s">
        <v>2757</v>
      </c>
      <c r="U437" t="s">
        <v>2757</v>
      </c>
      <c r="V437" t="s">
        <v>2757</v>
      </c>
      <c r="W437" t="s">
        <v>2757</v>
      </c>
      <c r="X437" t="s">
        <v>2757</v>
      </c>
      <c r="Y437" t="s">
        <v>2757</v>
      </c>
      <c r="Z437" t="s">
        <v>2757</v>
      </c>
      <c r="AA437" t="s">
        <v>2757</v>
      </c>
      <c r="AB437">
        <v>0</v>
      </c>
      <c r="AC437">
        <v>1</v>
      </c>
      <c r="AD437" t="s">
        <v>2759</v>
      </c>
      <c r="AE437" t="s">
        <v>2760</v>
      </c>
      <c r="AF437" t="s">
        <v>2761</v>
      </c>
      <c r="AG437" t="s">
        <v>2762</v>
      </c>
      <c r="AH437" t="s">
        <v>2783</v>
      </c>
      <c r="AI437" t="s">
        <v>2784</v>
      </c>
    </row>
    <row r="438" spans="1:35" x14ac:dyDescent="0.35">
      <c r="A438" t="s">
        <v>3501</v>
      </c>
      <c r="B438">
        <v>891480000</v>
      </c>
      <c r="C438" t="s">
        <v>2755</v>
      </c>
      <c r="D438" t="s">
        <v>1682</v>
      </c>
      <c r="E438" t="s">
        <v>2756</v>
      </c>
      <c r="F438" s="40">
        <v>45428</v>
      </c>
      <c r="G438" s="40">
        <v>45447</v>
      </c>
      <c r="H438" s="40">
        <v>45469</v>
      </c>
      <c r="I438" t="s">
        <v>2757</v>
      </c>
      <c r="J438">
        <v>66450</v>
      </c>
      <c r="K438">
        <v>66450</v>
      </c>
      <c r="L438">
        <v>0</v>
      </c>
      <c r="M438">
        <v>0</v>
      </c>
      <c r="N438">
        <v>0</v>
      </c>
      <c r="O438">
        <v>0</v>
      </c>
      <c r="P438">
        <v>0</v>
      </c>
      <c r="Q438">
        <v>0</v>
      </c>
      <c r="R438">
        <v>66450</v>
      </c>
      <c r="S438" t="s">
        <v>2757</v>
      </c>
      <c r="T438" t="s">
        <v>2757</v>
      </c>
      <c r="U438" t="s">
        <v>2757</v>
      </c>
      <c r="V438" t="s">
        <v>2757</v>
      </c>
      <c r="W438" t="s">
        <v>2757</v>
      </c>
      <c r="X438" t="s">
        <v>2757</v>
      </c>
      <c r="Y438" t="s">
        <v>2757</v>
      </c>
      <c r="Z438" t="s">
        <v>2757</v>
      </c>
      <c r="AA438" t="s">
        <v>2757</v>
      </c>
      <c r="AB438">
        <v>0</v>
      </c>
      <c r="AC438">
        <v>1</v>
      </c>
      <c r="AD438" t="s">
        <v>2782</v>
      </c>
      <c r="AE438" t="s">
        <v>2760</v>
      </c>
      <c r="AF438" t="s">
        <v>2761</v>
      </c>
      <c r="AG438" t="s">
        <v>2762</v>
      </c>
      <c r="AH438" t="s">
        <v>2783</v>
      </c>
      <c r="AI438" t="s">
        <v>2784</v>
      </c>
    </row>
    <row r="439" spans="1:35" x14ac:dyDescent="0.35">
      <c r="A439" t="s">
        <v>3502</v>
      </c>
      <c r="B439">
        <v>891480000</v>
      </c>
      <c r="C439" t="s">
        <v>2755</v>
      </c>
      <c r="D439" t="s">
        <v>1988</v>
      </c>
      <c r="E439" t="s">
        <v>2756</v>
      </c>
      <c r="F439" s="40">
        <v>45562</v>
      </c>
      <c r="G439" s="40">
        <v>45580</v>
      </c>
      <c r="H439" s="40">
        <v>45582</v>
      </c>
      <c r="I439" t="s">
        <v>2757</v>
      </c>
      <c r="J439">
        <v>63740</v>
      </c>
      <c r="K439">
        <v>63740</v>
      </c>
      <c r="L439">
        <v>0</v>
      </c>
      <c r="M439">
        <v>0</v>
      </c>
      <c r="N439">
        <v>0</v>
      </c>
      <c r="O439">
        <v>0</v>
      </c>
      <c r="P439">
        <v>0</v>
      </c>
      <c r="Q439">
        <v>0</v>
      </c>
      <c r="R439">
        <v>63740</v>
      </c>
      <c r="S439" t="s">
        <v>2757</v>
      </c>
      <c r="T439" t="s">
        <v>2757</v>
      </c>
      <c r="U439" t="s">
        <v>2757</v>
      </c>
      <c r="V439" t="s">
        <v>2757</v>
      </c>
      <c r="W439" t="s">
        <v>2757</v>
      </c>
      <c r="X439" t="s">
        <v>2757</v>
      </c>
      <c r="Y439" t="s">
        <v>2757</v>
      </c>
      <c r="Z439" t="s">
        <v>2757</v>
      </c>
      <c r="AA439" t="s">
        <v>2757</v>
      </c>
      <c r="AB439">
        <v>0</v>
      </c>
      <c r="AC439">
        <v>1</v>
      </c>
      <c r="AD439" t="s">
        <v>2782</v>
      </c>
      <c r="AE439" t="s">
        <v>2760</v>
      </c>
      <c r="AF439" t="s">
        <v>2761</v>
      </c>
      <c r="AG439" t="s">
        <v>2762</v>
      </c>
      <c r="AH439" t="s">
        <v>2783</v>
      </c>
      <c r="AI439" t="s">
        <v>2784</v>
      </c>
    </row>
    <row r="440" spans="1:35" x14ac:dyDescent="0.35">
      <c r="A440" t="s">
        <v>3503</v>
      </c>
      <c r="B440">
        <v>891480000</v>
      </c>
      <c r="C440" t="s">
        <v>2755</v>
      </c>
      <c r="D440" t="s">
        <v>2197</v>
      </c>
      <c r="E440" t="s">
        <v>2756</v>
      </c>
      <c r="F440" s="40">
        <v>45636</v>
      </c>
      <c r="G440" s="40">
        <v>45659</v>
      </c>
      <c r="H440" s="40">
        <v>45687</v>
      </c>
      <c r="I440" t="s">
        <v>2757</v>
      </c>
      <c r="J440">
        <v>66900</v>
      </c>
      <c r="K440">
        <v>66900</v>
      </c>
      <c r="L440">
        <v>0</v>
      </c>
      <c r="M440">
        <v>0</v>
      </c>
      <c r="N440">
        <v>0</v>
      </c>
      <c r="O440">
        <v>0</v>
      </c>
      <c r="P440">
        <v>0</v>
      </c>
      <c r="Q440">
        <v>0</v>
      </c>
      <c r="R440">
        <v>66900</v>
      </c>
      <c r="S440" t="s">
        <v>2757</v>
      </c>
      <c r="T440" t="s">
        <v>2757</v>
      </c>
      <c r="U440" t="s">
        <v>2757</v>
      </c>
      <c r="V440" t="s">
        <v>2757</v>
      </c>
      <c r="W440" t="s">
        <v>2757</v>
      </c>
      <c r="X440" t="s">
        <v>2757</v>
      </c>
      <c r="Y440" t="s">
        <v>2757</v>
      </c>
      <c r="Z440" t="s">
        <v>2757</v>
      </c>
      <c r="AA440" t="s">
        <v>2757</v>
      </c>
      <c r="AB440">
        <v>0</v>
      </c>
      <c r="AC440">
        <v>1</v>
      </c>
      <c r="AD440" t="s">
        <v>2759</v>
      </c>
      <c r="AE440" t="s">
        <v>2760</v>
      </c>
      <c r="AF440" t="s">
        <v>2761</v>
      </c>
      <c r="AG440" t="s">
        <v>2762</v>
      </c>
      <c r="AH440" t="s">
        <v>2808</v>
      </c>
      <c r="AI440" t="s">
        <v>2784</v>
      </c>
    </row>
    <row r="441" spans="1:35" x14ac:dyDescent="0.35">
      <c r="A441" t="s">
        <v>3504</v>
      </c>
      <c r="B441">
        <v>891480000</v>
      </c>
      <c r="C441" t="s">
        <v>2755</v>
      </c>
      <c r="D441" t="s">
        <v>2375</v>
      </c>
      <c r="E441" t="s">
        <v>2756</v>
      </c>
      <c r="F441" s="40">
        <v>45642</v>
      </c>
      <c r="G441" s="40">
        <v>45670</v>
      </c>
      <c r="H441" s="40">
        <v>45687</v>
      </c>
      <c r="I441" t="s">
        <v>2757</v>
      </c>
      <c r="J441">
        <v>39476</v>
      </c>
      <c r="K441">
        <v>39476</v>
      </c>
      <c r="L441">
        <v>0</v>
      </c>
      <c r="M441">
        <v>0</v>
      </c>
      <c r="N441">
        <v>0</v>
      </c>
      <c r="O441">
        <v>0</v>
      </c>
      <c r="P441">
        <v>0</v>
      </c>
      <c r="Q441">
        <v>0</v>
      </c>
      <c r="R441">
        <v>39476</v>
      </c>
      <c r="S441" t="s">
        <v>2757</v>
      </c>
      <c r="T441" t="s">
        <v>2757</v>
      </c>
      <c r="U441" t="s">
        <v>2757</v>
      </c>
      <c r="V441" t="s">
        <v>2757</v>
      </c>
      <c r="W441" t="s">
        <v>2757</v>
      </c>
      <c r="X441" t="s">
        <v>2757</v>
      </c>
      <c r="Y441" t="s">
        <v>2757</v>
      </c>
      <c r="Z441" t="s">
        <v>2757</v>
      </c>
      <c r="AA441" t="s">
        <v>2757</v>
      </c>
      <c r="AB441">
        <v>0</v>
      </c>
      <c r="AC441">
        <v>1</v>
      </c>
      <c r="AD441" t="s">
        <v>2759</v>
      </c>
      <c r="AE441" t="s">
        <v>2760</v>
      </c>
      <c r="AF441" t="s">
        <v>2761</v>
      </c>
      <c r="AG441" t="s">
        <v>2762</v>
      </c>
      <c r="AH441" t="s">
        <v>2981</v>
      </c>
      <c r="AI441" t="s">
        <v>2784</v>
      </c>
    </row>
    <row r="442" spans="1:35" x14ac:dyDescent="0.35">
      <c r="A442" t="s">
        <v>3505</v>
      </c>
      <c r="B442">
        <v>891480000</v>
      </c>
      <c r="C442" t="s">
        <v>2755</v>
      </c>
      <c r="D442" t="s">
        <v>1933</v>
      </c>
      <c r="E442" t="s">
        <v>2756</v>
      </c>
      <c r="F442" s="40">
        <v>45532</v>
      </c>
      <c r="G442" s="40">
        <v>45572</v>
      </c>
      <c r="H442" s="40">
        <v>45580</v>
      </c>
      <c r="I442" t="s">
        <v>2757</v>
      </c>
      <c r="J442">
        <v>2393589</v>
      </c>
      <c r="K442">
        <v>2393589</v>
      </c>
      <c r="L442">
        <v>0</v>
      </c>
      <c r="M442">
        <v>0</v>
      </c>
      <c r="N442">
        <v>0</v>
      </c>
      <c r="O442">
        <v>0</v>
      </c>
      <c r="P442">
        <v>0</v>
      </c>
      <c r="Q442">
        <v>0</v>
      </c>
      <c r="R442">
        <v>2393589</v>
      </c>
      <c r="S442" t="s">
        <v>2757</v>
      </c>
      <c r="T442" t="s">
        <v>2757</v>
      </c>
      <c r="U442" t="s">
        <v>2757</v>
      </c>
      <c r="V442" t="s">
        <v>2757</v>
      </c>
      <c r="W442" t="s">
        <v>2757</v>
      </c>
      <c r="X442" t="s">
        <v>2757</v>
      </c>
      <c r="Y442" t="s">
        <v>2757</v>
      </c>
      <c r="Z442" t="s">
        <v>2757</v>
      </c>
      <c r="AA442" t="s">
        <v>2757</v>
      </c>
      <c r="AB442">
        <v>0</v>
      </c>
      <c r="AC442">
        <v>1</v>
      </c>
      <c r="AD442" t="s">
        <v>2782</v>
      </c>
      <c r="AE442" t="s">
        <v>2760</v>
      </c>
      <c r="AF442" t="s">
        <v>2761</v>
      </c>
      <c r="AG442" t="s">
        <v>2762</v>
      </c>
      <c r="AH442" t="s">
        <v>2783</v>
      </c>
      <c r="AI442" t="s">
        <v>2784</v>
      </c>
    </row>
    <row r="443" spans="1:35" x14ac:dyDescent="0.35">
      <c r="A443" t="s">
        <v>3506</v>
      </c>
      <c r="B443">
        <v>891480000</v>
      </c>
      <c r="C443" t="s">
        <v>2755</v>
      </c>
      <c r="D443" t="s">
        <v>2074</v>
      </c>
      <c r="E443" t="s">
        <v>2756</v>
      </c>
      <c r="F443" s="40">
        <v>45590</v>
      </c>
      <c r="G443" s="40">
        <v>45611</v>
      </c>
      <c r="H443" s="40">
        <v>45615</v>
      </c>
      <c r="I443" t="s">
        <v>2757</v>
      </c>
      <c r="J443">
        <v>90359</v>
      </c>
      <c r="K443">
        <v>90359</v>
      </c>
      <c r="L443">
        <v>0</v>
      </c>
      <c r="M443">
        <v>0</v>
      </c>
      <c r="N443">
        <v>4500</v>
      </c>
      <c r="O443">
        <v>4500</v>
      </c>
      <c r="P443">
        <v>0</v>
      </c>
      <c r="Q443">
        <v>0</v>
      </c>
      <c r="R443">
        <v>85859</v>
      </c>
      <c r="S443" t="s">
        <v>2757</v>
      </c>
      <c r="T443" t="s">
        <v>2757</v>
      </c>
      <c r="U443" t="s">
        <v>2757</v>
      </c>
      <c r="V443" t="s">
        <v>2757</v>
      </c>
      <c r="W443" t="s">
        <v>2757</v>
      </c>
      <c r="X443" t="s">
        <v>2757</v>
      </c>
      <c r="Y443" t="s">
        <v>2757</v>
      </c>
      <c r="Z443" t="s">
        <v>2757</v>
      </c>
      <c r="AA443" t="s">
        <v>2757</v>
      </c>
      <c r="AB443">
        <v>0</v>
      </c>
      <c r="AC443">
        <v>1</v>
      </c>
      <c r="AD443" t="s">
        <v>2759</v>
      </c>
      <c r="AE443" t="s">
        <v>2760</v>
      </c>
      <c r="AF443" t="s">
        <v>2761</v>
      </c>
      <c r="AG443" t="s">
        <v>2762</v>
      </c>
      <c r="AH443" t="s">
        <v>2783</v>
      </c>
      <c r="AI443" t="s">
        <v>2784</v>
      </c>
    </row>
    <row r="444" spans="1:35" x14ac:dyDescent="0.35">
      <c r="A444" t="s">
        <v>3507</v>
      </c>
      <c r="B444">
        <v>891480000</v>
      </c>
      <c r="C444" t="s">
        <v>2755</v>
      </c>
      <c r="D444" t="s">
        <v>2456</v>
      </c>
      <c r="E444" t="s">
        <v>2756</v>
      </c>
      <c r="F444" s="40">
        <v>45621</v>
      </c>
      <c r="G444" s="40">
        <v>45672</v>
      </c>
      <c r="H444" s="40">
        <v>45687</v>
      </c>
      <c r="I444" t="s">
        <v>2757</v>
      </c>
      <c r="J444">
        <v>112500</v>
      </c>
      <c r="K444">
        <v>112500</v>
      </c>
      <c r="L444">
        <v>0</v>
      </c>
      <c r="M444">
        <v>0</v>
      </c>
      <c r="N444">
        <v>0</v>
      </c>
      <c r="O444">
        <v>0</v>
      </c>
      <c r="P444">
        <v>0</v>
      </c>
      <c r="Q444">
        <v>0</v>
      </c>
      <c r="R444">
        <v>112500</v>
      </c>
      <c r="S444" t="s">
        <v>2757</v>
      </c>
      <c r="T444" t="s">
        <v>2757</v>
      </c>
      <c r="U444" t="s">
        <v>2757</v>
      </c>
      <c r="V444" t="s">
        <v>2757</v>
      </c>
      <c r="W444" t="s">
        <v>2757</v>
      </c>
      <c r="X444" t="s">
        <v>2757</v>
      </c>
      <c r="Y444" t="s">
        <v>2757</v>
      </c>
      <c r="Z444" t="s">
        <v>2757</v>
      </c>
      <c r="AA444" t="s">
        <v>2757</v>
      </c>
      <c r="AB444">
        <v>0</v>
      </c>
      <c r="AC444">
        <v>1</v>
      </c>
      <c r="AD444" t="s">
        <v>2759</v>
      </c>
      <c r="AE444" t="s">
        <v>2760</v>
      </c>
      <c r="AF444" t="s">
        <v>2761</v>
      </c>
      <c r="AG444" t="s">
        <v>2762</v>
      </c>
      <c r="AH444" t="s">
        <v>2981</v>
      </c>
      <c r="AI444" t="s">
        <v>2784</v>
      </c>
    </row>
    <row r="445" spans="1:35" x14ac:dyDescent="0.35">
      <c r="A445" t="s">
        <v>3508</v>
      </c>
      <c r="B445">
        <v>891480000</v>
      </c>
      <c r="C445" t="s">
        <v>2755</v>
      </c>
      <c r="D445" t="s">
        <v>2551</v>
      </c>
      <c r="E445" t="s">
        <v>2756</v>
      </c>
      <c r="F445" s="40">
        <v>45632</v>
      </c>
      <c r="G445" s="40">
        <v>45691</v>
      </c>
      <c r="H445" s="40">
        <v>45693</v>
      </c>
      <c r="I445" t="s">
        <v>2757</v>
      </c>
      <c r="J445">
        <v>99296</v>
      </c>
      <c r="K445">
        <v>99296</v>
      </c>
      <c r="L445">
        <v>0</v>
      </c>
      <c r="M445">
        <v>0</v>
      </c>
      <c r="N445">
        <v>0</v>
      </c>
      <c r="O445">
        <v>0</v>
      </c>
      <c r="P445">
        <v>0</v>
      </c>
      <c r="Q445">
        <v>0</v>
      </c>
      <c r="R445">
        <v>99296</v>
      </c>
      <c r="S445" t="s">
        <v>2757</v>
      </c>
      <c r="T445" t="s">
        <v>2757</v>
      </c>
      <c r="U445" t="s">
        <v>2757</v>
      </c>
      <c r="V445" t="s">
        <v>2757</v>
      </c>
      <c r="W445" t="s">
        <v>2757</v>
      </c>
      <c r="X445" t="s">
        <v>2757</v>
      </c>
      <c r="Y445" t="s">
        <v>2757</v>
      </c>
      <c r="Z445" t="s">
        <v>2757</v>
      </c>
      <c r="AA445" t="s">
        <v>2757</v>
      </c>
      <c r="AB445">
        <v>0</v>
      </c>
      <c r="AC445">
        <v>1</v>
      </c>
      <c r="AD445" t="s">
        <v>2759</v>
      </c>
      <c r="AE445" t="s">
        <v>2760</v>
      </c>
      <c r="AF445" t="s">
        <v>2761</v>
      </c>
      <c r="AG445" t="s">
        <v>2762</v>
      </c>
      <c r="AH445" t="s">
        <v>2783</v>
      </c>
      <c r="AI445" t="s">
        <v>2784</v>
      </c>
    </row>
    <row r="446" spans="1:35" x14ac:dyDescent="0.35">
      <c r="A446" t="s">
        <v>3509</v>
      </c>
      <c r="B446">
        <v>891480000</v>
      </c>
      <c r="C446" t="s">
        <v>2755</v>
      </c>
      <c r="D446" t="s">
        <v>2503</v>
      </c>
      <c r="E446" t="s">
        <v>2756</v>
      </c>
      <c r="F446" s="40">
        <v>45638</v>
      </c>
      <c r="G446" s="40">
        <v>45672</v>
      </c>
      <c r="H446" s="40">
        <v>45687</v>
      </c>
      <c r="I446" t="s">
        <v>2757</v>
      </c>
      <c r="J446">
        <v>66900</v>
      </c>
      <c r="K446">
        <v>66900</v>
      </c>
      <c r="L446">
        <v>0</v>
      </c>
      <c r="M446">
        <v>0</v>
      </c>
      <c r="N446">
        <v>0</v>
      </c>
      <c r="O446">
        <v>0</v>
      </c>
      <c r="P446">
        <v>0</v>
      </c>
      <c r="Q446">
        <v>0</v>
      </c>
      <c r="R446">
        <v>66900</v>
      </c>
      <c r="S446" t="s">
        <v>2757</v>
      </c>
      <c r="T446" t="s">
        <v>2757</v>
      </c>
      <c r="U446" t="s">
        <v>2757</v>
      </c>
      <c r="V446" t="s">
        <v>2757</v>
      </c>
      <c r="W446" t="s">
        <v>2757</v>
      </c>
      <c r="X446" t="s">
        <v>2757</v>
      </c>
      <c r="Y446" t="s">
        <v>2757</v>
      </c>
      <c r="Z446" t="s">
        <v>2757</v>
      </c>
      <c r="AA446" t="s">
        <v>2757</v>
      </c>
      <c r="AB446">
        <v>0</v>
      </c>
      <c r="AC446">
        <v>1</v>
      </c>
      <c r="AD446" t="s">
        <v>2759</v>
      </c>
      <c r="AE446" t="s">
        <v>2760</v>
      </c>
      <c r="AF446" t="s">
        <v>2761</v>
      </c>
      <c r="AG446" t="s">
        <v>2762</v>
      </c>
      <c r="AH446" t="s">
        <v>2981</v>
      </c>
      <c r="AI446" t="s">
        <v>2784</v>
      </c>
    </row>
    <row r="447" spans="1:35" x14ac:dyDescent="0.35">
      <c r="A447" t="s">
        <v>3510</v>
      </c>
      <c r="B447">
        <v>891480000</v>
      </c>
      <c r="C447" t="s">
        <v>2755</v>
      </c>
      <c r="D447" t="s">
        <v>2480</v>
      </c>
      <c r="E447" t="s">
        <v>2756</v>
      </c>
      <c r="F447" s="40">
        <v>45582</v>
      </c>
      <c r="G447" s="40">
        <v>45672</v>
      </c>
      <c r="H447" s="40">
        <v>45687</v>
      </c>
      <c r="I447" t="s">
        <v>2757</v>
      </c>
      <c r="J447">
        <v>66900</v>
      </c>
      <c r="K447">
        <v>66900</v>
      </c>
      <c r="L447">
        <v>0</v>
      </c>
      <c r="M447">
        <v>0</v>
      </c>
      <c r="N447">
        <v>0</v>
      </c>
      <c r="O447">
        <v>0</v>
      </c>
      <c r="P447">
        <v>0</v>
      </c>
      <c r="Q447">
        <v>0</v>
      </c>
      <c r="R447">
        <v>66900</v>
      </c>
      <c r="S447" t="s">
        <v>2757</v>
      </c>
      <c r="T447" t="s">
        <v>2757</v>
      </c>
      <c r="U447" t="s">
        <v>2757</v>
      </c>
      <c r="V447" t="s">
        <v>2757</v>
      </c>
      <c r="W447" t="s">
        <v>2757</v>
      </c>
      <c r="X447" t="s">
        <v>2757</v>
      </c>
      <c r="Y447" t="s">
        <v>2757</v>
      </c>
      <c r="Z447" t="s">
        <v>2757</v>
      </c>
      <c r="AA447" t="s">
        <v>2757</v>
      </c>
      <c r="AB447">
        <v>0</v>
      </c>
      <c r="AC447">
        <v>1</v>
      </c>
      <c r="AD447" t="s">
        <v>2759</v>
      </c>
      <c r="AE447" t="s">
        <v>2760</v>
      </c>
      <c r="AF447" t="s">
        <v>2761</v>
      </c>
      <c r="AG447" t="s">
        <v>2762</v>
      </c>
      <c r="AH447" t="s">
        <v>2808</v>
      </c>
      <c r="AI447" t="s">
        <v>2784</v>
      </c>
    </row>
    <row r="448" spans="1:35" x14ac:dyDescent="0.35">
      <c r="A448" t="s">
        <v>3511</v>
      </c>
      <c r="B448">
        <v>891480000</v>
      </c>
      <c r="C448" t="s">
        <v>2755</v>
      </c>
      <c r="D448" t="s">
        <v>2493</v>
      </c>
      <c r="E448" t="s">
        <v>2756</v>
      </c>
      <c r="F448" s="40">
        <v>45609</v>
      </c>
      <c r="G448" s="40">
        <v>45672</v>
      </c>
      <c r="H448" s="40">
        <v>45687</v>
      </c>
      <c r="I448" t="s">
        <v>2757</v>
      </c>
      <c r="J448">
        <v>83761</v>
      </c>
      <c r="K448">
        <v>83761</v>
      </c>
      <c r="L448">
        <v>0</v>
      </c>
      <c r="M448">
        <v>0</v>
      </c>
      <c r="N448">
        <v>0</v>
      </c>
      <c r="O448">
        <v>0</v>
      </c>
      <c r="P448">
        <v>0</v>
      </c>
      <c r="Q448">
        <v>0</v>
      </c>
      <c r="R448">
        <v>83761</v>
      </c>
      <c r="S448" t="s">
        <v>2757</v>
      </c>
      <c r="T448" t="s">
        <v>2757</v>
      </c>
      <c r="U448" t="s">
        <v>2757</v>
      </c>
      <c r="V448" t="s">
        <v>2757</v>
      </c>
      <c r="W448" t="s">
        <v>2757</v>
      </c>
      <c r="X448" t="s">
        <v>2757</v>
      </c>
      <c r="Y448" t="s">
        <v>2757</v>
      </c>
      <c r="Z448" t="s">
        <v>2757</v>
      </c>
      <c r="AA448" t="s">
        <v>2757</v>
      </c>
      <c r="AB448">
        <v>0</v>
      </c>
      <c r="AC448">
        <v>1</v>
      </c>
      <c r="AD448" t="s">
        <v>2759</v>
      </c>
      <c r="AE448" t="s">
        <v>2760</v>
      </c>
      <c r="AF448" t="s">
        <v>2761</v>
      </c>
      <c r="AG448" t="s">
        <v>2762</v>
      </c>
      <c r="AH448" t="s">
        <v>2981</v>
      </c>
      <c r="AI448" t="s">
        <v>2784</v>
      </c>
    </row>
    <row r="449" spans="1:35" x14ac:dyDescent="0.35">
      <c r="A449" t="s">
        <v>3512</v>
      </c>
      <c r="B449">
        <v>891480000</v>
      </c>
      <c r="C449" t="s">
        <v>2755</v>
      </c>
      <c r="D449" t="s">
        <v>2179</v>
      </c>
      <c r="E449" t="s">
        <v>2756</v>
      </c>
      <c r="F449" s="40">
        <v>45609</v>
      </c>
      <c r="G449" s="40">
        <v>45659</v>
      </c>
      <c r="H449" s="40">
        <v>45687</v>
      </c>
      <c r="I449" t="s">
        <v>2757</v>
      </c>
      <c r="J449">
        <v>66900</v>
      </c>
      <c r="K449">
        <v>66900</v>
      </c>
      <c r="L449">
        <v>0</v>
      </c>
      <c r="M449">
        <v>0</v>
      </c>
      <c r="N449">
        <v>0</v>
      </c>
      <c r="O449">
        <v>0</v>
      </c>
      <c r="P449">
        <v>0</v>
      </c>
      <c r="Q449">
        <v>0</v>
      </c>
      <c r="R449">
        <v>66900</v>
      </c>
      <c r="S449" t="s">
        <v>2757</v>
      </c>
      <c r="T449" t="s">
        <v>2757</v>
      </c>
      <c r="U449" t="s">
        <v>2757</v>
      </c>
      <c r="V449" t="s">
        <v>2757</v>
      </c>
      <c r="W449" t="s">
        <v>2757</v>
      </c>
      <c r="X449" t="s">
        <v>2757</v>
      </c>
      <c r="Y449" t="s">
        <v>2757</v>
      </c>
      <c r="Z449" t="s">
        <v>2757</v>
      </c>
      <c r="AA449" t="s">
        <v>2757</v>
      </c>
      <c r="AB449">
        <v>0</v>
      </c>
      <c r="AC449">
        <v>1</v>
      </c>
      <c r="AD449" t="s">
        <v>2759</v>
      </c>
      <c r="AE449" t="s">
        <v>2760</v>
      </c>
      <c r="AF449" t="s">
        <v>2761</v>
      </c>
      <c r="AG449" t="s">
        <v>2762</v>
      </c>
      <c r="AH449" t="s">
        <v>3007</v>
      </c>
      <c r="AI449" t="s">
        <v>2784</v>
      </c>
    </row>
    <row r="450" spans="1:35" x14ac:dyDescent="0.35">
      <c r="A450" t="s">
        <v>3513</v>
      </c>
      <c r="B450">
        <v>891480000</v>
      </c>
      <c r="C450" t="s">
        <v>2755</v>
      </c>
      <c r="D450" t="s">
        <v>1704</v>
      </c>
      <c r="E450" t="s">
        <v>2756</v>
      </c>
      <c r="F450" s="40">
        <v>45445</v>
      </c>
      <c r="G450" s="40">
        <v>45454</v>
      </c>
      <c r="H450" s="40">
        <v>45469</v>
      </c>
      <c r="I450" t="s">
        <v>2757</v>
      </c>
      <c r="J450">
        <v>81040</v>
      </c>
      <c r="K450">
        <v>81040</v>
      </c>
      <c r="L450">
        <v>0</v>
      </c>
      <c r="M450">
        <v>0</v>
      </c>
      <c r="N450">
        <v>0</v>
      </c>
      <c r="O450">
        <v>0</v>
      </c>
      <c r="P450">
        <v>0</v>
      </c>
      <c r="Q450">
        <v>0</v>
      </c>
      <c r="R450">
        <v>81040</v>
      </c>
      <c r="S450" t="s">
        <v>2757</v>
      </c>
      <c r="T450" t="s">
        <v>2757</v>
      </c>
      <c r="U450" t="s">
        <v>2757</v>
      </c>
      <c r="V450" t="s">
        <v>2757</v>
      </c>
      <c r="W450" t="s">
        <v>2757</v>
      </c>
      <c r="X450" t="s">
        <v>2757</v>
      </c>
      <c r="Y450" t="s">
        <v>2757</v>
      </c>
      <c r="Z450" t="s">
        <v>2757</v>
      </c>
      <c r="AA450" t="s">
        <v>2757</v>
      </c>
      <c r="AB450">
        <v>0</v>
      </c>
      <c r="AC450">
        <v>1</v>
      </c>
      <c r="AD450" t="s">
        <v>2782</v>
      </c>
      <c r="AE450" t="s">
        <v>2760</v>
      </c>
      <c r="AF450" t="s">
        <v>2761</v>
      </c>
      <c r="AG450" t="s">
        <v>2762</v>
      </c>
      <c r="AH450" t="s">
        <v>2783</v>
      </c>
      <c r="AI450" t="s">
        <v>2784</v>
      </c>
    </row>
    <row r="451" spans="1:35" x14ac:dyDescent="0.35">
      <c r="A451" t="s">
        <v>3514</v>
      </c>
      <c r="B451">
        <v>891480000</v>
      </c>
      <c r="C451" t="s">
        <v>2755</v>
      </c>
      <c r="D451" t="s">
        <v>1612</v>
      </c>
      <c r="E451" t="s">
        <v>2810</v>
      </c>
      <c r="F451" s="40">
        <v>45390</v>
      </c>
      <c r="G451" s="40">
        <v>45394</v>
      </c>
      <c r="H451" t="s">
        <v>2757</v>
      </c>
      <c r="I451" s="40">
        <v>45397</v>
      </c>
      <c r="J451">
        <v>65305</v>
      </c>
      <c r="K451">
        <v>65305</v>
      </c>
      <c r="L451">
        <v>65305</v>
      </c>
      <c r="M451">
        <v>0</v>
      </c>
      <c r="N451">
        <v>0</v>
      </c>
      <c r="O451">
        <v>0</v>
      </c>
      <c r="P451">
        <v>0</v>
      </c>
      <c r="Q451">
        <v>0</v>
      </c>
      <c r="R451">
        <v>0</v>
      </c>
      <c r="S451" t="s">
        <v>2757</v>
      </c>
      <c r="T451" t="s">
        <v>2757</v>
      </c>
      <c r="U451" t="s">
        <v>3515</v>
      </c>
      <c r="V451" t="s">
        <v>2757</v>
      </c>
      <c r="W451" t="s">
        <v>2688</v>
      </c>
      <c r="X451" t="s">
        <v>3515</v>
      </c>
      <c r="Y451" t="s">
        <v>2814</v>
      </c>
      <c r="Z451">
        <v>65305</v>
      </c>
      <c r="AA451" t="s">
        <v>2807</v>
      </c>
      <c r="AB451">
        <v>0</v>
      </c>
      <c r="AC451" t="s">
        <v>2757</v>
      </c>
      <c r="AD451" t="s">
        <v>2759</v>
      </c>
      <c r="AE451" t="s">
        <v>2760</v>
      </c>
      <c r="AF451" t="s">
        <v>2761</v>
      </c>
      <c r="AG451" t="s">
        <v>2757</v>
      </c>
      <c r="AH451" t="s">
        <v>2757</v>
      </c>
      <c r="AI451" t="s">
        <v>2784</v>
      </c>
    </row>
    <row r="452" spans="1:35" x14ac:dyDescent="0.35">
      <c r="A452" t="s">
        <v>3516</v>
      </c>
      <c r="B452">
        <v>891480000</v>
      </c>
      <c r="C452" t="s">
        <v>2755</v>
      </c>
      <c r="D452" t="s">
        <v>2657</v>
      </c>
      <c r="E452" t="s">
        <v>2756</v>
      </c>
      <c r="F452" s="40">
        <v>45692</v>
      </c>
      <c r="G452" s="40">
        <v>45719</v>
      </c>
      <c r="H452" s="40">
        <v>45741</v>
      </c>
      <c r="I452" s="40">
        <v>45715</v>
      </c>
      <c r="J452">
        <v>65305</v>
      </c>
      <c r="K452">
        <v>65305</v>
      </c>
      <c r="L452">
        <v>0</v>
      </c>
      <c r="M452">
        <v>0</v>
      </c>
      <c r="N452">
        <v>0</v>
      </c>
      <c r="O452">
        <v>0</v>
      </c>
      <c r="P452">
        <v>0</v>
      </c>
      <c r="Q452">
        <v>0</v>
      </c>
      <c r="R452">
        <v>65305</v>
      </c>
      <c r="S452" t="s">
        <v>2757</v>
      </c>
      <c r="U452" t="s">
        <v>3166</v>
      </c>
      <c r="V452" t="s">
        <v>2757</v>
      </c>
      <c r="W452" t="s">
        <v>2757</v>
      </c>
      <c r="X452" t="s">
        <v>2757</v>
      </c>
      <c r="Y452" t="s">
        <v>2757</v>
      </c>
      <c r="Z452" t="s">
        <v>2757</v>
      </c>
      <c r="AA452" t="s">
        <v>2757</v>
      </c>
      <c r="AB452">
        <v>0</v>
      </c>
      <c r="AC452">
        <v>1</v>
      </c>
      <c r="AD452" t="s">
        <v>3011</v>
      </c>
      <c r="AE452" t="s">
        <v>2760</v>
      </c>
      <c r="AF452" t="s">
        <v>2761</v>
      </c>
      <c r="AG452" t="s">
        <v>2762</v>
      </c>
      <c r="AH452" t="s">
        <v>2783</v>
      </c>
      <c r="AI452" t="s">
        <v>2784</v>
      </c>
    </row>
    <row r="453" spans="1:35" x14ac:dyDescent="0.35">
      <c r="A453" t="s">
        <v>3517</v>
      </c>
      <c r="B453">
        <v>891480000</v>
      </c>
      <c r="C453" t="s">
        <v>2755</v>
      </c>
      <c r="D453" t="s">
        <v>1628</v>
      </c>
      <c r="E453" t="s">
        <v>2756</v>
      </c>
      <c r="F453" s="40">
        <v>45398</v>
      </c>
      <c r="G453" s="40">
        <v>45414</v>
      </c>
      <c r="H453" s="40">
        <v>45415</v>
      </c>
      <c r="I453" t="s">
        <v>2757</v>
      </c>
      <c r="J453">
        <v>86196</v>
      </c>
      <c r="K453">
        <v>86196</v>
      </c>
      <c r="L453">
        <v>0</v>
      </c>
      <c r="M453">
        <v>0</v>
      </c>
      <c r="N453">
        <v>0</v>
      </c>
      <c r="O453">
        <v>0</v>
      </c>
      <c r="P453">
        <v>0</v>
      </c>
      <c r="Q453">
        <v>0</v>
      </c>
      <c r="R453">
        <v>86196</v>
      </c>
      <c r="S453" t="s">
        <v>2757</v>
      </c>
      <c r="T453" t="s">
        <v>2757</v>
      </c>
      <c r="U453" t="s">
        <v>2757</v>
      </c>
      <c r="V453" t="s">
        <v>2757</v>
      </c>
      <c r="W453" t="s">
        <v>2757</v>
      </c>
      <c r="X453" t="s">
        <v>2757</v>
      </c>
      <c r="Y453" t="s">
        <v>2757</v>
      </c>
      <c r="Z453" t="s">
        <v>2757</v>
      </c>
      <c r="AA453" t="s">
        <v>2757</v>
      </c>
      <c r="AB453">
        <v>0</v>
      </c>
      <c r="AC453">
        <v>1</v>
      </c>
      <c r="AD453" t="s">
        <v>2782</v>
      </c>
      <c r="AE453" t="s">
        <v>2760</v>
      </c>
      <c r="AF453" t="s">
        <v>2761</v>
      </c>
      <c r="AG453" t="s">
        <v>2762</v>
      </c>
      <c r="AH453" t="s">
        <v>2783</v>
      </c>
      <c r="AI453" t="s">
        <v>2784</v>
      </c>
    </row>
    <row r="454" spans="1:35" x14ac:dyDescent="0.35">
      <c r="A454" t="s">
        <v>3518</v>
      </c>
      <c r="B454">
        <v>891480000</v>
      </c>
      <c r="C454" t="s">
        <v>2755</v>
      </c>
      <c r="D454" t="s">
        <v>2024</v>
      </c>
      <c r="E454" t="s">
        <v>2810</v>
      </c>
      <c r="F454" s="40">
        <v>45591</v>
      </c>
      <c r="G454" s="40">
        <v>45610</v>
      </c>
      <c r="H454" t="s">
        <v>2757</v>
      </c>
      <c r="I454" s="40">
        <v>45612</v>
      </c>
      <c r="J454">
        <v>48650</v>
      </c>
      <c r="K454">
        <v>48650</v>
      </c>
      <c r="L454">
        <v>48650</v>
      </c>
      <c r="M454">
        <v>0</v>
      </c>
      <c r="N454">
        <v>0</v>
      </c>
      <c r="O454">
        <v>0</v>
      </c>
      <c r="P454">
        <v>0</v>
      </c>
      <c r="Q454">
        <v>0</v>
      </c>
      <c r="R454">
        <v>0</v>
      </c>
      <c r="S454" t="s">
        <v>2757</v>
      </c>
      <c r="T454" t="s">
        <v>2757</v>
      </c>
      <c r="U454" t="s">
        <v>3519</v>
      </c>
      <c r="V454" t="s">
        <v>2757</v>
      </c>
      <c r="W454" t="s">
        <v>2688</v>
      </c>
      <c r="X454" t="s">
        <v>3519</v>
      </c>
      <c r="Y454" t="s">
        <v>2802</v>
      </c>
      <c r="Z454">
        <v>48650</v>
      </c>
      <c r="AA454" t="s">
        <v>2781</v>
      </c>
      <c r="AB454">
        <v>0</v>
      </c>
      <c r="AC454" t="s">
        <v>2757</v>
      </c>
      <c r="AD454" t="s">
        <v>2782</v>
      </c>
      <c r="AE454" t="s">
        <v>2760</v>
      </c>
      <c r="AF454" t="s">
        <v>2761</v>
      </c>
      <c r="AG454" t="s">
        <v>2757</v>
      </c>
      <c r="AH454" t="s">
        <v>2757</v>
      </c>
      <c r="AI454" t="s">
        <v>2784</v>
      </c>
    </row>
    <row r="455" spans="1:35" x14ac:dyDescent="0.35">
      <c r="A455" t="s">
        <v>3520</v>
      </c>
      <c r="B455">
        <v>891480000</v>
      </c>
      <c r="C455" t="s">
        <v>2755</v>
      </c>
      <c r="D455" t="s">
        <v>2662</v>
      </c>
      <c r="E455" t="s">
        <v>2756</v>
      </c>
      <c r="F455" s="40">
        <v>45678</v>
      </c>
      <c r="G455" s="40">
        <v>45727</v>
      </c>
      <c r="H455" s="40">
        <v>45742</v>
      </c>
      <c r="I455" t="s">
        <v>2757</v>
      </c>
      <c r="J455">
        <v>958335</v>
      </c>
      <c r="K455">
        <v>958335</v>
      </c>
      <c r="L455">
        <v>0</v>
      </c>
      <c r="M455">
        <v>0</v>
      </c>
      <c r="N455">
        <v>0</v>
      </c>
      <c r="O455">
        <v>0</v>
      </c>
      <c r="P455">
        <v>0</v>
      </c>
      <c r="Q455">
        <v>0</v>
      </c>
      <c r="R455">
        <v>958335</v>
      </c>
      <c r="S455" t="s">
        <v>2757</v>
      </c>
      <c r="T455" t="s">
        <v>2757</v>
      </c>
      <c r="U455" t="s">
        <v>2757</v>
      </c>
      <c r="V455" t="s">
        <v>2757</v>
      </c>
      <c r="W455" t="s">
        <v>2757</v>
      </c>
      <c r="X455" t="s">
        <v>2757</v>
      </c>
      <c r="Y455" t="s">
        <v>2757</v>
      </c>
      <c r="Z455" t="s">
        <v>2757</v>
      </c>
      <c r="AA455" t="s">
        <v>2757</v>
      </c>
      <c r="AB455">
        <v>0</v>
      </c>
      <c r="AC455">
        <v>1</v>
      </c>
      <c r="AD455" t="s">
        <v>2782</v>
      </c>
      <c r="AE455" t="s">
        <v>2760</v>
      </c>
      <c r="AF455" t="s">
        <v>2761</v>
      </c>
      <c r="AG455" t="s">
        <v>2762</v>
      </c>
      <c r="AH455" t="s">
        <v>2783</v>
      </c>
      <c r="AI455" t="s">
        <v>2784</v>
      </c>
    </row>
    <row r="456" spans="1:35" x14ac:dyDescent="0.35">
      <c r="A456" t="s">
        <v>3521</v>
      </c>
      <c r="B456">
        <v>891480000</v>
      </c>
      <c r="C456" t="s">
        <v>2755</v>
      </c>
      <c r="D456" t="s">
        <v>2424</v>
      </c>
      <c r="E456" t="s">
        <v>2756</v>
      </c>
      <c r="F456" s="40">
        <v>45652</v>
      </c>
      <c r="G456" s="40">
        <v>45671</v>
      </c>
      <c r="H456" s="40">
        <v>45687</v>
      </c>
      <c r="I456" t="s">
        <v>2757</v>
      </c>
      <c r="J456">
        <v>68705</v>
      </c>
      <c r="K456">
        <v>68705</v>
      </c>
      <c r="L456">
        <v>0</v>
      </c>
      <c r="M456">
        <v>0</v>
      </c>
      <c r="N456">
        <v>0</v>
      </c>
      <c r="O456">
        <v>0</v>
      </c>
      <c r="P456">
        <v>0</v>
      </c>
      <c r="Q456">
        <v>0</v>
      </c>
      <c r="R456">
        <v>68705</v>
      </c>
      <c r="S456" t="s">
        <v>2757</v>
      </c>
      <c r="T456" t="s">
        <v>2757</v>
      </c>
      <c r="U456" t="s">
        <v>2757</v>
      </c>
      <c r="V456" t="s">
        <v>2757</v>
      </c>
      <c r="W456" t="s">
        <v>2757</v>
      </c>
      <c r="X456" t="s">
        <v>2757</v>
      </c>
      <c r="Y456" t="s">
        <v>2757</v>
      </c>
      <c r="Z456" t="s">
        <v>2757</v>
      </c>
      <c r="AA456" t="s">
        <v>2757</v>
      </c>
      <c r="AB456">
        <v>0</v>
      </c>
      <c r="AC456">
        <v>1</v>
      </c>
      <c r="AD456" t="s">
        <v>2782</v>
      </c>
      <c r="AE456" t="s">
        <v>2760</v>
      </c>
      <c r="AF456" t="s">
        <v>2761</v>
      </c>
      <c r="AG456" t="s">
        <v>2762</v>
      </c>
      <c r="AH456" t="s">
        <v>3007</v>
      </c>
      <c r="AI456" t="s">
        <v>2784</v>
      </c>
    </row>
    <row r="457" spans="1:35" x14ac:dyDescent="0.35">
      <c r="A457" t="s">
        <v>3522</v>
      </c>
      <c r="B457">
        <v>891480000</v>
      </c>
      <c r="C457" t="s">
        <v>2755</v>
      </c>
      <c r="D457" t="s">
        <v>1955</v>
      </c>
      <c r="E457" t="s">
        <v>2810</v>
      </c>
      <c r="F457" s="40">
        <v>45563</v>
      </c>
      <c r="G457" s="40">
        <v>45567</v>
      </c>
      <c r="H457" t="s">
        <v>2757</v>
      </c>
      <c r="I457" s="40">
        <v>45574</v>
      </c>
      <c r="J457">
        <v>57422</v>
      </c>
      <c r="K457">
        <v>57422</v>
      </c>
      <c r="L457">
        <v>57422</v>
      </c>
      <c r="M457">
        <v>0</v>
      </c>
      <c r="N457">
        <v>0</v>
      </c>
      <c r="O457">
        <v>0</v>
      </c>
      <c r="P457">
        <v>0</v>
      </c>
      <c r="Q457">
        <v>0</v>
      </c>
      <c r="R457">
        <v>0</v>
      </c>
      <c r="S457" t="s">
        <v>2757</v>
      </c>
      <c r="T457" t="s">
        <v>2757</v>
      </c>
      <c r="U457" t="s">
        <v>3523</v>
      </c>
      <c r="V457" t="s">
        <v>2757</v>
      </c>
      <c r="W457" t="s">
        <v>2688</v>
      </c>
      <c r="X457" t="s">
        <v>3523</v>
      </c>
      <c r="Y457" t="s">
        <v>2814</v>
      </c>
      <c r="Z457">
        <v>57422</v>
      </c>
      <c r="AA457" t="s">
        <v>2807</v>
      </c>
      <c r="AB457">
        <v>0</v>
      </c>
      <c r="AC457" t="s">
        <v>2757</v>
      </c>
      <c r="AD457" t="s">
        <v>2979</v>
      </c>
      <c r="AE457" t="s">
        <v>2760</v>
      </c>
      <c r="AF457" t="s">
        <v>2761</v>
      </c>
      <c r="AG457" t="s">
        <v>2757</v>
      </c>
      <c r="AH457" t="s">
        <v>2757</v>
      </c>
      <c r="AI457" t="s">
        <v>2784</v>
      </c>
    </row>
    <row r="458" spans="1:35" x14ac:dyDescent="0.35">
      <c r="A458" t="s">
        <v>3524</v>
      </c>
      <c r="B458">
        <v>891480000</v>
      </c>
      <c r="C458" t="s">
        <v>2755</v>
      </c>
      <c r="D458" t="s">
        <v>1464</v>
      </c>
      <c r="E458" t="s">
        <v>2810</v>
      </c>
      <c r="F458" s="40">
        <v>45261</v>
      </c>
      <c r="G458" s="40">
        <v>45334</v>
      </c>
      <c r="H458" t="s">
        <v>2757</v>
      </c>
      <c r="I458" s="40">
        <v>45348</v>
      </c>
      <c r="J458">
        <v>64182</v>
      </c>
      <c r="K458">
        <v>64182</v>
      </c>
      <c r="L458">
        <v>64182</v>
      </c>
      <c r="M458">
        <v>0</v>
      </c>
      <c r="N458">
        <v>0</v>
      </c>
      <c r="O458">
        <v>0</v>
      </c>
      <c r="P458">
        <v>0</v>
      </c>
      <c r="Q458">
        <v>0</v>
      </c>
      <c r="R458">
        <v>0</v>
      </c>
      <c r="S458" t="s">
        <v>2757</v>
      </c>
      <c r="T458" t="s">
        <v>2757</v>
      </c>
      <c r="U458" t="s">
        <v>3525</v>
      </c>
      <c r="V458" t="s">
        <v>2757</v>
      </c>
      <c r="W458" t="s">
        <v>2688</v>
      </c>
      <c r="X458" t="s">
        <v>3525</v>
      </c>
      <c r="Y458" t="s">
        <v>2814</v>
      </c>
      <c r="Z458">
        <v>64182</v>
      </c>
      <c r="AA458" t="s">
        <v>2781</v>
      </c>
      <c r="AB458">
        <v>0</v>
      </c>
      <c r="AC458" t="s">
        <v>2757</v>
      </c>
      <c r="AD458" t="s">
        <v>2782</v>
      </c>
      <c r="AE458" t="s">
        <v>2760</v>
      </c>
      <c r="AF458" t="s">
        <v>2761</v>
      </c>
      <c r="AG458" t="s">
        <v>2757</v>
      </c>
      <c r="AH458" t="s">
        <v>2757</v>
      </c>
      <c r="AI458" t="s">
        <v>2784</v>
      </c>
    </row>
    <row r="459" spans="1:35" x14ac:dyDescent="0.35">
      <c r="A459" t="s">
        <v>3526</v>
      </c>
      <c r="B459">
        <v>891480000</v>
      </c>
      <c r="C459" t="s">
        <v>2755</v>
      </c>
      <c r="D459" t="s">
        <v>2514</v>
      </c>
      <c r="E459" t="s">
        <v>2756</v>
      </c>
      <c r="F459" s="40">
        <v>45577</v>
      </c>
      <c r="G459" s="40">
        <v>45672</v>
      </c>
      <c r="H459" s="40">
        <v>45687</v>
      </c>
      <c r="I459" t="s">
        <v>2757</v>
      </c>
      <c r="J459">
        <v>24657</v>
      </c>
      <c r="K459">
        <v>24657</v>
      </c>
      <c r="L459">
        <v>0</v>
      </c>
      <c r="M459">
        <v>0</v>
      </c>
      <c r="N459">
        <v>0</v>
      </c>
      <c r="O459">
        <v>0</v>
      </c>
      <c r="P459">
        <v>0</v>
      </c>
      <c r="Q459">
        <v>0</v>
      </c>
      <c r="R459">
        <v>24657</v>
      </c>
      <c r="S459" t="s">
        <v>2757</v>
      </c>
      <c r="T459" t="s">
        <v>2757</v>
      </c>
      <c r="U459" t="s">
        <v>2757</v>
      </c>
      <c r="V459" t="s">
        <v>2757</v>
      </c>
      <c r="W459" t="s">
        <v>2757</v>
      </c>
      <c r="X459" t="s">
        <v>2757</v>
      </c>
      <c r="Y459" t="s">
        <v>2757</v>
      </c>
      <c r="Z459" t="s">
        <v>2757</v>
      </c>
      <c r="AA459" t="s">
        <v>2757</v>
      </c>
      <c r="AB459">
        <v>0</v>
      </c>
      <c r="AC459">
        <v>1</v>
      </c>
      <c r="AD459" t="s">
        <v>2759</v>
      </c>
      <c r="AE459" t="s">
        <v>2760</v>
      </c>
      <c r="AF459" t="s">
        <v>2761</v>
      </c>
      <c r="AG459" t="s">
        <v>2762</v>
      </c>
      <c r="AH459" t="s">
        <v>2981</v>
      </c>
      <c r="AI459" t="s">
        <v>2784</v>
      </c>
    </row>
    <row r="460" spans="1:35" x14ac:dyDescent="0.35">
      <c r="A460" t="s">
        <v>3527</v>
      </c>
      <c r="B460">
        <v>891480000</v>
      </c>
      <c r="C460" t="s">
        <v>2755</v>
      </c>
      <c r="D460" t="s">
        <v>2337</v>
      </c>
      <c r="E460" t="s">
        <v>2756</v>
      </c>
      <c r="F460" s="40">
        <v>45665</v>
      </c>
      <c r="G460" s="40">
        <v>45670</v>
      </c>
      <c r="H460" s="40">
        <v>45687</v>
      </c>
      <c r="I460" t="s">
        <v>2757</v>
      </c>
      <c r="J460">
        <v>66900</v>
      </c>
      <c r="K460">
        <v>66900</v>
      </c>
      <c r="L460">
        <v>0</v>
      </c>
      <c r="M460">
        <v>0</v>
      </c>
      <c r="N460">
        <v>0</v>
      </c>
      <c r="O460">
        <v>0</v>
      </c>
      <c r="P460">
        <v>0</v>
      </c>
      <c r="Q460">
        <v>0</v>
      </c>
      <c r="R460">
        <v>66900</v>
      </c>
      <c r="S460" t="s">
        <v>2757</v>
      </c>
      <c r="T460" t="s">
        <v>2757</v>
      </c>
      <c r="U460" t="s">
        <v>2757</v>
      </c>
      <c r="V460" t="s">
        <v>2757</v>
      </c>
      <c r="W460" t="s">
        <v>2757</v>
      </c>
      <c r="X460" t="s">
        <v>2757</v>
      </c>
      <c r="Y460" t="s">
        <v>2757</v>
      </c>
      <c r="Z460" t="s">
        <v>2757</v>
      </c>
      <c r="AA460" t="s">
        <v>2757</v>
      </c>
      <c r="AB460">
        <v>0</v>
      </c>
      <c r="AC460">
        <v>1</v>
      </c>
      <c r="AD460" t="s">
        <v>2759</v>
      </c>
      <c r="AE460" t="s">
        <v>2760</v>
      </c>
      <c r="AF460" t="s">
        <v>2761</v>
      </c>
      <c r="AG460" t="s">
        <v>2762</v>
      </c>
      <c r="AH460" t="s">
        <v>2981</v>
      </c>
      <c r="AI460" t="s">
        <v>2784</v>
      </c>
    </row>
    <row r="461" spans="1:35" x14ac:dyDescent="0.35">
      <c r="A461" t="s">
        <v>3528</v>
      </c>
      <c r="B461">
        <v>891480000</v>
      </c>
      <c r="C461" t="s">
        <v>2755</v>
      </c>
      <c r="D461" t="s">
        <v>1809</v>
      </c>
      <c r="E461" t="s">
        <v>2756</v>
      </c>
      <c r="F461" s="40">
        <v>45495</v>
      </c>
      <c r="G461" s="40">
        <v>45631</v>
      </c>
      <c r="H461" s="40">
        <v>45636</v>
      </c>
      <c r="I461" t="s">
        <v>2757</v>
      </c>
      <c r="J461">
        <v>738068</v>
      </c>
      <c r="K461">
        <v>738068</v>
      </c>
      <c r="L461">
        <v>0</v>
      </c>
      <c r="M461">
        <v>0</v>
      </c>
      <c r="N461">
        <v>0</v>
      </c>
      <c r="O461">
        <v>0</v>
      </c>
      <c r="P461">
        <v>0</v>
      </c>
      <c r="Q461">
        <v>0</v>
      </c>
      <c r="R461">
        <v>738068</v>
      </c>
      <c r="S461" t="s">
        <v>2757</v>
      </c>
      <c r="T461" t="s">
        <v>2757</v>
      </c>
      <c r="U461" t="s">
        <v>2757</v>
      </c>
      <c r="V461" t="s">
        <v>2757</v>
      </c>
      <c r="W461" t="s">
        <v>2757</v>
      </c>
      <c r="X461" t="s">
        <v>2757</v>
      </c>
      <c r="Y461" t="s">
        <v>2757</v>
      </c>
      <c r="Z461" t="s">
        <v>2757</v>
      </c>
      <c r="AA461" t="s">
        <v>2757</v>
      </c>
      <c r="AB461">
        <v>0</v>
      </c>
      <c r="AC461">
        <v>1</v>
      </c>
      <c r="AD461" t="s">
        <v>2782</v>
      </c>
      <c r="AE461" t="s">
        <v>2760</v>
      </c>
      <c r="AF461" t="s">
        <v>2761</v>
      </c>
      <c r="AG461" t="s">
        <v>2762</v>
      </c>
      <c r="AH461" t="s">
        <v>2783</v>
      </c>
      <c r="AI461" t="s">
        <v>2784</v>
      </c>
    </row>
    <row r="462" spans="1:35" x14ac:dyDescent="0.35">
      <c r="A462" t="s">
        <v>3529</v>
      </c>
      <c r="B462">
        <v>891480000</v>
      </c>
      <c r="C462" t="s">
        <v>2755</v>
      </c>
      <c r="D462" t="s">
        <v>1756</v>
      </c>
      <c r="E462" t="s">
        <v>2810</v>
      </c>
      <c r="F462" s="40">
        <v>45467</v>
      </c>
      <c r="G462" s="40">
        <v>45475</v>
      </c>
      <c r="H462" t="s">
        <v>2757</v>
      </c>
      <c r="I462" s="40">
        <v>45498</v>
      </c>
      <c r="J462">
        <v>191068</v>
      </c>
      <c r="K462">
        <v>191068</v>
      </c>
      <c r="L462">
        <v>191068</v>
      </c>
      <c r="M462">
        <v>0</v>
      </c>
      <c r="N462">
        <v>0</v>
      </c>
      <c r="O462">
        <v>0</v>
      </c>
      <c r="P462">
        <v>0</v>
      </c>
      <c r="Q462">
        <v>0</v>
      </c>
      <c r="R462">
        <v>0</v>
      </c>
      <c r="S462" t="s">
        <v>2757</v>
      </c>
      <c r="T462" t="s">
        <v>2757</v>
      </c>
      <c r="U462" t="s">
        <v>3530</v>
      </c>
      <c r="V462" t="s">
        <v>2757</v>
      </c>
      <c r="W462" t="s">
        <v>2688</v>
      </c>
      <c r="X462" t="s">
        <v>3530</v>
      </c>
      <c r="Y462" t="s">
        <v>2814</v>
      </c>
      <c r="Z462">
        <v>191068</v>
      </c>
      <c r="AA462" t="s">
        <v>2781</v>
      </c>
      <c r="AB462">
        <v>0</v>
      </c>
      <c r="AC462" t="s">
        <v>2757</v>
      </c>
      <c r="AD462" t="s">
        <v>2782</v>
      </c>
      <c r="AE462" t="s">
        <v>2760</v>
      </c>
      <c r="AF462" t="s">
        <v>2761</v>
      </c>
      <c r="AG462" t="s">
        <v>2757</v>
      </c>
      <c r="AH462" t="s">
        <v>2757</v>
      </c>
      <c r="AI462" t="s">
        <v>2784</v>
      </c>
    </row>
    <row r="463" spans="1:35" x14ac:dyDescent="0.35">
      <c r="A463" t="s">
        <v>3531</v>
      </c>
      <c r="B463">
        <v>891480000</v>
      </c>
      <c r="C463" t="s">
        <v>2755</v>
      </c>
      <c r="D463" t="s">
        <v>1901</v>
      </c>
      <c r="E463" t="s">
        <v>2756</v>
      </c>
      <c r="F463" s="40">
        <v>45530</v>
      </c>
      <c r="G463" s="40">
        <v>45659</v>
      </c>
      <c r="H463" s="40">
        <v>45680</v>
      </c>
      <c r="I463" t="s">
        <v>2757</v>
      </c>
      <c r="J463">
        <v>8080455</v>
      </c>
      <c r="K463">
        <v>8080455</v>
      </c>
      <c r="L463">
        <v>0</v>
      </c>
      <c r="M463">
        <v>0</v>
      </c>
      <c r="N463">
        <v>0</v>
      </c>
      <c r="O463">
        <v>0</v>
      </c>
      <c r="P463">
        <v>0</v>
      </c>
      <c r="Q463">
        <v>0</v>
      </c>
      <c r="R463">
        <v>8080455</v>
      </c>
      <c r="S463" t="s">
        <v>2757</v>
      </c>
      <c r="T463" t="s">
        <v>2757</v>
      </c>
      <c r="U463" t="s">
        <v>2757</v>
      </c>
      <c r="V463" t="s">
        <v>2757</v>
      </c>
      <c r="W463" t="s">
        <v>2757</v>
      </c>
      <c r="X463" t="s">
        <v>2757</v>
      </c>
      <c r="Y463" t="s">
        <v>2757</v>
      </c>
      <c r="Z463" t="s">
        <v>2757</v>
      </c>
      <c r="AA463" t="s">
        <v>2757</v>
      </c>
      <c r="AB463">
        <v>0</v>
      </c>
      <c r="AC463">
        <v>1</v>
      </c>
      <c r="AD463" t="s">
        <v>2782</v>
      </c>
      <c r="AE463" t="s">
        <v>2760</v>
      </c>
      <c r="AF463" t="s">
        <v>2761</v>
      </c>
      <c r="AG463" t="s">
        <v>2762</v>
      </c>
      <c r="AH463" t="s">
        <v>2893</v>
      </c>
      <c r="AI463" t="s">
        <v>2784</v>
      </c>
    </row>
    <row r="464" spans="1:35" x14ac:dyDescent="0.35">
      <c r="A464" t="s">
        <v>3532</v>
      </c>
      <c r="B464">
        <v>891480000</v>
      </c>
      <c r="C464" t="s">
        <v>2755</v>
      </c>
      <c r="D464" t="s">
        <v>2642</v>
      </c>
      <c r="E464" t="s">
        <v>2756</v>
      </c>
      <c r="F464" s="40">
        <v>45681</v>
      </c>
      <c r="G464" s="40">
        <v>45721</v>
      </c>
      <c r="H464" s="40">
        <v>45737</v>
      </c>
      <c r="I464" t="s">
        <v>2757</v>
      </c>
      <c r="J464">
        <v>6200105</v>
      </c>
      <c r="K464">
        <v>6200105</v>
      </c>
      <c r="L464">
        <v>0</v>
      </c>
      <c r="M464">
        <v>0</v>
      </c>
      <c r="N464">
        <v>0</v>
      </c>
      <c r="O464">
        <v>0</v>
      </c>
      <c r="P464">
        <v>0</v>
      </c>
      <c r="Q464">
        <v>0</v>
      </c>
      <c r="R464">
        <v>6200105</v>
      </c>
      <c r="S464" t="s">
        <v>2757</v>
      </c>
      <c r="T464" t="s">
        <v>2757</v>
      </c>
      <c r="U464" t="s">
        <v>2757</v>
      </c>
      <c r="V464" t="s">
        <v>2757</v>
      </c>
      <c r="W464" t="s">
        <v>2757</v>
      </c>
      <c r="X464" t="s">
        <v>2757</v>
      </c>
      <c r="Y464" t="s">
        <v>2757</v>
      </c>
      <c r="Z464" t="s">
        <v>2757</v>
      </c>
      <c r="AA464" t="s">
        <v>2757</v>
      </c>
      <c r="AB464">
        <v>0</v>
      </c>
      <c r="AC464">
        <v>1</v>
      </c>
      <c r="AD464" t="s">
        <v>2782</v>
      </c>
      <c r="AE464" t="s">
        <v>2760</v>
      </c>
      <c r="AF464" t="s">
        <v>2761</v>
      </c>
      <c r="AG464" t="s">
        <v>2762</v>
      </c>
      <c r="AH464" t="s">
        <v>2783</v>
      </c>
      <c r="AI464" t="s">
        <v>2784</v>
      </c>
    </row>
    <row r="465" spans="1:35" x14ac:dyDescent="0.35">
      <c r="A465" t="s">
        <v>3533</v>
      </c>
      <c r="B465">
        <v>891480000</v>
      </c>
      <c r="C465" t="s">
        <v>2755</v>
      </c>
      <c r="D465" t="s">
        <v>2178</v>
      </c>
      <c r="E465" t="s">
        <v>2756</v>
      </c>
      <c r="F465" s="40">
        <v>45608</v>
      </c>
      <c r="G465" s="40">
        <v>45659</v>
      </c>
      <c r="H465" s="40">
        <v>45687</v>
      </c>
      <c r="I465" t="s">
        <v>2757</v>
      </c>
      <c r="J465">
        <v>66900</v>
      </c>
      <c r="K465">
        <v>66900</v>
      </c>
      <c r="L465">
        <v>0</v>
      </c>
      <c r="M465">
        <v>0</v>
      </c>
      <c r="N465">
        <v>0</v>
      </c>
      <c r="O465">
        <v>0</v>
      </c>
      <c r="P465">
        <v>0</v>
      </c>
      <c r="Q465">
        <v>0</v>
      </c>
      <c r="R465">
        <v>66900</v>
      </c>
      <c r="S465" t="s">
        <v>2757</v>
      </c>
      <c r="T465" t="s">
        <v>2757</v>
      </c>
      <c r="U465" t="s">
        <v>2757</v>
      </c>
      <c r="V465" t="s">
        <v>2757</v>
      </c>
      <c r="W465" t="s">
        <v>2757</v>
      </c>
      <c r="X465" t="s">
        <v>2757</v>
      </c>
      <c r="Y465" t="s">
        <v>2757</v>
      </c>
      <c r="Z465" t="s">
        <v>2757</v>
      </c>
      <c r="AA465" t="s">
        <v>2757</v>
      </c>
      <c r="AB465">
        <v>0</v>
      </c>
      <c r="AC465">
        <v>1</v>
      </c>
      <c r="AD465" t="s">
        <v>2759</v>
      </c>
      <c r="AE465" t="s">
        <v>2760</v>
      </c>
      <c r="AF465" t="s">
        <v>2761</v>
      </c>
      <c r="AG465" t="s">
        <v>2762</v>
      </c>
      <c r="AH465" t="s">
        <v>2981</v>
      </c>
      <c r="AI465" t="s">
        <v>2784</v>
      </c>
    </row>
    <row r="466" spans="1:35" x14ac:dyDescent="0.35">
      <c r="A466" t="s">
        <v>3534</v>
      </c>
      <c r="B466">
        <v>891480000</v>
      </c>
      <c r="C466" t="s">
        <v>2755</v>
      </c>
      <c r="D466" t="s">
        <v>2535</v>
      </c>
      <c r="E466" t="s">
        <v>2756</v>
      </c>
      <c r="F466" s="40">
        <v>45601</v>
      </c>
      <c r="G466" s="40">
        <v>45691</v>
      </c>
      <c r="H466" s="40">
        <v>45693</v>
      </c>
      <c r="I466" t="s">
        <v>2757</v>
      </c>
      <c r="J466">
        <v>66900</v>
      </c>
      <c r="K466">
        <v>66900</v>
      </c>
      <c r="L466">
        <v>0</v>
      </c>
      <c r="M466">
        <v>0</v>
      </c>
      <c r="N466">
        <v>0</v>
      </c>
      <c r="O466">
        <v>0</v>
      </c>
      <c r="P466">
        <v>0</v>
      </c>
      <c r="Q466">
        <v>0</v>
      </c>
      <c r="R466">
        <v>66900</v>
      </c>
      <c r="S466" t="s">
        <v>2757</v>
      </c>
      <c r="T466" t="s">
        <v>2757</v>
      </c>
      <c r="U466" t="s">
        <v>2757</v>
      </c>
      <c r="V466" t="s">
        <v>2757</v>
      </c>
      <c r="W466" t="s">
        <v>2757</v>
      </c>
      <c r="X466" t="s">
        <v>2757</v>
      </c>
      <c r="Y466" t="s">
        <v>2757</v>
      </c>
      <c r="Z466" t="s">
        <v>2757</v>
      </c>
      <c r="AA466" t="s">
        <v>2757</v>
      </c>
      <c r="AB466">
        <v>0</v>
      </c>
      <c r="AC466">
        <v>1</v>
      </c>
      <c r="AD466" t="s">
        <v>2759</v>
      </c>
      <c r="AE466" t="s">
        <v>2760</v>
      </c>
      <c r="AF466" t="s">
        <v>2761</v>
      </c>
      <c r="AG466" t="s">
        <v>2762</v>
      </c>
      <c r="AH466" t="s">
        <v>2783</v>
      </c>
      <c r="AI466" t="s">
        <v>2784</v>
      </c>
    </row>
    <row r="467" spans="1:35" x14ac:dyDescent="0.35">
      <c r="A467" t="s">
        <v>3535</v>
      </c>
      <c r="B467">
        <v>891480000</v>
      </c>
      <c r="C467" t="s">
        <v>2755</v>
      </c>
      <c r="D467" t="s">
        <v>2450</v>
      </c>
      <c r="E467" t="s">
        <v>2756</v>
      </c>
      <c r="F467" s="40">
        <v>45615</v>
      </c>
      <c r="G467" s="40">
        <v>45672</v>
      </c>
      <c r="H467" s="40">
        <v>45687</v>
      </c>
      <c r="I467" t="s">
        <v>2757</v>
      </c>
      <c r="J467">
        <v>83761</v>
      </c>
      <c r="K467">
        <v>83761</v>
      </c>
      <c r="L467">
        <v>0</v>
      </c>
      <c r="M467">
        <v>0</v>
      </c>
      <c r="N467">
        <v>0</v>
      </c>
      <c r="O467">
        <v>0</v>
      </c>
      <c r="P467">
        <v>0</v>
      </c>
      <c r="Q467">
        <v>0</v>
      </c>
      <c r="R467">
        <v>83761</v>
      </c>
      <c r="S467" t="s">
        <v>2757</v>
      </c>
      <c r="T467" t="s">
        <v>2757</v>
      </c>
      <c r="U467" t="s">
        <v>2757</v>
      </c>
      <c r="V467" t="s">
        <v>2757</v>
      </c>
      <c r="W467" t="s">
        <v>2757</v>
      </c>
      <c r="X467" t="s">
        <v>2757</v>
      </c>
      <c r="Y467" t="s">
        <v>2757</v>
      </c>
      <c r="Z467" t="s">
        <v>2757</v>
      </c>
      <c r="AA467" t="s">
        <v>2757</v>
      </c>
      <c r="AB467">
        <v>0</v>
      </c>
      <c r="AC467">
        <v>1</v>
      </c>
      <c r="AD467" t="s">
        <v>2759</v>
      </c>
      <c r="AE467" t="s">
        <v>2760</v>
      </c>
      <c r="AF467" t="s">
        <v>2761</v>
      </c>
      <c r="AG467" t="s">
        <v>2762</v>
      </c>
      <c r="AH467" t="s">
        <v>2981</v>
      </c>
      <c r="AI467" t="s">
        <v>2784</v>
      </c>
    </row>
    <row r="468" spans="1:35" x14ac:dyDescent="0.35">
      <c r="A468" t="s">
        <v>3536</v>
      </c>
      <c r="B468">
        <v>891480000</v>
      </c>
      <c r="C468" t="s">
        <v>2755</v>
      </c>
      <c r="D468" t="s">
        <v>2013</v>
      </c>
      <c r="E468" t="s">
        <v>2756</v>
      </c>
      <c r="F468" s="40">
        <v>45572</v>
      </c>
      <c r="G468" s="40">
        <v>45597</v>
      </c>
      <c r="H468" s="40">
        <v>45621</v>
      </c>
      <c r="I468" t="s">
        <v>2757</v>
      </c>
      <c r="J468">
        <v>6607144</v>
      </c>
      <c r="K468">
        <v>6607144</v>
      </c>
      <c r="L468">
        <v>0</v>
      </c>
      <c r="M468">
        <v>0</v>
      </c>
      <c r="N468">
        <v>0</v>
      </c>
      <c r="O468">
        <v>0</v>
      </c>
      <c r="P468">
        <v>0</v>
      </c>
      <c r="Q468">
        <v>0</v>
      </c>
      <c r="R468">
        <v>6607144</v>
      </c>
      <c r="S468" t="s">
        <v>2757</v>
      </c>
      <c r="T468" t="s">
        <v>2757</v>
      </c>
      <c r="U468" t="s">
        <v>2757</v>
      </c>
      <c r="V468" t="s">
        <v>2757</v>
      </c>
      <c r="W468" t="s">
        <v>2757</v>
      </c>
      <c r="X468" t="s">
        <v>2757</v>
      </c>
      <c r="Y468" t="s">
        <v>2757</v>
      </c>
      <c r="Z468" t="s">
        <v>2757</v>
      </c>
      <c r="AA468" t="s">
        <v>2757</v>
      </c>
      <c r="AB468">
        <v>0</v>
      </c>
      <c r="AC468">
        <v>1</v>
      </c>
      <c r="AD468" t="s">
        <v>2782</v>
      </c>
      <c r="AE468" t="s">
        <v>2760</v>
      </c>
      <c r="AF468" t="s">
        <v>2761</v>
      </c>
      <c r="AG468" t="s">
        <v>2762</v>
      </c>
      <c r="AH468" t="s">
        <v>2783</v>
      </c>
      <c r="AI468" t="s">
        <v>2784</v>
      </c>
    </row>
    <row r="469" spans="1:35" x14ac:dyDescent="0.35">
      <c r="A469" t="s">
        <v>3537</v>
      </c>
      <c r="B469">
        <v>891480000</v>
      </c>
      <c r="C469" t="s">
        <v>2755</v>
      </c>
      <c r="D469" t="s">
        <v>2205</v>
      </c>
      <c r="E469" t="s">
        <v>2756</v>
      </c>
      <c r="F469" s="40">
        <v>45622</v>
      </c>
      <c r="G469" s="40">
        <v>45659</v>
      </c>
      <c r="H469" s="40">
        <v>45687</v>
      </c>
      <c r="I469" t="s">
        <v>2757</v>
      </c>
      <c r="J469">
        <v>66900</v>
      </c>
      <c r="K469">
        <v>66900</v>
      </c>
      <c r="L469">
        <v>0</v>
      </c>
      <c r="M469">
        <v>0</v>
      </c>
      <c r="N469">
        <v>0</v>
      </c>
      <c r="O469">
        <v>0</v>
      </c>
      <c r="P469">
        <v>0</v>
      </c>
      <c r="Q469">
        <v>0</v>
      </c>
      <c r="R469">
        <v>66900</v>
      </c>
      <c r="S469" t="s">
        <v>2757</v>
      </c>
      <c r="T469" t="s">
        <v>2757</v>
      </c>
      <c r="U469" t="s">
        <v>2757</v>
      </c>
      <c r="V469" t="s">
        <v>2757</v>
      </c>
      <c r="W469" t="s">
        <v>2757</v>
      </c>
      <c r="X469" t="s">
        <v>2757</v>
      </c>
      <c r="Y469" t="s">
        <v>2757</v>
      </c>
      <c r="Z469" t="s">
        <v>2757</v>
      </c>
      <c r="AA469" t="s">
        <v>2757</v>
      </c>
      <c r="AB469">
        <v>0</v>
      </c>
      <c r="AC469">
        <v>1</v>
      </c>
      <c r="AD469" t="s">
        <v>2759</v>
      </c>
      <c r="AE469" t="s">
        <v>2760</v>
      </c>
      <c r="AF469" t="s">
        <v>2761</v>
      </c>
      <c r="AG469" t="s">
        <v>2762</v>
      </c>
      <c r="AH469" t="s">
        <v>3007</v>
      </c>
      <c r="AI469" t="s">
        <v>2784</v>
      </c>
    </row>
    <row r="470" spans="1:35" x14ac:dyDescent="0.35">
      <c r="A470" t="s">
        <v>3538</v>
      </c>
      <c r="B470">
        <v>891480000</v>
      </c>
      <c r="C470" t="s">
        <v>2755</v>
      </c>
      <c r="D470" t="s">
        <v>1989</v>
      </c>
      <c r="E470" t="s">
        <v>2810</v>
      </c>
      <c r="F470" s="40">
        <v>45542</v>
      </c>
      <c r="G470" s="40">
        <v>45580</v>
      </c>
      <c r="H470" t="s">
        <v>2757</v>
      </c>
      <c r="I470" s="40">
        <v>45593</v>
      </c>
      <c r="J470">
        <v>443052</v>
      </c>
      <c r="K470">
        <v>443052</v>
      </c>
      <c r="L470">
        <v>443052</v>
      </c>
      <c r="M470">
        <v>0</v>
      </c>
      <c r="N470">
        <v>0</v>
      </c>
      <c r="O470">
        <v>0</v>
      </c>
      <c r="P470">
        <v>0</v>
      </c>
      <c r="Q470">
        <v>0</v>
      </c>
      <c r="R470">
        <v>0</v>
      </c>
      <c r="S470" t="s">
        <v>2757</v>
      </c>
      <c r="T470" t="s">
        <v>2757</v>
      </c>
      <c r="U470" t="s">
        <v>3539</v>
      </c>
      <c r="V470" t="s">
        <v>2757</v>
      </c>
      <c r="W470" t="s">
        <v>2688</v>
      </c>
      <c r="X470" t="s">
        <v>3540</v>
      </c>
      <c r="Y470" t="s">
        <v>2814</v>
      </c>
      <c r="Z470">
        <v>443052</v>
      </c>
      <c r="AA470" t="s">
        <v>2781</v>
      </c>
      <c r="AB470">
        <v>0</v>
      </c>
      <c r="AC470" t="s">
        <v>2757</v>
      </c>
      <c r="AD470" t="s">
        <v>2782</v>
      </c>
      <c r="AE470" t="s">
        <v>2760</v>
      </c>
      <c r="AF470" t="s">
        <v>2761</v>
      </c>
      <c r="AG470" t="s">
        <v>2757</v>
      </c>
      <c r="AH470" t="s">
        <v>2757</v>
      </c>
      <c r="AI470" t="s">
        <v>2784</v>
      </c>
    </row>
    <row r="471" spans="1:35" x14ac:dyDescent="0.35">
      <c r="A471" t="s">
        <v>3541</v>
      </c>
      <c r="B471">
        <v>891480000</v>
      </c>
      <c r="C471" t="s">
        <v>2755</v>
      </c>
      <c r="D471" t="s">
        <v>1714</v>
      </c>
      <c r="E471" t="s">
        <v>2756</v>
      </c>
      <c r="F471" s="40">
        <v>45455</v>
      </c>
      <c r="G471" s="40">
        <v>45456</v>
      </c>
      <c r="H471" s="40">
        <v>45460</v>
      </c>
      <c r="I471" t="s">
        <v>2757</v>
      </c>
      <c r="J471">
        <v>18627</v>
      </c>
      <c r="K471">
        <v>18627</v>
      </c>
      <c r="L471">
        <v>0</v>
      </c>
      <c r="M471">
        <v>0</v>
      </c>
      <c r="N471">
        <v>0</v>
      </c>
      <c r="O471">
        <v>0</v>
      </c>
      <c r="P471">
        <v>0</v>
      </c>
      <c r="Q471">
        <v>0</v>
      </c>
      <c r="R471">
        <v>18627</v>
      </c>
      <c r="S471" t="s">
        <v>2757</v>
      </c>
      <c r="T471" t="s">
        <v>2757</v>
      </c>
      <c r="U471" t="s">
        <v>2757</v>
      </c>
      <c r="V471" t="s">
        <v>2757</v>
      </c>
      <c r="W471" t="s">
        <v>2757</v>
      </c>
      <c r="X471" t="s">
        <v>2757</v>
      </c>
      <c r="Y471" t="s">
        <v>2757</v>
      </c>
      <c r="Z471" t="s">
        <v>2757</v>
      </c>
      <c r="AA471" t="s">
        <v>2757</v>
      </c>
      <c r="AB471">
        <v>0</v>
      </c>
      <c r="AC471">
        <v>1</v>
      </c>
      <c r="AD471" t="s">
        <v>2759</v>
      </c>
      <c r="AE471" t="s">
        <v>2760</v>
      </c>
      <c r="AF471" t="s">
        <v>2761</v>
      </c>
      <c r="AG471" t="s">
        <v>2762</v>
      </c>
      <c r="AH471" t="s">
        <v>2783</v>
      </c>
      <c r="AI471" t="s">
        <v>2784</v>
      </c>
    </row>
    <row r="472" spans="1:35" x14ac:dyDescent="0.35">
      <c r="A472" t="s">
        <v>3542</v>
      </c>
      <c r="B472">
        <v>891480000</v>
      </c>
      <c r="C472" t="s">
        <v>2755</v>
      </c>
      <c r="D472" t="s">
        <v>2171</v>
      </c>
      <c r="E472" t="s">
        <v>2756</v>
      </c>
      <c r="F472" s="40">
        <v>45631</v>
      </c>
      <c r="G472" s="40">
        <v>45659</v>
      </c>
      <c r="H472" s="40">
        <v>45687</v>
      </c>
      <c r="I472" t="s">
        <v>2757</v>
      </c>
      <c r="J472">
        <v>65305</v>
      </c>
      <c r="K472">
        <v>65305</v>
      </c>
      <c r="L472">
        <v>0</v>
      </c>
      <c r="M472">
        <v>0</v>
      </c>
      <c r="N472">
        <v>0</v>
      </c>
      <c r="O472">
        <v>0</v>
      </c>
      <c r="P472">
        <v>0</v>
      </c>
      <c r="Q472">
        <v>0</v>
      </c>
      <c r="R472">
        <v>65305</v>
      </c>
      <c r="S472" t="s">
        <v>2757</v>
      </c>
      <c r="T472" t="s">
        <v>2757</v>
      </c>
      <c r="U472" t="s">
        <v>2757</v>
      </c>
      <c r="V472" t="s">
        <v>2757</v>
      </c>
      <c r="W472" t="s">
        <v>2757</v>
      </c>
      <c r="X472" t="s">
        <v>2757</v>
      </c>
      <c r="Y472" t="s">
        <v>2757</v>
      </c>
      <c r="Z472" t="s">
        <v>2757</v>
      </c>
      <c r="AA472" t="s">
        <v>2757</v>
      </c>
      <c r="AB472">
        <v>0</v>
      </c>
      <c r="AC472">
        <v>1</v>
      </c>
      <c r="AD472" t="s">
        <v>2759</v>
      </c>
      <c r="AE472" t="s">
        <v>2760</v>
      </c>
      <c r="AF472" t="s">
        <v>2761</v>
      </c>
      <c r="AG472" t="s">
        <v>2762</v>
      </c>
      <c r="AH472" t="s">
        <v>2981</v>
      </c>
      <c r="AI472" t="s">
        <v>2784</v>
      </c>
    </row>
    <row r="473" spans="1:35" x14ac:dyDescent="0.35">
      <c r="A473" t="s">
        <v>3543</v>
      </c>
      <c r="B473">
        <v>891480000</v>
      </c>
      <c r="C473" t="s">
        <v>2755</v>
      </c>
      <c r="D473" t="s">
        <v>1640</v>
      </c>
      <c r="E473" t="s">
        <v>2756</v>
      </c>
      <c r="F473" s="40">
        <v>45410</v>
      </c>
      <c r="G473" s="40">
        <v>45414</v>
      </c>
      <c r="H473" s="40">
        <v>45415</v>
      </c>
      <c r="I473" t="s">
        <v>2757</v>
      </c>
      <c r="J473">
        <v>25368</v>
      </c>
      <c r="K473">
        <v>25368</v>
      </c>
      <c r="L473">
        <v>0</v>
      </c>
      <c r="M473">
        <v>0</v>
      </c>
      <c r="N473">
        <v>0</v>
      </c>
      <c r="O473">
        <v>0</v>
      </c>
      <c r="P473">
        <v>0</v>
      </c>
      <c r="Q473">
        <v>0</v>
      </c>
      <c r="R473">
        <v>25368</v>
      </c>
      <c r="S473" t="s">
        <v>2757</v>
      </c>
      <c r="T473" t="s">
        <v>2757</v>
      </c>
      <c r="U473" t="s">
        <v>2757</v>
      </c>
      <c r="V473" t="s">
        <v>2757</v>
      </c>
      <c r="W473" t="s">
        <v>2757</v>
      </c>
      <c r="X473" t="s">
        <v>2757</v>
      </c>
      <c r="Y473" t="s">
        <v>2757</v>
      </c>
      <c r="Z473" t="s">
        <v>2757</v>
      </c>
      <c r="AA473" t="s">
        <v>2757</v>
      </c>
      <c r="AB473">
        <v>0</v>
      </c>
      <c r="AC473">
        <v>1</v>
      </c>
      <c r="AD473" t="s">
        <v>2782</v>
      </c>
      <c r="AE473" t="s">
        <v>2760</v>
      </c>
      <c r="AF473" t="s">
        <v>2761</v>
      </c>
      <c r="AG473" t="s">
        <v>2762</v>
      </c>
      <c r="AH473" t="s">
        <v>2783</v>
      </c>
      <c r="AI473" t="s">
        <v>2784</v>
      </c>
    </row>
    <row r="474" spans="1:35" x14ac:dyDescent="0.35">
      <c r="A474" t="s">
        <v>3544</v>
      </c>
      <c r="B474">
        <v>891480000</v>
      </c>
      <c r="C474" t="s">
        <v>2755</v>
      </c>
      <c r="D474" t="s">
        <v>2270</v>
      </c>
      <c r="E474" t="s">
        <v>2756</v>
      </c>
      <c r="F474" s="40">
        <v>45618</v>
      </c>
      <c r="G474" s="40">
        <v>45659</v>
      </c>
      <c r="H474" s="40">
        <v>45687</v>
      </c>
      <c r="I474" t="s">
        <v>2757</v>
      </c>
      <c r="J474">
        <v>66900</v>
      </c>
      <c r="K474">
        <v>66900</v>
      </c>
      <c r="L474">
        <v>0</v>
      </c>
      <c r="M474">
        <v>0</v>
      </c>
      <c r="N474">
        <v>0</v>
      </c>
      <c r="O474">
        <v>0</v>
      </c>
      <c r="P474">
        <v>0</v>
      </c>
      <c r="Q474">
        <v>0</v>
      </c>
      <c r="R474">
        <v>66900</v>
      </c>
      <c r="S474" t="s">
        <v>2757</v>
      </c>
      <c r="T474" t="s">
        <v>2757</v>
      </c>
      <c r="U474" t="s">
        <v>2757</v>
      </c>
      <c r="V474" t="s">
        <v>2757</v>
      </c>
      <c r="W474" t="s">
        <v>2757</v>
      </c>
      <c r="X474" t="s">
        <v>2757</v>
      </c>
      <c r="Y474" t="s">
        <v>2757</v>
      </c>
      <c r="Z474" t="s">
        <v>2757</v>
      </c>
      <c r="AA474" t="s">
        <v>2757</v>
      </c>
      <c r="AB474">
        <v>0</v>
      </c>
      <c r="AC474">
        <v>1</v>
      </c>
      <c r="AD474" t="s">
        <v>2759</v>
      </c>
      <c r="AE474" t="s">
        <v>2760</v>
      </c>
      <c r="AF474" t="s">
        <v>2761</v>
      </c>
      <c r="AG474" t="s">
        <v>2762</v>
      </c>
      <c r="AH474" t="s">
        <v>3007</v>
      </c>
      <c r="AI474" t="s">
        <v>2784</v>
      </c>
    </row>
    <row r="475" spans="1:35" x14ac:dyDescent="0.35">
      <c r="A475" t="s">
        <v>3545</v>
      </c>
      <c r="B475">
        <v>891480000</v>
      </c>
      <c r="C475" t="s">
        <v>2755</v>
      </c>
      <c r="D475" t="s">
        <v>2549</v>
      </c>
      <c r="E475" t="s">
        <v>2756</v>
      </c>
      <c r="F475" s="40">
        <v>45631</v>
      </c>
      <c r="G475" s="40">
        <v>45691</v>
      </c>
      <c r="H475" s="40">
        <v>45693</v>
      </c>
      <c r="I475" t="s">
        <v>2757</v>
      </c>
      <c r="J475">
        <v>66900</v>
      </c>
      <c r="K475">
        <v>66900</v>
      </c>
      <c r="L475">
        <v>0</v>
      </c>
      <c r="M475">
        <v>0</v>
      </c>
      <c r="N475">
        <v>0</v>
      </c>
      <c r="O475">
        <v>0</v>
      </c>
      <c r="P475">
        <v>0</v>
      </c>
      <c r="Q475">
        <v>0</v>
      </c>
      <c r="R475">
        <v>66900</v>
      </c>
      <c r="S475" t="s">
        <v>2757</v>
      </c>
      <c r="T475" t="s">
        <v>2757</v>
      </c>
      <c r="U475" t="s">
        <v>2757</v>
      </c>
      <c r="V475" t="s">
        <v>2757</v>
      </c>
      <c r="W475" t="s">
        <v>2757</v>
      </c>
      <c r="X475" t="s">
        <v>2757</v>
      </c>
      <c r="Y475" t="s">
        <v>2757</v>
      </c>
      <c r="Z475" t="s">
        <v>2757</v>
      </c>
      <c r="AA475" t="s">
        <v>2757</v>
      </c>
      <c r="AB475">
        <v>0</v>
      </c>
      <c r="AC475">
        <v>1</v>
      </c>
      <c r="AD475" t="s">
        <v>2759</v>
      </c>
      <c r="AE475" t="s">
        <v>2760</v>
      </c>
      <c r="AF475" t="s">
        <v>2761</v>
      </c>
      <c r="AG475" t="s">
        <v>2762</v>
      </c>
      <c r="AH475" t="s">
        <v>2783</v>
      </c>
      <c r="AI475" t="s">
        <v>2784</v>
      </c>
    </row>
    <row r="476" spans="1:35" x14ac:dyDescent="0.35">
      <c r="A476" t="s">
        <v>3546</v>
      </c>
      <c r="B476">
        <v>891480000</v>
      </c>
      <c r="C476" t="s">
        <v>2755</v>
      </c>
      <c r="D476" t="s">
        <v>2509</v>
      </c>
      <c r="E476" t="s">
        <v>2756</v>
      </c>
      <c r="F476" s="40">
        <v>45608</v>
      </c>
      <c r="G476" s="40">
        <v>45672</v>
      </c>
      <c r="H476" s="40">
        <v>45687</v>
      </c>
      <c r="I476" t="s">
        <v>2757</v>
      </c>
      <c r="J476">
        <v>1519729</v>
      </c>
      <c r="K476">
        <v>1519729</v>
      </c>
      <c r="L476">
        <v>0</v>
      </c>
      <c r="M476">
        <v>0</v>
      </c>
      <c r="N476">
        <v>0</v>
      </c>
      <c r="O476">
        <v>0</v>
      </c>
      <c r="P476">
        <v>0</v>
      </c>
      <c r="Q476">
        <v>0</v>
      </c>
      <c r="R476">
        <v>1519729</v>
      </c>
      <c r="S476" t="s">
        <v>2757</v>
      </c>
      <c r="T476" t="s">
        <v>2757</v>
      </c>
      <c r="U476" t="s">
        <v>2757</v>
      </c>
      <c r="V476" t="s">
        <v>2757</v>
      </c>
      <c r="W476" t="s">
        <v>2757</v>
      </c>
      <c r="X476" t="s">
        <v>2757</v>
      </c>
      <c r="Y476" t="s">
        <v>2757</v>
      </c>
      <c r="Z476" t="s">
        <v>2757</v>
      </c>
      <c r="AA476" t="s">
        <v>2757</v>
      </c>
      <c r="AB476">
        <v>0</v>
      </c>
      <c r="AC476">
        <v>1</v>
      </c>
      <c r="AD476" t="s">
        <v>2782</v>
      </c>
      <c r="AE476" t="s">
        <v>2760</v>
      </c>
      <c r="AF476" t="s">
        <v>2761</v>
      </c>
      <c r="AG476" t="s">
        <v>2762</v>
      </c>
      <c r="AH476" t="s">
        <v>2893</v>
      </c>
      <c r="AI476" t="s">
        <v>2784</v>
      </c>
    </row>
    <row r="477" spans="1:35" x14ac:dyDescent="0.35">
      <c r="A477" t="s">
        <v>3547</v>
      </c>
      <c r="B477">
        <v>891480000</v>
      </c>
      <c r="C477" t="s">
        <v>2755</v>
      </c>
      <c r="D477" t="s">
        <v>1573</v>
      </c>
      <c r="E477" t="s">
        <v>2756</v>
      </c>
      <c r="F477" s="40">
        <v>45378</v>
      </c>
      <c r="G477" s="40">
        <v>45390</v>
      </c>
      <c r="H477" s="40">
        <v>45391</v>
      </c>
      <c r="I477" t="s">
        <v>2757</v>
      </c>
      <c r="J477">
        <v>88224</v>
      </c>
      <c r="K477">
        <v>88224</v>
      </c>
      <c r="L477">
        <v>0</v>
      </c>
      <c r="M477">
        <v>0</v>
      </c>
      <c r="N477">
        <v>0</v>
      </c>
      <c r="O477">
        <v>0</v>
      </c>
      <c r="P477">
        <v>0</v>
      </c>
      <c r="Q477">
        <v>0</v>
      </c>
      <c r="R477">
        <v>88224</v>
      </c>
      <c r="S477" t="s">
        <v>2757</v>
      </c>
      <c r="T477" t="s">
        <v>2757</v>
      </c>
      <c r="U477" t="s">
        <v>2757</v>
      </c>
      <c r="V477" t="s">
        <v>2757</v>
      </c>
      <c r="W477" t="s">
        <v>2757</v>
      </c>
      <c r="X477" t="s">
        <v>2757</v>
      </c>
      <c r="Y477" t="s">
        <v>2757</v>
      </c>
      <c r="Z477" t="s">
        <v>2757</v>
      </c>
      <c r="AA477" t="s">
        <v>2757</v>
      </c>
      <c r="AB477">
        <v>0</v>
      </c>
      <c r="AC477">
        <v>1</v>
      </c>
      <c r="AD477" t="s">
        <v>2782</v>
      </c>
      <c r="AE477" t="s">
        <v>2760</v>
      </c>
      <c r="AF477" t="s">
        <v>2761</v>
      </c>
      <c r="AG477" t="s">
        <v>2762</v>
      </c>
      <c r="AH477" t="s">
        <v>2783</v>
      </c>
      <c r="AI477" t="s">
        <v>2784</v>
      </c>
    </row>
    <row r="478" spans="1:35" x14ac:dyDescent="0.35">
      <c r="A478" t="s">
        <v>3548</v>
      </c>
      <c r="B478">
        <v>891480000</v>
      </c>
      <c r="C478" t="s">
        <v>2755</v>
      </c>
      <c r="D478" t="s">
        <v>2518</v>
      </c>
      <c r="E478" t="s">
        <v>2756</v>
      </c>
      <c r="F478" s="40">
        <v>45580</v>
      </c>
      <c r="G478" s="40">
        <v>45691</v>
      </c>
      <c r="H478" s="40">
        <v>45693</v>
      </c>
      <c r="I478" t="s">
        <v>2757</v>
      </c>
      <c r="J478">
        <v>66900</v>
      </c>
      <c r="K478">
        <v>66900</v>
      </c>
      <c r="L478">
        <v>0</v>
      </c>
      <c r="M478">
        <v>0</v>
      </c>
      <c r="N478">
        <v>0</v>
      </c>
      <c r="O478">
        <v>0</v>
      </c>
      <c r="P478">
        <v>0</v>
      </c>
      <c r="Q478">
        <v>0</v>
      </c>
      <c r="R478">
        <v>66900</v>
      </c>
      <c r="S478" t="s">
        <v>2757</v>
      </c>
      <c r="T478" t="s">
        <v>2757</v>
      </c>
      <c r="U478" t="s">
        <v>2757</v>
      </c>
      <c r="V478" t="s">
        <v>2757</v>
      </c>
      <c r="W478" t="s">
        <v>2757</v>
      </c>
      <c r="X478" t="s">
        <v>2757</v>
      </c>
      <c r="Y478" t="s">
        <v>2757</v>
      </c>
      <c r="Z478" t="s">
        <v>2757</v>
      </c>
      <c r="AA478" t="s">
        <v>2757</v>
      </c>
      <c r="AB478">
        <v>0</v>
      </c>
      <c r="AC478">
        <v>1</v>
      </c>
      <c r="AD478" t="s">
        <v>2759</v>
      </c>
      <c r="AE478" t="s">
        <v>2760</v>
      </c>
      <c r="AF478" t="s">
        <v>2761</v>
      </c>
      <c r="AG478" t="s">
        <v>2762</v>
      </c>
      <c r="AH478" t="s">
        <v>2783</v>
      </c>
      <c r="AI478" t="s">
        <v>2784</v>
      </c>
    </row>
    <row r="479" spans="1:35" x14ac:dyDescent="0.35">
      <c r="A479" t="s">
        <v>3549</v>
      </c>
      <c r="B479">
        <v>891480000</v>
      </c>
      <c r="C479" t="s">
        <v>2755</v>
      </c>
      <c r="D479" t="s">
        <v>1919</v>
      </c>
      <c r="E479" t="s">
        <v>2810</v>
      </c>
      <c r="F479" s="40">
        <v>45538</v>
      </c>
      <c r="G479" s="40">
        <v>45572</v>
      </c>
      <c r="H479" t="s">
        <v>2757</v>
      </c>
      <c r="I479" s="40">
        <v>45579</v>
      </c>
      <c r="J479">
        <v>112500</v>
      </c>
      <c r="K479">
        <v>112500</v>
      </c>
      <c r="L479">
        <v>112500</v>
      </c>
      <c r="M479">
        <v>0</v>
      </c>
      <c r="N479">
        <v>0</v>
      </c>
      <c r="O479">
        <v>0</v>
      </c>
      <c r="P479">
        <v>0</v>
      </c>
      <c r="Q479">
        <v>0</v>
      </c>
      <c r="R479">
        <v>0</v>
      </c>
      <c r="S479" t="s">
        <v>2757</v>
      </c>
      <c r="T479" t="s">
        <v>2757</v>
      </c>
      <c r="U479" t="s">
        <v>3550</v>
      </c>
      <c r="V479" t="s">
        <v>2757</v>
      </c>
      <c r="W479" t="s">
        <v>2688</v>
      </c>
      <c r="X479" t="s">
        <v>3551</v>
      </c>
      <c r="Y479" t="s">
        <v>2814</v>
      </c>
      <c r="Z479">
        <v>112500</v>
      </c>
      <c r="AA479" t="s">
        <v>2807</v>
      </c>
      <c r="AB479">
        <v>0</v>
      </c>
      <c r="AC479" t="s">
        <v>2757</v>
      </c>
      <c r="AD479" t="s">
        <v>2759</v>
      </c>
      <c r="AE479" t="s">
        <v>2760</v>
      </c>
      <c r="AF479" t="s">
        <v>2761</v>
      </c>
      <c r="AG479" t="s">
        <v>2757</v>
      </c>
      <c r="AH479" t="s">
        <v>2757</v>
      </c>
      <c r="AI479" t="s">
        <v>2784</v>
      </c>
    </row>
    <row r="480" spans="1:35" x14ac:dyDescent="0.35">
      <c r="A480" t="s">
        <v>3552</v>
      </c>
      <c r="B480">
        <v>891480000</v>
      </c>
      <c r="C480" t="s">
        <v>2755</v>
      </c>
      <c r="D480" t="s">
        <v>2055</v>
      </c>
      <c r="E480" t="s">
        <v>2756</v>
      </c>
      <c r="F480" s="40">
        <v>45568</v>
      </c>
      <c r="G480" s="40">
        <v>45610</v>
      </c>
      <c r="H480" s="40">
        <v>45615</v>
      </c>
      <c r="I480" t="s">
        <v>2757</v>
      </c>
      <c r="J480">
        <v>105947</v>
      </c>
      <c r="K480">
        <v>105947</v>
      </c>
      <c r="L480">
        <v>0</v>
      </c>
      <c r="M480">
        <v>0</v>
      </c>
      <c r="N480">
        <v>0</v>
      </c>
      <c r="O480">
        <v>0</v>
      </c>
      <c r="P480">
        <v>0</v>
      </c>
      <c r="Q480">
        <v>0</v>
      </c>
      <c r="R480">
        <v>105947</v>
      </c>
      <c r="S480" t="s">
        <v>2757</v>
      </c>
      <c r="T480" t="s">
        <v>2757</v>
      </c>
      <c r="U480" t="s">
        <v>2757</v>
      </c>
      <c r="V480" t="s">
        <v>2757</v>
      </c>
      <c r="W480" t="s">
        <v>2757</v>
      </c>
      <c r="X480" t="s">
        <v>2757</v>
      </c>
      <c r="Y480" t="s">
        <v>2757</v>
      </c>
      <c r="Z480" t="s">
        <v>2757</v>
      </c>
      <c r="AA480" t="s">
        <v>2757</v>
      </c>
      <c r="AB480">
        <v>0</v>
      </c>
      <c r="AC480">
        <v>1</v>
      </c>
      <c r="AD480" t="s">
        <v>2782</v>
      </c>
      <c r="AE480" t="s">
        <v>2760</v>
      </c>
      <c r="AF480" t="s">
        <v>2761</v>
      </c>
      <c r="AG480" t="s">
        <v>2762</v>
      </c>
      <c r="AH480" t="s">
        <v>2783</v>
      </c>
      <c r="AI480" t="s">
        <v>2784</v>
      </c>
    </row>
    <row r="481" spans="1:35" x14ac:dyDescent="0.35">
      <c r="A481" t="s">
        <v>3553</v>
      </c>
      <c r="B481">
        <v>891480000</v>
      </c>
      <c r="C481" t="s">
        <v>2755</v>
      </c>
      <c r="D481" t="s">
        <v>1828</v>
      </c>
      <c r="E481" t="s">
        <v>2810</v>
      </c>
      <c r="F481" s="40">
        <v>45506</v>
      </c>
      <c r="G481" s="40">
        <v>45512</v>
      </c>
      <c r="H481" t="s">
        <v>2757</v>
      </c>
      <c r="I481" s="40">
        <v>45530</v>
      </c>
      <c r="J481">
        <v>91681</v>
      </c>
      <c r="K481">
        <v>91681</v>
      </c>
      <c r="L481">
        <v>91681</v>
      </c>
      <c r="M481">
        <v>0</v>
      </c>
      <c r="N481">
        <v>0</v>
      </c>
      <c r="O481">
        <v>0</v>
      </c>
      <c r="P481">
        <v>0</v>
      </c>
      <c r="Q481">
        <v>0</v>
      </c>
      <c r="R481">
        <v>0</v>
      </c>
      <c r="S481" t="s">
        <v>2757</v>
      </c>
      <c r="T481" t="s">
        <v>2757</v>
      </c>
      <c r="U481" t="s">
        <v>3554</v>
      </c>
      <c r="V481" t="s">
        <v>2757</v>
      </c>
      <c r="W481" t="s">
        <v>2688</v>
      </c>
      <c r="X481" t="s">
        <v>3555</v>
      </c>
      <c r="Y481" t="s">
        <v>2814</v>
      </c>
      <c r="Z481">
        <v>91681</v>
      </c>
      <c r="AA481" t="s">
        <v>2807</v>
      </c>
      <c r="AB481">
        <v>0</v>
      </c>
      <c r="AC481" t="s">
        <v>2757</v>
      </c>
      <c r="AD481" t="s">
        <v>2979</v>
      </c>
      <c r="AE481" t="s">
        <v>2760</v>
      </c>
      <c r="AF481" t="s">
        <v>2761</v>
      </c>
      <c r="AG481" t="s">
        <v>2757</v>
      </c>
      <c r="AH481" t="s">
        <v>2757</v>
      </c>
      <c r="AI481" t="s">
        <v>2784</v>
      </c>
    </row>
    <row r="482" spans="1:35" x14ac:dyDescent="0.35">
      <c r="A482" t="s">
        <v>3556</v>
      </c>
      <c r="B482">
        <v>891480000</v>
      </c>
      <c r="C482" t="s">
        <v>2755</v>
      </c>
      <c r="D482" t="s">
        <v>2099</v>
      </c>
      <c r="E482" t="s">
        <v>2756</v>
      </c>
      <c r="F482" s="40">
        <v>45584</v>
      </c>
      <c r="G482" s="40">
        <v>45611</v>
      </c>
      <c r="H482" s="40">
        <v>45619</v>
      </c>
      <c r="I482" t="s">
        <v>2757</v>
      </c>
      <c r="J482">
        <v>539570</v>
      </c>
      <c r="K482">
        <v>539570</v>
      </c>
      <c r="L482">
        <v>0</v>
      </c>
      <c r="M482">
        <v>0</v>
      </c>
      <c r="N482">
        <v>4500</v>
      </c>
      <c r="O482">
        <v>4500</v>
      </c>
      <c r="P482">
        <v>0</v>
      </c>
      <c r="Q482">
        <v>0</v>
      </c>
      <c r="R482">
        <v>535070</v>
      </c>
      <c r="S482" t="s">
        <v>2757</v>
      </c>
      <c r="T482" t="s">
        <v>2757</v>
      </c>
      <c r="U482" t="s">
        <v>2757</v>
      </c>
      <c r="V482" t="s">
        <v>2757</v>
      </c>
      <c r="W482" t="s">
        <v>2757</v>
      </c>
      <c r="X482" t="s">
        <v>2757</v>
      </c>
      <c r="Y482" t="s">
        <v>2757</v>
      </c>
      <c r="Z482" t="s">
        <v>2757</v>
      </c>
      <c r="AA482" t="s">
        <v>2757</v>
      </c>
      <c r="AB482">
        <v>0</v>
      </c>
      <c r="AC482">
        <v>1</v>
      </c>
      <c r="AD482" t="s">
        <v>2759</v>
      </c>
      <c r="AE482" t="s">
        <v>2760</v>
      </c>
      <c r="AF482" t="s">
        <v>2761</v>
      </c>
      <c r="AG482" t="s">
        <v>2762</v>
      </c>
      <c r="AH482" t="s">
        <v>2783</v>
      </c>
      <c r="AI482" t="s">
        <v>2784</v>
      </c>
    </row>
    <row r="483" spans="1:35" x14ac:dyDescent="0.35">
      <c r="A483" t="s">
        <v>3557</v>
      </c>
      <c r="B483">
        <v>891480000</v>
      </c>
      <c r="C483" t="s">
        <v>2755</v>
      </c>
      <c r="D483" t="s">
        <v>2664</v>
      </c>
      <c r="E483" t="s">
        <v>2756</v>
      </c>
      <c r="F483" s="40">
        <v>45686</v>
      </c>
      <c r="G483" s="40">
        <v>45726</v>
      </c>
      <c r="H483" s="40">
        <v>45727</v>
      </c>
      <c r="I483" t="s">
        <v>2757</v>
      </c>
      <c r="J483">
        <v>1511768</v>
      </c>
      <c r="K483">
        <v>1511768</v>
      </c>
      <c r="L483">
        <v>0</v>
      </c>
      <c r="M483">
        <v>0</v>
      </c>
      <c r="N483">
        <v>0</v>
      </c>
      <c r="O483">
        <v>0</v>
      </c>
      <c r="P483">
        <v>0</v>
      </c>
      <c r="Q483">
        <v>0</v>
      </c>
      <c r="R483">
        <v>1511768</v>
      </c>
      <c r="S483" t="s">
        <v>2757</v>
      </c>
      <c r="T483" t="s">
        <v>2757</v>
      </c>
      <c r="U483" t="s">
        <v>2757</v>
      </c>
      <c r="V483" t="s">
        <v>2757</v>
      </c>
      <c r="W483" t="s">
        <v>2757</v>
      </c>
      <c r="X483" t="s">
        <v>2757</v>
      </c>
      <c r="Y483" t="s">
        <v>2757</v>
      </c>
      <c r="Z483" t="s">
        <v>2757</v>
      </c>
      <c r="AA483" t="s">
        <v>2757</v>
      </c>
      <c r="AB483">
        <v>0</v>
      </c>
      <c r="AC483">
        <v>1</v>
      </c>
      <c r="AD483" t="s">
        <v>2782</v>
      </c>
      <c r="AE483" t="s">
        <v>2760</v>
      </c>
      <c r="AF483" t="s">
        <v>2761</v>
      </c>
      <c r="AG483" t="s">
        <v>2762</v>
      </c>
      <c r="AH483" t="s">
        <v>2783</v>
      </c>
      <c r="AI483" t="s">
        <v>2784</v>
      </c>
    </row>
    <row r="484" spans="1:35" x14ac:dyDescent="0.35">
      <c r="A484" t="s">
        <v>3558</v>
      </c>
      <c r="B484">
        <v>891480000</v>
      </c>
      <c r="C484" t="s">
        <v>2755</v>
      </c>
      <c r="D484" t="s">
        <v>1983</v>
      </c>
      <c r="E484" t="s">
        <v>2756</v>
      </c>
      <c r="F484" s="40">
        <v>45557</v>
      </c>
      <c r="G484" s="40">
        <v>45580</v>
      </c>
      <c r="H484" s="40">
        <v>45582</v>
      </c>
      <c r="I484" t="s">
        <v>2757</v>
      </c>
      <c r="J484">
        <v>195692</v>
      </c>
      <c r="K484">
        <v>195692</v>
      </c>
      <c r="L484">
        <v>0</v>
      </c>
      <c r="M484">
        <v>0</v>
      </c>
      <c r="N484">
        <v>0</v>
      </c>
      <c r="O484">
        <v>0</v>
      </c>
      <c r="P484">
        <v>0</v>
      </c>
      <c r="Q484">
        <v>0</v>
      </c>
      <c r="R484">
        <v>195692</v>
      </c>
      <c r="S484" t="s">
        <v>2757</v>
      </c>
      <c r="T484" t="s">
        <v>2757</v>
      </c>
      <c r="U484" t="s">
        <v>2757</v>
      </c>
      <c r="V484" t="s">
        <v>2757</v>
      </c>
      <c r="W484" t="s">
        <v>2757</v>
      </c>
      <c r="X484" t="s">
        <v>2757</v>
      </c>
      <c r="Y484" t="s">
        <v>2757</v>
      </c>
      <c r="Z484" t="s">
        <v>2757</v>
      </c>
      <c r="AA484" t="s">
        <v>2757</v>
      </c>
      <c r="AB484">
        <v>0</v>
      </c>
      <c r="AC484">
        <v>1</v>
      </c>
      <c r="AD484" t="s">
        <v>2782</v>
      </c>
      <c r="AE484" t="s">
        <v>2760</v>
      </c>
      <c r="AF484" t="s">
        <v>2761</v>
      </c>
      <c r="AG484" t="s">
        <v>2762</v>
      </c>
      <c r="AH484" t="s">
        <v>2783</v>
      </c>
      <c r="AI484" t="s">
        <v>2784</v>
      </c>
    </row>
    <row r="485" spans="1:35" x14ac:dyDescent="0.35">
      <c r="A485" t="s">
        <v>3559</v>
      </c>
      <c r="B485">
        <v>891480000</v>
      </c>
      <c r="C485" t="s">
        <v>2755</v>
      </c>
      <c r="D485" t="s">
        <v>1358</v>
      </c>
      <c r="E485" t="s">
        <v>2810</v>
      </c>
      <c r="F485" s="40">
        <v>45092</v>
      </c>
      <c r="G485" s="40">
        <v>45201</v>
      </c>
      <c r="H485" t="s">
        <v>2757</v>
      </c>
      <c r="I485" s="40">
        <v>45208</v>
      </c>
      <c r="J485">
        <v>72207</v>
      </c>
      <c r="K485">
        <v>72207</v>
      </c>
      <c r="L485">
        <v>72207</v>
      </c>
      <c r="M485">
        <v>0</v>
      </c>
      <c r="N485">
        <v>0</v>
      </c>
      <c r="O485">
        <v>0</v>
      </c>
      <c r="P485">
        <v>0</v>
      </c>
      <c r="Q485">
        <v>0</v>
      </c>
      <c r="R485">
        <v>0</v>
      </c>
      <c r="S485" t="s">
        <v>2757</v>
      </c>
      <c r="T485" t="s">
        <v>2757</v>
      </c>
      <c r="U485" t="s">
        <v>3560</v>
      </c>
      <c r="V485" t="s">
        <v>2757</v>
      </c>
      <c r="W485" t="s">
        <v>2688</v>
      </c>
      <c r="X485" t="s">
        <v>3561</v>
      </c>
      <c r="Y485" t="s">
        <v>2814</v>
      </c>
      <c r="Z485">
        <v>72207</v>
      </c>
      <c r="AA485" t="s">
        <v>2807</v>
      </c>
      <c r="AB485">
        <v>0</v>
      </c>
      <c r="AC485" t="s">
        <v>2757</v>
      </c>
      <c r="AD485" t="s">
        <v>2759</v>
      </c>
      <c r="AE485" t="s">
        <v>2760</v>
      </c>
      <c r="AF485" t="s">
        <v>2761</v>
      </c>
      <c r="AG485" t="s">
        <v>2757</v>
      </c>
      <c r="AH485" t="s">
        <v>2757</v>
      </c>
      <c r="AI485" t="s">
        <v>2784</v>
      </c>
    </row>
    <row r="486" spans="1:35" x14ac:dyDescent="0.35">
      <c r="A486" t="s">
        <v>3562</v>
      </c>
      <c r="B486">
        <v>891480000</v>
      </c>
      <c r="C486" t="s">
        <v>2755</v>
      </c>
      <c r="D486" t="s">
        <v>2307</v>
      </c>
      <c r="E486" t="s">
        <v>2756</v>
      </c>
      <c r="F486" s="40">
        <v>45652</v>
      </c>
      <c r="G486" s="40">
        <v>45670</v>
      </c>
      <c r="H486" s="40">
        <v>45687</v>
      </c>
      <c r="I486" t="s">
        <v>2757</v>
      </c>
      <c r="J486">
        <v>66900</v>
      </c>
      <c r="K486">
        <v>66900</v>
      </c>
      <c r="L486">
        <v>0</v>
      </c>
      <c r="M486">
        <v>0</v>
      </c>
      <c r="N486">
        <v>0</v>
      </c>
      <c r="O486">
        <v>0</v>
      </c>
      <c r="P486">
        <v>0</v>
      </c>
      <c r="Q486">
        <v>0</v>
      </c>
      <c r="R486">
        <v>66900</v>
      </c>
      <c r="S486" t="s">
        <v>2757</v>
      </c>
      <c r="T486" t="s">
        <v>2757</v>
      </c>
      <c r="U486" t="s">
        <v>2757</v>
      </c>
      <c r="V486" t="s">
        <v>2757</v>
      </c>
      <c r="W486" t="s">
        <v>2757</v>
      </c>
      <c r="X486" t="s">
        <v>2757</v>
      </c>
      <c r="Y486" t="s">
        <v>2757</v>
      </c>
      <c r="Z486" t="s">
        <v>2757</v>
      </c>
      <c r="AA486" t="s">
        <v>2757</v>
      </c>
      <c r="AB486">
        <v>0</v>
      </c>
      <c r="AC486">
        <v>1</v>
      </c>
      <c r="AD486" t="s">
        <v>2759</v>
      </c>
      <c r="AE486" t="s">
        <v>2760</v>
      </c>
      <c r="AF486" t="s">
        <v>2761</v>
      </c>
      <c r="AG486" t="s">
        <v>2762</v>
      </c>
      <c r="AH486" t="s">
        <v>2981</v>
      </c>
      <c r="AI486" t="s">
        <v>2784</v>
      </c>
    </row>
    <row r="487" spans="1:35" x14ac:dyDescent="0.35">
      <c r="A487" t="s">
        <v>3563</v>
      </c>
      <c r="B487">
        <v>891480000</v>
      </c>
      <c r="C487" t="s">
        <v>2755</v>
      </c>
      <c r="D487" t="s">
        <v>2563</v>
      </c>
      <c r="E487" t="s">
        <v>2756</v>
      </c>
      <c r="F487" s="40">
        <v>45587</v>
      </c>
      <c r="G487" s="40">
        <v>45691</v>
      </c>
      <c r="H487" s="40">
        <v>45693</v>
      </c>
      <c r="I487" t="s">
        <v>2757</v>
      </c>
      <c r="J487">
        <v>66900</v>
      </c>
      <c r="K487">
        <v>66900</v>
      </c>
      <c r="L487">
        <v>0</v>
      </c>
      <c r="M487">
        <v>0</v>
      </c>
      <c r="N487">
        <v>0</v>
      </c>
      <c r="O487">
        <v>0</v>
      </c>
      <c r="P487">
        <v>0</v>
      </c>
      <c r="Q487">
        <v>0</v>
      </c>
      <c r="R487">
        <v>66900</v>
      </c>
      <c r="S487" t="s">
        <v>2757</v>
      </c>
      <c r="T487" t="s">
        <v>2757</v>
      </c>
      <c r="U487" t="s">
        <v>2757</v>
      </c>
      <c r="V487" t="s">
        <v>2757</v>
      </c>
      <c r="W487" t="s">
        <v>2757</v>
      </c>
      <c r="X487" t="s">
        <v>2757</v>
      </c>
      <c r="Y487" t="s">
        <v>2757</v>
      </c>
      <c r="Z487" t="s">
        <v>2757</v>
      </c>
      <c r="AA487" t="s">
        <v>2757</v>
      </c>
      <c r="AB487">
        <v>0</v>
      </c>
      <c r="AC487">
        <v>1</v>
      </c>
      <c r="AD487" t="s">
        <v>2759</v>
      </c>
      <c r="AE487" t="s">
        <v>2760</v>
      </c>
      <c r="AF487" t="s">
        <v>2761</v>
      </c>
      <c r="AG487" t="s">
        <v>2762</v>
      </c>
      <c r="AH487" t="s">
        <v>2783</v>
      </c>
      <c r="AI487" t="s">
        <v>2784</v>
      </c>
    </row>
    <row r="488" spans="1:35" x14ac:dyDescent="0.35">
      <c r="A488" t="s">
        <v>3564</v>
      </c>
      <c r="B488">
        <v>891480000</v>
      </c>
      <c r="C488" t="s">
        <v>2755</v>
      </c>
      <c r="D488" t="s">
        <v>1757</v>
      </c>
      <c r="E488" t="s">
        <v>2810</v>
      </c>
      <c r="F488" s="40">
        <v>45461</v>
      </c>
      <c r="G488" s="40">
        <v>45659</v>
      </c>
      <c r="H488" t="s">
        <v>2757</v>
      </c>
      <c r="I488" s="40">
        <v>45687</v>
      </c>
      <c r="J488">
        <v>127600</v>
      </c>
      <c r="K488">
        <v>127600</v>
      </c>
      <c r="L488">
        <v>127600</v>
      </c>
      <c r="M488">
        <v>0</v>
      </c>
      <c r="N488">
        <v>0</v>
      </c>
      <c r="O488">
        <v>0</v>
      </c>
      <c r="P488">
        <v>0</v>
      </c>
      <c r="Q488">
        <v>0</v>
      </c>
      <c r="R488">
        <v>0</v>
      </c>
      <c r="S488" t="s">
        <v>2757</v>
      </c>
      <c r="T488" t="s">
        <v>2757</v>
      </c>
      <c r="U488" t="s">
        <v>3565</v>
      </c>
      <c r="V488" t="s">
        <v>2757</v>
      </c>
      <c r="W488" t="s">
        <v>2688</v>
      </c>
      <c r="X488" t="s">
        <v>3565</v>
      </c>
      <c r="Y488" t="s">
        <v>2837</v>
      </c>
      <c r="Z488">
        <v>127600</v>
      </c>
      <c r="AA488" t="s">
        <v>2781</v>
      </c>
      <c r="AB488">
        <v>0</v>
      </c>
      <c r="AC488" t="s">
        <v>2757</v>
      </c>
      <c r="AD488" t="s">
        <v>2782</v>
      </c>
      <c r="AE488" t="s">
        <v>2760</v>
      </c>
      <c r="AF488" t="s">
        <v>2761</v>
      </c>
      <c r="AG488" t="s">
        <v>2757</v>
      </c>
      <c r="AH488" t="s">
        <v>2757</v>
      </c>
      <c r="AI488" t="s">
        <v>2784</v>
      </c>
    </row>
    <row r="489" spans="1:35" x14ac:dyDescent="0.35">
      <c r="A489" t="s">
        <v>3566</v>
      </c>
      <c r="B489">
        <v>891480000</v>
      </c>
      <c r="C489" t="s">
        <v>2755</v>
      </c>
      <c r="D489" t="s">
        <v>2331</v>
      </c>
      <c r="E489" t="s">
        <v>2756</v>
      </c>
      <c r="F489" s="40">
        <v>45666</v>
      </c>
      <c r="G489" s="40">
        <v>45670</v>
      </c>
      <c r="H489" s="40">
        <v>45687</v>
      </c>
      <c r="I489" t="s">
        <v>2757</v>
      </c>
      <c r="J489">
        <v>66900</v>
      </c>
      <c r="K489">
        <v>66900</v>
      </c>
      <c r="L489">
        <v>0</v>
      </c>
      <c r="M489">
        <v>0</v>
      </c>
      <c r="N489">
        <v>0</v>
      </c>
      <c r="O489">
        <v>0</v>
      </c>
      <c r="P489">
        <v>0</v>
      </c>
      <c r="Q489">
        <v>0</v>
      </c>
      <c r="R489">
        <v>66900</v>
      </c>
      <c r="S489" t="s">
        <v>2757</v>
      </c>
      <c r="T489" t="s">
        <v>2757</v>
      </c>
      <c r="U489" t="s">
        <v>2757</v>
      </c>
      <c r="V489" t="s">
        <v>2757</v>
      </c>
      <c r="W489" t="s">
        <v>2757</v>
      </c>
      <c r="X489" t="s">
        <v>2757</v>
      </c>
      <c r="Y489" t="s">
        <v>2757</v>
      </c>
      <c r="Z489" t="s">
        <v>2757</v>
      </c>
      <c r="AA489" t="s">
        <v>2757</v>
      </c>
      <c r="AB489">
        <v>0</v>
      </c>
      <c r="AC489">
        <v>1</v>
      </c>
      <c r="AD489" t="s">
        <v>2759</v>
      </c>
      <c r="AE489" t="s">
        <v>2760</v>
      </c>
      <c r="AF489" t="s">
        <v>2761</v>
      </c>
      <c r="AG489" t="s">
        <v>2762</v>
      </c>
      <c r="AH489" t="s">
        <v>3007</v>
      </c>
      <c r="AI489" t="s">
        <v>2784</v>
      </c>
    </row>
    <row r="490" spans="1:35" x14ac:dyDescent="0.35">
      <c r="A490" t="s">
        <v>3567</v>
      </c>
      <c r="B490">
        <v>891480000</v>
      </c>
      <c r="C490" t="s">
        <v>2755</v>
      </c>
      <c r="D490" t="s">
        <v>1887</v>
      </c>
      <c r="E490" t="s">
        <v>2756</v>
      </c>
      <c r="F490" s="40">
        <v>45520</v>
      </c>
      <c r="G490" s="40">
        <v>45537</v>
      </c>
      <c r="H490" s="40">
        <v>45552</v>
      </c>
      <c r="I490" t="s">
        <v>2757</v>
      </c>
      <c r="J490">
        <v>24142</v>
      </c>
      <c r="K490">
        <v>24142</v>
      </c>
      <c r="L490">
        <v>0</v>
      </c>
      <c r="M490">
        <v>0</v>
      </c>
      <c r="N490">
        <v>0</v>
      </c>
      <c r="O490">
        <v>0</v>
      </c>
      <c r="P490">
        <v>0</v>
      </c>
      <c r="Q490">
        <v>0</v>
      </c>
      <c r="R490">
        <v>24142</v>
      </c>
      <c r="S490" t="s">
        <v>2757</v>
      </c>
      <c r="T490" t="s">
        <v>2757</v>
      </c>
      <c r="U490" t="s">
        <v>2757</v>
      </c>
      <c r="V490" t="s">
        <v>2757</v>
      </c>
      <c r="W490" t="s">
        <v>2757</v>
      </c>
      <c r="X490" t="s">
        <v>2757</v>
      </c>
      <c r="Y490" t="s">
        <v>2757</v>
      </c>
      <c r="Z490" t="s">
        <v>2757</v>
      </c>
      <c r="AA490" t="s">
        <v>2757</v>
      </c>
      <c r="AB490">
        <v>0</v>
      </c>
      <c r="AC490">
        <v>1</v>
      </c>
      <c r="AD490" t="s">
        <v>2782</v>
      </c>
      <c r="AE490" t="s">
        <v>2760</v>
      </c>
      <c r="AF490" t="s">
        <v>2761</v>
      </c>
      <c r="AG490" t="s">
        <v>2762</v>
      </c>
      <c r="AH490" t="s">
        <v>3009</v>
      </c>
      <c r="AI490" t="s">
        <v>2784</v>
      </c>
    </row>
    <row r="491" spans="1:35" x14ac:dyDescent="0.35">
      <c r="A491" t="s">
        <v>3568</v>
      </c>
      <c r="B491">
        <v>891480000</v>
      </c>
      <c r="C491" t="s">
        <v>2755</v>
      </c>
      <c r="D491" t="s">
        <v>2396</v>
      </c>
      <c r="E491" t="s">
        <v>2756</v>
      </c>
      <c r="F491" s="40">
        <v>45645</v>
      </c>
      <c r="G491" s="40">
        <v>45671</v>
      </c>
      <c r="H491" s="40">
        <v>45687</v>
      </c>
      <c r="I491" t="s">
        <v>2757</v>
      </c>
      <c r="J491">
        <v>311532</v>
      </c>
      <c r="K491">
        <v>311532</v>
      </c>
      <c r="L491">
        <v>0</v>
      </c>
      <c r="M491">
        <v>0</v>
      </c>
      <c r="N491">
        <v>0</v>
      </c>
      <c r="O491">
        <v>0</v>
      </c>
      <c r="P491">
        <v>0</v>
      </c>
      <c r="Q491">
        <v>0</v>
      </c>
      <c r="R491">
        <v>311532</v>
      </c>
      <c r="S491" t="s">
        <v>2757</v>
      </c>
      <c r="T491" t="s">
        <v>2757</v>
      </c>
      <c r="U491" t="s">
        <v>2757</v>
      </c>
      <c r="V491" t="s">
        <v>2757</v>
      </c>
      <c r="W491" t="s">
        <v>2757</v>
      </c>
      <c r="X491" t="s">
        <v>2757</v>
      </c>
      <c r="Y491" t="s">
        <v>2757</v>
      </c>
      <c r="Z491" t="s">
        <v>2757</v>
      </c>
      <c r="AA491" t="s">
        <v>2757</v>
      </c>
      <c r="AB491">
        <v>0</v>
      </c>
      <c r="AC491">
        <v>1</v>
      </c>
      <c r="AD491" t="s">
        <v>2782</v>
      </c>
      <c r="AE491" t="s">
        <v>2760</v>
      </c>
      <c r="AF491" t="s">
        <v>2761</v>
      </c>
      <c r="AG491" t="s">
        <v>2762</v>
      </c>
      <c r="AH491" t="s">
        <v>2825</v>
      </c>
      <c r="AI491" t="s">
        <v>2784</v>
      </c>
    </row>
    <row r="492" spans="1:35" x14ac:dyDescent="0.35">
      <c r="A492" t="s">
        <v>3569</v>
      </c>
      <c r="B492">
        <v>891480000</v>
      </c>
      <c r="C492" t="s">
        <v>2755</v>
      </c>
      <c r="D492" t="s">
        <v>2124</v>
      </c>
      <c r="E492" t="s">
        <v>2993</v>
      </c>
      <c r="F492" s="40">
        <v>45625</v>
      </c>
      <c r="G492" s="40">
        <v>45748</v>
      </c>
      <c r="H492" t="s">
        <v>2757</v>
      </c>
      <c r="I492" t="s">
        <v>2757</v>
      </c>
      <c r="J492">
        <v>7155185</v>
      </c>
      <c r="K492">
        <v>7155185</v>
      </c>
      <c r="L492">
        <v>0</v>
      </c>
      <c r="M492">
        <v>0</v>
      </c>
      <c r="N492">
        <v>0</v>
      </c>
      <c r="O492">
        <v>0</v>
      </c>
      <c r="P492">
        <v>0</v>
      </c>
      <c r="Q492">
        <v>0</v>
      </c>
      <c r="R492">
        <v>0</v>
      </c>
      <c r="S492" t="s">
        <v>2757</v>
      </c>
      <c r="T492" t="s">
        <v>2757</v>
      </c>
      <c r="U492" t="s">
        <v>2757</v>
      </c>
      <c r="V492" t="s">
        <v>2757</v>
      </c>
      <c r="W492" t="s">
        <v>2688</v>
      </c>
      <c r="X492" t="s">
        <v>3570</v>
      </c>
      <c r="Y492" t="s">
        <v>2837</v>
      </c>
      <c r="Z492">
        <v>7155185</v>
      </c>
      <c r="AA492" t="s">
        <v>2781</v>
      </c>
      <c r="AB492">
        <v>0</v>
      </c>
      <c r="AC492" t="s">
        <v>2757</v>
      </c>
      <c r="AD492" t="s">
        <v>3571</v>
      </c>
      <c r="AE492" t="s">
        <v>2760</v>
      </c>
      <c r="AF492" t="s">
        <v>2761</v>
      </c>
      <c r="AG492" t="s">
        <v>2757</v>
      </c>
      <c r="AH492" t="s">
        <v>2757</v>
      </c>
      <c r="AI492" t="s">
        <v>2784</v>
      </c>
    </row>
    <row r="493" spans="1:35" x14ac:dyDescent="0.35">
      <c r="A493" t="s">
        <v>3572</v>
      </c>
      <c r="B493">
        <v>891480000</v>
      </c>
      <c r="C493" t="s">
        <v>2755</v>
      </c>
      <c r="D493" t="s">
        <v>1836</v>
      </c>
      <c r="E493" t="s">
        <v>2756</v>
      </c>
      <c r="F493" s="40">
        <v>45503</v>
      </c>
      <c r="G493" s="40">
        <v>45516</v>
      </c>
      <c r="H493" s="40">
        <v>45527</v>
      </c>
      <c r="I493" t="s">
        <v>2757</v>
      </c>
      <c r="J493">
        <v>91000</v>
      </c>
      <c r="K493">
        <v>91000</v>
      </c>
      <c r="L493">
        <v>0</v>
      </c>
      <c r="M493">
        <v>0</v>
      </c>
      <c r="N493">
        <v>0</v>
      </c>
      <c r="O493">
        <v>0</v>
      </c>
      <c r="P493">
        <v>0</v>
      </c>
      <c r="Q493">
        <v>0</v>
      </c>
      <c r="R493">
        <v>91000</v>
      </c>
      <c r="S493" t="s">
        <v>2757</v>
      </c>
      <c r="T493" t="s">
        <v>2757</v>
      </c>
      <c r="U493" t="s">
        <v>2757</v>
      </c>
      <c r="V493" t="s">
        <v>2757</v>
      </c>
      <c r="W493" t="s">
        <v>2757</v>
      </c>
      <c r="X493" t="s">
        <v>2757</v>
      </c>
      <c r="Y493" t="s">
        <v>2757</v>
      </c>
      <c r="Z493" t="s">
        <v>2757</v>
      </c>
      <c r="AA493" t="s">
        <v>2757</v>
      </c>
      <c r="AB493">
        <v>0</v>
      </c>
      <c r="AC493">
        <v>1</v>
      </c>
      <c r="AD493" t="s">
        <v>2759</v>
      </c>
      <c r="AE493" t="s">
        <v>2760</v>
      </c>
      <c r="AF493" t="s">
        <v>2761</v>
      </c>
      <c r="AG493" t="s">
        <v>2762</v>
      </c>
      <c r="AH493" t="s">
        <v>2783</v>
      </c>
      <c r="AI493" t="s">
        <v>2784</v>
      </c>
    </row>
    <row r="494" spans="1:35" x14ac:dyDescent="0.35">
      <c r="A494" t="s">
        <v>3573</v>
      </c>
      <c r="B494">
        <v>891480000</v>
      </c>
      <c r="C494" t="s">
        <v>2755</v>
      </c>
      <c r="D494" t="s">
        <v>1826</v>
      </c>
      <c r="E494" t="s">
        <v>2810</v>
      </c>
      <c r="F494" s="40">
        <v>45483</v>
      </c>
      <c r="G494" s="40">
        <v>45505</v>
      </c>
      <c r="H494" t="s">
        <v>2757</v>
      </c>
      <c r="I494" s="40">
        <v>45527</v>
      </c>
      <c r="J494">
        <v>99296</v>
      </c>
      <c r="K494">
        <v>99296</v>
      </c>
      <c r="L494">
        <v>99296</v>
      </c>
      <c r="M494">
        <v>0</v>
      </c>
      <c r="N494">
        <v>0</v>
      </c>
      <c r="O494">
        <v>0</v>
      </c>
      <c r="P494">
        <v>0</v>
      </c>
      <c r="Q494">
        <v>0</v>
      </c>
      <c r="R494">
        <v>0</v>
      </c>
      <c r="S494" t="s">
        <v>2757</v>
      </c>
      <c r="T494" t="s">
        <v>2757</v>
      </c>
      <c r="U494" t="s">
        <v>3574</v>
      </c>
      <c r="V494" t="s">
        <v>2757</v>
      </c>
      <c r="W494" t="s">
        <v>2688</v>
      </c>
      <c r="X494" t="s">
        <v>3574</v>
      </c>
      <c r="Y494" t="s">
        <v>2814</v>
      </c>
      <c r="Z494">
        <v>99296</v>
      </c>
      <c r="AA494" t="s">
        <v>2807</v>
      </c>
      <c r="AB494">
        <v>0</v>
      </c>
      <c r="AC494" t="s">
        <v>2757</v>
      </c>
      <c r="AD494" t="s">
        <v>2759</v>
      </c>
      <c r="AE494" t="s">
        <v>2760</v>
      </c>
      <c r="AF494" t="s">
        <v>2761</v>
      </c>
      <c r="AG494" t="s">
        <v>2757</v>
      </c>
      <c r="AH494" t="s">
        <v>2757</v>
      </c>
      <c r="AI494" t="s">
        <v>2784</v>
      </c>
    </row>
    <row r="495" spans="1:35" x14ac:dyDescent="0.35">
      <c r="A495" t="s">
        <v>3575</v>
      </c>
      <c r="B495">
        <v>891480000</v>
      </c>
      <c r="C495" t="s">
        <v>2755</v>
      </c>
      <c r="D495" t="s">
        <v>2650</v>
      </c>
      <c r="E495" t="s">
        <v>2993</v>
      </c>
      <c r="F495" s="40">
        <v>45691</v>
      </c>
      <c r="G495" s="40">
        <v>45721</v>
      </c>
      <c r="H495" t="s">
        <v>2757</v>
      </c>
      <c r="I495" t="s">
        <v>2757</v>
      </c>
      <c r="J495">
        <v>165736983</v>
      </c>
      <c r="K495">
        <v>165736983</v>
      </c>
      <c r="L495">
        <v>0</v>
      </c>
      <c r="M495">
        <v>0</v>
      </c>
      <c r="N495">
        <v>0</v>
      </c>
      <c r="O495">
        <v>0</v>
      </c>
      <c r="P495">
        <v>0</v>
      </c>
      <c r="Q495">
        <v>0</v>
      </c>
      <c r="R495">
        <v>0</v>
      </c>
      <c r="S495" t="s">
        <v>2757</v>
      </c>
      <c r="T495" t="s">
        <v>2757</v>
      </c>
      <c r="U495" t="s">
        <v>2757</v>
      </c>
      <c r="V495" t="s">
        <v>2757</v>
      </c>
      <c r="W495" t="s">
        <v>2757</v>
      </c>
      <c r="X495" t="s">
        <v>2757</v>
      </c>
      <c r="Y495" t="s">
        <v>2757</v>
      </c>
      <c r="Z495" t="s">
        <v>2757</v>
      </c>
      <c r="AA495" t="s">
        <v>2757</v>
      </c>
      <c r="AB495">
        <v>0</v>
      </c>
      <c r="AC495" t="s">
        <v>2757</v>
      </c>
      <c r="AD495" t="s">
        <v>2821</v>
      </c>
      <c r="AE495" t="s">
        <v>2760</v>
      </c>
      <c r="AF495" t="s">
        <v>2761</v>
      </c>
      <c r="AG495" t="s">
        <v>2757</v>
      </c>
      <c r="AH495" t="s">
        <v>2757</v>
      </c>
      <c r="AI495" t="s">
        <v>2784</v>
      </c>
    </row>
    <row r="496" spans="1:35" x14ac:dyDescent="0.35">
      <c r="A496" t="s">
        <v>3576</v>
      </c>
      <c r="B496">
        <v>891480000</v>
      </c>
      <c r="C496" t="s">
        <v>2755</v>
      </c>
      <c r="D496" t="s">
        <v>2352</v>
      </c>
      <c r="E496" t="s">
        <v>2756</v>
      </c>
      <c r="F496" s="40">
        <v>45567</v>
      </c>
      <c r="G496" s="40">
        <v>45670</v>
      </c>
      <c r="H496" s="40">
        <v>45687</v>
      </c>
      <c r="I496" t="s">
        <v>2757</v>
      </c>
      <c r="J496">
        <v>241010</v>
      </c>
      <c r="K496">
        <v>241010</v>
      </c>
      <c r="L496">
        <v>0</v>
      </c>
      <c r="M496">
        <v>0</v>
      </c>
      <c r="N496">
        <v>0</v>
      </c>
      <c r="O496">
        <v>0</v>
      </c>
      <c r="P496">
        <v>0</v>
      </c>
      <c r="Q496">
        <v>0</v>
      </c>
      <c r="R496">
        <v>241010</v>
      </c>
      <c r="S496" t="s">
        <v>2757</v>
      </c>
      <c r="T496" t="s">
        <v>2757</v>
      </c>
      <c r="U496" t="s">
        <v>2757</v>
      </c>
      <c r="V496" t="s">
        <v>2757</v>
      </c>
      <c r="W496" t="s">
        <v>2757</v>
      </c>
      <c r="X496" t="s">
        <v>2757</v>
      </c>
      <c r="Y496" t="s">
        <v>2757</v>
      </c>
      <c r="Z496" t="s">
        <v>2757</v>
      </c>
      <c r="AA496" t="s">
        <v>2757</v>
      </c>
      <c r="AB496">
        <v>0</v>
      </c>
      <c r="AC496">
        <v>1</v>
      </c>
      <c r="AD496" t="s">
        <v>2759</v>
      </c>
      <c r="AE496" t="s">
        <v>2760</v>
      </c>
      <c r="AF496" t="s">
        <v>2761</v>
      </c>
      <c r="AG496" t="s">
        <v>2762</v>
      </c>
      <c r="AH496" t="s">
        <v>2981</v>
      </c>
      <c r="AI496" t="s">
        <v>2784</v>
      </c>
    </row>
    <row r="497" spans="1:35" x14ac:dyDescent="0.35">
      <c r="A497" t="s">
        <v>3577</v>
      </c>
      <c r="B497">
        <v>891480000</v>
      </c>
      <c r="C497" t="s">
        <v>2755</v>
      </c>
      <c r="D497" t="s">
        <v>1913</v>
      </c>
      <c r="E497" t="s">
        <v>2756</v>
      </c>
      <c r="F497" s="40">
        <v>45538</v>
      </c>
      <c r="G497" s="40">
        <v>45572</v>
      </c>
      <c r="H497" s="40">
        <v>45579</v>
      </c>
      <c r="I497" t="s">
        <v>2757</v>
      </c>
      <c r="J497">
        <v>147000</v>
      </c>
      <c r="K497">
        <v>147000</v>
      </c>
      <c r="L497">
        <v>0</v>
      </c>
      <c r="M497">
        <v>0</v>
      </c>
      <c r="N497">
        <v>4500</v>
      </c>
      <c r="O497">
        <v>4500</v>
      </c>
      <c r="P497">
        <v>0</v>
      </c>
      <c r="Q497">
        <v>0</v>
      </c>
      <c r="R497">
        <v>142500</v>
      </c>
      <c r="S497" t="s">
        <v>2757</v>
      </c>
      <c r="T497" t="s">
        <v>2757</v>
      </c>
      <c r="U497" t="s">
        <v>2757</v>
      </c>
      <c r="V497" t="s">
        <v>2757</v>
      </c>
      <c r="W497" t="s">
        <v>2757</v>
      </c>
      <c r="X497" t="s">
        <v>2757</v>
      </c>
      <c r="Y497" t="s">
        <v>2757</v>
      </c>
      <c r="Z497" t="s">
        <v>2757</v>
      </c>
      <c r="AA497" t="s">
        <v>2757</v>
      </c>
      <c r="AB497">
        <v>0</v>
      </c>
      <c r="AC497">
        <v>1</v>
      </c>
      <c r="AD497" t="s">
        <v>2759</v>
      </c>
      <c r="AE497" t="s">
        <v>2760</v>
      </c>
      <c r="AF497" t="s">
        <v>2761</v>
      </c>
      <c r="AG497" t="s">
        <v>2762</v>
      </c>
      <c r="AH497" t="s">
        <v>2783</v>
      </c>
      <c r="AI497" t="s">
        <v>2784</v>
      </c>
    </row>
    <row r="498" spans="1:35" x14ac:dyDescent="0.35">
      <c r="A498" t="s">
        <v>3578</v>
      </c>
      <c r="B498">
        <v>891480000</v>
      </c>
      <c r="C498" t="s">
        <v>2755</v>
      </c>
      <c r="D498" t="s">
        <v>1428</v>
      </c>
      <c r="E498" t="s">
        <v>2810</v>
      </c>
      <c r="F498" s="40">
        <v>45205</v>
      </c>
      <c r="G498" s="40">
        <v>45245</v>
      </c>
      <c r="H498" t="s">
        <v>2757</v>
      </c>
      <c r="I498" s="40">
        <v>45246</v>
      </c>
      <c r="J498">
        <v>43143</v>
      </c>
      <c r="K498">
        <v>43143</v>
      </c>
      <c r="L498">
        <v>43143</v>
      </c>
      <c r="M498">
        <v>0</v>
      </c>
      <c r="N498">
        <v>0</v>
      </c>
      <c r="O498">
        <v>0</v>
      </c>
      <c r="P498">
        <v>0</v>
      </c>
      <c r="Q498">
        <v>0</v>
      </c>
      <c r="R498">
        <v>0</v>
      </c>
      <c r="S498" t="s">
        <v>2757</v>
      </c>
      <c r="T498" t="s">
        <v>2757</v>
      </c>
      <c r="U498" t="s">
        <v>3579</v>
      </c>
      <c r="V498" t="s">
        <v>2757</v>
      </c>
      <c r="W498" t="s">
        <v>2688</v>
      </c>
      <c r="X498" t="s">
        <v>3580</v>
      </c>
      <c r="Y498" t="s">
        <v>2814</v>
      </c>
      <c r="Z498">
        <v>43143</v>
      </c>
      <c r="AA498" t="s">
        <v>2807</v>
      </c>
      <c r="AB498">
        <v>0</v>
      </c>
      <c r="AC498" t="s">
        <v>2757</v>
      </c>
      <c r="AD498" t="s">
        <v>2759</v>
      </c>
      <c r="AE498" t="s">
        <v>2760</v>
      </c>
      <c r="AF498" t="s">
        <v>2761</v>
      </c>
      <c r="AG498" t="s">
        <v>2757</v>
      </c>
      <c r="AH498" t="s">
        <v>2757</v>
      </c>
      <c r="AI498" t="s">
        <v>2784</v>
      </c>
    </row>
    <row r="499" spans="1:35" x14ac:dyDescent="0.35">
      <c r="A499" t="s">
        <v>3581</v>
      </c>
      <c r="B499">
        <v>891480000</v>
      </c>
      <c r="C499" t="s">
        <v>2755</v>
      </c>
      <c r="D499" t="s">
        <v>2591</v>
      </c>
      <c r="E499" t="s">
        <v>2756</v>
      </c>
      <c r="F499" s="40">
        <v>45691</v>
      </c>
      <c r="G499" s="40">
        <v>45719</v>
      </c>
      <c r="H499" s="40">
        <v>45731</v>
      </c>
      <c r="I499" t="s">
        <v>2757</v>
      </c>
      <c r="J499">
        <v>66900</v>
      </c>
      <c r="K499">
        <v>66900</v>
      </c>
      <c r="L499">
        <v>0</v>
      </c>
      <c r="M499">
        <v>0</v>
      </c>
      <c r="N499">
        <v>0</v>
      </c>
      <c r="O499">
        <v>0</v>
      </c>
      <c r="P499">
        <v>0</v>
      </c>
      <c r="Q499">
        <v>0</v>
      </c>
      <c r="R499">
        <v>66900</v>
      </c>
      <c r="S499" t="s">
        <v>2757</v>
      </c>
      <c r="T499" t="s">
        <v>2757</v>
      </c>
      <c r="U499" t="s">
        <v>2757</v>
      </c>
      <c r="V499" t="s">
        <v>2757</v>
      </c>
      <c r="W499" t="s">
        <v>2757</v>
      </c>
      <c r="X499" t="s">
        <v>2757</v>
      </c>
      <c r="Y499" t="s">
        <v>2757</v>
      </c>
      <c r="Z499" t="s">
        <v>2757</v>
      </c>
      <c r="AA499" t="s">
        <v>2757</v>
      </c>
      <c r="AB499">
        <v>0</v>
      </c>
      <c r="AC499">
        <v>1</v>
      </c>
      <c r="AD499" t="s">
        <v>2757</v>
      </c>
      <c r="AE499" t="s">
        <v>2757</v>
      </c>
      <c r="AF499" t="s">
        <v>2761</v>
      </c>
      <c r="AG499" t="s">
        <v>2762</v>
      </c>
      <c r="AH499" t="s">
        <v>2783</v>
      </c>
      <c r="AI499" t="s">
        <v>2784</v>
      </c>
    </row>
    <row r="500" spans="1:35" x14ac:dyDescent="0.35">
      <c r="A500" t="s">
        <v>3582</v>
      </c>
      <c r="B500">
        <v>891480000</v>
      </c>
      <c r="C500" t="s">
        <v>2755</v>
      </c>
      <c r="D500" t="s">
        <v>2312</v>
      </c>
      <c r="E500" t="s">
        <v>2756</v>
      </c>
      <c r="F500" s="40">
        <v>45639</v>
      </c>
      <c r="G500" s="40">
        <v>45670</v>
      </c>
      <c r="H500" s="40">
        <v>45687</v>
      </c>
      <c r="I500" t="s">
        <v>2757</v>
      </c>
      <c r="J500">
        <v>83762</v>
      </c>
      <c r="K500">
        <v>83762</v>
      </c>
      <c r="L500">
        <v>0</v>
      </c>
      <c r="M500">
        <v>0</v>
      </c>
      <c r="N500">
        <v>0</v>
      </c>
      <c r="O500">
        <v>0</v>
      </c>
      <c r="P500">
        <v>0</v>
      </c>
      <c r="Q500">
        <v>0</v>
      </c>
      <c r="R500">
        <v>83762</v>
      </c>
      <c r="S500" t="s">
        <v>2757</v>
      </c>
      <c r="T500" t="s">
        <v>2757</v>
      </c>
      <c r="U500" t="s">
        <v>2757</v>
      </c>
      <c r="V500" t="s">
        <v>2757</v>
      </c>
      <c r="W500" t="s">
        <v>2757</v>
      </c>
      <c r="X500" t="s">
        <v>2757</v>
      </c>
      <c r="Y500" t="s">
        <v>2757</v>
      </c>
      <c r="Z500" t="s">
        <v>2757</v>
      </c>
      <c r="AA500" t="s">
        <v>2757</v>
      </c>
      <c r="AB500">
        <v>0</v>
      </c>
      <c r="AC500">
        <v>1</v>
      </c>
      <c r="AD500" t="s">
        <v>2759</v>
      </c>
      <c r="AE500" t="s">
        <v>2760</v>
      </c>
      <c r="AF500" t="s">
        <v>2761</v>
      </c>
      <c r="AG500" t="s">
        <v>2762</v>
      </c>
      <c r="AH500" t="s">
        <v>2981</v>
      </c>
      <c r="AI500" t="s">
        <v>2784</v>
      </c>
    </row>
    <row r="501" spans="1:35" x14ac:dyDescent="0.35">
      <c r="A501" t="s">
        <v>3583</v>
      </c>
      <c r="B501">
        <v>891480000</v>
      </c>
      <c r="C501" t="s">
        <v>2755</v>
      </c>
      <c r="D501" t="s">
        <v>2011</v>
      </c>
      <c r="E501" t="s">
        <v>2810</v>
      </c>
      <c r="F501" s="40">
        <v>45574</v>
      </c>
      <c r="G501" s="40">
        <v>45597</v>
      </c>
      <c r="H501" t="s">
        <v>2757</v>
      </c>
      <c r="I501" s="40">
        <v>45621</v>
      </c>
      <c r="J501">
        <v>13578804</v>
      </c>
      <c r="K501">
        <v>13578804</v>
      </c>
      <c r="L501">
        <v>13578804</v>
      </c>
      <c r="M501">
        <v>0</v>
      </c>
      <c r="N501">
        <v>0</v>
      </c>
      <c r="O501">
        <v>0</v>
      </c>
      <c r="P501">
        <v>0</v>
      </c>
      <c r="Q501">
        <v>0</v>
      </c>
      <c r="R501">
        <v>0</v>
      </c>
      <c r="S501" t="s">
        <v>2757</v>
      </c>
      <c r="T501" t="s">
        <v>2757</v>
      </c>
      <c r="U501" t="s">
        <v>3584</v>
      </c>
      <c r="V501" t="s">
        <v>2757</v>
      </c>
      <c r="W501" t="s">
        <v>2688</v>
      </c>
      <c r="X501" t="s">
        <v>3584</v>
      </c>
      <c r="Y501" t="s">
        <v>2802</v>
      </c>
      <c r="Z501">
        <v>13578804</v>
      </c>
      <c r="AA501" t="s">
        <v>2781</v>
      </c>
      <c r="AB501">
        <v>0</v>
      </c>
      <c r="AC501" t="s">
        <v>2757</v>
      </c>
      <c r="AD501" t="s">
        <v>2782</v>
      </c>
      <c r="AE501" t="s">
        <v>2760</v>
      </c>
      <c r="AF501" t="s">
        <v>2761</v>
      </c>
      <c r="AG501" t="s">
        <v>2757</v>
      </c>
      <c r="AH501" t="s">
        <v>2757</v>
      </c>
      <c r="AI501" t="s">
        <v>2784</v>
      </c>
    </row>
    <row r="502" spans="1:35" x14ac:dyDescent="0.35">
      <c r="A502" t="s">
        <v>3585</v>
      </c>
      <c r="B502">
        <v>891480000</v>
      </c>
      <c r="C502" t="s">
        <v>2755</v>
      </c>
      <c r="D502" t="s">
        <v>2474</v>
      </c>
      <c r="E502" t="s">
        <v>2756</v>
      </c>
      <c r="F502" s="40">
        <v>45590</v>
      </c>
      <c r="G502" s="40">
        <v>45672</v>
      </c>
      <c r="H502" s="40">
        <v>45687</v>
      </c>
      <c r="I502" t="s">
        <v>2757</v>
      </c>
      <c r="J502">
        <v>613412</v>
      </c>
      <c r="K502">
        <v>613412</v>
      </c>
      <c r="L502">
        <v>0</v>
      </c>
      <c r="M502">
        <v>0</v>
      </c>
      <c r="N502">
        <v>0</v>
      </c>
      <c r="O502">
        <v>0</v>
      </c>
      <c r="P502">
        <v>0</v>
      </c>
      <c r="Q502">
        <v>0</v>
      </c>
      <c r="R502">
        <v>613412</v>
      </c>
      <c r="S502" t="s">
        <v>2757</v>
      </c>
      <c r="T502" t="s">
        <v>2757</v>
      </c>
      <c r="U502" t="s">
        <v>2757</v>
      </c>
      <c r="V502" t="s">
        <v>2757</v>
      </c>
      <c r="W502" t="s">
        <v>2757</v>
      </c>
      <c r="X502" t="s">
        <v>2757</v>
      </c>
      <c r="Y502" t="s">
        <v>2757</v>
      </c>
      <c r="Z502" t="s">
        <v>2757</v>
      </c>
      <c r="AA502" t="s">
        <v>2757</v>
      </c>
      <c r="AB502">
        <v>0</v>
      </c>
      <c r="AC502">
        <v>1</v>
      </c>
      <c r="AD502" t="s">
        <v>2759</v>
      </c>
      <c r="AE502" t="s">
        <v>2760</v>
      </c>
      <c r="AF502" t="s">
        <v>2761</v>
      </c>
      <c r="AG502" t="s">
        <v>2762</v>
      </c>
      <c r="AH502" t="s">
        <v>2981</v>
      </c>
      <c r="AI502" t="s">
        <v>2784</v>
      </c>
    </row>
    <row r="503" spans="1:35" x14ac:dyDescent="0.35">
      <c r="A503" t="s">
        <v>3586</v>
      </c>
      <c r="B503">
        <v>891480000</v>
      </c>
      <c r="C503" t="s">
        <v>2755</v>
      </c>
      <c r="D503" t="s">
        <v>2034</v>
      </c>
      <c r="E503" t="s">
        <v>2756</v>
      </c>
      <c r="F503" s="40">
        <v>45591</v>
      </c>
      <c r="G503" s="40">
        <v>45610</v>
      </c>
      <c r="H503" s="40">
        <v>45619</v>
      </c>
      <c r="I503" t="s">
        <v>2757</v>
      </c>
      <c r="J503">
        <v>298954</v>
      </c>
      <c r="K503">
        <v>298954</v>
      </c>
      <c r="L503">
        <v>0</v>
      </c>
      <c r="M503">
        <v>0</v>
      </c>
      <c r="N503">
        <v>0</v>
      </c>
      <c r="O503">
        <v>0</v>
      </c>
      <c r="P503">
        <v>0</v>
      </c>
      <c r="Q503">
        <v>0</v>
      </c>
      <c r="R503">
        <v>298954</v>
      </c>
      <c r="S503" t="s">
        <v>2757</v>
      </c>
      <c r="T503" t="s">
        <v>2757</v>
      </c>
      <c r="U503" t="s">
        <v>2757</v>
      </c>
      <c r="V503" t="s">
        <v>2757</v>
      </c>
      <c r="W503" t="s">
        <v>2757</v>
      </c>
      <c r="X503" t="s">
        <v>2757</v>
      </c>
      <c r="Y503" t="s">
        <v>2757</v>
      </c>
      <c r="Z503" t="s">
        <v>2757</v>
      </c>
      <c r="AA503" t="s">
        <v>2757</v>
      </c>
      <c r="AB503">
        <v>0</v>
      </c>
      <c r="AC503">
        <v>1</v>
      </c>
      <c r="AD503" t="s">
        <v>2782</v>
      </c>
      <c r="AE503" t="s">
        <v>2760</v>
      </c>
      <c r="AF503" t="s">
        <v>2761</v>
      </c>
      <c r="AG503" t="s">
        <v>2762</v>
      </c>
      <c r="AH503" t="s">
        <v>2783</v>
      </c>
      <c r="AI503" t="s">
        <v>2784</v>
      </c>
    </row>
    <row r="504" spans="1:35" x14ac:dyDescent="0.35">
      <c r="A504" t="s">
        <v>3587</v>
      </c>
      <c r="B504">
        <v>891480000</v>
      </c>
      <c r="C504" t="s">
        <v>2755</v>
      </c>
      <c r="D504" t="s">
        <v>1536</v>
      </c>
      <c r="E504" t="s">
        <v>2810</v>
      </c>
      <c r="F504" s="40">
        <v>45344</v>
      </c>
      <c r="G504" s="40">
        <v>45356</v>
      </c>
      <c r="H504" t="s">
        <v>2757</v>
      </c>
      <c r="I504" s="40">
        <v>45380</v>
      </c>
      <c r="J504">
        <v>282158</v>
      </c>
      <c r="K504">
        <v>282158</v>
      </c>
      <c r="L504">
        <v>282158</v>
      </c>
      <c r="M504">
        <v>0</v>
      </c>
      <c r="N504">
        <v>0</v>
      </c>
      <c r="O504">
        <v>0</v>
      </c>
      <c r="P504">
        <v>0</v>
      </c>
      <c r="Q504">
        <v>0</v>
      </c>
      <c r="R504">
        <v>0</v>
      </c>
      <c r="S504" t="s">
        <v>2757</v>
      </c>
      <c r="T504" t="s">
        <v>2757</v>
      </c>
      <c r="U504" t="s">
        <v>3588</v>
      </c>
      <c r="V504" t="s">
        <v>2757</v>
      </c>
      <c r="W504" t="s">
        <v>2688</v>
      </c>
      <c r="X504" t="s">
        <v>3588</v>
      </c>
      <c r="Y504" t="s">
        <v>2814</v>
      </c>
      <c r="Z504">
        <v>282158</v>
      </c>
      <c r="AA504" t="s">
        <v>2781</v>
      </c>
      <c r="AB504">
        <v>0</v>
      </c>
      <c r="AC504" t="s">
        <v>2757</v>
      </c>
      <c r="AD504" t="s">
        <v>2782</v>
      </c>
      <c r="AE504" t="s">
        <v>2760</v>
      </c>
      <c r="AF504" t="s">
        <v>2761</v>
      </c>
      <c r="AG504" t="s">
        <v>2757</v>
      </c>
      <c r="AH504" t="s">
        <v>2757</v>
      </c>
      <c r="AI504" t="s">
        <v>2784</v>
      </c>
    </row>
    <row r="505" spans="1:35" x14ac:dyDescent="0.35">
      <c r="A505" t="s">
        <v>3589</v>
      </c>
      <c r="B505">
        <v>891480000</v>
      </c>
      <c r="C505" t="s">
        <v>2755</v>
      </c>
      <c r="D505" t="s">
        <v>2391</v>
      </c>
      <c r="E505" t="s">
        <v>2756</v>
      </c>
      <c r="F505" s="40">
        <v>45657</v>
      </c>
      <c r="G505" s="40">
        <v>45671</v>
      </c>
      <c r="H505" s="40">
        <v>45695</v>
      </c>
      <c r="I505" t="s">
        <v>2757</v>
      </c>
      <c r="J505">
        <v>2057755</v>
      </c>
      <c r="K505">
        <v>2057755</v>
      </c>
      <c r="L505">
        <v>0</v>
      </c>
      <c r="M505">
        <v>0</v>
      </c>
      <c r="N505">
        <v>0</v>
      </c>
      <c r="O505">
        <v>0</v>
      </c>
      <c r="P505">
        <v>0</v>
      </c>
      <c r="Q505">
        <v>0</v>
      </c>
      <c r="R505">
        <v>2057755</v>
      </c>
      <c r="S505" t="s">
        <v>2757</v>
      </c>
      <c r="T505" t="s">
        <v>2757</v>
      </c>
      <c r="U505" t="s">
        <v>2757</v>
      </c>
      <c r="V505" t="s">
        <v>2757</v>
      </c>
      <c r="W505" t="s">
        <v>2757</v>
      </c>
      <c r="X505" t="s">
        <v>2757</v>
      </c>
      <c r="Y505" t="s">
        <v>2757</v>
      </c>
      <c r="Z505" t="s">
        <v>2757</v>
      </c>
      <c r="AA505" t="s">
        <v>2757</v>
      </c>
      <c r="AB505">
        <v>0</v>
      </c>
      <c r="AC505">
        <v>1</v>
      </c>
      <c r="AD505" t="s">
        <v>2782</v>
      </c>
      <c r="AE505" t="s">
        <v>2760</v>
      </c>
      <c r="AF505" t="s">
        <v>2761</v>
      </c>
      <c r="AG505" t="s">
        <v>2762</v>
      </c>
      <c r="AH505" t="s">
        <v>2893</v>
      </c>
      <c r="AI505" t="s">
        <v>2784</v>
      </c>
    </row>
    <row r="506" spans="1:35" x14ac:dyDescent="0.35">
      <c r="A506" t="s">
        <v>3590</v>
      </c>
      <c r="B506">
        <v>891480000</v>
      </c>
      <c r="C506" t="s">
        <v>2755</v>
      </c>
      <c r="D506" t="s">
        <v>2211</v>
      </c>
      <c r="E506" t="s">
        <v>2756</v>
      </c>
      <c r="F506" s="40">
        <v>45624</v>
      </c>
      <c r="G506" s="40">
        <v>45659</v>
      </c>
      <c r="H506" s="40">
        <v>45687</v>
      </c>
      <c r="I506" t="s">
        <v>2757</v>
      </c>
      <c r="J506">
        <v>99296</v>
      </c>
      <c r="K506">
        <v>99296</v>
      </c>
      <c r="L506">
        <v>0</v>
      </c>
      <c r="M506">
        <v>0</v>
      </c>
      <c r="N506">
        <v>0</v>
      </c>
      <c r="O506">
        <v>0</v>
      </c>
      <c r="P506">
        <v>0</v>
      </c>
      <c r="Q506">
        <v>0</v>
      </c>
      <c r="R506">
        <v>99296</v>
      </c>
      <c r="S506" t="s">
        <v>2757</v>
      </c>
      <c r="T506" t="s">
        <v>2757</v>
      </c>
      <c r="U506" t="s">
        <v>2757</v>
      </c>
      <c r="V506" t="s">
        <v>2757</v>
      </c>
      <c r="W506" t="s">
        <v>2757</v>
      </c>
      <c r="X506" t="s">
        <v>2757</v>
      </c>
      <c r="Y506" t="s">
        <v>2757</v>
      </c>
      <c r="Z506" t="s">
        <v>2757</v>
      </c>
      <c r="AA506" t="s">
        <v>2757</v>
      </c>
      <c r="AB506">
        <v>0</v>
      </c>
      <c r="AC506">
        <v>1</v>
      </c>
      <c r="AD506" t="s">
        <v>2759</v>
      </c>
      <c r="AE506" t="s">
        <v>2760</v>
      </c>
      <c r="AF506" t="s">
        <v>2761</v>
      </c>
      <c r="AG506" t="s">
        <v>2762</v>
      </c>
      <c r="AH506" t="s">
        <v>2981</v>
      </c>
      <c r="AI506" t="s">
        <v>2784</v>
      </c>
    </row>
    <row r="507" spans="1:35" x14ac:dyDescent="0.35">
      <c r="A507" t="s">
        <v>3591</v>
      </c>
      <c r="B507">
        <v>891480000</v>
      </c>
      <c r="C507" t="s">
        <v>2755</v>
      </c>
      <c r="D507" t="s">
        <v>2592</v>
      </c>
      <c r="E507" t="s">
        <v>2756</v>
      </c>
      <c r="F507" s="40">
        <v>45691</v>
      </c>
      <c r="G507" s="40">
        <v>45719</v>
      </c>
      <c r="H507" s="40">
        <v>45747</v>
      </c>
      <c r="I507" t="s">
        <v>2757</v>
      </c>
      <c r="J507">
        <v>32612</v>
      </c>
      <c r="K507">
        <v>32612</v>
      </c>
      <c r="L507">
        <v>0</v>
      </c>
      <c r="M507">
        <v>0</v>
      </c>
      <c r="N507">
        <v>0</v>
      </c>
      <c r="O507">
        <v>0</v>
      </c>
      <c r="P507">
        <v>0</v>
      </c>
      <c r="Q507">
        <v>0</v>
      </c>
      <c r="R507">
        <v>32612</v>
      </c>
      <c r="S507" t="s">
        <v>2757</v>
      </c>
      <c r="T507" t="s">
        <v>2757</v>
      </c>
      <c r="U507" t="s">
        <v>2757</v>
      </c>
      <c r="V507" t="s">
        <v>2757</v>
      </c>
      <c r="W507" t="s">
        <v>2757</v>
      </c>
      <c r="X507" t="s">
        <v>2757</v>
      </c>
      <c r="Y507" t="s">
        <v>2757</v>
      </c>
      <c r="Z507" t="s">
        <v>2757</v>
      </c>
      <c r="AA507" t="s">
        <v>2757</v>
      </c>
      <c r="AB507">
        <v>0</v>
      </c>
      <c r="AC507">
        <v>1</v>
      </c>
      <c r="AD507" t="s">
        <v>3592</v>
      </c>
      <c r="AE507" t="s">
        <v>2760</v>
      </c>
      <c r="AF507" t="s">
        <v>2761</v>
      </c>
      <c r="AG507" t="s">
        <v>2762</v>
      </c>
      <c r="AH507" t="s">
        <v>3007</v>
      </c>
      <c r="AI507" t="s">
        <v>2784</v>
      </c>
    </row>
    <row r="508" spans="1:35" x14ac:dyDescent="0.35">
      <c r="A508" t="s">
        <v>3593</v>
      </c>
      <c r="B508">
        <v>891480000</v>
      </c>
      <c r="C508" t="s">
        <v>2755</v>
      </c>
      <c r="D508" t="s">
        <v>1948</v>
      </c>
      <c r="E508" t="s">
        <v>2756</v>
      </c>
      <c r="F508" s="40">
        <v>45558</v>
      </c>
      <c r="G508" s="40">
        <v>45574</v>
      </c>
      <c r="H508" s="40">
        <v>45579</v>
      </c>
      <c r="I508" t="s">
        <v>2757</v>
      </c>
      <c r="J508">
        <v>96831</v>
      </c>
      <c r="K508">
        <v>96831</v>
      </c>
      <c r="L508">
        <v>0</v>
      </c>
      <c r="M508">
        <v>0</v>
      </c>
      <c r="N508">
        <v>0</v>
      </c>
      <c r="O508">
        <v>0</v>
      </c>
      <c r="P508">
        <v>0</v>
      </c>
      <c r="Q508">
        <v>0</v>
      </c>
      <c r="R508">
        <v>96831</v>
      </c>
      <c r="S508" t="s">
        <v>2757</v>
      </c>
      <c r="T508" t="s">
        <v>2757</v>
      </c>
      <c r="U508" t="s">
        <v>2757</v>
      </c>
      <c r="V508" t="s">
        <v>2757</v>
      </c>
      <c r="W508" t="s">
        <v>2757</v>
      </c>
      <c r="X508" t="s">
        <v>2757</v>
      </c>
      <c r="Y508" t="s">
        <v>2757</v>
      </c>
      <c r="Z508" t="s">
        <v>2757</v>
      </c>
      <c r="AA508" t="s">
        <v>2757</v>
      </c>
      <c r="AB508">
        <v>0</v>
      </c>
      <c r="AC508">
        <v>1</v>
      </c>
      <c r="AD508" t="s">
        <v>2759</v>
      </c>
      <c r="AE508" t="s">
        <v>2760</v>
      </c>
      <c r="AF508" t="s">
        <v>2761</v>
      </c>
      <c r="AG508" t="s">
        <v>2762</v>
      </c>
      <c r="AH508" t="s">
        <v>2783</v>
      </c>
      <c r="AI508" t="s">
        <v>2784</v>
      </c>
    </row>
    <row r="509" spans="1:35" x14ac:dyDescent="0.35">
      <c r="A509" t="s">
        <v>3594</v>
      </c>
      <c r="B509">
        <v>891480000</v>
      </c>
      <c r="C509" t="s">
        <v>2755</v>
      </c>
      <c r="D509" t="s">
        <v>1834</v>
      </c>
      <c r="E509" t="s">
        <v>2756</v>
      </c>
      <c r="F509" s="40">
        <v>45504</v>
      </c>
      <c r="G509" s="40">
        <v>45516</v>
      </c>
      <c r="H509" s="40">
        <v>45522</v>
      </c>
      <c r="I509" t="s">
        <v>2757</v>
      </c>
      <c r="J509">
        <v>65305</v>
      </c>
      <c r="K509">
        <v>65305</v>
      </c>
      <c r="L509">
        <v>0</v>
      </c>
      <c r="M509">
        <v>0</v>
      </c>
      <c r="N509">
        <v>4500</v>
      </c>
      <c r="O509">
        <v>4500</v>
      </c>
      <c r="P509">
        <v>0</v>
      </c>
      <c r="Q509">
        <v>0</v>
      </c>
      <c r="R509">
        <v>60805</v>
      </c>
      <c r="S509" t="s">
        <v>2757</v>
      </c>
      <c r="T509" t="s">
        <v>2757</v>
      </c>
      <c r="U509" t="s">
        <v>2757</v>
      </c>
      <c r="V509" t="s">
        <v>2757</v>
      </c>
      <c r="W509" t="s">
        <v>2757</v>
      </c>
      <c r="X509" t="s">
        <v>2757</v>
      </c>
      <c r="Y509" t="s">
        <v>2757</v>
      </c>
      <c r="Z509" t="s">
        <v>2757</v>
      </c>
      <c r="AA509" t="s">
        <v>2757</v>
      </c>
      <c r="AB509">
        <v>0</v>
      </c>
      <c r="AC509">
        <v>1</v>
      </c>
      <c r="AD509" t="s">
        <v>2759</v>
      </c>
      <c r="AE509" t="s">
        <v>2760</v>
      </c>
      <c r="AF509" t="s">
        <v>2761</v>
      </c>
      <c r="AG509" t="s">
        <v>2762</v>
      </c>
      <c r="AH509" t="s">
        <v>2783</v>
      </c>
      <c r="AI509" t="s">
        <v>2784</v>
      </c>
    </row>
    <row r="510" spans="1:35" x14ac:dyDescent="0.35">
      <c r="A510" t="s">
        <v>3595</v>
      </c>
      <c r="B510">
        <v>891480000</v>
      </c>
      <c r="C510" t="s">
        <v>2755</v>
      </c>
      <c r="D510" t="s">
        <v>1908</v>
      </c>
      <c r="E510" t="s">
        <v>2756</v>
      </c>
      <c r="F510" s="40">
        <v>45512</v>
      </c>
      <c r="G510" s="40">
        <v>45537</v>
      </c>
      <c r="H510" s="40">
        <v>45552</v>
      </c>
      <c r="I510" t="s">
        <v>2757</v>
      </c>
      <c r="J510">
        <v>68705</v>
      </c>
      <c r="K510">
        <v>68705</v>
      </c>
      <c r="L510">
        <v>0</v>
      </c>
      <c r="M510">
        <v>0</v>
      </c>
      <c r="N510">
        <v>0</v>
      </c>
      <c r="O510">
        <v>0</v>
      </c>
      <c r="P510">
        <v>0</v>
      </c>
      <c r="Q510">
        <v>0</v>
      </c>
      <c r="R510">
        <v>68705</v>
      </c>
      <c r="S510" t="s">
        <v>2757</v>
      </c>
      <c r="T510" t="s">
        <v>2757</v>
      </c>
      <c r="U510" t="s">
        <v>2757</v>
      </c>
      <c r="V510" t="s">
        <v>2757</v>
      </c>
      <c r="W510" t="s">
        <v>2757</v>
      </c>
      <c r="X510" t="s">
        <v>2757</v>
      </c>
      <c r="Y510" t="s">
        <v>2757</v>
      </c>
      <c r="Z510" t="s">
        <v>2757</v>
      </c>
      <c r="AA510" t="s">
        <v>2757</v>
      </c>
      <c r="AB510">
        <v>0</v>
      </c>
      <c r="AC510">
        <v>1</v>
      </c>
      <c r="AD510" t="s">
        <v>2782</v>
      </c>
      <c r="AE510" t="s">
        <v>2760</v>
      </c>
      <c r="AF510" t="s">
        <v>2761</v>
      </c>
      <c r="AG510" t="s">
        <v>2762</v>
      </c>
      <c r="AH510" t="s">
        <v>3009</v>
      </c>
      <c r="AI510" t="s">
        <v>2784</v>
      </c>
    </row>
    <row r="511" spans="1:35" x14ac:dyDescent="0.35">
      <c r="A511" t="s">
        <v>3596</v>
      </c>
      <c r="B511">
        <v>891480000</v>
      </c>
      <c r="C511" t="s">
        <v>2755</v>
      </c>
      <c r="D511" t="s">
        <v>1855</v>
      </c>
      <c r="E511" t="s">
        <v>2810</v>
      </c>
      <c r="F511" s="40">
        <v>45517</v>
      </c>
      <c r="G511" s="40">
        <v>45537</v>
      </c>
      <c r="H511" t="s">
        <v>2757</v>
      </c>
      <c r="I511" s="40">
        <v>45558</v>
      </c>
      <c r="J511">
        <v>64500</v>
      </c>
      <c r="K511">
        <v>64500</v>
      </c>
      <c r="L511">
        <v>64500</v>
      </c>
      <c r="M511">
        <v>0</v>
      </c>
      <c r="N511">
        <v>0</v>
      </c>
      <c r="O511">
        <v>0</v>
      </c>
      <c r="P511">
        <v>0</v>
      </c>
      <c r="Q511">
        <v>0</v>
      </c>
      <c r="R511">
        <v>0</v>
      </c>
      <c r="S511" t="s">
        <v>2757</v>
      </c>
      <c r="T511" t="s">
        <v>2757</v>
      </c>
      <c r="U511" t="s">
        <v>3597</v>
      </c>
      <c r="V511" t="s">
        <v>2757</v>
      </c>
      <c r="W511" t="s">
        <v>2688</v>
      </c>
      <c r="X511" t="s">
        <v>3597</v>
      </c>
      <c r="Y511" t="s">
        <v>2814</v>
      </c>
      <c r="Z511">
        <v>64500</v>
      </c>
      <c r="AA511" t="s">
        <v>2807</v>
      </c>
      <c r="AB511">
        <v>0</v>
      </c>
      <c r="AC511" t="s">
        <v>2757</v>
      </c>
      <c r="AD511" t="s">
        <v>2759</v>
      </c>
      <c r="AE511" t="s">
        <v>2760</v>
      </c>
      <c r="AF511" t="s">
        <v>2761</v>
      </c>
      <c r="AG511" t="s">
        <v>2757</v>
      </c>
      <c r="AH511" t="s">
        <v>2757</v>
      </c>
      <c r="AI511" t="s">
        <v>2784</v>
      </c>
    </row>
    <row r="512" spans="1:35" x14ac:dyDescent="0.35">
      <c r="A512" t="s">
        <v>3598</v>
      </c>
      <c r="B512">
        <v>891480000</v>
      </c>
      <c r="C512" t="s">
        <v>2755</v>
      </c>
      <c r="D512" t="s">
        <v>2266</v>
      </c>
      <c r="E512" t="s">
        <v>2756</v>
      </c>
      <c r="F512" s="40">
        <v>45615</v>
      </c>
      <c r="G512" s="40">
        <v>45659</v>
      </c>
      <c r="H512" s="40">
        <v>45687</v>
      </c>
      <c r="I512" t="s">
        <v>2757</v>
      </c>
      <c r="J512">
        <v>306706</v>
      </c>
      <c r="K512">
        <v>306706</v>
      </c>
      <c r="L512">
        <v>0</v>
      </c>
      <c r="M512">
        <v>0</v>
      </c>
      <c r="N512">
        <v>0</v>
      </c>
      <c r="O512">
        <v>0</v>
      </c>
      <c r="P512">
        <v>0</v>
      </c>
      <c r="Q512">
        <v>0</v>
      </c>
      <c r="R512">
        <v>306706</v>
      </c>
      <c r="S512" t="s">
        <v>2757</v>
      </c>
      <c r="T512" t="s">
        <v>2757</v>
      </c>
      <c r="U512" t="s">
        <v>2757</v>
      </c>
      <c r="V512" t="s">
        <v>2757</v>
      </c>
      <c r="W512" t="s">
        <v>2757</v>
      </c>
      <c r="X512" t="s">
        <v>2757</v>
      </c>
      <c r="Y512" t="s">
        <v>2757</v>
      </c>
      <c r="Z512" t="s">
        <v>2757</v>
      </c>
      <c r="AA512" t="s">
        <v>2757</v>
      </c>
      <c r="AB512">
        <v>0</v>
      </c>
      <c r="AC512">
        <v>1</v>
      </c>
      <c r="AD512" t="s">
        <v>2759</v>
      </c>
      <c r="AE512" t="s">
        <v>2760</v>
      </c>
      <c r="AF512" t="s">
        <v>2761</v>
      </c>
      <c r="AG512" t="s">
        <v>2762</v>
      </c>
      <c r="AH512" t="s">
        <v>2981</v>
      </c>
      <c r="AI512" t="s">
        <v>2784</v>
      </c>
    </row>
    <row r="513" spans="1:35" x14ac:dyDescent="0.35">
      <c r="A513" t="s">
        <v>3599</v>
      </c>
      <c r="B513">
        <v>891480000</v>
      </c>
      <c r="C513" t="s">
        <v>2755</v>
      </c>
      <c r="D513" t="s">
        <v>1915</v>
      </c>
      <c r="E513" t="s">
        <v>2756</v>
      </c>
      <c r="F513" s="40">
        <v>45547</v>
      </c>
      <c r="G513" s="40">
        <v>45572</v>
      </c>
      <c r="H513" s="40">
        <v>45579</v>
      </c>
      <c r="I513" t="s">
        <v>2757</v>
      </c>
      <c r="J513">
        <v>99296</v>
      </c>
      <c r="K513">
        <v>99296</v>
      </c>
      <c r="L513">
        <v>0</v>
      </c>
      <c r="M513">
        <v>0</v>
      </c>
      <c r="N513">
        <v>4500</v>
      </c>
      <c r="O513">
        <v>4500</v>
      </c>
      <c r="P513">
        <v>0</v>
      </c>
      <c r="Q513">
        <v>0</v>
      </c>
      <c r="R513">
        <v>94796</v>
      </c>
      <c r="S513" t="s">
        <v>2757</v>
      </c>
      <c r="T513" t="s">
        <v>2757</v>
      </c>
      <c r="U513" t="s">
        <v>2757</v>
      </c>
      <c r="V513" t="s">
        <v>2757</v>
      </c>
      <c r="W513" t="s">
        <v>2757</v>
      </c>
      <c r="X513" t="s">
        <v>2757</v>
      </c>
      <c r="Y513" t="s">
        <v>2757</v>
      </c>
      <c r="Z513" t="s">
        <v>2757</v>
      </c>
      <c r="AA513" t="s">
        <v>2757</v>
      </c>
      <c r="AB513">
        <v>0</v>
      </c>
      <c r="AC513">
        <v>1</v>
      </c>
      <c r="AD513" t="s">
        <v>2759</v>
      </c>
      <c r="AE513" t="s">
        <v>2760</v>
      </c>
      <c r="AF513" t="s">
        <v>2761</v>
      </c>
      <c r="AG513" t="s">
        <v>2762</v>
      </c>
      <c r="AH513" t="s">
        <v>2783</v>
      </c>
      <c r="AI513" t="s">
        <v>2784</v>
      </c>
    </row>
    <row r="514" spans="1:35" x14ac:dyDescent="0.35">
      <c r="A514" t="s">
        <v>3600</v>
      </c>
      <c r="B514">
        <v>891480000</v>
      </c>
      <c r="C514" t="s">
        <v>2755</v>
      </c>
      <c r="D514" t="s">
        <v>1373</v>
      </c>
      <c r="E514" t="s">
        <v>2810</v>
      </c>
      <c r="F514" s="40">
        <v>45126</v>
      </c>
      <c r="G514" s="40">
        <v>45203</v>
      </c>
      <c r="H514" t="s">
        <v>2757</v>
      </c>
      <c r="I514" s="40">
        <v>45210</v>
      </c>
      <c r="J514">
        <v>34493</v>
      </c>
      <c r="K514">
        <v>34493</v>
      </c>
      <c r="L514">
        <v>34493</v>
      </c>
      <c r="M514">
        <v>0</v>
      </c>
      <c r="N514">
        <v>0</v>
      </c>
      <c r="O514">
        <v>0</v>
      </c>
      <c r="P514">
        <v>0</v>
      </c>
      <c r="Q514">
        <v>0</v>
      </c>
      <c r="R514">
        <v>0</v>
      </c>
      <c r="S514" t="s">
        <v>2757</v>
      </c>
      <c r="T514" t="s">
        <v>2757</v>
      </c>
      <c r="U514" t="s">
        <v>3601</v>
      </c>
      <c r="V514" t="s">
        <v>2757</v>
      </c>
      <c r="W514" t="s">
        <v>2688</v>
      </c>
      <c r="X514" t="s">
        <v>3602</v>
      </c>
      <c r="Y514" t="s">
        <v>2814</v>
      </c>
      <c r="Z514">
        <v>34493</v>
      </c>
      <c r="AA514" t="s">
        <v>2781</v>
      </c>
      <c r="AB514">
        <v>0</v>
      </c>
      <c r="AC514" t="s">
        <v>2757</v>
      </c>
      <c r="AD514" t="s">
        <v>2782</v>
      </c>
      <c r="AE514" t="s">
        <v>2760</v>
      </c>
      <c r="AF514" t="s">
        <v>2761</v>
      </c>
      <c r="AG514" t="s">
        <v>2757</v>
      </c>
      <c r="AH514" t="s">
        <v>2757</v>
      </c>
      <c r="AI514" t="s">
        <v>2784</v>
      </c>
    </row>
    <row r="515" spans="1:35" x14ac:dyDescent="0.35">
      <c r="A515" t="s">
        <v>3603</v>
      </c>
      <c r="B515">
        <v>891480000</v>
      </c>
      <c r="C515" t="s">
        <v>2755</v>
      </c>
      <c r="D515" t="s">
        <v>1752</v>
      </c>
      <c r="E515" t="s">
        <v>2756</v>
      </c>
      <c r="F515" s="40">
        <v>45467</v>
      </c>
      <c r="G515" s="40">
        <v>45475</v>
      </c>
      <c r="H515" s="40">
        <v>45492</v>
      </c>
      <c r="I515" t="s">
        <v>2757</v>
      </c>
      <c r="J515">
        <v>241010</v>
      </c>
      <c r="K515">
        <v>241010</v>
      </c>
      <c r="L515">
        <v>0</v>
      </c>
      <c r="M515">
        <v>0</v>
      </c>
      <c r="N515">
        <v>0</v>
      </c>
      <c r="O515">
        <v>0</v>
      </c>
      <c r="P515">
        <v>0</v>
      </c>
      <c r="Q515">
        <v>0</v>
      </c>
      <c r="R515">
        <v>241010</v>
      </c>
      <c r="S515" t="s">
        <v>2757</v>
      </c>
      <c r="T515" t="s">
        <v>2757</v>
      </c>
      <c r="U515" t="s">
        <v>2757</v>
      </c>
      <c r="V515" t="s">
        <v>2757</v>
      </c>
      <c r="W515" t="s">
        <v>2757</v>
      </c>
      <c r="X515" t="s">
        <v>2757</v>
      </c>
      <c r="Y515" t="s">
        <v>2757</v>
      </c>
      <c r="Z515" t="s">
        <v>2757</v>
      </c>
      <c r="AA515" t="s">
        <v>2757</v>
      </c>
      <c r="AB515">
        <v>0</v>
      </c>
      <c r="AC515">
        <v>1</v>
      </c>
      <c r="AD515" t="s">
        <v>2759</v>
      </c>
      <c r="AE515" t="s">
        <v>2760</v>
      </c>
      <c r="AF515" t="s">
        <v>2761</v>
      </c>
      <c r="AG515" t="s">
        <v>2762</v>
      </c>
      <c r="AH515" t="s">
        <v>2783</v>
      </c>
      <c r="AI515" t="s">
        <v>2784</v>
      </c>
    </row>
    <row r="516" spans="1:35" x14ac:dyDescent="0.35">
      <c r="A516" t="s">
        <v>3604</v>
      </c>
      <c r="B516">
        <v>891480000</v>
      </c>
      <c r="C516" t="s">
        <v>2755</v>
      </c>
      <c r="D516" t="s">
        <v>1801</v>
      </c>
      <c r="E516" t="s">
        <v>2756</v>
      </c>
      <c r="F516" s="40">
        <v>45492</v>
      </c>
      <c r="G516" s="40">
        <v>45505</v>
      </c>
      <c r="H516" s="40">
        <v>45528</v>
      </c>
      <c r="I516" t="s">
        <v>2757</v>
      </c>
      <c r="J516">
        <v>1564753</v>
      </c>
      <c r="K516">
        <v>1564753</v>
      </c>
      <c r="L516">
        <v>0</v>
      </c>
      <c r="M516">
        <v>0</v>
      </c>
      <c r="N516">
        <v>18200</v>
      </c>
      <c r="O516">
        <v>18200</v>
      </c>
      <c r="P516">
        <v>0</v>
      </c>
      <c r="Q516">
        <v>0</v>
      </c>
      <c r="R516">
        <v>1546553</v>
      </c>
      <c r="S516" t="s">
        <v>2757</v>
      </c>
      <c r="T516" t="s">
        <v>2757</v>
      </c>
      <c r="U516" t="s">
        <v>2757</v>
      </c>
      <c r="V516" t="s">
        <v>2757</v>
      </c>
      <c r="W516" t="s">
        <v>2757</v>
      </c>
      <c r="X516" t="s">
        <v>2757</v>
      </c>
      <c r="Y516" t="s">
        <v>2757</v>
      </c>
      <c r="Z516" t="s">
        <v>2757</v>
      </c>
      <c r="AA516" t="s">
        <v>2757</v>
      </c>
      <c r="AB516">
        <v>0</v>
      </c>
      <c r="AC516">
        <v>1</v>
      </c>
      <c r="AD516" t="s">
        <v>2759</v>
      </c>
      <c r="AE516" t="s">
        <v>2760</v>
      </c>
      <c r="AF516" t="s">
        <v>2761</v>
      </c>
      <c r="AG516" t="s">
        <v>2762</v>
      </c>
      <c r="AH516" t="s">
        <v>2783</v>
      </c>
      <c r="AI516" t="s">
        <v>2784</v>
      </c>
    </row>
    <row r="517" spans="1:35" x14ac:dyDescent="0.35">
      <c r="A517" t="s">
        <v>3605</v>
      </c>
      <c r="B517">
        <v>891480000</v>
      </c>
      <c r="C517" t="s">
        <v>2755</v>
      </c>
      <c r="D517" t="s">
        <v>2519</v>
      </c>
      <c r="E517" t="s">
        <v>2756</v>
      </c>
      <c r="F517" s="40">
        <v>45581</v>
      </c>
      <c r="G517" s="40">
        <v>45691</v>
      </c>
      <c r="H517" s="40">
        <v>45693</v>
      </c>
      <c r="I517" t="s">
        <v>2757</v>
      </c>
      <c r="J517">
        <v>66900</v>
      </c>
      <c r="K517">
        <v>66900</v>
      </c>
      <c r="L517">
        <v>0</v>
      </c>
      <c r="M517">
        <v>0</v>
      </c>
      <c r="N517">
        <v>0</v>
      </c>
      <c r="O517">
        <v>0</v>
      </c>
      <c r="P517">
        <v>0</v>
      </c>
      <c r="Q517">
        <v>0</v>
      </c>
      <c r="R517">
        <v>66900</v>
      </c>
      <c r="S517" t="s">
        <v>2757</v>
      </c>
      <c r="T517" t="s">
        <v>2757</v>
      </c>
      <c r="U517" t="s">
        <v>2757</v>
      </c>
      <c r="V517" t="s">
        <v>2757</v>
      </c>
      <c r="W517" t="s">
        <v>2757</v>
      </c>
      <c r="X517" t="s">
        <v>2757</v>
      </c>
      <c r="Y517" t="s">
        <v>2757</v>
      </c>
      <c r="Z517" t="s">
        <v>2757</v>
      </c>
      <c r="AA517" t="s">
        <v>2757</v>
      </c>
      <c r="AB517">
        <v>0</v>
      </c>
      <c r="AC517">
        <v>1</v>
      </c>
      <c r="AD517" t="s">
        <v>2759</v>
      </c>
      <c r="AE517" t="s">
        <v>2760</v>
      </c>
      <c r="AF517" t="s">
        <v>2761</v>
      </c>
      <c r="AG517" t="s">
        <v>2762</v>
      </c>
      <c r="AH517" t="s">
        <v>2783</v>
      </c>
      <c r="AI517" t="s">
        <v>2784</v>
      </c>
    </row>
    <row r="518" spans="1:35" x14ac:dyDescent="0.35">
      <c r="A518" t="s">
        <v>3606</v>
      </c>
      <c r="B518">
        <v>891480000</v>
      </c>
      <c r="C518" t="s">
        <v>2755</v>
      </c>
      <c r="D518" t="s">
        <v>2430</v>
      </c>
      <c r="E518" t="s">
        <v>2756</v>
      </c>
      <c r="F518" s="40">
        <v>45601</v>
      </c>
      <c r="G518" s="40">
        <v>45672</v>
      </c>
      <c r="H518" s="40">
        <v>45687</v>
      </c>
      <c r="I518" t="s">
        <v>2757</v>
      </c>
      <c r="J518">
        <v>66900</v>
      </c>
      <c r="K518">
        <v>66900</v>
      </c>
      <c r="L518">
        <v>0</v>
      </c>
      <c r="M518">
        <v>0</v>
      </c>
      <c r="N518">
        <v>0</v>
      </c>
      <c r="O518">
        <v>0</v>
      </c>
      <c r="P518">
        <v>0</v>
      </c>
      <c r="Q518">
        <v>0</v>
      </c>
      <c r="R518">
        <v>66900</v>
      </c>
      <c r="S518" t="s">
        <v>2757</v>
      </c>
      <c r="T518" t="s">
        <v>2757</v>
      </c>
      <c r="U518" t="s">
        <v>2757</v>
      </c>
      <c r="V518" t="s">
        <v>2757</v>
      </c>
      <c r="W518" t="s">
        <v>2757</v>
      </c>
      <c r="X518" t="s">
        <v>2757</v>
      </c>
      <c r="Y518" t="s">
        <v>2757</v>
      </c>
      <c r="Z518" t="s">
        <v>2757</v>
      </c>
      <c r="AA518" t="s">
        <v>2757</v>
      </c>
      <c r="AB518">
        <v>0</v>
      </c>
      <c r="AC518">
        <v>1</v>
      </c>
      <c r="AD518" t="s">
        <v>2759</v>
      </c>
      <c r="AE518" t="s">
        <v>2760</v>
      </c>
      <c r="AF518" t="s">
        <v>2761</v>
      </c>
      <c r="AG518" t="s">
        <v>2762</v>
      </c>
      <c r="AH518" t="s">
        <v>2981</v>
      </c>
      <c r="AI518" t="s">
        <v>2784</v>
      </c>
    </row>
    <row r="519" spans="1:35" x14ac:dyDescent="0.35">
      <c r="A519" t="s">
        <v>3607</v>
      </c>
      <c r="B519">
        <v>891480000</v>
      </c>
      <c r="C519" t="s">
        <v>2755</v>
      </c>
      <c r="D519" t="s">
        <v>2462</v>
      </c>
      <c r="E519" t="s">
        <v>2756</v>
      </c>
      <c r="F519" s="40">
        <v>45642</v>
      </c>
      <c r="G519" s="40">
        <v>45672</v>
      </c>
      <c r="H519" s="40">
        <v>45687</v>
      </c>
      <c r="I519" t="s">
        <v>2757</v>
      </c>
      <c r="J519">
        <v>66900</v>
      </c>
      <c r="K519">
        <v>66900</v>
      </c>
      <c r="L519">
        <v>0</v>
      </c>
      <c r="M519">
        <v>0</v>
      </c>
      <c r="N519">
        <v>0</v>
      </c>
      <c r="O519">
        <v>0</v>
      </c>
      <c r="P519">
        <v>0</v>
      </c>
      <c r="Q519">
        <v>0</v>
      </c>
      <c r="R519">
        <v>66900</v>
      </c>
      <c r="S519" t="s">
        <v>2757</v>
      </c>
      <c r="T519" t="s">
        <v>2757</v>
      </c>
      <c r="U519" t="s">
        <v>2757</v>
      </c>
      <c r="V519" t="s">
        <v>2757</v>
      </c>
      <c r="W519" t="s">
        <v>2757</v>
      </c>
      <c r="X519" t="s">
        <v>2757</v>
      </c>
      <c r="Y519" t="s">
        <v>2757</v>
      </c>
      <c r="Z519" t="s">
        <v>2757</v>
      </c>
      <c r="AA519" t="s">
        <v>2757</v>
      </c>
      <c r="AB519">
        <v>0</v>
      </c>
      <c r="AC519">
        <v>1</v>
      </c>
      <c r="AD519" t="s">
        <v>2759</v>
      </c>
      <c r="AE519" t="s">
        <v>2760</v>
      </c>
      <c r="AF519" t="s">
        <v>2761</v>
      </c>
      <c r="AG519" t="s">
        <v>2762</v>
      </c>
      <c r="AH519" t="s">
        <v>2981</v>
      </c>
      <c r="AI519" t="s">
        <v>2784</v>
      </c>
    </row>
    <row r="520" spans="1:35" x14ac:dyDescent="0.35">
      <c r="A520" t="s">
        <v>3608</v>
      </c>
      <c r="B520">
        <v>891480000</v>
      </c>
      <c r="C520" t="s">
        <v>2755</v>
      </c>
      <c r="D520" t="s">
        <v>1788</v>
      </c>
      <c r="E520" t="s">
        <v>2756</v>
      </c>
      <c r="F520" s="40">
        <v>45481</v>
      </c>
      <c r="G520" s="40">
        <v>45505</v>
      </c>
      <c r="H520" s="40">
        <v>45513</v>
      </c>
      <c r="I520" t="s">
        <v>2757</v>
      </c>
      <c r="J520">
        <v>1261492</v>
      </c>
      <c r="K520">
        <v>1261492</v>
      </c>
      <c r="L520">
        <v>0</v>
      </c>
      <c r="M520">
        <v>0</v>
      </c>
      <c r="N520">
        <v>159597</v>
      </c>
      <c r="O520">
        <v>159597</v>
      </c>
      <c r="P520">
        <v>0</v>
      </c>
      <c r="Q520">
        <v>0</v>
      </c>
      <c r="R520">
        <v>1101895</v>
      </c>
      <c r="S520" t="s">
        <v>2757</v>
      </c>
      <c r="T520" t="s">
        <v>2757</v>
      </c>
      <c r="U520" t="s">
        <v>2757</v>
      </c>
      <c r="V520" t="s">
        <v>2757</v>
      </c>
      <c r="W520" t="s">
        <v>2757</v>
      </c>
      <c r="X520" t="s">
        <v>2757</v>
      </c>
      <c r="Y520" t="s">
        <v>2757</v>
      </c>
      <c r="Z520" t="s">
        <v>2757</v>
      </c>
      <c r="AA520" t="s">
        <v>2757</v>
      </c>
      <c r="AB520">
        <v>0</v>
      </c>
      <c r="AC520">
        <v>1</v>
      </c>
      <c r="AD520" t="s">
        <v>2979</v>
      </c>
      <c r="AE520" t="s">
        <v>2760</v>
      </c>
      <c r="AF520" t="s">
        <v>2761</v>
      </c>
      <c r="AG520" t="s">
        <v>2762</v>
      </c>
      <c r="AH520" t="s">
        <v>2783</v>
      </c>
      <c r="AI520" t="s">
        <v>2784</v>
      </c>
    </row>
    <row r="521" spans="1:35" x14ac:dyDescent="0.35">
      <c r="A521" t="s">
        <v>3609</v>
      </c>
      <c r="B521">
        <v>891480000</v>
      </c>
      <c r="C521" t="s">
        <v>2755</v>
      </c>
      <c r="D521" t="s">
        <v>1556</v>
      </c>
      <c r="E521" t="s">
        <v>2756</v>
      </c>
      <c r="F521" s="40">
        <v>45370</v>
      </c>
      <c r="G521" s="40">
        <v>45505</v>
      </c>
      <c r="H521" s="40">
        <v>45513</v>
      </c>
      <c r="I521" t="s">
        <v>2757</v>
      </c>
      <c r="J521">
        <v>1231332</v>
      </c>
      <c r="K521">
        <v>1231332</v>
      </c>
      <c r="L521">
        <v>0</v>
      </c>
      <c r="M521">
        <v>0</v>
      </c>
      <c r="N521">
        <v>141603</v>
      </c>
      <c r="O521">
        <v>141603</v>
      </c>
      <c r="P521">
        <v>0</v>
      </c>
      <c r="Q521">
        <v>0</v>
      </c>
      <c r="R521">
        <v>1089729</v>
      </c>
      <c r="S521" t="s">
        <v>2757</v>
      </c>
      <c r="T521" t="s">
        <v>2757</v>
      </c>
      <c r="U521" t="s">
        <v>2757</v>
      </c>
      <c r="V521" t="s">
        <v>2757</v>
      </c>
      <c r="W521" t="s">
        <v>2757</v>
      </c>
      <c r="X521" t="s">
        <v>2757</v>
      </c>
      <c r="Y521" t="s">
        <v>2757</v>
      </c>
      <c r="Z521" t="s">
        <v>2757</v>
      </c>
      <c r="AA521" t="s">
        <v>2757</v>
      </c>
      <c r="AB521">
        <v>0</v>
      </c>
      <c r="AC521">
        <v>1</v>
      </c>
      <c r="AD521" t="s">
        <v>2759</v>
      </c>
      <c r="AE521" t="s">
        <v>2760</v>
      </c>
      <c r="AF521" t="s">
        <v>2761</v>
      </c>
      <c r="AG521" t="s">
        <v>2762</v>
      </c>
      <c r="AH521" t="s">
        <v>2783</v>
      </c>
      <c r="AI521" t="s">
        <v>2784</v>
      </c>
    </row>
    <row r="522" spans="1:35" x14ac:dyDescent="0.35">
      <c r="A522" t="s">
        <v>3610</v>
      </c>
      <c r="B522">
        <v>891480000</v>
      </c>
      <c r="C522" t="s">
        <v>2755</v>
      </c>
      <c r="D522" t="s">
        <v>2296</v>
      </c>
      <c r="E522" t="s">
        <v>2756</v>
      </c>
      <c r="F522" s="40">
        <v>45639</v>
      </c>
      <c r="G522" s="40">
        <v>45670</v>
      </c>
      <c r="H522" s="40">
        <v>45687</v>
      </c>
      <c r="I522" t="s">
        <v>2757</v>
      </c>
      <c r="J522">
        <v>66900</v>
      </c>
      <c r="K522">
        <v>66900</v>
      </c>
      <c r="L522">
        <v>0</v>
      </c>
      <c r="M522">
        <v>0</v>
      </c>
      <c r="N522">
        <v>0</v>
      </c>
      <c r="O522">
        <v>0</v>
      </c>
      <c r="P522">
        <v>0</v>
      </c>
      <c r="Q522">
        <v>0</v>
      </c>
      <c r="R522">
        <v>66900</v>
      </c>
      <c r="S522" t="s">
        <v>2757</v>
      </c>
      <c r="T522" t="s">
        <v>2757</v>
      </c>
      <c r="U522" t="s">
        <v>2757</v>
      </c>
      <c r="V522" t="s">
        <v>2757</v>
      </c>
      <c r="W522" t="s">
        <v>2757</v>
      </c>
      <c r="X522" t="s">
        <v>2757</v>
      </c>
      <c r="Y522" t="s">
        <v>2757</v>
      </c>
      <c r="Z522" t="s">
        <v>2757</v>
      </c>
      <c r="AA522" t="s">
        <v>2757</v>
      </c>
      <c r="AB522">
        <v>0</v>
      </c>
      <c r="AC522">
        <v>1</v>
      </c>
      <c r="AD522" t="s">
        <v>2759</v>
      </c>
      <c r="AE522" t="s">
        <v>2760</v>
      </c>
      <c r="AF522" t="s">
        <v>2761</v>
      </c>
      <c r="AG522" t="s">
        <v>2762</v>
      </c>
      <c r="AH522" t="s">
        <v>2808</v>
      </c>
      <c r="AI522" t="s">
        <v>2784</v>
      </c>
    </row>
    <row r="523" spans="1:35" x14ac:dyDescent="0.35">
      <c r="A523" t="s">
        <v>3611</v>
      </c>
      <c r="B523">
        <v>891480000</v>
      </c>
      <c r="C523" t="s">
        <v>2755</v>
      </c>
      <c r="D523" t="s">
        <v>1583</v>
      </c>
      <c r="E523" t="s">
        <v>2756</v>
      </c>
      <c r="F523" s="40">
        <v>45386</v>
      </c>
      <c r="G523" s="40">
        <v>45392</v>
      </c>
      <c r="H523" s="40">
        <v>45397</v>
      </c>
      <c r="I523" t="s">
        <v>2757</v>
      </c>
      <c r="J523">
        <v>83762</v>
      </c>
      <c r="K523">
        <v>83762</v>
      </c>
      <c r="L523">
        <v>0</v>
      </c>
      <c r="M523">
        <v>0</v>
      </c>
      <c r="N523">
        <v>4500</v>
      </c>
      <c r="O523">
        <v>4500</v>
      </c>
      <c r="P523">
        <v>0</v>
      </c>
      <c r="Q523">
        <v>0</v>
      </c>
      <c r="R523">
        <v>79262</v>
      </c>
      <c r="S523" t="s">
        <v>2757</v>
      </c>
      <c r="T523" t="s">
        <v>2757</v>
      </c>
      <c r="U523" t="s">
        <v>2757</v>
      </c>
      <c r="V523" t="s">
        <v>2757</v>
      </c>
      <c r="W523" t="s">
        <v>2757</v>
      </c>
      <c r="X523" t="s">
        <v>2757</v>
      </c>
      <c r="Y523" t="s">
        <v>2757</v>
      </c>
      <c r="Z523" t="s">
        <v>2757</v>
      </c>
      <c r="AA523" t="s">
        <v>2757</v>
      </c>
      <c r="AB523">
        <v>0</v>
      </c>
      <c r="AC523">
        <v>1</v>
      </c>
      <c r="AD523" t="s">
        <v>2759</v>
      </c>
      <c r="AE523" t="s">
        <v>2760</v>
      </c>
      <c r="AF523" t="s">
        <v>2761</v>
      </c>
      <c r="AG523" t="s">
        <v>2762</v>
      </c>
      <c r="AH523" t="s">
        <v>2783</v>
      </c>
      <c r="AI523" t="s">
        <v>2784</v>
      </c>
    </row>
    <row r="524" spans="1:35" x14ac:dyDescent="0.35">
      <c r="A524" t="s">
        <v>3612</v>
      </c>
      <c r="B524">
        <v>891480000</v>
      </c>
      <c r="C524" t="s">
        <v>2755</v>
      </c>
      <c r="D524" t="s">
        <v>2121</v>
      </c>
      <c r="E524" t="s">
        <v>2756</v>
      </c>
      <c r="F524" s="40">
        <v>45609</v>
      </c>
      <c r="G524" s="40">
        <v>45638</v>
      </c>
      <c r="H524" s="40">
        <v>45652</v>
      </c>
      <c r="I524" t="s">
        <v>2757</v>
      </c>
      <c r="J524">
        <v>14031981</v>
      </c>
      <c r="K524">
        <v>14031981</v>
      </c>
      <c r="L524">
        <v>0</v>
      </c>
      <c r="M524">
        <v>0</v>
      </c>
      <c r="N524">
        <v>0</v>
      </c>
      <c r="O524">
        <v>0</v>
      </c>
      <c r="P524">
        <v>0</v>
      </c>
      <c r="Q524">
        <v>0</v>
      </c>
      <c r="R524">
        <v>14031981</v>
      </c>
      <c r="S524" t="s">
        <v>2757</v>
      </c>
      <c r="T524" t="s">
        <v>2757</v>
      </c>
      <c r="U524" t="s">
        <v>2757</v>
      </c>
      <c r="V524" t="s">
        <v>2757</v>
      </c>
      <c r="W524" t="s">
        <v>2757</v>
      </c>
      <c r="X524" t="s">
        <v>2757</v>
      </c>
      <c r="Y524" t="s">
        <v>2757</v>
      </c>
      <c r="Z524" t="s">
        <v>2757</v>
      </c>
      <c r="AA524" t="s">
        <v>2757</v>
      </c>
      <c r="AB524">
        <v>0</v>
      </c>
      <c r="AC524">
        <v>1</v>
      </c>
      <c r="AD524" t="s">
        <v>2782</v>
      </c>
      <c r="AE524" t="s">
        <v>2760</v>
      </c>
      <c r="AF524" t="s">
        <v>2761</v>
      </c>
      <c r="AG524" t="s">
        <v>2762</v>
      </c>
      <c r="AH524" t="s">
        <v>2783</v>
      </c>
      <c r="AI524" t="s">
        <v>2784</v>
      </c>
    </row>
    <row r="525" spans="1:35" x14ac:dyDescent="0.35">
      <c r="A525" t="s">
        <v>3613</v>
      </c>
      <c r="B525">
        <v>891480000</v>
      </c>
      <c r="C525" t="s">
        <v>2755</v>
      </c>
      <c r="D525" t="s">
        <v>2321</v>
      </c>
      <c r="E525" t="s">
        <v>2756</v>
      </c>
      <c r="F525" s="40">
        <v>45645</v>
      </c>
      <c r="G525" s="40">
        <v>45670</v>
      </c>
      <c r="H525" s="40">
        <v>45687</v>
      </c>
      <c r="I525" t="s">
        <v>2757</v>
      </c>
      <c r="J525">
        <v>65305</v>
      </c>
      <c r="K525">
        <v>65305</v>
      </c>
      <c r="L525">
        <v>0</v>
      </c>
      <c r="M525">
        <v>0</v>
      </c>
      <c r="N525">
        <v>0</v>
      </c>
      <c r="O525">
        <v>0</v>
      </c>
      <c r="P525">
        <v>0</v>
      </c>
      <c r="Q525">
        <v>0</v>
      </c>
      <c r="R525">
        <v>65305</v>
      </c>
      <c r="S525" t="s">
        <v>2757</v>
      </c>
      <c r="T525" t="s">
        <v>2757</v>
      </c>
      <c r="U525" t="s">
        <v>2757</v>
      </c>
      <c r="V525" t="s">
        <v>2757</v>
      </c>
      <c r="W525" t="s">
        <v>2757</v>
      </c>
      <c r="X525" t="s">
        <v>2757</v>
      </c>
      <c r="Y525" t="s">
        <v>2757</v>
      </c>
      <c r="Z525" t="s">
        <v>2757</v>
      </c>
      <c r="AA525" t="s">
        <v>2757</v>
      </c>
      <c r="AB525">
        <v>0</v>
      </c>
      <c r="AC525">
        <v>1</v>
      </c>
      <c r="AD525" t="s">
        <v>2759</v>
      </c>
      <c r="AE525" t="s">
        <v>2760</v>
      </c>
      <c r="AF525" t="s">
        <v>2761</v>
      </c>
      <c r="AG525" t="s">
        <v>2762</v>
      </c>
      <c r="AH525" t="s">
        <v>2981</v>
      </c>
      <c r="AI525" t="s">
        <v>2784</v>
      </c>
    </row>
    <row r="526" spans="1:35" x14ac:dyDescent="0.35">
      <c r="A526" t="s">
        <v>3614</v>
      </c>
      <c r="B526">
        <v>891480000</v>
      </c>
      <c r="C526" t="s">
        <v>2755</v>
      </c>
      <c r="D526" t="s">
        <v>2611</v>
      </c>
      <c r="E526" t="s">
        <v>2756</v>
      </c>
      <c r="F526" s="40">
        <v>45675</v>
      </c>
      <c r="G526" s="40">
        <v>45727</v>
      </c>
      <c r="H526" s="40">
        <v>45742</v>
      </c>
      <c r="I526" t="s">
        <v>2757</v>
      </c>
      <c r="J526">
        <v>904151</v>
      </c>
      <c r="K526">
        <v>904151</v>
      </c>
      <c r="L526">
        <v>0</v>
      </c>
      <c r="M526">
        <v>0</v>
      </c>
      <c r="N526">
        <v>0</v>
      </c>
      <c r="O526">
        <v>0</v>
      </c>
      <c r="P526">
        <v>0</v>
      </c>
      <c r="Q526">
        <v>0</v>
      </c>
      <c r="R526">
        <v>904151</v>
      </c>
      <c r="S526" t="s">
        <v>2757</v>
      </c>
      <c r="T526" t="s">
        <v>2757</v>
      </c>
      <c r="U526" t="s">
        <v>2757</v>
      </c>
      <c r="V526" t="s">
        <v>2757</v>
      </c>
      <c r="W526" t="s">
        <v>2757</v>
      </c>
      <c r="X526" t="s">
        <v>2757</v>
      </c>
      <c r="Y526" t="s">
        <v>2757</v>
      </c>
      <c r="Z526" t="s">
        <v>2757</v>
      </c>
      <c r="AA526" t="s">
        <v>2757</v>
      </c>
      <c r="AB526">
        <v>0</v>
      </c>
      <c r="AC526">
        <v>1</v>
      </c>
      <c r="AD526" t="s">
        <v>2782</v>
      </c>
      <c r="AE526" t="s">
        <v>2760</v>
      </c>
      <c r="AF526" t="s">
        <v>2761</v>
      </c>
      <c r="AG526" t="s">
        <v>2762</v>
      </c>
      <c r="AH526" t="s">
        <v>2783</v>
      </c>
      <c r="AI526" t="s">
        <v>2784</v>
      </c>
    </row>
    <row r="527" spans="1:35" x14ac:dyDescent="0.35">
      <c r="A527" t="s">
        <v>3615</v>
      </c>
      <c r="B527">
        <v>891480000</v>
      </c>
      <c r="C527" t="s">
        <v>2755</v>
      </c>
      <c r="D527" t="s">
        <v>2143</v>
      </c>
      <c r="E527" t="s">
        <v>2810</v>
      </c>
      <c r="F527" s="40">
        <v>45632</v>
      </c>
      <c r="G527" s="40">
        <v>45638</v>
      </c>
      <c r="H527" t="s">
        <v>2757</v>
      </c>
      <c r="I527" s="40">
        <v>45639</v>
      </c>
      <c r="J527">
        <v>2428596</v>
      </c>
      <c r="K527">
        <v>2428596</v>
      </c>
      <c r="L527">
        <v>2428596</v>
      </c>
      <c r="M527">
        <v>0</v>
      </c>
      <c r="N527">
        <v>0</v>
      </c>
      <c r="O527">
        <v>290600</v>
      </c>
      <c r="P527">
        <v>0</v>
      </c>
      <c r="Q527">
        <v>0</v>
      </c>
      <c r="R527">
        <v>0</v>
      </c>
      <c r="S527" t="s">
        <v>2757</v>
      </c>
      <c r="T527" t="s">
        <v>2757</v>
      </c>
      <c r="U527" t="s">
        <v>3616</v>
      </c>
      <c r="V527" t="s">
        <v>2757</v>
      </c>
      <c r="W527" t="s">
        <v>2688</v>
      </c>
      <c r="X527" t="s">
        <v>3616</v>
      </c>
      <c r="Y527" t="s">
        <v>2837</v>
      </c>
      <c r="Z527">
        <v>2428596</v>
      </c>
      <c r="AA527" t="s">
        <v>2781</v>
      </c>
      <c r="AB527">
        <v>0</v>
      </c>
      <c r="AC527" t="s">
        <v>2757</v>
      </c>
      <c r="AD527" t="s">
        <v>2782</v>
      </c>
      <c r="AE527" t="s">
        <v>2760</v>
      </c>
      <c r="AF527" t="s">
        <v>2761</v>
      </c>
      <c r="AG527" t="s">
        <v>2757</v>
      </c>
      <c r="AH527" t="s">
        <v>2757</v>
      </c>
      <c r="AI527" t="s">
        <v>2784</v>
      </c>
    </row>
    <row r="528" spans="1:35" x14ac:dyDescent="0.35">
      <c r="A528" t="s">
        <v>3617</v>
      </c>
      <c r="B528">
        <v>891480000</v>
      </c>
      <c r="C528" t="s">
        <v>2755</v>
      </c>
      <c r="D528" t="s">
        <v>2507</v>
      </c>
      <c r="E528" t="s">
        <v>2756</v>
      </c>
      <c r="F528" s="40">
        <v>45656</v>
      </c>
      <c r="G528" s="40">
        <v>45672</v>
      </c>
      <c r="H528" s="40">
        <v>45687</v>
      </c>
      <c r="I528" t="s">
        <v>2757</v>
      </c>
      <c r="J528">
        <v>66900</v>
      </c>
      <c r="K528">
        <v>66900</v>
      </c>
      <c r="L528">
        <v>0</v>
      </c>
      <c r="M528">
        <v>0</v>
      </c>
      <c r="N528">
        <v>0</v>
      </c>
      <c r="O528">
        <v>0</v>
      </c>
      <c r="P528">
        <v>0</v>
      </c>
      <c r="Q528">
        <v>0</v>
      </c>
      <c r="R528">
        <v>66900</v>
      </c>
      <c r="S528" t="s">
        <v>2757</v>
      </c>
      <c r="T528" t="s">
        <v>2757</v>
      </c>
      <c r="U528" t="s">
        <v>2757</v>
      </c>
      <c r="V528" t="s">
        <v>2757</v>
      </c>
      <c r="W528" t="s">
        <v>2757</v>
      </c>
      <c r="X528" t="s">
        <v>2757</v>
      </c>
      <c r="Y528" t="s">
        <v>2757</v>
      </c>
      <c r="Z528" t="s">
        <v>2757</v>
      </c>
      <c r="AA528" t="s">
        <v>2757</v>
      </c>
      <c r="AB528">
        <v>0</v>
      </c>
      <c r="AC528">
        <v>1</v>
      </c>
      <c r="AD528" t="s">
        <v>2759</v>
      </c>
      <c r="AE528" t="s">
        <v>2760</v>
      </c>
      <c r="AF528" t="s">
        <v>2761</v>
      </c>
      <c r="AG528" t="s">
        <v>2762</v>
      </c>
      <c r="AH528" t="s">
        <v>2981</v>
      </c>
      <c r="AI528" t="s">
        <v>2784</v>
      </c>
    </row>
    <row r="529" spans="1:35" x14ac:dyDescent="0.35">
      <c r="A529" t="s">
        <v>3618</v>
      </c>
      <c r="B529">
        <v>891480000</v>
      </c>
      <c r="C529" t="s">
        <v>2755</v>
      </c>
      <c r="D529" t="s">
        <v>1531</v>
      </c>
      <c r="E529" t="s">
        <v>2756</v>
      </c>
      <c r="F529" s="40">
        <v>45332</v>
      </c>
      <c r="G529" s="40">
        <v>45631</v>
      </c>
      <c r="H529" s="40">
        <v>45646</v>
      </c>
      <c r="I529" t="s">
        <v>2757</v>
      </c>
      <c r="J529">
        <v>996527</v>
      </c>
      <c r="K529">
        <v>996527</v>
      </c>
      <c r="L529">
        <v>0</v>
      </c>
      <c r="M529">
        <v>0</v>
      </c>
      <c r="N529">
        <v>0</v>
      </c>
      <c r="O529">
        <v>0</v>
      </c>
      <c r="P529">
        <v>0</v>
      </c>
      <c r="Q529">
        <v>0</v>
      </c>
      <c r="R529">
        <v>996527</v>
      </c>
      <c r="S529" t="s">
        <v>2757</v>
      </c>
      <c r="T529" t="s">
        <v>2757</v>
      </c>
      <c r="U529" t="s">
        <v>2757</v>
      </c>
      <c r="V529" t="s">
        <v>2757</v>
      </c>
      <c r="W529" t="s">
        <v>2757</v>
      </c>
      <c r="X529" t="s">
        <v>2757</v>
      </c>
      <c r="Y529" t="s">
        <v>2757</v>
      </c>
      <c r="Z529" t="s">
        <v>2757</v>
      </c>
      <c r="AA529" t="s">
        <v>2757</v>
      </c>
      <c r="AB529">
        <v>0</v>
      </c>
      <c r="AC529">
        <v>1</v>
      </c>
      <c r="AD529" t="s">
        <v>2782</v>
      </c>
      <c r="AE529" t="s">
        <v>2760</v>
      </c>
      <c r="AF529" t="s">
        <v>2761</v>
      </c>
      <c r="AG529" t="s">
        <v>2762</v>
      </c>
      <c r="AH529" t="s">
        <v>2783</v>
      </c>
      <c r="AI529" t="s">
        <v>2784</v>
      </c>
    </row>
    <row r="530" spans="1:35" x14ac:dyDescent="0.35">
      <c r="A530" t="s">
        <v>3619</v>
      </c>
      <c r="B530">
        <v>891480000</v>
      </c>
      <c r="C530" t="s">
        <v>2755</v>
      </c>
      <c r="D530" t="s">
        <v>2578</v>
      </c>
      <c r="E530" t="s">
        <v>2756</v>
      </c>
      <c r="F530" s="40">
        <v>45667</v>
      </c>
      <c r="G530" s="40">
        <v>45694</v>
      </c>
      <c r="H530" s="40">
        <v>45698</v>
      </c>
      <c r="I530" t="s">
        <v>2757</v>
      </c>
      <c r="J530">
        <v>1815590</v>
      </c>
      <c r="K530">
        <v>1815590</v>
      </c>
      <c r="L530">
        <v>0</v>
      </c>
      <c r="M530">
        <v>0</v>
      </c>
      <c r="N530">
        <v>0</v>
      </c>
      <c r="O530">
        <v>0</v>
      </c>
      <c r="P530">
        <v>0</v>
      </c>
      <c r="Q530">
        <v>0</v>
      </c>
      <c r="R530">
        <v>1815590</v>
      </c>
      <c r="S530" t="s">
        <v>2757</v>
      </c>
      <c r="T530" t="s">
        <v>2757</v>
      </c>
      <c r="U530" t="s">
        <v>2757</v>
      </c>
      <c r="V530" t="s">
        <v>2757</v>
      </c>
      <c r="W530" t="s">
        <v>2757</v>
      </c>
      <c r="X530" t="s">
        <v>2757</v>
      </c>
      <c r="Y530" t="s">
        <v>2757</v>
      </c>
      <c r="Z530" t="s">
        <v>2757</v>
      </c>
      <c r="AA530" t="s">
        <v>2757</v>
      </c>
      <c r="AB530">
        <v>0</v>
      </c>
      <c r="AC530">
        <v>1</v>
      </c>
      <c r="AD530" t="s">
        <v>2782</v>
      </c>
      <c r="AE530" t="s">
        <v>2760</v>
      </c>
      <c r="AF530" t="s">
        <v>2761</v>
      </c>
      <c r="AG530" t="s">
        <v>2762</v>
      </c>
      <c r="AH530" t="s">
        <v>2783</v>
      </c>
      <c r="AI530" t="s">
        <v>2784</v>
      </c>
    </row>
    <row r="531" spans="1:35" x14ac:dyDescent="0.35">
      <c r="A531" t="s">
        <v>3620</v>
      </c>
      <c r="B531">
        <v>891480000</v>
      </c>
      <c r="C531" t="s">
        <v>2755</v>
      </c>
      <c r="D531" t="s">
        <v>2484</v>
      </c>
      <c r="E531" t="s">
        <v>2756</v>
      </c>
      <c r="F531" s="40">
        <v>45602</v>
      </c>
      <c r="G531" s="40">
        <v>45672</v>
      </c>
      <c r="H531" s="40">
        <v>45687</v>
      </c>
      <c r="I531" t="s">
        <v>2757</v>
      </c>
      <c r="J531">
        <v>147673</v>
      </c>
      <c r="K531">
        <v>147673</v>
      </c>
      <c r="L531">
        <v>0</v>
      </c>
      <c r="M531">
        <v>0</v>
      </c>
      <c r="N531">
        <v>0</v>
      </c>
      <c r="O531">
        <v>0</v>
      </c>
      <c r="P531">
        <v>0</v>
      </c>
      <c r="Q531">
        <v>0</v>
      </c>
      <c r="R531">
        <v>147673</v>
      </c>
      <c r="S531" t="s">
        <v>2757</v>
      </c>
      <c r="T531" t="s">
        <v>2757</v>
      </c>
      <c r="U531" t="s">
        <v>2757</v>
      </c>
      <c r="V531" t="s">
        <v>2757</v>
      </c>
      <c r="W531" t="s">
        <v>2757</v>
      </c>
      <c r="X531" t="s">
        <v>2757</v>
      </c>
      <c r="Y531" t="s">
        <v>2757</v>
      </c>
      <c r="Z531" t="s">
        <v>2757</v>
      </c>
      <c r="AA531" t="s">
        <v>2757</v>
      </c>
      <c r="AB531">
        <v>0</v>
      </c>
      <c r="AC531">
        <v>1</v>
      </c>
      <c r="AD531" t="s">
        <v>2759</v>
      </c>
      <c r="AE531" t="s">
        <v>2760</v>
      </c>
      <c r="AF531" t="s">
        <v>2761</v>
      </c>
      <c r="AG531" t="s">
        <v>2762</v>
      </c>
      <c r="AH531" t="s">
        <v>2981</v>
      </c>
      <c r="AI531" t="s">
        <v>2784</v>
      </c>
    </row>
    <row r="532" spans="1:35" x14ac:dyDescent="0.35">
      <c r="A532" t="s">
        <v>3621</v>
      </c>
      <c r="B532">
        <v>891480000</v>
      </c>
      <c r="C532" t="s">
        <v>2755</v>
      </c>
      <c r="D532" t="s">
        <v>2272</v>
      </c>
      <c r="E532" t="s">
        <v>2756</v>
      </c>
      <c r="F532" s="40">
        <v>45618</v>
      </c>
      <c r="G532" s="40">
        <v>45659</v>
      </c>
      <c r="H532" s="40">
        <v>45687</v>
      </c>
      <c r="I532" t="s">
        <v>2757</v>
      </c>
      <c r="J532">
        <v>495552</v>
      </c>
      <c r="K532">
        <v>495552</v>
      </c>
      <c r="L532">
        <v>0</v>
      </c>
      <c r="M532">
        <v>0</v>
      </c>
      <c r="N532">
        <v>0</v>
      </c>
      <c r="O532">
        <v>0</v>
      </c>
      <c r="P532">
        <v>0</v>
      </c>
      <c r="Q532">
        <v>0</v>
      </c>
      <c r="R532">
        <v>495552</v>
      </c>
      <c r="S532" t="s">
        <v>2757</v>
      </c>
      <c r="T532" t="s">
        <v>2757</v>
      </c>
      <c r="U532" t="s">
        <v>2757</v>
      </c>
      <c r="V532" t="s">
        <v>2757</v>
      </c>
      <c r="W532" t="s">
        <v>2757</v>
      </c>
      <c r="X532" t="s">
        <v>2757</v>
      </c>
      <c r="Y532" t="s">
        <v>2757</v>
      </c>
      <c r="Z532" t="s">
        <v>2757</v>
      </c>
      <c r="AA532" t="s">
        <v>2757</v>
      </c>
      <c r="AB532">
        <v>0</v>
      </c>
      <c r="AC532">
        <v>1</v>
      </c>
      <c r="AD532" t="s">
        <v>2759</v>
      </c>
      <c r="AE532" t="s">
        <v>2760</v>
      </c>
      <c r="AF532" t="s">
        <v>2761</v>
      </c>
      <c r="AG532" t="s">
        <v>2762</v>
      </c>
      <c r="AH532" t="s">
        <v>2981</v>
      </c>
      <c r="AI532" t="s">
        <v>2784</v>
      </c>
    </row>
    <row r="533" spans="1:35" x14ac:dyDescent="0.35">
      <c r="A533" t="s">
        <v>3622</v>
      </c>
      <c r="B533">
        <v>891480000</v>
      </c>
      <c r="C533" t="s">
        <v>2755</v>
      </c>
      <c r="D533" t="s">
        <v>1395</v>
      </c>
      <c r="E533" t="s">
        <v>2810</v>
      </c>
      <c r="F533" s="40">
        <v>45167</v>
      </c>
      <c r="G533" s="40">
        <v>45691</v>
      </c>
      <c r="H533" t="s">
        <v>2757</v>
      </c>
      <c r="I533" s="40">
        <v>45691</v>
      </c>
      <c r="J533">
        <v>21984</v>
      </c>
      <c r="K533">
        <v>21984</v>
      </c>
      <c r="L533">
        <v>21984</v>
      </c>
      <c r="M533">
        <v>0</v>
      </c>
      <c r="N533">
        <v>0</v>
      </c>
      <c r="O533">
        <v>0</v>
      </c>
      <c r="P533">
        <v>0</v>
      </c>
      <c r="Q533">
        <v>0</v>
      </c>
      <c r="R533">
        <v>0</v>
      </c>
      <c r="S533" t="s">
        <v>2757</v>
      </c>
      <c r="T533" t="s">
        <v>2757</v>
      </c>
      <c r="U533" t="s">
        <v>3623</v>
      </c>
      <c r="V533" t="s">
        <v>2757</v>
      </c>
      <c r="W533" t="s">
        <v>2688</v>
      </c>
      <c r="X533" t="s">
        <v>3624</v>
      </c>
      <c r="Y533" t="s">
        <v>2814</v>
      </c>
      <c r="Z533">
        <v>21984</v>
      </c>
      <c r="AA533" t="s">
        <v>2807</v>
      </c>
      <c r="AB533">
        <v>0</v>
      </c>
      <c r="AC533" t="s">
        <v>2757</v>
      </c>
      <c r="AD533" t="s">
        <v>2979</v>
      </c>
      <c r="AE533" t="s">
        <v>2760</v>
      </c>
      <c r="AF533" t="s">
        <v>2761</v>
      </c>
      <c r="AG533" t="s">
        <v>2757</v>
      </c>
      <c r="AH533" t="s">
        <v>2757</v>
      </c>
      <c r="AI533" t="s">
        <v>2784</v>
      </c>
    </row>
    <row r="534" spans="1:35" x14ac:dyDescent="0.35">
      <c r="A534" t="s">
        <v>3625</v>
      </c>
      <c r="B534">
        <v>891480000</v>
      </c>
      <c r="C534" t="s">
        <v>2755</v>
      </c>
      <c r="D534" t="s">
        <v>2539</v>
      </c>
      <c r="E534" t="s">
        <v>2756</v>
      </c>
      <c r="F534" s="40">
        <v>45609</v>
      </c>
      <c r="G534" s="40">
        <v>45691</v>
      </c>
      <c r="H534" s="40">
        <v>45693</v>
      </c>
      <c r="I534" t="s">
        <v>2757</v>
      </c>
      <c r="J534">
        <v>147673</v>
      </c>
      <c r="K534">
        <v>147673</v>
      </c>
      <c r="L534">
        <v>0</v>
      </c>
      <c r="M534">
        <v>0</v>
      </c>
      <c r="N534">
        <v>0</v>
      </c>
      <c r="O534">
        <v>0</v>
      </c>
      <c r="P534">
        <v>0</v>
      </c>
      <c r="Q534">
        <v>0</v>
      </c>
      <c r="R534">
        <v>147673</v>
      </c>
      <c r="S534" t="s">
        <v>2757</v>
      </c>
      <c r="T534" t="s">
        <v>2757</v>
      </c>
      <c r="U534" t="s">
        <v>2757</v>
      </c>
      <c r="V534" t="s">
        <v>2757</v>
      </c>
      <c r="W534" t="s">
        <v>2757</v>
      </c>
      <c r="X534" t="s">
        <v>2757</v>
      </c>
      <c r="Y534" t="s">
        <v>2757</v>
      </c>
      <c r="Z534" t="s">
        <v>2757</v>
      </c>
      <c r="AA534" t="s">
        <v>2757</v>
      </c>
      <c r="AB534">
        <v>0</v>
      </c>
      <c r="AC534">
        <v>1</v>
      </c>
      <c r="AD534" t="s">
        <v>2759</v>
      </c>
      <c r="AE534" t="s">
        <v>2760</v>
      </c>
      <c r="AF534" t="s">
        <v>2761</v>
      </c>
      <c r="AG534" t="s">
        <v>2762</v>
      </c>
      <c r="AH534" t="s">
        <v>2783</v>
      </c>
      <c r="AI534" t="s">
        <v>2784</v>
      </c>
    </row>
    <row r="535" spans="1:35" x14ac:dyDescent="0.35">
      <c r="A535" t="s">
        <v>3626</v>
      </c>
      <c r="B535">
        <v>891480000</v>
      </c>
      <c r="C535" t="s">
        <v>2755</v>
      </c>
      <c r="D535" t="s">
        <v>2301</v>
      </c>
      <c r="E535" t="s">
        <v>2756</v>
      </c>
      <c r="F535" s="40">
        <v>45644</v>
      </c>
      <c r="G535" s="40">
        <v>45670</v>
      </c>
      <c r="H535" s="40">
        <v>45687</v>
      </c>
      <c r="I535" t="s">
        <v>2757</v>
      </c>
      <c r="J535">
        <v>66900</v>
      </c>
      <c r="K535">
        <v>66900</v>
      </c>
      <c r="L535">
        <v>0</v>
      </c>
      <c r="M535">
        <v>0</v>
      </c>
      <c r="N535">
        <v>4500</v>
      </c>
      <c r="O535">
        <v>4500</v>
      </c>
      <c r="P535">
        <v>0</v>
      </c>
      <c r="Q535">
        <v>0</v>
      </c>
      <c r="R535">
        <v>62400</v>
      </c>
      <c r="S535" t="s">
        <v>2757</v>
      </c>
      <c r="T535" t="s">
        <v>2757</v>
      </c>
      <c r="U535" t="s">
        <v>2757</v>
      </c>
      <c r="V535" t="s">
        <v>2757</v>
      </c>
      <c r="W535" t="s">
        <v>2757</v>
      </c>
      <c r="X535" t="s">
        <v>2757</v>
      </c>
      <c r="Y535" t="s">
        <v>2757</v>
      </c>
      <c r="Z535" t="s">
        <v>2757</v>
      </c>
      <c r="AA535" t="s">
        <v>2757</v>
      </c>
      <c r="AB535">
        <v>0</v>
      </c>
      <c r="AC535">
        <v>1</v>
      </c>
      <c r="AD535" t="s">
        <v>2759</v>
      </c>
      <c r="AE535" t="s">
        <v>2760</v>
      </c>
      <c r="AF535" t="s">
        <v>2761</v>
      </c>
      <c r="AG535" t="s">
        <v>2762</v>
      </c>
      <c r="AH535" t="s">
        <v>3007</v>
      </c>
      <c r="AI535" t="s">
        <v>2784</v>
      </c>
    </row>
    <row r="536" spans="1:35" x14ac:dyDescent="0.35">
      <c r="A536" t="s">
        <v>3627</v>
      </c>
      <c r="B536">
        <v>891480000</v>
      </c>
      <c r="C536" t="s">
        <v>2755</v>
      </c>
      <c r="D536" t="s">
        <v>1654</v>
      </c>
      <c r="E536" t="s">
        <v>2756</v>
      </c>
      <c r="F536" s="40">
        <v>45407</v>
      </c>
      <c r="G536" s="40">
        <v>45414</v>
      </c>
      <c r="H536" s="40">
        <v>45418</v>
      </c>
      <c r="I536" t="s">
        <v>2757</v>
      </c>
      <c r="J536">
        <v>103268</v>
      </c>
      <c r="K536">
        <v>103268</v>
      </c>
      <c r="L536">
        <v>0</v>
      </c>
      <c r="M536">
        <v>0</v>
      </c>
      <c r="N536">
        <v>0</v>
      </c>
      <c r="O536">
        <v>0</v>
      </c>
      <c r="P536">
        <v>0</v>
      </c>
      <c r="Q536">
        <v>0</v>
      </c>
      <c r="R536">
        <v>103268</v>
      </c>
      <c r="S536" t="s">
        <v>2757</v>
      </c>
      <c r="T536" t="s">
        <v>2757</v>
      </c>
      <c r="U536" t="s">
        <v>2757</v>
      </c>
      <c r="V536" t="s">
        <v>2757</v>
      </c>
      <c r="W536" t="s">
        <v>2757</v>
      </c>
      <c r="X536" t="s">
        <v>2757</v>
      </c>
      <c r="Y536" t="s">
        <v>2757</v>
      </c>
      <c r="Z536" t="s">
        <v>2757</v>
      </c>
      <c r="AA536" t="s">
        <v>2757</v>
      </c>
      <c r="AB536">
        <v>0</v>
      </c>
      <c r="AC536">
        <v>1</v>
      </c>
      <c r="AD536" t="s">
        <v>2759</v>
      </c>
      <c r="AE536" t="s">
        <v>2760</v>
      </c>
      <c r="AF536" t="s">
        <v>2761</v>
      </c>
      <c r="AG536" t="s">
        <v>2762</v>
      </c>
      <c r="AH536" t="s">
        <v>2783</v>
      </c>
      <c r="AI536" t="s">
        <v>2784</v>
      </c>
    </row>
    <row r="537" spans="1:35" x14ac:dyDescent="0.35">
      <c r="A537" t="s">
        <v>3628</v>
      </c>
      <c r="B537">
        <v>891480000</v>
      </c>
      <c r="C537" t="s">
        <v>2755</v>
      </c>
      <c r="D537" t="s">
        <v>1822</v>
      </c>
      <c r="E537" t="s">
        <v>2756</v>
      </c>
      <c r="F537" s="40">
        <v>45502</v>
      </c>
      <c r="G537" s="40">
        <v>45659</v>
      </c>
      <c r="H537" s="40">
        <v>45687</v>
      </c>
      <c r="I537" t="s">
        <v>2757</v>
      </c>
      <c r="J537">
        <v>992233</v>
      </c>
      <c r="K537">
        <v>992233</v>
      </c>
      <c r="L537">
        <v>0</v>
      </c>
      <c r="M537">
        <v>0</v>
      </c>
      <c r="N537">
        <v>0</v>
      </c>
      <c r="O537">
        <v>0</v>
      </c>
      <c r="P537">
        <v>0</v>
      </c>
      <c r="Q537">
        <v>0</v>
      </c>
      <c r="R537">
        <v>992233</v>
      </c>
      <c r="S537" t="s">
        <v>2757</v>
      </c>
      <c r="T537" t="s">
        <v>2757</v>
      </c>
      <c r="U537" t="s">
        <v>2757</v>
      </c>
      <c r="V537" t="s">
        <v>2757</v>
      </c>
      <c r="W537" t="s">
        <v>2757</v>
      </c>
      <c r="X537" t="s">
        <v>2757</v>
      </c>
      <c r="Y537" t="s">
        <v>2757</v>
      </c>
      <c r="Z537" t="s">
        <v>2757</v>
      </c>
      <c r="AA537" t="s">
        <v>2757</v>
      </c>
      <c r="AB537">
        <v>0</v>
      </c>
      <c r="AC537">
        <v>1</v>
      </c>
      <c r="AD537" t="s">
        <v>2782</v>
      </c>
      <c r="AE537" t="s">
        <v>2760</v>
      </c>
      <c r="AF537" t="s">
        <v>2761</v>
      </c>
      <c r="AG537" t="s">
        <v>2762</v>
      </c>
      <c r="AH537" t="s">
        <v>2893</v>
      </c>
      <c r="AI537" t="s">
        <v>2784</v>
      </c>
    </row>
    <row r="538" spans="1:35" x14ac:dyDescent="0.35">
      <c r="A538" t="s">
        <v>3629</v>
      </c>
      <c r="B538">
        <v>891480000</v>
      </c>
      <c r="C538" t="s">
        <v>2755</v>
      </c>
      <c r="D538" t="s">
        <v>1513</v>
      </c>
      <c r="E538" t="s">
        <v>2810</v>
      </c>
      <c r="F538" s="40">
        <v>45317</v>
      </c>
      <c r="G538" s="40">
        <v>45323</v>
      </c>
      <c r="H538" t="s">
        <v>2757</v>
      </c>
      <c r="I538" s="40">
        <v>45331</v>
      </c>
      <c r="J538">
        <v>65305</v>
      </c>
      <c r="K538">
        <v>65305</v>
      </c>
      <c r="L538">
        <v>65305</v>
      </c>
      <c r="M538">
        <v>0</v>
      </c>
      <c r="N538">
        <v>0</v>
      </c>
      <c r="O538">
        <v>0</v>
      </c>
      <c r="P538">
        <v>0</v>
      </c>
      <c r="Q538">
        <v>0</v>
      </c>
      <c r="R538">
        <v>0</v>
      </c>
      <c r="S538" t="s">
        <v>2757</v>
      </c>
      <c r="T538" t="s">
        <v>2757</v>
      </c>
      <c r="U538" t="s">
        <v>3630</v>
      </c>
      <c r="V538" t="s">
        <v>2757</v>
      </c>
      <c r="W538" t="s">
        <v>2688</v>
      </c>
      <c r="X538" t="s">
        <v>3630</v>
      </c>
      <c r="Y538" t="s">
        <v>2814</v>
      </c>
      <c r="Z538">
        <v>65305</v>
      </c>
      <c r="AA538" t="s">
        <v>2807</v>
      </c>
      <c r="AB538">
        <v>0</v>
      </c>
      <c r="AC538" t="s">
        <v>2757</v>
      </c>
      <c r="AD538" t="s">
        <v>2759</v>
      </c>
      <c r="AE538" t="s">
        <v>2760</v>
      </c>
      <c r="AF538" t="s">
        <v>2761</v>
      </c>
      <c r="AG538" t="s">
        <v>2757</v>
      </c>
      <c r="AH538" t="s">
        <v>2757</v>
      </c>
      <c r="AI538" t="s">
        <v>2784</v>
      </c>
    </row>
    <row r="539" spans="1:35" x14ac:dyDescent="0.35">
      <c r="A539" t="s">
        <v>3631</v>
      </c>
      <c r="B539">
        <v>891480000</v>
      </c>
      <c r="C539" t="s">
        <v>2755</v>
      </c>
      <c r="D539" t="s">
        <v>2299</v>
      </c>
      <c r="E539" t="s">
        <v>2756</v>
      </c>
      <c r="F539" s="40">
        <v>45642</v>
      </c>
      <c r="G539" s="40">
        <v>45670</v>
      </c>
      <c r="H539" s="40">
        <v>45687</v>
      </c>
      <c r="I539" t="s">
        <v>2757</v>
      </c>
      <c r="J539">
        <v>66900</v>
      </c>
      <c r="K539">
        <v>66900</v>
      </c>
      <c r="L539">
        <v>0</v>
      </c>
      <c r="M539">
        <v>0</v>
      </c>
      <c r="N539">
        <v>0</v>
      </c>
      <c r="O539">
        <v>0</v>
      </c>
      <c r="P539">
        <v>0</v>
      </c>
      <c r="Q539">
        <v>0</v>
      </c>
      <c r="R539">
        <v>66900</v>
      </c>
      <c r="S539" t="s">
        <v>2757</v>
      </c>
      <c r="T539" t="s">
        <v>2757</v>
      </c>
      <c r="U539" t="s">
        <v>2757</v>
      </c>
      <c r="V539" t="s">
        <v>2757</v>
      </c>
      <c r="W539" t="s">
        <v>2757</v>
      </c>
      <c r="X539" t="s">
        <v>2757</v>
      </c>
      <c r="Y539" t="s">
        <v>2757</v>
      </c>
      <c r="Z539" t="s">
        <v>2757</v>
      </c>
      <c r="AA539" t="s">
        <v>2757</v>
      </c>
      <c r="AB539">
        <v>0</v>
      </c>
      <c r="AC539">
        <v>1</v>
      </c>
      <c r="AD539" t="s">
        <v>2759</v>
      </c>
      <c r="AE539" t="s">
        <v>2760</v>
      </c>
      <c r="AF539" t="s">
        <v>2761</v>
      </c>
      <c r="AG539" t="s">
        <v>2762</v>
      </c>
      <c r="AH539" t="s">
        <v>2981</v>
      </c>
      <c r="AI539" t="s">
        <v>2784</v>
      </c>
    </row>
    <row r="540" spans="1:35" x14ac:dyDescent="0.35">
      <c r="A540" t="s">
        <v>3632</v>
      </c>
      <c r="B540">
        <v>891480000</v>
      </c>
      <c r="C540" t="s">
        <v>2755</v>
      </c>
      <c r="D540" t="s">
        <v>1886</v>
      </c>
      <c r="E540" t="s">
        <v>2756</v>
      </c>
      <c r="F540" s="40">
        <v>45519</v>
      </c>
      <c r="G540" s="40">
        <v>45537</v>
      </c>
      <c r="H540" s="40">
        <v>45561</v>
      </c>
      <c r="I540" t="s">
        <v>2757</v>
      </c>
      <c r="J540">
        <v>278360</v>
      </c>
      <c r="K540">
        <v>278360</v>
      </c>
      <c r="L540">
        <v>0</v>
      </c>
      <c r="M540">
        <v>0</v>
      </c>
      <c r="N540">
        <v>0</v>
      </c>
      <c r="O540">
        <v>0</v>
      </c>
      <c r="P540">
        <v>0</v>
      </c>
      <c r="Q540">
        <v>0</v>
      </c>
      <c r="R540">
        <v>278360</v>
      </c>
      <c r="S540" t="s">
        <v>2757</v>
      </c>
      <c r="T540" t="s">
        <v>2757</v>
      </c>
      <c r="U540" t="s">
        <v>2757</v>
      </c>
      <c r="V540" t="s">
        <v>2757</v>
      </c>
      <c r="W540" t="s">
        <v>2757</v>
      </c>
      <c r="X540" t="s">
        <v>2757</v>
      </c>
      <c r="Y540" t="s">
        <v>2757</v>
      </c>
      <c r="Z540" t="s">
        <v>2757</v>
      </c>
      <c r="AA540" t="s">
        <v>2757</v>
      </c>
      <c r="AB540">
        <v>0</v>
      </c>
      <c r="AC540">
        <v>1</v>
      </c>
      <c r="AD540" t="s">
        <v>2782</v>
      </c>
      <c r="AE540" t="s">
        <v>2760</v>
      </c>
      <c r="AF540" t="s">
        <v>2761</v>
      </c>
      <c r="AG540" t="s">
        <v>2762</v>
      </c>
      <c r="AH540" t="s">
        <v>2783</v>
      </c>
      <c r="AI540" t="s">
        <v>2784</v>
      </c>
    </row>
    <row r="541" spans="1:35" x14ac:dyDescent="0.35">
      <c r="A541" t="s">
        <v>3633</v>
      </c>
      <c r="B541">
        <v>891480000</v>
      </c>
      <c r="C541" t="s">
        <v>2755</v>
      </c>
      <c r="D541" t="s">
        <v>2364</v>
      </c>
      <c r="E541" t="s">
        <v>2756</v>
      </c>
      <c r="F541" s="40">
        <v>45644</v>
      </c>
      <c r="G541" s="40">
        <v>45670</v>
      </c>
      <c r="H541" s="40">
        <v>45687</v>
      </c>
      <c r="I541" t="s">
        <v>2757</v>
      </c>
      <c r="J541">
        <v>66900</v>
      </c>
      <c r="K541">
        <v>66900</v>
      </c>
      <c r="L541">
        <v>0</v>
      </c>
      <c r="M541">
        <v>0</v>
      </c>
      <c r="N541">
        <v>0</v>
      </c>
      <c r="O541">
        <v>0</v>
      </c>
      <c r="P541">
        <v>0</v>
      </c>
      <c r="Q541">
        <v>0</v>
      </c>
      <c r="R541">
        <v>66900</v>
      </c>
      <c r="S541" t="s">
        <v>2757</v>
      </c>
      <c r="T541" t="s">
        <v>2757</v>
      </c>
      <c r="U541" t="s">
        <v>2757</v>
      </c>
      <c r="V541" t="s">
        <v>2757</v>
      </c>
      <c r="W541" t="s">
        <v>2757</v>
      </c>
      <c r="X541" t="s">
        <v>2757</v>
      </c>
      <c r="Y541" t="s">
        <v>2757</v>
      </c>
      <c r="Z541" t="s">
        <v>2757</v>
      </c>
      <c r="AA541" t="s">
        <v>2757</v>
      </c>
      <c r="AB541">
        <v>0</v>
      </c>
      <c r="AC541">
        <v>1</v>
      </c>
      <c r="AD541" t="s">
        <v>2759</v>
      </c>
      <c r="AE541" t="s">
        <v>2760</v>
      </c>
      <c r="AF541" t="s">
        <v>2761</v>
      </c>
      <c r="AG541" t="s">
        <v>2762</v>
      </c>
      <c r="AH541" t="s">
        <v>2981</v>
      </c>
      <c r="AI541" t="s">
        <v>2784</v>
      </c>
    </row>
    <row r="542" spans="1:35" x14ac:dyDescent="0.35">
      <c r="A542" t="s">
        <v>3634</v>
      </c>
      <c r="B542">
        <v>891480000</v>
      </c>
      <c r="C542" t="s">
        <v>2755</v>
      </c>
      <c r="D542" t="s">
        <v>1821</v>
      </c>
      <c r="E542" t="s">
        <v>2810</v>
      </c>
      <c r="F542" s="40">
        <v>45504</v>
      </c>
      <c r="G542" s="40">
        <v>45506</v>
      </c>
      <c r="H542" t="s">
        <v>2757</v>
      </c>
      <c r="I542" s="40">
        <v>45513</v>
      </c>
      <c r="J542">
        <v>1025183</v>
      </c>
      <c r="K542">
        <v>1025183</v>
      </c>
      <c r="L542">
        <v>1025183</v>
      </c>
      <c r="M542">
        <v>0</v>
      </c>
      <c r="N542">
        <v>0</v>
      </c>
      <c r="O542">
        <v>0</v>
      </c>
      <c r="P542">
        <v>0</v>
      </c>
      <c r="Q542">
        <v>0</v>
      </c>
      <c r="R542">
        <v>0</v>
      </c>
      <c r="S542" t="s">
        <v>2757</v>
      </c>
      <c r="T542" t="s">
        <v>2757</v>
      </c>
      <c r="U542" t="s">
        <v>3635</v>
      </c>
      <c r="V542" t="s">
        <v>2757</v>
      </c>
      <c r="W542" t="s">
        <v>2688</v>
      </c>
      <c r="X542" t="s">
        <v>3635</v>
      </c>
      <c r="Y542" t="s">
        <v>2814</v>
      </c>
      <c r="Z542">
        <v>1025183</v>
      </c>
      <c r="AA542" t="s">
        <v>2807</v>
      </c>
      <c r="AB542">
        <v>0</v>
      </c>
      <c r="AC542" t="s">
        <v>2757</v>
      </c>
      <c r="AD542" t="s">
        <v>2759</v>
      </c>
      <c r="AE542" t="s">
        <v>2760</v>
      </c>
      <c r="AF542" t="s">
        <v>2761</v>
      </c>
      <c r="AG542" t="s">
        <v>2757</v>
      </c>
      <c r="AH542" t="s">
        <v>2757</v>
      </c>
      <c r="AI542" t="s">
        <v>2784</v>
      </c>
    </row>
    <row r="543" spans="1:35" x14ac:dyDescent="0.35">
      <c r="A543" t="s">
        <v>3636</v>
      </c>
      <c r="B543">
        <v>891480000</v>
      </c>
      <c r="C543" t="s">
        <v>2755</v>
      </c>
      <c r="D543" t="s">
        <v>1576</v>
      </c>
      <c r="E543" t="s">
        <v>2756</v>
      </c>
      <c r="F543" s="40">
        <v>45377</v>
      </c>
      <c r="G543" s="40">
        <v>45390</v>
      </c>
      <c r="H543" s="40">
        <v>45391</v>
      </c>
      <c r="I543" t="s">
        <v>2757</v>
      </c>
      <c r="J543">
        <v>241010</v>
      </c>
      <c r="K543">
        <v>241010</v>
      </c>
      <c r="L543">
        <v>0</v>
      </c>
      <c r="M543">
        <v>0</v>
      </c>
      <c r="N543">
        <v>0</v>
      </c>
      <c r="O543">
        <v>0</v>
      </c>
      <c r="P543">
        <v>0</v>
      </c>
      <c r="Q543">
        <v>0</v>
      </c>
      <c r="R543">
        <v>241010</v>
      </c>
      <c r="S543" t="s">
        <v>2757</v>
      </c>
      <c r="T543" t="s">
        <v>2757</v>
      </c>
      <c r="U543" t="s">
        <v>2757</v>
      </c>
      <c r="V543" t="s">
        <v>2757</v>
      </c>
      <c r="W543" t="s">
        <v>2757</v>
      </c>
      <c r="X543" t="s">
        <v>2757</v>
      </c>
      <c r="Y543" t="s">
        <v>2757</v>
      </c>
      <c r="Z543" t="s">
        <v>2757</v>
      </c>
      <c r="AA543" t="s">
        <v>2757</v>
      </c>
      <c r="AB543">
        <v>0</v>
      </c>
      <c r="AC543">
        <v>1</v>
      </c>
      <c r="AD543" t="s">
        <v>2759</v>
      </c>
      <c r="AE543" t="s">
        <v>2760</v>
      </c>
      <c r="AF543" t="s">
        <v>2761</v>
      </c>
      <c r="AG543" t="s">
        <v>2762</v>
      </c>
      <c r="AH543" t="s">
        <v>2783</v>
      </c>
      <c r="AI543" t="s">
        <v>2784</v>
      </c>
    </row>
    <row r="544" spans="1:35" x14ac:dyDescent="0.35">
      <c r="A544" t="s">
        <v>3637</v>
      </c>
      <c r="B544">
        <v>891480000</v>
      </c>
      <c r="C544" t="s">
        <v>2755</v>
      </c>
      <c r="D544" t="s">
        <v>1667</v>
      </c>
      <c r="E544" t="s">
        <v>2756</v>
      </c>
      <c r="F544" s="40">
        <v>45422</v>
      </c>
      <c r="G544" s="40">
        <v>45447</v>
      </c>
      <c r="H544" s="40">
        <v>45467</v>
      </c>
      <c r="I544" t="s">
        <v>2757</v>
      </c>
      <c r="J544">
        <v>66900</v>
      </c>
      <c r="K544">
        <v>66900</v>
      </c>
      <c r="L544">
        <v>0</v>
      </c>
      <c r="M544">
        <v>0</v>
      </c>
      <c r="N544">
        <v>4500</v>
      </c>
      <c r="O544">
        <v>4500</v>
      </c>
      <c r="P544">
        <v>0</v>
      </c>
      <c r="Q544">
        <v>0</v>
      </c>
      <c r="R544">
        <v>62400</v>
      </c>
      <c r="S544" t="s">
        <v>2757</v>
      </c>
      <c r="T544" t="s">
        <v>2757</v>
      </c>
      <c r="U544" t="s">
        <v>2757</v>
      </c>
      <c r="V544" t="s">
        <v>2757</v>
      </c>
      <c r="W544" t="s">
        <v>2757</v>
      </c>
      <c r="X544" t="s">
        <v>2757</v>
      </c>
      <c r="Y544" t="s">
        <v>2757</v>
      </c>
      <c r="Z544" t="s">
        <v>2757</v>
      </c>
      <c r="AA544" t="s">
        <v>2757</v>
      </c>
      <c r="AB544">
        <v>0</v>
      </c>
      <c r="AC544">
        <v>1</v>
      </c>
      <c r="AD544" t="s">
        <v>2759</v>
      </c>
      <c r="AE544" t="s">
        <v>2760</v>
      </c>
      <c r="AF544" t="s">
        <v>2761</v>
      </c>
      <c r="AG544" t="s">
        <v>2762</v>
      </c>
      <c r="AH544" t="s">
        <v>2783</v>
      </c>
      <c r="AI544" t="s">
        <v>2784</v>
      </c>
    </row>
    <row r="545" spans="1:35" x14ac:dyDescent="0.35">
      <c r="A545" t="s">
        <v>3638</v>
      </c>
      <c r="B545">
        <v>891480000</v>
      </c>
      <c r="C545" t="s">
        <v>2755</v>
      </c>
      <c r="D545" t="s">
        <v>1440</v>
      </c>
      <c r="E545" t="s">
        <v>2810</v>
      </c>
      <c r="F545" s="40">
        <v>45246</v>
      </c>
      <c r="G545" s="40">
        <v>45261</v>
      </c>
      <c r="H545" t="s">
        <v>2757</v>
      </c>
      <c r="I545" s="40">
        <v>45274</v>
      </c>
      <c r="J545">
        <v>103268</v>
      </c>
      <c r="K545">
        <v>103268</v>
      </c>
      <c r="L545">
        <v>103268</v>
      </c>
      <c r="M545">
        <v>0</v>
      </c>
      <c r="N545">
        <v>0</v>
      </c>
      <c r="O545">
        <v>0</v>
      </c>
      <c r="P545">
        <v>0</v>
      </c>
      <c r="Q545">
        <v>0</v>
      </c>
      <c r="R545">
        <v>0</v>
      </c>
      <c r="S545" t="s">
        <v>2757</v>
      </c>
      <c r="T545" t="s">
        <v>2757</v>
      </c>
      <c r="U545" t="s">
        <v>3639</v>
      </c>
      <c r="V545" t="s">
        <v>2757</v>
      </c>
      <c r="W545" t="s">
        <v>2688</v>
      </c>
      <c r="X545" t="s">
        <v>3639</v>
      </c>
      <c r="Y545" t="s">
        <v>2814</v>
      </c>
      <c r="Z545">
        <v>103268</v>
      </c>
      <c r="AA545" t="s">
        <v>2807</v>
      </c>
      <c r="AB545">
        <v>0</v>
      </c>
      <c r="AC545" t="s">
        <v>2757</v>
      </c>
      <c r="AD545" t="s">
        <v>2759</v>
      </c>
      <c r="AE545" t="s">
        <v>2760</v>
      </c>
      <c r="AF545" t="s">
        <v>2761</v>
      </c>
      <c r="AG545" t="s">
        <v>2757</v>
      </c>
      <c r="AH545" t="s">
        <v>2757</v>
      </c>
      <c r="AI545" t="s">
        <v>2784</v>
      </c>
    </row>
    <row r="546" spans="1:35" x14ac:dyDescent="0.35">
      <c r="A546" t="s">
        <v>3640</v>
      </c>
      <c r="B546">
        <v>891480000</v>
      </c>
      <c r="C546" t="s">
        <v>2755</v>
      </c>
      <c r="D546" t="s">
        <v>2282</v>
      </c>
      <c r="E546" t="s">
        <v>2756</v>
      </c>
      <c r="F546" s="40">
        <v>45624</v>
      </c>
      <c r="G546" s="40">
        <v>45659</v>
      </c>
      <c r="H546" s="40">
        <v>45687</v>
      </c>
      <c r="I546" t="s">
        <v>2757</v>
      </c>
      <c r="J546">
        <v>65305</v>
      </c>
      <c r="K546">
        <v>65305</v>
      </c>
      <c r="L546">
        <v>0</v>
      </c>
      <c r="M546">
        <v>0</v>
      </c>
      <c r="N546">
        <v>0</v>
      </c>
      <c r="O546">
        <v>0</v>
      </c>
      <c r="P546">
        <v>0</v>
      </c>
      <c r="Q546">
        <v>0</v>
      </c>
      <c r="R546">
        <v>65305</v>
      </c>
      <c r="S546" t="s">
        <v>2757</v>
      </c>
      <c r="T546" t="s">
        <v>2757</v>
      </c>
      <c r="U546" t="s">
        <v>2757</v>
      </c>
      <c r="V546" t="s">
        <v>2757</v>
      </c>
      <c r="W546" t="s">
        <v>2757</v>
      </c>
      <c r="X546" t="s">
        <v>2757</v>
      </c>
      <c r="Y546" t="s">
        <v>2757</v>
      </c>
      <c r="Z546" t="s">
        <v>2757</v>
      </c>
      <c r="AA546" t="s">
        <v>2757</v>
      </c>
      <c r="AB546">
        <v>0</v>
      </c>
      <c r="AC546">
        <v>1</v>
      </c>
      <c r="AD546" t="s">
        <v>2759</v>
      </c>
      <c r="AE546" t="s">
        <v>2760</v>
      </c>
      <c r="AF546" t="s">
        <v>2761</v>
      </c>
      <c r="AG546" t="s">
        <v>2762</v>
      </c>
      <c r="AH546" t="s">
        <v>2981</v>
      </c>
      <c r="AI546" t="s">
        <v>2784</v>
      </c>
    </row>
    <row r="547" spans="1:35" x14ac:dyDescent="0.35">
      <c r="A547" t="s">
        <v>3641</v>
      </c>
      <c r="B547">
        <v>891480000</v>
      </c>
      <c r="C547" t="s">
        <v>2755</v>
      </c>
      <c r="D547" t="s">
        <v>2569</v>
      </c>
      <c r="E547" t="s">
        <v>2756</v>
      </c>
      <c r="F547" s="40">
        <v>45666</v>
      </c>
      <c r="G547" s="40">
        <v>45749</v>
      </c>
      <c r="H547" s="40">
        <v>45754</v>
      </c>
      <c r="I547" t="s">
        <v>2757</v>
      </c>
      <c r="J547">
        <v>65393</v>
      </c>
      <c r="K547">
        <v>65393</v>
      </c>
      <c r="L547">
        <v>0</v>
      </c>
      <c r="M547">
        <v>0</v>
      </c>
      <c r="N547">
        <v>4500</v>
      </c>
      <c r="O547">
        <v>4500</v>
      </c>
      <c r="P547">
        <v>0</v>
      </c>
      <c r="Q547">
        <v>0</v>
      </c>
      <c r="R547">
        <v>60893</v>
      </c>
      <c r="S547" t="s">
        <v>2757</v>
      </c>
      <c r="T547" t="s">
        <v>2757</v>
      </c>
      <c r="U547" t="s">
        <v>2757</v>
      </c>
      <c r="V547" t="s">
        <v>2757</v>
      </c>
      <c r="W547" t="s">
        <v>2757</v>
      </c>
      <c r="X547" t="s">
        <v>2757</v>
      </c>
      <c r="Y547" t="s">
        <v>2757</v>
      </c>
      <c r="Z547" t="s">
        <v>2757</v>
      </c>
      <c r="AA547" t="s">
        <v>2757</v>
      </c>
      <c r="AB547">
        <v>0</v>
      </c>
      <c r="AC547">
        <v>1</v>
      </c>
      <c r="AD547" t="s">
        <v>2979</v>
      </c>
      <c r="AE547" t="s">
        <v>2760</v>
      </c>
      <c r="AF547" t="s">
        <v>2761</v>
      </c>
      <c r="AG547" t="s">
        <v>2762</v>
      </c>
      <c r="AH547" t="s">
        <v>2783</v>
      </c>
      <c r="AI547" t="s">
        <v>2784</v>
      </c>
    </row>
    <row r="548" spans="1:35" x14ac:dyDescent="0.35">
      <c r="A548" t="s">
        <v>3642</v>
      </c>
      <c r="B548">
        <v>891480000</v>
      </c>
      <c r="C548" t="s">
        <v>2755</v>
      </c>
      <c r="D548" t="s">
        <v>2469</v>
      </c>
      <c r="E548" t="s">
        <v>2756</v>
      </c>
      <c r="F548" s="40">
        <v>45650</v>
      </c>
      <c r="G548" s="40">
        <v>45672</v>
      </c>
      <c r="H548" s="40">
        <v>45687</v>
      </c>
      <c r="I548" t="s">
        <v>2757</v>
      </c>
      <c r="J548">
        <v>64500</v>
      </c>
      <c r="K548">
        <v>64500</v>
      </c>
      <c r="L548">
        <v>0</v>
      </c>
      <c r="M548">
        <v>0</v>
      </c>
      <c r="N548">
        <v>0</v>
      </c>
      <c r="O548">
        <v>0</v>
      </c>
      <c r="P548">
        <v>0</v>
      </c>
      <c r="Q548">
        <v>0</v>
      </c>
      <c r="R548">
        <v>64500</v>
      </c>
      <c r="S548" t="s">
        <v>2757</v>
      </c>
      <c r="T548" t="s">
        <v>2757</v>
      </c>
      <c r="U548" t="s">
        <v>2757</v>
      </c>
      <c r="V548" t="s">
        <v>2757</v>
      </c>
      <c r="W548" t="s">
        <v>2757</v>
      </c>
      <c r="X548" t="s">
        <v>2757</v>
      </c>
      <c r="Y548" t="s">
        <v>2757</v>
      </c>
      <c r="Z548" t="s">
        <v>2757</v>
      </c>
      <c r="AA548" t="s">
        <v>2757</v>
      </c>
      <c r="AB548">
        <v>0</v>
      </c>
      <c r="AC548">
        <v>1</v>
      </c>
      <c r="AD548" t="s">
        <v>2759</v>
      </c>
      <c r="AE548" t="s">
        <v>2760</v>
      </c>
      <c r="AF548" t="s">
        <v>2761</v>
      </c>
      <c r="AG548" t="s">
        <v>2762</v>
      </c>
      <c r="AH548" t="s">
        <v>3007</v>
      </c>
      <c r="AI548" t="s">
        <v>2784</v>
      </c>
    </row>
    <row r="549" spans="1:35" x14ac:dyDescent="0.35">
      <c r="A549" t="s">
        <v>3643</v>
      </c>
      <c r="B549">
        <v>891480000</v>
      </c>
      <c r="C549" t="s">
        <v>2755</v>
      </c>
      <c r="D549" t="s">
        <v>2460</v>
      </c>
      <c r="E549" t="s">
        <v>2756</v>
      </c>
      <c r="F549" s="40">
        <v>45636</v>
      </c>
      <c r="G549" s="40">
        <v>45672</v>
      </c>
      <c r="H549" s="40">
        <v>45687</v>
      </c>
      <c r="I549" t="s">
        <v>2757</v>
      </c>
      <c r="J549">
        <v>112500</v>
      </c>
      <c r="K549">
        <v>112500</v>
      </c>
      <c r="L549">
        <v>0</v>
      </c>
      <c r="M549">
        <v>0</v>
      </c>
      <c r="N549">
        <v>0</v>
      </c>
      <c r="O549">
        <v>0</v>
      </c>
      <c r="P549">
        <v>0</v>
      </c>
      <c r="Q549">
        <v>0</v>
      </c>
      <c r="R549">
        <v>112500</v>
      </c>
      <c r="S549" t="s">
        <v>2757</v>
      </c>
      <c r="T549" t="s">
        <v>2757</v>
      </c>
      <c r="U549" t="s">
        <v>2757</v>
      </c>
      <c r="V549" t="s">
        <v>2757</v>
      </c>
      <c r="W549" t="s">
        <v>2757</v>
      </c>
      <c r="X549" t="s">
        <v>2757</v>
      </c>
      <c r="Y549" t="s">
        <v>2757</v>
      </c>
      <c r="Z549" t="s">
        <v>2757</v>
      </c>
      <c r="AA549" t="s">
        <v>2757</v>
      </c>
      <c r="AB549">
        <v>0</v>
      </c>
      <c r="AC549">
        <v>1</v>
      </c>
      <c r="AD549" t="s">
        <v>2759</v>
      </c>
      <c r="AE549" t="s">
        <v>2760</v>
      </c>
      <c r="AF549" t="s">
        <v>2761</v>
      </c>
      <c r="AG549" t="s">
        <v>2762</v>
      </c>
      <c r="AH549" t="s">
        <v>2981</v>
      </c>
      <c r="AI549" t="s">
        <v>2784</v>
      </c>
    </row>
    <row r="550" spans="1:35" x14ac:dyDescent="0.35">
      <c r="A550" t="s">
        <v>3644</v>
      </c>
      <c r="B550">
        <v>891480000</v>
      </c>
      <c r="C550" t="s">
        <v>2755</v>
      </c>
      <c r="D550" t="s">
        <v>2155</v>
      </c>
      <c r="E550" t="s">
        <v>2756</v>
      </c>
      <c r="F550" s="40">
        <v>45643</v>
      </c>
      <c r="G550" s="40">
        <v>45659</v>
      </c>
      <c r="H550" s="40">
        <v>45687</v>
      </c>
      <c r="I550" t="s">
        <v>2757</v>
      </c>
      <c r="J550">
        <v>91681</v>
      </c>
      <c r="K550">
        <v>91681</v>
      </c>
      <c r="L550">
        <v>0</v>
      </c>
      <c r="M550">
        <v>0</v>
      </c>
      <c r="N550">
        <v>0</v>
      </c>
      <c r="O550">
        <v>0</v>
      </c>
      <c r="P550">
        <v>0</v>
      </c>
      <c r="Q550">
        <v>0</v>
      </c>
      <c r="R550">
        <v>91681</v>
      </c>
      <c r="S550" t="s">
        <v>2757</v>
      </c>
      <c r="T550" t="s">
        <v>2757</v>
      </c>
      <c r="U550" t="s">
        <v>2757</v>
      </c>
      <c r="V550" t="s">
        <v>2757</v>
      </c>
      <c r="W550" t="s">
        <v>2757</v>
      </c>
      <c r="X550" t="s">
        <v>2757</v>
      </c>
      <c r="Y550" t="s">
        <v>2757</v>
      </c>
      <c r="Z550" t="s">
        <v>2757</v>
      </c>
      <c r="AA550" t="s">
        <v>2757</v>
      </c>
      <c r="AB550">
        <v>0</v>
      </c>
      <c r="AC550">
        <v>1</v>
      </c>
      <c r="AD550" t="s">
        <v>2979</v>
      </c>
      <c r="AE550" t="s">
        <v>2760</v>
      </c>
      <c r="AF550" t="s">
        <v>2761</v>
      </c>
      <c r="AG550" t="s">
        <v>2762</v>
      </c>
      <c r="AH550" t="s">
        <v>2981</v>
      </c>
      <c r="AI550" t="s">
        <v>2784</v>
      </c>
    </row>
    <row r="551" spans="1:35" x14ac:dyDescent="0.35">
      <c r="A551" t="s">
        <v>3645</v>
      </c>
      <c r="B551">
        <v>891480000</v>
      </c>
      <c r="C551" t="s">
        <v>2755</v>
      </c>
      <c r="D551" t="s">
        <v>2191</v>
      </c>
      <c r="E551" t="s">
        <v>2756</v>
      </c>
      <c r="F551" s="40">
        <v>45622</v>
      </c>
      <c r="G551" s="40">
        <v>45659</v>
      </c>
      <c r="H551" s="40">
        <v>45687</v>
      </c>
      <c r="I551" t="s">
        <v>2757</v>
      </c>
      <c r="J551">
        <v>1231332</v>
      </c>
      <c r="K551">
        <v>1231332</v>
      </c>
      <c r="L551">
        <v>0</v>
      </c>
      <c r="M551">
        <v>0</v>
      </c>
      <c r="N551">
        <v>213050</v>
      </c>
      <c r="O551">
        <v>213050</v>
      </c>
      <c r="P551">
        <v>0</v>
      </c>
      <c r="Q551">
        <v>0</v>
      </c>
      <c r="R551">
        <v>1018282</v>
      </c>
      <c r="S551" t="s">
        <v>2757</v>
      </c>
      <c r="T551" t="s">
        <v>2757</v>
      </c>
      <c r="U551" t="s">
        <v>2757</v>
      </c>
      <c r="V551" t="s">
        <v>2757</v>
      </c>
      <c r="W551" t="s">
        <v>2757</v>
      </c>
      <c r="X551" t="s">
        <v>2757</v>
      </c>
      <c r="Y551" t="s">
        <v>2757</v>
      </c>
      <c r="Z551" t="s">
        <v>2757</v>
      </c>
      <c r="AA551" t="s">
        <v>2757</v>
      </c>
      <c r="AB551">
        <v>0</v>
      </c>
      <c r="AC551">
        <v>1</v>
      </c>
      <c r="AD551" t="s">
        <v>2759</v>
      </c>
      <c r="AE551" t="s">
        <v>2760</v>
      </c>
      <c r="AF551" t="s">
        <v>2761</v>
      </c>
      <c r="AG551" t="s">
        <v>2762</v>
      </c>
      <c r="AH551" t="s">
        <v>2893</v>
      </c>
      <c r="AI551" t="s">
        <v>2784</v>
      </c>
    </row>
    <row r="552" spans="1:35" x14ac:dyDescent="0.35">
      <c r="A552" t="s">
        <v>3646</v>
      </c>
      <c r="B552">
        <v>891480000</v>
      </c>
      <c r="C552" t="s">
        <v>2755</v>
      </c>
      <c r="D552" t="s">
        <v>2633</v>
      </c>
      <c r="E552" t="s">
        <v>2756</v>
      </c>
      <c r="F552" s="40">
        <v>45679</v>
      </c>
      <c r="G552" s="40">
        <v>45727</v>
      </c>
      <c r="H552" s="40">
        <v>45735</v>
      </c>
      <c r="I552" t="s">
        <v>2757</v>
      </c>
      <c r="J552">
        <v>356861</v>
      </c>
      <c r="K552">
        <v>356861</v>
      </c>
      <c r="L552">
        <v>0</v>
      </c>
      <c r="M552">
        <v>0</v>
      </c>
      <c r="N552">
        <v>40000</v>
      </c>
      <c r="O552">
        <v>40000</v>
      </c>
      <c r="P552">
        <v>0</v>
      </c>
      <c r="Q552">
        <v>0</v>
      </c>
      <c r="R552">
        <v>316861</v>
      </c>
      <c r="S552" t="s">
        <v>2757</v>
      </c>
      <c r="T552" t="s">
        <v>2757</v>
      </c>
      <c r="U552" t="s">
        <v>2757</v>
      </c>
      <c r="V552" t="s">
        <v>2757</v>
      </c>
      <c r="W552" t="s">
        <v>2757</v>
      </c>
      <c r="X552" t="s">
        <v>2757</v>
      </c>
      <c r="Y552" t="s">
        <v>2757</v>
      </c>
      <c r="Z552" t="s">
        <v>2757</v>
      </c>
      <c r="AA552" t="s">
        <v>2757</v>
      </c>
      <c r="AB552">
        <v>0</v>
      </c>
      <c r="AC552">
        <v>1</v>
      </c>
      <c r="AD552" t="s">
        <v>2782</v>
      </c>
      <c r="AE552" t="s">
        <v>2760</v>
      </c>
      <c r="AF552" t="s">
        <v>2761</v>
      </c>
      <c r="AG552" t="s">
        <v>2762</v>
      </c>
      <c r="AH552" t="s">
        <v>2783</v>
      </c>
      <c r="AI552" t="s">
        <v>2784</v>
      </c>
    </row>
    <row r="553" spans="1:35" x14ac:dyDescent="0.35">
      <c r="A553" t="s">
        <v>3647</v>
      </c>
      <c r="B553">
        <v>891480000</v>
      </c>
      <c r="C553" t="s">
        <v>2755</v>
      </c>
      <c r="D553" t="s">
        <v>2363</v>
      </c>
      <c r="E553" t="s">
        <v>2756</v>
      </c>
      <c r="F553" s="40">
        <v>45588</v>
      </c>
      <c r="G553" s="40">
        <v>45670</v>
      </c>
      <c r="H553" s="40">
        <v>45687</v>
      </c>
      <c r="I553" t="s">
        <v>2757</v>
      </c>
      <c r="J553">
        <v>50046</v>
      </c>
      <c r="K553">
        <v>50046</v>
      </c>
      <c r="L553">
        <v>0</v>
      </c>
      <c r="M553">
        <v>0</v>
      </c>
      <c r="N553">
        <v>0</v>
      </c>
      <c r="O553">
        <v>0</v>
      </c>
      <c r="P553">
        <v>0</v>
      </c>
      <c r="Q553">
        <v>0</v>
      </c>
      <c r="R553">
        <v>50046</v>
      </c>
      <c r="S553" t="s">
        <v>2757</v>
      </c>
      <c r="T553" t="s">
        <v>2757</v>
      </c>
      <c r="U553" t="s">
        <v>2757</v>
      </c>
      <c r="V553" t="s">
        <v>2757</v>
      </c>
      <c r="W553" t="s">
        <v>2757</v>
      </c>
      <c r="X553" t="s">
        <v>2757</v>
      </c>
      <c r="Y553" t="s">
        <v>2757</v>
      </c>
      <c r="Z553" t="s">
        <v>2757</v>
      </c>
      <c r="AA553" t="s">
        <v>2757</v>
      </c>
      <c r="AB553">
        <v>0</v>
      </c>
      <c r="AC553">
        <v>1</v>
      </c>
      <c r="AD553" t="s">
        <v>2759</v>
      </c>
      <c r="AE553" t="s">
        <v>2760</v>
      </c>
      <c r="AF553" t="s">
        <v>2761</v>
      </c>
      <c r="AG553" t="s">
        <v>2762</v>
      </c>
      <c r="AH553" t="s">
        <v>2981</v>
      </c>
      <c r="AI553" t="s">
        <v>2784</v>
      </c>
    </row>
    <row r="554" spans="1:35" x14ac:dyDescent="0.35">
      <c r="A554" t="s">
        <v>3648</v>
      </c>
      <c r="B554">
        <v>891480000</v>
      </c>
      <c r="C554" t="s">
        <v>2755</v>
      </c>
      <c r="D554" t="s">
        <v>2405</v>
      </c>
      <c r="E554" t="s">
        <v>2756</v>
      </c>
      <c r="F554" s="40">
        <v>45645</v>
      </c>
      <c r="G554" s="40">
        <v>45671</v>
      </c>
      <c r="H554" s="40">
        <v>45680</v>
      </c>
      <c r="I554" t="s">
        <v>2757</v>
      </c>
      <c r="J554">
        <v>8962987</v>
      </c>
      <c r="K554">
        <v>8962987</v>
      </c>
      <c r="L554">
        <v>0</v>
      </c>
      <c r="M554">
        <v>0</v>
      </c>
      <c r="N554">
        <v>0</v>
      </c>
      <c r="O554">
        <v>0</v>
      </c>
      <c r="P554">
        <v>0</v>
      </c>
      <c r="Q554">
        <v>0</v>
      </c>
      <c r="R554">
        <v>8962987</v>
      </c>
      <c r="S554" t="s">
        <v>2757</v>
      </c>
      <c r="T554" t="s">
        <v>2757</v>
      </c>
      <c r="U554" t="s">
        <v>2757</v>
      </c>
      <c r="V554" t="s">
        <v>2757</v>
      </c>
      <c r="W554" t="s">
        <v>2757</v>
      </c>
      <c r="X554" t="s">
        <v>2757</v>
      </c>
      <c r="Y554" t="s">
        <v>2757</v>
      </c>
      <c r="Z554" t="s">
        <v>2757</v>
      </c>
      <c r="AA554" t="s">
        <v>2757</v>
      </c>
      <c r="AB554">
        <v>0</v>
      </c>
      <c r="AC554">
        <v>1</v>
      </c>
      <c r="AD554" t="s">
        <v>2782</v>
      </c>
      <c r="AE554" t="s">
        <v>2760</v>
      </c>
      <c r="AF554" t="s">
        <v>2761</v>
      </c>
      <c r="AG554" t="s">
        <v>2762</v>
      </c>
      <c r="AH554" t="s">
        <v>2893</v>
      </c>
      <c r="AI554" t="s">
        <v>2784</v>
      </c>
    </row>
    <row r="555" spans="1:35" x14ac:dyDescent="0.35">
      <c r="A555" t="s">
        <v>3649</v>
      </c>
      <c r="B555">
        <v>891480000</v>
      </c>
      <c r="C555" t="s">
        <v>2755</v>
      </c>
      <c r="D555" t="s">
        <v>2603</v>
      </c>
      <c r="E555" t="s">
        <v>2756</v>
      </c>
      <c r="F555" s="40">
        <v>45643</v>
      </c>
      <c r="G555" s="40">
        <v>45719</v>
      </c>
      <c r="H555" s="40">
        <v>45731</v>
      </c>
      <c r="I555" t="s">
        <v>2757</v>
      </c>
      <c r="J555">
        <v>1064448</v>
      </c>
      <c r="K555">
        <v>1064448</v>
      </c>
      <c r="L555">
        <v>0</v>
      </c>
      <c r="M555">
        <v>0</v>
      </c>
      <c r="N555">
        <v>0</v>
      </c>
      <c r="O555">
        <v>0</v>
      </c>
      <c r="P555">
        <v>0</v>
      </c>
      <c r="Q555">
        <v>0</v>
      </c>
      <c r="R555">
        <v>1064448</v>
      </c>
      <c r="S555" t="s">
        <v>2757</v>
      </c>
      <c r="T555" t="s">
        <v>2757</v>
      </c>
      <c r="U555" t="s">
        <v>2757</v>
      </c>
      <c r="V555" t="s">
        <v>2757</v>
      </c>
      <c r="W555" t="s">
        <v>2757</v>
      </c>
      <c r="X555" t="s">
        <v>2757</v>
      </c>
      <c r="Y555" t="s">
        <v>2757</v>
      </c>
      <c r="Z555" t="s">
        <v>2757</v>
      </c>
      <c r="AA555" t="s">
        <v>2757</v>
      </c>
      <c r="AB555">
        <v>0</v>
      </c>
      <c r="AC555">
        <v>1</v>
      </c>
      <c r="AD555" t="s">
        <v>3011</v>
      </c>
      <c r="AE555" t="s">
        <v>2760</v>
      </c>
      <c r="AF555" t="s">
        <v>2761</v>
      </c>
      <c r="AG555" t="s">
        <v>2762</v>
      </c>
      <c r="AH555" t="s">
        <v>2783</v>
      </c>
      <c r="AI555" t="s">
        <v>2784</v>
      </c>
    </row>
    <row r="556" spans="1:35" x14ac:dyDescent="0.35">
      <c r="A556" t="s">
        <v>3650</v>
      </c>
      <c r="B556">
        <v>891480000</v>
      </c>
      <c r="C556" t="s">
        <v>2755</v>
      </c>
      <c r="D556" t="s">
        <v>2634</v>
      </c>
      <c r="E556" t="s">
        <v>2756</v>
      </c>
      <c r="F556" s="40">
        <v>45668</v>
      </c>
      <c r="G556" s="40">
        <v>45727</v>
      </c>
      <c r="H556" s="40">
        <v>45730</v>
      </c>
      <c r="I556" t="s">
        <v>2757</v>
      </c>
      <c r="J556">
        <v>294865</v>
      </c>
      <c r="K556">
        <v>294865</v>
      </c>
      <c r="L556">
        <v>0</v>
      </c>
      <c r="M556">
        <v>0</v>
      </c>
      <c r="N556">
        <v>0</v>
      </c>
      <c r="O556">
        <v>0</v>
      </c>
      <c r="P556">
        <v>0</v>
      </c>
      <c r="Q556">
        <v>0</v>
      </c>
      <c r="R556">
        <v>294865</v>
      </c>
      <c r="S556" t="s">
        <v>2757</v>
      </c>
      <c r="T556" t="s">
        <v>2757</v>
      </c>
      <c r="U556" t="s">
        <v>2757</v>
      </c>
      <c r="V556" t="s">
        <v>2757</v>
      </c>
      <c r="W556" t="s">
        <v>2757</v>
      </c>
      <c r="X556" t="s">
        <v>2757</v>
      </c>
      <c r="Y556" t="s">
        <v>2757</v>
      </c>
      <c r="Z556" t="s">
        <v>2757</v>
      </c>
      <c r="AA556" t="s">
        <v>2757</v>
      </c>
      <c r="AB556">
        <v>0</v>
      </c>
      <c r="AC556">
        <v>1</v>
      </c>
      <c r="AD556" t="s">
        <v>2782</v>
      </c>
      <c r="AE556" t="s">
        <v>2760</v>
      </c>
      <c r="AF556" t="s">
        <v>2761</v>
      </c>
      <c r="AG556" t="s">
        <v>2762</v>
      </c>
      <c r="AH556" t="s">
        <v>2783</v>
      </c>
      <c r="AI556" t="s">
        <v>2784</v>
      </c>
    </row>
    <row r="557" spans="1:35" x14ac:dyDescent="0.35">
      <c r="A557" t="s">
        <v>3651</v>
      </c>
      <c r="B557">
        <v>891480000</v>
      </c>
      <c r="C557" t="s">
        <v>2755</v>
      </c>
      <c r="D557" t="s">
        <v>1807</v>
      </c>
      <c r="E557" t="s">
        <v>2756</v>
      </c>
      <c r="F557" s="40">
        <v>45498</v>
      </c>
      <c r="G557" s="40">
        <v>45505</v>
      </c>
      <c r="H557" s="40">
        <v>45518</v>
      </c>
      <c r="I557" t="s">
        <v>2757</v>
      </c>
      <c r="J557">
        <v>65305</v>
      </c>
      <c r="K557">
        <v>65305</v>
      </c>
      <c r="L557">
        <v>0</v>
      </c>
      <c r="M557">
        <v>0</v>
      </c>
      <c r="N557">
        <v>4500</v>
      </c>
      <c r="O557">
        <v>4500</v>
      </c>
      <c r="P557">
        <v>0</v>
      </c>
      <c r="Q557">
        <v>0</v>
      </c>
      <c r="R557">
        <v>60805</v>
      </c>
      <c r="S557" t="s">
        <v>2757</v>
      </c>
      <c r="T557" t="s">
        <v>2757</v>
      </c>
      <c r="U557" t="s">
        <v>2757</v>
      </c>
      <c r="V557" t="s">
        <v>2757</v>
      </c>
      <c r="W557" t="s">
        <v>2757</v>
      </c>
      <c r="X557" t="s">
        <v>2757</v>
      </c>
      <c r="Y557" t="s">
        <v>2757</v>
      </c>
      <c r="Z557" t="s">
        <v>2757</v>
      </c>
      <c r="AA557" t="s">
        <v>2757</v>
      </c>
      <c r="AB557">
        <v>0</v>
      </c>
      <c r="AC557">
        <v>1</v>
      </c>
      <c r="AD557" t="s">
        <v>2759</v>
      </c>
      <c r="AE557" t="s">
        <v>2760</v>
      </c>
      <c r="AF557" t="s">
        <v>2761</v>
      </c>
      <c r="AG557" t="s">
        <v>2762</v>
      </c>
      <c r="AH557" t="s">
        <v>3009</v>
      </c>
      <c r="AI557" t="s">
        <v>2784</v>
      </c>
    </row>
    <row r="558" spans="1:35" x14ac:dyDescent="0.35">
      <c r="A558" t="s">
        <v>3652</v>
      </c>
      <c r="B558">
        <v>891480000</v>
      </c>
      <c r="C558" t="s">
        <v>2755</v>
      </c>
      <c r="D558" t="s">
        <v>2458</v>
      </c>
      <c r="E558" t="s">
        <v>2756</v>
      </c>
      <c r="F558" s="40">
        <v>45630</v>
      </c>
      <c r="G558" s="40">
        <v>45672</v>
      </c>
      <c r="H558" s="40">
        <v>45687</v>
      </c>
      <c r="I558" t="s">
        <v>2757</v>
      </c>
      <c r="J558">
        <v>99296</v>
      </c>
      <c r="K558">
        <v>99296</v>
      </c>
      <c r="L558">
        <v>0</v>
      </c>
      <c r="M558">
        <v>0</v>
      </c>
      <c r="N558">
        <v>0</v>
      </c>
      <c r="O558">
        <v>0</v>
      </c>
      <c r="P558">
        <v>0</v>
      </c>
      <c r="Q558">
        <v>0</v>
      </c>
      <c r="R558">
        <v>99296</v>
      </c>
      <c r="S558" t="s">
        <v>2757</v>
      </c>
      <c r="T558" t="s">
        <v>2757</v>
      </c>
      <c r="U558" t="s">
        <v>2757</v>
      </c>
      <c r="V558" t="s">
        <v>2757</v>
      </c>
      <c r="W558" t="s">
        <v>2757</v>
      </c>
      <c r="X558" t="s">
        <v>2757</v>
      </c>
      <c r="Y558" t="s">
        <v>2757</v>
      </c>
      <c r="Z558" t="s">
        <v>2757</v>
      </c>
      <c r="AA558" t="s">
        <v>2757</v>
      </c>
      <c r="AB558">
        <v>0</v>
      </c>
      <c r="AC558">
        <v>1</v>
      </c>
      <c r="AD558" t="s">
        <v>2759</v>
      </c>
      <c r="AE558" t="s">
        <v>2760</v>
      </c>
      <c r="AF558" t="s">
        <v>2761</v>
      </c>
      <c r="AG558" t="s">
        <v>2762</v>
      </c>
      <c r="AH558" t="s">
        <v>2981</v>
      </c>
      <c r="AI558" t="s">
        <v>2784</v>
      </c>
    </row>
    <row r="559" spans="1:35" x14ac:dyDescent="0.35">
      <c r="A559" t="s">
        <v>3653</v>
      </c>
      <c r="B559">
        <v>891480000</v>
      </c>
      <c r="C559" t="s">
        <v>2755</v>
      </c>
      <c r="D559" t="s">
        <v>2298</v>
      </c>
      <c r="E559" t="s">
        <v>2756</v>
      </c>
      <c r="F559" s="40">
        <v>45642</v>
      </c>
      <c r="G559" s="40">
        <v>45670</v>
      </c>
      <c r="H559" s="40">
        <v>45687</v>
      </c>
      <c r="I559" t="s">
        <v>2757</v>
      </c>
      <c r="J559">
        <v>66900</v>
      </c>
      <c r="K559">
        <v>66900</v>
      </c>
      <c r="L559">
        <v>0</v>
      </c>
      <c r="M559">
        <v>0</v>
      </c>
      <c r="N559">
        <v>0</v>
      </c>
      <c r="O559">
        <v>0</v>
      </c>
      <c r="P559">
        <v>0</v>
      </c>
      <c r="Q559">
        <v>0</v>
      </c>
      <c r="R559">
        <v>66900</v>
      </c>
      <c r="S559" t="s">
        <v>2757</v>
      </c>
      <c r="T559" t="s">
        <v>2757</v>
      </c>
      <c r="U559" t="s">
        <v>2757</v>
      </c>
      <c r="V559" t="s">
        <v>2757</v>
      </c>
      <c r="W559" t="s">
        <v>2757</v>
      </c>
      <c r="X559" t="s">
        <v>2757</v>
      </c>
      <c r="Y559" t="s">
        <v>2757</v>
      </c>
      <c r="Z559" t="s">
        <v>2757</v>
      </c>
      <c r="AA559" t="s">
        <v>2757</v>
      </c>
      <c r="AB559">
        <v>0</v>
      </c>
      <c r="AC559">
        <v>1</v>
      </c>
      <c r="AD559" t="s">
        <v>2759</v>
      </c>
      <c r="AE559" t="s">
        <v>2760</v>
      </c>
      <c r="AF559" t="s">
        <v>2761</v>
      </c>
      <c r="AG559" t="s">
        <v>2762</v>
      </c>
      <c r="AH559" t="s">
        <v>2808</v>
      </c>
      <c r="AI559" t="s">
        <v>2784</v>
      </c>
    </row>
    <row r="560" spans="1:35" x14ac:dyDescent="0.35">
      <c r="A560" t="s">
        <v>3654</v>
      </c>
      <c r="B560">
        <v>891480000</v>
      </c>
      <c r="C560" t="s">
        <v>2755</v>
      </c>
      <c r="D560" t="s">
        <v>1702</v>
      </c>
      <c r="E560" t="s">
        <v>2756</v>
      </c>
      <c r="F560" s="40">
        <v>45447</v>
      </c>
      <c r="G560" s="40">
        <v>45631</v>
      </c>
      <c r="H560" s="40">
        <v>45635</v>
      </c>
      <c r="I560" t="s">
        <v>2757</v>
      </c>
      <c r="J560">
        <v>1231332</v>
      </c>
      <c r="K560">
        <v>1231332</v>
      </c>
      <c r="L560">
        <v>0</v>
      </c>
      <c r="M560">
        <v>0</v>
      </c>
      <c r="N560">
        <v>45350</v>
      </c>
      <c r="O560">
        <v>45350</v>
      </c>
      <c r="P560">
        <v>0</v>
      </c>
      <c r="Q560">
        <v>0</v>
      </c>
      <c r="R560">
        <v>1185982</v>
      </c>
      <c r="S560" t="s">
        <v>2757</v>
      </c>
      <c r="T560" t="s">
        <v>2757</v>
      </c>
      <c r="U560" t="s">
        <v>2757</v>
      </c>
      <c r="V560" t="s">
        <v>2757</v>
      </c>
      <c r="W560" t="s">
        <v>2757</v>
      </c>
      <c r="X560" t="s">
        <v>2757</v>
      </c>
      <c r="Y560" t="s">
        <v>2757</v>
      </c>
      <c r="Z560" t="s">
        <v>2757</v>
      </c>
      <c r="AA560" t="s">
        <v>2757</v>
      </c>
      <c r="AB560">
        <v>0</v>
      </c>
      <c r="AC560">
        <v>1</v>
      </c>
      <c r="AD560" t="s">
        <v>2759</v>
      </c>
      <c r="AE560" t="s">
        <v>2760</v>
      </c>
      <c r="AF560" t="s">
        <v>2761</v>
      </c>
      <c r="AG560" t="s">
        <v>2762</v>
      </c>
      <c r="AH560" t="s">
        <v>2783</v>
      </c>
      <c r="AI560" t="s">
        <v>2784</v>
      </c>
    </row>
    <row r="561" spans="1:35" x14ac:dyDescent="0.35">
      <c r="A561" t="s">
        <v>3655</v>
      </c>
      <c r="B561">
        <v>891480000</v>
      </c>
      <c r="C561" t="s">
        <v>2755</v>
      </c>
      <c r="D561" t="s">
        <v>2487</v>
      </c>
      <c r="E561" t="s">
        <v>2756</v>
      </c>
      <c r="F561" s="40">
        <v>45603</v>
      </c>
      <c r="G561" s="40">
        <v>45672</v>
      </c>
      <c r="H561" s="40">
        <v>45687</v>
      </c>
      <c r="I561" t="s">
        <v>2757</v>
      </c>
      <c r="J561">
        <v>83762</v>
      </c>
      <c r="K561">
        <v>83762</v>
      </c>
      <c r="L561">
        <v>0</v>
      </c>
      <c r="M561">
        <v>0</v>
      </c>
      <c r="N561">
        <v>0</v>
      </c>
      <c r="O561">
        <v>0</v>
      </c>
      <c r="P561">
        <v>0</v>
      </c>
      <c r="Q561">
        <v>0</v>
      </c>
      <c r="R561">
        <v>83762</v>
      </c>
      <c r="S561" t="s">
        <v>2757</v>
      </c>
      <c r="T561" t="s">
        <v>2757</v>
      </c>
      <c r="U561" t="s">
        <v>2757</v>
      </c>
      <c r="V561" t="s">
        <v>2757</v>
      </c>
      <c r="W561" t="s">
        <v>2757</v>
      </c>
      <c r="X561" t="s">
        <v>2757</v>
      </c>
      <c r="Y561" t="s">
        <v>2757</v>
      </c>
      <c r="Z561" t="s">
        <v>2757</v>
      </c>
      <c r="AA561" t="s">
        <v>2757</v>
      </c>
      <c r="AB561">
        <v>0</v>
      </c>
      <c r="AC561">
        <v>1</v>
      </c>
      <c r="AD561" t="s">
        <v>2759</v>
      </c>
      <c r="AE561" t="s">
        <v>2760</v>
      </c>
      <c r="AF561" t="s">
        <v>2761</v>
      </c>
      <c r="AG561" t="s">
        <v>2762</v>
      </c>
      <c r="AH561" t="s">
        <v>2981</v>
      </c>
      <c r="AI561" t="s">
        <v>2784</v>
      </c>
    </row>
    <row r="562" spans="1:35" x14ac:dyDescent="0.35">
      <c r="A562" t="s">
        <v>3656</v>
      </c>
      <c r="B562">
        <v>891480000</v>
      </c>
      <c r="C562" t="s">
        <v>2755</v>
      </c>
      <c r="D562" t="s">
        <v>1364</v>
      </c>
      <c r="E562" t="s">
        <v>2810</v>
      </c>
      <c r="F562" s="40">
        <v>45100</v>
      </c>
      <c r="G562" s="40">
        <v>45201</v>
      </c>
      <c r="H562" t="s">
        <v>2757</v>
      </c>
      <c r="I562" s="40">
        <v>45210</v>
      </c>
      <c r="J562">
        <v>37083</v>
      </c>
      <c r="K562">
        <v>37083</v>
      </c>
      <c r="L562">
        <v>37083</v>
      </c>
      <c r="M562">
        <v>0</v>
      </c>
      <c r="N562">
        <v>0</v>
      </c>
      <c r="O562">
        <v>0</v>
      </c>
      <c r="P562">
        <v>0</v>
      </c>
      <c r="Q562">
        <v>0</v>
      </c>
      <c r="R562">
        <v>0</v>
      </c>
      <c r="S562" t="s">
        <v>2757</v>
      </c>
      <c r="T562" t="s">
        <v>2757</v>
      </c>
      <c r="U562" t="s">
        <v>3657</v>
      </c>
      <c r="V562" t="s">
        <v>2757</v>
      </c>
      <c r="W562" t="s">
        <v>2688</v>
      </c>
      <c r="X562" t="s">
        <v>3658</v>
      </c>
      <c r="Y562" t="s">
        <v>2814</v>
      </c>
      <c r="Z562">
        <v>37083</v>
      </c>
      <c r="AA562" t="s">
        <v>2781</v>
      </c>
      <c r="AB562">
        <v>0</v>
      </c>
      <c r="AC562" t="s">
        <v>2757</v>
      </c>
      <c r="AD562" t="s">
        <v>2782</v>
      </c>
      <c r="AE562" t="s">
        <v>2760</v>
      </c>
      <c r="AF562" t="s">
        <v>2761</v>
      </c>
      <c r="AG562" t="s">
        <v>2757</v>
      </c>
      <c r="AH562" t="s">
        <v>2757</v>
      </c>
      <c r="AI562" t="s">
        <v>2784</v>
      </c>
    </row>
    <row r="563" spans="1:35" x14ac:dyDescent="0.35">
      <c r="A563" t="s">
        <v>3659</v>
      </c>
      <c r="B563">
        <v>891480000</v>
      </c>
      <c r="C563" t="s">
        <v>2755</v>
      </c>
      <c r="D563" t="s">
        <v>1755</v>
      </c>
      <c r="E563" t="s">
        <v>2756</v>
      </c>
      <c r="F563" s="40">
        <v>45462</v>
      </c>
      <c r="G563" s="40">
        <v>45664</v>
      </c>
      <c r="H563" s="40">
        <v>45687</v>
      </c>
      <c r="I563" t="s">
        <v>2757</v>
      </c>
      <c r="J563">
        <v>99296</v>
      </c>
      <c r="K563">
        <v>99296</v>
      </c>
      <c r="L563">
        <v>0</v>
      </c>
      <c r="M563">
        <v>0</v>
      </c>
      <c r="N563">
        <v>0</v>
      </c>
      <c r="O563">
        <v>0</v>
      </c>
      <c r="P563">
        <v>0</v>
      </c>
      <c r="Q563">
        <v>0</v>
      </c>
      <c r="R563">
        <v>99296</v>
      </c>
      <c r="S563" t="s">
        <v>2757</v>
      </c>
      <c r="T563" t="s">
        <v>2757</v>
      </c>
      <c r="U563" t="s">
        <v>2757</v>
      </c>
      <c r="V563" t="s">
        <v>2757</v>
      </c>
      <c r="W563" t="s">
        <v>2757</v>
      </c>
      <c r="X563" t="s">
        <v>2757</v>
      </c>
      <c r="Y563" t="s">
        <v>2757</v>
      </c>
      <c r="Z563" t="s">
        <v>2757</v>
      </c>
      <c r="AA563" t="s">
        <v>2757</v>
      </c>
      <c r="AB563">
        <v>0</v>
      </c>
      <c r="AC563">
        <v>1</v>
      </c>
      <c r="AD563" t="s">
        <v>2759</v>
      </c>
      <c r="AE563" t="s">
        <v>2760</v>
      </c>
      <c r="AF563" t="s">
        <v>2761</v>
      </c>
      <c r="AG563" t="s">
        <v>2762</v>
      </c>
      <c r="AH563" t="s">
        <v>2808</v>
      </c>
      <c r="AI563" t="s">
        <v>2784</v>
      </c>
    </row>
    <row r="564" spans="1:35" x14ac:dyDescent="0.35">
      <c r="A564" t="s">
        <v>3660</v>
      </c>
      <c r="B564">
        <v>891480000</v>
      </c>
      <c r="C564" t="s">
        <v>2755</v>
      </c>
      <c r="D564" t="s">
        <v>1719</v>
      </c>
      <c r="E564" t="s">
        <v>2756</v>
      </c>
      <c r="F564" s="40">
        <v>45468</v>
      </c>
      <c r="G564" s="40">
        <v>45664</v>
      </c>
      <c r="H564" s="40">
        <v>45687</v>
      </c>
      <c r="I564" t="s">
        <v>2757</v>
      </c>
      <c r="J564">
        <v>86216</v>
      </c>
      <c r="K564">
        <v>86216</v>
      </c>
      <c r="L564">
        <v>0</v>
      </c>
      <c r="M564">
        <v>0</v>
      </c>
      <c r="N564">
        <v>0</v>
      </c>
      <c r="O564">
        <v>0</v>
      </c>
      <c r="P564">
        <v>0</v>
      </c>
      <c r="Q564">
        <v>0</v>
      </c>
      <c r="R564">
        <v>86216</v>
      </c>
      <c r="S564" t="s">
        <v>2757</v>
      </c>
      <c r="T564" t="s">
        <v>2757</v>
      </c>
      <c r="U564" t="s">
        <v>2757</v>
      </c>
      <c r="V564" t="s">
        <v>2757</v>
      </c>
      <c r="W564" t="s">
        <v>2757</v>
      </c>
      <c r="X564" t="s">
        <v>2757</v>
      </c>
      <c r="Y564" t="s">
        <v>2757</v>
      </c>
      <c r="Z564" t="s">
        <v>2757</v>
      </c>
      <c r="AA564" t="s">
        <v>2757</v>
      </c>
      <c r="AB564">
        <v>0</v>
      </c>
      <c r="AC564">
        <v>1</v>
      </c>
      <c r="AD564" t="s">
        <v>2759</v>
      </c>
      <c r="AE564" t="s">
        <v>2760</v>
      </c>
      <c r="AF564" t="s">
        <v>2761</v>
      </c>
      <c r="AG564" t="s">
        <v>2762</v>
      </c>
      <c r="AH564" t="s">
        <v>2825</v>
      </c>
      <c r="AI564" t="s">
        <v>2784</v>
      </c>
    </row>
    <row r="565" spans="1:35" x14ac:dyDescent="0.35">
      <c r="A565" t="s">
        <v>3661</v>
      </c>
      <c r="B565">
        <v>891480000</v>
      </c>
      <c r="C565" t="s">
        <v>2755</v>
      </c>
      <c r="D565" t="s">
        <v>1467</v>
      </c>
      <c r="E565" t="s">
        <v>2810</v>
      </c>
      <c r="F565" s="40">
        <v>45258</v>
      </c>
      <c r="G565" s="40">
        <v>45274</v>
      </c>
      <c r="H565" t="s">
        <v>2757</v>
      </c>
      <c r="I565" s="40">
        <v>45280</v>
      </c>
      <c r="J565">
        <v>35343</v>
      </c>
      <c r="K565">
        <v>35343</v>
      </c>
      <c r="L565">
        <v>35343</v>
      </c>
      <c r="M565">
        <v>0</v>
      </c>
      <c r="N565">
        <v>0</v>
      </c>
      <c r="O565">
        <v>0</v>
      </c>
      <c r="P565">
        <v>0</v>
      </c>
      <c r="Q565">
        <v>0</v>
      </c>
      <c r="R565">
        <v>0</v>
      </c>
      <c r="S565" t="s">
        <v>2757</v>
      </c>
      <c r="T565" t="s">
        <v>2757</v>
      </c>
      <c r="U565" t="s">
        <v>3662</v>
      </c>
      <c r="V565" t="s">
        <v>2757</v>
      </c>
      <c r="W565" t="s">
        <v>2688</v>
      </c>
      <c r="X565" t="s">
        <v>3663</v>
      </c>
      <c r="Y565" t="s">
        <v>2814</v>
      </c>
      <c r="Z565">
        <v>35343</v>
      </c>
      <c r="AA565" t="s">
        <v>2781</v>
      </c>
      <c r="AB565">
        <v>0</v>
      </c>
      <c r="AC565" t="s">
        <v>2757</v>
      </c>
      <c r="AD565" t="s">
        <v>2782</v>
      </c>
      <c r="AE565" t="s">
        <v>2760</v>
      </c>
      <c r="AF565" t="s">
        <v>2761</v>
      </c>
      <c r="AG565" t="s">
        <v>2757</v>
      </c>
      <c r="AH565" t="s">
        <v>2757</v>
      </c>
      <c r="AI565" t="s">
        <v>2784</v>
      </c>
    </row>
    <row r="566" spans="1:35" x14ac:dyDescent="0.35">
      <c r="A566" t="s">
        <v>3664</v>
      </c>
      <c r="B566">
        <v>891480000</v>
      </c>
      <c r="C566" t="s">
        <v>2755</v>
      </c>
      <c r="D566" t="s">
        <v>2284</v>
      </c>
      <c r="E566" t="s">
        <v>2756</v>
      </c>
      <c r="F566" s="40">
        <v>45631</v>
      </c>
      <c r="G566" s="40">
        <v>45659</v>
      </c>
      <c r="H566" s="40">
        <v>45687</v>
      </c>
      <c r="I566" t="s">
        <v>2757</v>
      </c>
      <c r="J566">
        <v>65305</v>
      </c>
      <c r="K566">
        <v>65305</v>
      </c>
      <c r="L566">
        <v>0</v>
      </c>
      <c r="M566">
        <v>0</v>
      </c>
      <c r="N566">
        <v>4500</v>
      </c>
      <c r="O566">
        <v>4500</v>
      </c>
      <c r="P566">
        <v>0</v>
      </c>
      <c r="Q566">
        <v>0</v>
      </c>
      <c r="R566">
        <v>60805</v>
      </c>
      <c r="S566" t="s">
        <v>2757</v>
      </c>
      <c r="T566" t="s">
        <v>2757</v>
      </c>
      <c r="U566" t="s">
        <v>2757</v>
      </c>
      <c r="V566" t="s">
        <v>2757</v>
      </c>
      <c r="W566" t="s">
        <v>2757</v>
      </c>
      <c r="X566" t="s">
        <v>2757</v>
      </c>
      <c r="Y566" t="s">
        <v>2757</v>
      </c>
      <c r="Z566" t="s">
        <v>2757</v>
      </c>
      <c r="AA566" t="s">
        <v>2757</v>
      </c>
      <c r="AB566">
        <v>0</v>
      </c>
      <c r="AC566">
        <v>1</v>
      </c>
      <c r="AD566" t="s">
        <v>2759</v>
      </c>
      <c r="AE566" t="s">
        <v>2760</v>
      </c>
      <c r="AF566" t="s">
        <v>2761</v>
      </c>
      <c r="AG566" t="s">
        <v>2762</v>
      </c>
      <c r="AH566" t="s">
        <v>2981</v>
      </c>
      <c r="AI566" t="s">
        <v>2784</v>
      </c>
    </row>
    <row r="567" spans="1:35" x14ac:dyDescent="0.35">
      <c r="A567" t="s">
        <v>3665</v>
      </c>
      <c r="B567">
        <v>891480000</v>
      </c>
      <c r="C567" t="s">
        <v>2755</v>
      </c>
      <c r="D567" t="s">
        <v>2317</v>
      </c>
      <c r="E567" t="s">
        <v>2756</v>
      </c>
      <c r="F567" s="40">
        <v>45643</v>
      </c>
      <c r="G567" s="40">
        <v>45670</v>
      </c>
      <c r="H567" s="40">
        <v>45687</v>
      </c>
      <c r="I567" t="s">
        <v>2757</v>
      </c>
      <c r="J567">
        <v>306706</v>
      </c>
      <c r="K567">
        <v>306706</v>
      </c>
      <c r="L567">
        <v>0</v>
      </c>
      <c r="M567">
        <v>0</v>
      </c>
      <c r="N567">
        <v>35271</v>
      </c>
      <c r="O567">
        <v>35271</v>
      </c>
      <c r="P567">
        <v>0</v>
      </c>
      <c r="Q567">
        <v>0</v>
      </c>
      <c r="R567">
        <v>271435</v>
      </c>
      <c r="S567" t="s">
        <v>2757</v>
      </c>
      <c r="T567" t="s">
        <v>2757</v>
      </c>
      <c r="U567" t="s">
        <v>2757</v>
      </c>
      <c r="V567" t="s">
        <v>2757</v>
      </c>
      <c r="W567" t="s">
        <v>2757</v>
      </c>
      <c r="X567" t="s">
        <v>2757</v>
      </c>
      <c r="Y567" t="s">
        <v>2757</v>
      </c>
      <c r="Z567" t="s">
        <v>2757</v>
      </c>
      <c r="AA567" t="s">
        <v>2757</v>
      </c>
      <c r="AB567">
        <v>0</v>
      </c>
      <c r="AC567">
        <v>1</v>
      </c>
      <c r="AD567" t="s">
        <v>2759</v>
      </c>
      <c r="AE567" t="s">
        <v>2760</v>
      </c>
      <c r="AF567" t="s">
        <v>2761</v>
      </c>
      <c r="AG567" t="s">
        <v>2762</v>
      </c>
      <c r="AH567" t="s">
        <v>2981</v>
      </c>
      <c r="AI567" t="s">
        <v>2784</v>
      </c>
    </row>
    <row r="568" spans="1:35" x14ac:dyDescent="0.35">
      <c r="A568" t="s">
        <v>3666</v>
      </c>
      <c r="B568">
        <v>891480000</v>
      </c>
      <c r="C568" t="s">
        <v>2755</v>
      </c>
      <c r="D568" t="s">
        <v>2213</v>
      </c>
      <c r="E568" t="s">
        <v>2756</v>
      </c>
      <c r="F568" s="40">
        <v>45638</v>
      </c>
      <c r="G568" s="40">
        <v>45659</v>
      </c>
      <c r="H568" s="40">
        <v>45687</v>
      </c>
      <c r="I568" t="s">
        <v>2757</v>
      </c>
      <c r="J568">
        <v>66900</v>
      </c>
      <c r="K568">
        <v>66900</v>
      </c>
      <c r="L568">
        <v>0</v>
      </c>
      <c r="M568">
        <v>0</v>
      </c>
      <c r="N568">
        <v>0</v>
      </c>
      <c r="O568">
        <v>0</v>
      </c>
      <c r="P568">
        <v>0</v>
      </c>
      <c r="Q568">
        <v>0</v>
      </c>
      <c r="R568">
        <v>66900</v>
      </c>
      <c r="S568" t="s">
        <v>2757</v>
      </c>
      <c r="T568" t="s">
        <v>2757</v>
      </c>
      <c r="U568" t="s">
        <v>2757</v>
      </c>
      <c r="V568" t="s">
        <v>2757</v>
      </c>
      <c r="W568" t="s">
        <v>2757</v>
      </c>
      <c r="X568" t="s">
        <v>2757</v>
      </c>
      <c r="Y568" t="s">
        <v>2757</v>
      </c>
      <c r="Z568" t="s">
        <v>2757</v>
      </c>
      <c r="AA568" t="s">
        <v>2757</v>
      </c>
      <c r="AB568">
        <v>0</v>
      </c>
      <c r="AC568">
        <v>1</v>
      </c>
      <c r="AD568" t="s">
        <v>2759</v>
      </c>
      <c r="AE568" t="s">
        <v>2760</v>
      </c>
      <c r="AF568" t="s">
        <v>2761</v>
      </c>
      <c r="AG568" t="s">
        <v>2762</v>
      </c>
      <c r="AH568" t="s">
        <v>2981</v>
      </c>
      <c r="AI568" t="s">
        <v>2784</v>
      </c>
    </row>
    <row r="569" spans="1:35" x14ac:dyDescent="0.35">
      <c r="A569" t="s">
        <v>3667</v>
      </c>
      <c r="B569">
        <v>891480000</v>
      </c>
      <c r="C569" t="s">
        <v>2755</v>
      </c>
      <c r="D569" t="s">
        <v>1425</v>
      </c>
      <c r="E569" t="s">
        <v>2810</v>
      </c>
      <c r="F569" s="40">
        <v>45209</v>
      </c>
      <c r="G569" s="40">
        <v>45334</v>
      </c>
      <c r="H569" t="s">
        <v>2757</v>
      </c>
      <c r="I569" s="40">
        <v>45346</v>
      </c>
      <c r="J569">
        <v>136897</v>
      </c>
      <c r="K569">
        <v>136897</v>
      </c>
      <c r="L569">
        <v>136897</v>
      </c>
      <c r="M569">
        <v>0</v>
      </c>
      <c r="N569">
        <v>0</v>
      </c>
      <c r="O569">
        <v>0</v>
      </c>
      <c r="P569">
        <v>0</v>
      </c>
      <c r="Q569">
        <v>0</v>
      </c>
      <c r="R569">
        <v>0</v>
      </c>
      <c r="S569" t="s">
        <v>2757</v>
      </c>
      <c r="T569" t="s">
        <v>2757</v>
      </c>
      <c r="U569" t="s">
        <v>3668</v>
      </c>
      <c r="V569" t="s">
        <v>2757</v>
      </c>
      <c r="W569" t="s">
        <v>2688</v>
      </c>
      <c r="X569" t="s">
        <v>3668</v>
      </c>
      <c r="Y569" t="s">
        <v>2814</v>
      </c>
      <c r="Z569">
        <v>136897</v>
      </c>
      <c r="AA569" t="s">
        <v>2807</v>
      </c>
      <c r="AB569">
        <v>0</v>
      </c>
      <c r="AC569" t="s">
        <v>2757</v>
      </c>
      <c r="AD569" t="s">
        <v>3266</v>
      </c>
      <c r="AE569" t="s">
        <v>2760</v>
      </c>
      <c r="AF569" t="s">
        <v>2761</v>
      </c>
      <c r="AG569" t="s">
        <v>2757</v>
      </c>
      <c r="AH569" t="s">
        <v>2757</v>
      </c>
      <c r="AI569" t="s">
        <v>2784</v>
      </c>
    </row>
    <row r="570" spans="1:35" x14ac:dyDescent="0.35">
      <c r="A570" t="s">
        <v>3669</v>
      </c>
      <c r="B570">
        <v>891480000</v>
      </c>
      <c r="C570" t="s">
        <v>2755</v>
      </c>
      <c r="D570" t="s">
        <v>2545</v>
      </c>
      <c r="E570" t="s">
        <v>2756</v>
      </c>
      <c r="F570" s="40">
        <v>45621</v>
      </c>
      <c r="G570" s="40">
        <v>45691</v>
      </c>
      <c r="H570" s="40">
        <v>45693</v>
      </c>
      <c r="I570" t="s">
        <v>2757</v>
      </c>
      <c r="J570">
        <v>66900</v>
      </c>
      <c r="K570">
        <v>66900</v>
      </c>
      <c r="L570">
        <v>0</v>
      </c>
      <c r="M570">
        <v>0</v>
      </c>
      <c r="N570">
        <v>0</v>
      </c>
      <c r="O570">
        <v>0</v>
      </c>
      <c r="P570">
        <v>0</v>
      </c>
      <c r="Q570">
        <v>0</v>
      </c>
      <c r="R570">
        <v>66900</v>
      </c>
      <c r="S570" t="s">
        <v>2757</v>
      </c>
      <c r="T570" t="s">
        <v>2757</v>
      </c>
      <c r="U570" t="s">
        <v>2757</v>
      </c>
      <c r="V570" t="s">
        <v>2757</v>
      </c>
      <c r="W570" t="s">
        <v>2757</v>
      </c>
      <c r="X570" t="s">
        <v>2757</v>
      </c>
      <c r="Y570" t="s">
        <v>2757</v>
      </c>
      <c r="Z570" t="s">
        <v>2757</v>
      </c>
      <c r="AA570" t="s">
        <v>2757</v>
      </c>
      <c r="AB570">
        <v>0</v>
      </c>
      <c r="AC570">
        <v>1</v>
      </c>
      <c r="AD570" t="s">
        <v>2759</v>
      </c>
      <c r="AE570" t="s">
        <v>2760</v>
      </c>
      <c r="AF570" t="s">
        <v>2761</v>
      </c>
      <c r="AG570" t="s">
        <v>2762</v>
      </c>
      <c r="AH570" t="s">
        <v>2783</v>
      </c>
      <c r="AI570" t="s">
        <v>2784</v>
      </c>
    </row>
    <row r="571" spans="1:35" x14ac:dyDescent="0.35">
      <c r="A571" t="s">
        <v>3670</v>
      </c>
      <c r="B571">
        <v>891480000</v>
      </c>
      <c r="C571" t="s">
        <v>2755</v>
      </c>
      <c r="D571" t="s">
        <v>2459</v>
      </c>
      <c r="E571" t="s">
        <v>2756</v>
      </c>
      <c r="F571" s="40">
        <v>45631</v>
      </c>
      <c r="G571" s="40">
        <v>45672</v>
      </c>
      <c r="H571" s="40">
        <v>45687</v>
      </c>
      <c r="I571" t="s">
        <v>2757</v>
      </c>
      <c r="J571">
        <v>65305</v>
      </c>
      <c r="K571">
        <v>65305</v>
      </c>
      <c r="L571">
        <v>0</v>
      </c>
      <c r="M571">
        <v>0</v>
      </c>
      <c r="N571">
        <v>0</v>
      </c>
      <c r="O571">
        <v>0</v>
      </c>
      <c r="P571">
        <v>0</v>
      </c>
      <c r="Q571">
        <v>0</v>
      </c>
      <c r="R571">
        <v>65305</v>
      </c>
      <c r="S571" t="s">
        <v>2757</v>
      </c>
      <c r="T571" t="s">
        <v>2757</v>
      </c>
      <c r="U571" t="s">
        <v>2757</v>
      </c>
      <c r="V571" t="s">
        <v>2757</v>
      </c>
      <c r="W571" t="s">
        <v>2757</v>
      </c>
      <c r="X571" t="s">
        <v>2757</v>
      </c>
      <c r="Y571" t="s">
        <v>2757</v>
      </c>
      <c r="Z571" t="s">
        <v>2757</v>
      </c>
      <c r="AA571" t="s">
        <v>2757</v>
      </c>
      <c r="AB571">
        <v>0</v>
      </c>
      <c r="AC571">
        <v>1</v>
      </c>
      <c r="AD571" t="s">
        <v>2759</v>
      </c>
      <c r="AE571" t="s">
        <v>2760</v>
      </c>
      <c r="AF571" t="s">
        <v>2761</v>
      </c>
      <c r="AG571" t="s">
        <v>2762</v>
      </c>
      <c r="AH571" t="s">
        <v>2981</v>
      </c>
      <c r="AI571" t="s">
        <v>2784</v>
      </c>
    </row>
    <row r="572" spans="1:35" x14ac:dyDescent="0.35">
      <c r="A572" t="s">
        <v>3671</v>
      </c>
      <c r="B572">
        <v>891480000</v>
      </c>
      <c r="C572" t="s">
        <v>2755</v>
      </c>
      <c r="D572" t="s">
        <v>2568</v>
      </c>
      <c r="E572" t="s">
        <v>2756</v>
      </c>
      <c r="F572" s="40">
        <v>45610</v>
      </c>
      <c r="G572" s="40">
        <v>45691</v>
      </c>
      <c r="H572" s="40">
        <v>45693</v>
      </c>
      <c r="I572" t="s">
        <v>2757</v>
      </c>
      <c r="J572">
        <v>125375</v>
      </c>
      <c r="K572">
        <v>125375</v>
      </c>
      <c r="L572">
        <v>0</v>
      </c>
      <c r="M572">
        <v>0</v>
      </c>
      <c r="N572">
        <v>0</v>
      </c>
      <c r="O572">
        <v>0</v>
      </c>
      <c r="P572">
        <v>0</v>
      </c>
      <c r="Q572">
        <v>0</v>
      </c>
      <c r="R572">
        <v>125375</v>
      </c>
      <c r="S572" t="s">
        <v>2757</v>
      </c>
      <c r="T572" t="s">
        <v>2757</v>
      </c>
      <c r="U572" t="s">
        <v>2757</v>
      </c>
      <c r="V572" t="s">
        <v>2757</v>
      </c>
      <c r="W572" t="s">
        <v>2757</v>
      </c>
      <c r="X572" t="s">
        <v>2757</v>
      </c>
      <c r="Y572" t="s">
        <v>2757</v>
      </c>
      <c r="Z572" t="s">
        <v>2757</v>
      </c>
      <c r="AA572" t="s">
        <v>2757</v>
      </c>
      <c r="AB572">
        <v>0</v>
      </c>
      <c r="AC572">
        <v>1</v>
      </c>
      <c r="AD572" t="s">
        <v>2759</v>
      </c>
      <c r="AE572" t="s">
        <v>2760</v>
      </c>
      <c r="AF572" t="s">
        <v>2761</v>
      </c>
      <c r="AG572" t="s">
        <v>2762</v>
      </c>
      <c r="AH572" t="s">
        <v>2783</v>
      </c>
      <c r="AI572" t="s">
        <v>2784</v>
      </c>
    </row>
    <row r="573" spans="1:35" x14ac:dyDescent="0.35">
      <c r="A573" t="s">
        <v>3672</v>
      </c>
      <c r="B573">
        <v>891480000</v>
      </c>
      <c r="C573" t="s">
        <v>2755</v>
      </c>
      <c r="D573" t="s">
        <v>1904</v>
      </c>
      <c r="E573" t="s">
        <v>2756</v>
      </c>
      <c r="F573" s="40">
        <v>45530</v>
      </c>
      <c r="G573" s="40">
        <v>45537</v>
      </c>
      <c r="H573" s="40">
        <v>45552</v>
      </c>
      <c r="I573" t="s">
        <v>2757</v>
      </c>
      <c r="J573">
        <v>99296</v>
      </c>
      <c r="K573">
        <v>99296</v>
      </c>
      <c r="L573">
        <v>0</v>
      </c>
      <c r="M573">
        <v>0</v>
      </c>
      <c r="N573">
        <v>4500</v>
      </c>
      <c r="O573">
        <v>4500</v>
      </c>
      <c r="P573">
        <v>0</v>
      </c>
      <c r="Q573">
        <v>0</v>
      </c>
      <c r="R573">
        <v>94796</v>
      </c>
      <c r="S573" t="s">
        <v>2757</v>
      </c>
      <c r="T573" t="s">
        <v>2757</v>
      </c>
      <c r="U573" t="s">
        <v>2757</v>
      </c>
      <c r="V573" t="s">
        <v>2757</v>
      </c>
      <c r="W573" t="s">
        <v>2757</v>
      </c>
      <c r="X573" t="s">
        <v>2757</v>
      </c>
      <c r="Y573" t="s">
        <v>2757</v>
      </c>
      <c r="Z573" t="s">
        <v>2757</v>
      </c>
      <c r="AA573" t="s">
        <v>2757</v>
      </c>
      <c r="AB573">
        <v>0</v>
      </c>
      <c r="AC573">
        <v>1</v>
      </c>
      <c r="AD573" t="s">
        <v>2759</v>
      </c>
      <c r="AE573" t="s">
        <v>2760</v>
      </c>
      <c r="AF573" t="s">
        <v>2761</v>
      </c>
      <c r="AG573" t="s">
        <v>2762</v>
      </c>
      <c r="AH573" t="s">
        <v>3009</v>
      </c>
      <c r="AI573" t="s">
        <v>2784</v>
      </c>
    </row>
    <row r="574" spans="1:35" x14ac:dyDescent="0.35">
      <c r="A574" t="s">
        <v>3673</v>
      </c>
      <c r="B574">
        <v>891480000</v>
      </c>
      <c r="C574" t="s">
        <v>2755</v>
      </c>
      <c r="D574" t="s">
        <v>1736</v>
      </c>
      <c r="E574" t="s">
        <v>2756</v>
      </c>
      <c r="F574" s="40">
        <v>45451</v>
      </c>
      <c r="G574" s="40">
        <v>45475</v>
      </c>
      <c r="H574" s="40">
        <v>45476</v>
      </c>
      <c r="I574" t="s">
        <v>2757</v>
      </c>
      <c r="J574">
        <v>28062</v>
      </c>
      <c r="K574">
        <v>28062</v>
      </c>
      <c r="L574">
        <v>0</v>
      </c>
      <c r="M574">
        <v>0</v>
      </c>
      <c r="N574">
        <v>0</v>
      </c>
      <c r="O574">
        <v>0</v>
      </c>
      <c r="P574">
        <v>0</v>
      </c>
      <c r="Q574">
        <v>0</v>
      </c>
      <c r="R574">
        <v>28062</v>
      </c>
      <c r="S574" t="s">
        <v>2757</v>
      </c>
      <c r="T574" t="s">
        <v>2757</v>
      </c>
      <c r="U574" t="s">
        <v>2757</v>
      </c>
      <c r="V574" t="s">
        <v>2757</v>
      </c>
      <c r="W574" t="s">
        <v>2757</v>
      </c>
      <c r="X574" t="s">
        <v>2757</v>
      </c>
      <c r="Y574" t="s">
        <v>2757</v>
      </c>
      <c r="Z574" t="s">
        <v>2757</v>
      </c>
      <c r="AA574" t="s">
        <v>2757</v>
      </c>
      <c r="AB574">
        <v>0</v>
      </c>
      <c r="AC574">
        <v>1</v>
      </c>
      <c r="AD574" t="s">
        <v>2782</v>
      </c>
      <c r="AE574" t="s">
        <v>2760</v>
      </c>
      <c r="AF574" t="s">
        <v>2761</v>
      </c>
      <c r="AG574" t="s">
        <v>2762</v>
      </c>
      <c r="AH574" t="s">
        <v>2783</v>
      </c>
      <c r="AI574" t="s">
        <v>2784</v>
      </c>
    </row>
    <row r="575" spans="1:35" x14ac:dyDescent="0.35">
      <c r="A575" t="s">
        <v>3674</v>
      </c>
      <c r="B575">
        <v>891480000</v>
      </c>
      <c r="C575" t="s">
        <v>2755</v>
      </c>
      <c r="D575" t="s">
        <v>1806</v>
      </c>
      <c r="E575" t="s">
        <v>2810</v>
      </c>
      <c r="F575" s="40">
        <v>45496</v>
      </c>
      <c r="G575" s="40">
        <v>45505</v>
      </c>
      <c r="H575" t="s">
        <v>2757</v>
      </c>
      <c r="I575" s="40">
        <v>45513</v>
      </c>
      <c r="J575">
        <v>66900</v>
      </c>
      <c r="K575">
        <v>66900</v>
      </c>
      <c r="L575">
        <v>66900</v>
      </c>
      <c r="M575">
        <v>0</v>
      </c>
      <c r="N575">
        <v>0</v>
      </c>
      <c r="O575">
        <v>0</v>
      </c>
      <c r="P575">
        <v>0</v>
      </c>
      <c r="Q575">
        <v>0</v>
      </c>
      <c r="R575">
        <v>0</v>
      </c>
      <c r="S575" t="s">
        <v>2757</v>
      </c>
      <c r="T575" t="s">
        <v>2757</v>
      </c>
      <c r="U575" t="s">
        <v>3675</v>
      </c>
      <c r="V575" t="s">
        <v>2757</v>
      </c>
      <c r="W575" t="s">
        <v>2688</v>
      </c>
      <c r="X575" t="s">
        <v>3675</v>
      </c>
      <c r="Y575" t="s">
        <v>2837</v>
      </c>
      <c r="Z575">
        <v>66900</v>
      </c>
      <c r="AA575" t="s">
        <v>2807</v>
      </c>
      <c r="AB575">
        <v>0</v>
      </c>
      <c r="AC575" t="s">
        <v>2757</v>
      </c>
      <c r="AD575" t="s">
        <v>2759</v>
      </c>
      <c r="AE575" t="s">
        <v>2760</v>
      </c>
      <c r="AF575" t="s">
        <v>2761</v>
      </c>
      <c r="AG575" t="s">
        <v>2757</v>
      </c>
      <c r="AH575" t="s">
        <v>2757</v>
      </c>
      <c r="AI575" t="s">
        <v>2784</v>
      </c>
    </row>
    <row r="576" spans="1:35" x14ac:dyDescent="0.35">
      <c r="A576" t="s">
        <v>3676</v>
      </c>
      <c r="B576">
        <v>891480000</v>
      </c>
      <c r="C576" t="s">
        <v>2755</v>
      </c>
      <c r="D576" t="s">
        <v>2044</v>
      </c>
      <c r="E576" t="s">
        <v>2756</v>
      </c>
      <c r="F576" s="40">
        <v>45521</v>
      </c>
      <c r="G576" s="40">
        <v>45610</v>
      </c>
      <c r="H576" s="40">
        <v>45612</v>
      </c>
      <c r="I576" t="s">
        <v>2757</v>
      </c>
      <c r="J576">
        <v>24142</v>
      </c>
      <c r="K576">
        <v>24142</v>
      </c>
      <c r="L576">
        <v>0</v>
      </c>
      <c r="M576">
        <v>0</v>
      </c>
      <c r="N576">
        <v>0</v>
      </c>
      <c r="O576">
        <v>0</v>
      </c>
      <c r="P576">
        <v>0</v>
      </c>
      <c r="Q576">
        <v>0</v>
      </c>
      <c r="R576">
        <v>24142</v>
      </c>
      <c r="S576" t="s">
        <v>2757</v>
      </c>
      <c r="T576" t="s">
        <v>2757</v>
      </c>
      <c r="U576" t="s">
        <v>2757</v>
      </c>
      <c r="V576" t="s">
        <v>2757</v>
      </c>
      <c r="W576" t="s">
        <v>2757</v>
      </c>
      <c r="X576" t="s">
        <v>2757</v>
      </c>
      <c r="Y576" t="s">
        <v>2757</v>
      </c>
      <c r="Z576" t="s">
        <v>2757</v>
      </c>
      <c r="AA576" t="s">
        <v>2757</v>
      </c>
      <c r="AB576">
        <v>0</v>
      </c>
      <c r="AC576">
        <v>1</v>
      </c>
      <c r="AD576" t="s">
        <v>2782</v>
      </c>
      <c r="AE576" t="s">
        <v>2760</v>
      </c>
      <c r="AF576" t="s">
        <v>2761</v>
      </c>
      <c r="AG576" t="s">
        <v>2762</v>
      </c>
      <c r="AH576" t="s">
        <v>2783</v>
      </c>
      <c r="AI576" t="s">
        <v>2784</v>
      </c>
    </row>
    <row r="577" spans="1:35" x14ac:dyDescent="0.35">
      <c r="A577" t="s">
        <v>3677</v>
      </c>
      <c r="B577">
        <v>891480000</v>
      </c>
      <c r="C577" t="s">
        <v>2755</v>
      </c>
      <c r="D577" t="s">
        <v>1450</v>
      </c>
      <c r="E577" t="s">
        <v>2810</v>
      </c>
      <c r="F577" s="40">
        <v>45240</v>
      </c>
      <c r="G577" s="40">
        <v>45264</v>
      </c>
      <c r="H577" t="s">
        <v>2757</v>
      </c>
      <c r="I577" s="40">
        <v>45273</v>
      </c>
      <c r="J577">
        <v>65305</v>
      </c>
      <c r="K577">
        <v>65305</v>
      </c>
      <c r="L577">
        <v>65305</v>
      </c>
      <c r="M577">
        <v>0</v>
      </c>
      <c r="N577">
        <v>0</v>
      </c>
      <c r="O577">
        <v>0</v>
      </c>
      <c r="P577">
        <v>0</v>
      </c>
      <c r="Q577">
        <v>0</v>
      </c>
      <c r="R577">
        <v>0</v>
      </c>
      <c r="S577" t="s">
        <v>2757</v>
      </c>
      <c r="T577" t="s">
        <v>2757</v>
      </c>
      <c r="U577" t="s">
        <v>3678</v>
      </c>
      <c r="V577" t="s">
        <v>2757</v>
      </c>
      <c r="W577" t="s">
        <v>2688</v>
      </c>
      <c r="X577" t="s">
        <v>3679</v>
      </c>
      <c r="Y577" t="s">
        <v>2814</v>
      </c>
      <c r="Z577">
        <v>65305</v>
      </c>
      <c r="AA577" t="s">
        <v>2807</v>
      </c>
      <c r="AB577">
        <v>0</v>
      </c>
      <c r="AC577" t="s">
        <v>2757</v>
      </c>
      <c r="AD577" t="s">
        <v>2759</v>
      </c>
      <c r="AE577" t="s">
        <v>2760</v>
      </c>
      <c r="AF577" t="s">
        <v>2761</v>
      </c>
      <c r="AG577" t="s">
        <v>2757</v>
      </c>
      <c r="AH577" t="s">
        <v>2757</v>
      </c>
      <c r="AI577" t="s">
        <v>2784</v>
      </c>
    </row>
    <row r="578" spans="1:35" x14ac:dyDescent="0.35">
      <c r="A578" t="s">
        <v>3680</v>
      </c>
      <c r="B578">
        <v>891480000</v>
      </c>
      <c r="C578" t="s">
        <v>2755</v>
      </c>
      <c r="D578" t="s">
        <v>1934</v>
      </c>
      <c r="E578" t="s">
        <v>2810</v>
      </c>
      <c r="F578" s="40">
        <v>45434</v>
      </c>
      <c r="G578" s="40">
        <v>45572</v>
      </c>
      <c r="H578" t="s">
        <v>2757</v>
      </c>
      <c r="I578" s="40">
        <v>45577</v>
      </c>
      <c r="J578">
        <v>6196400</v>
      </c>
      <c r="K578">
        <v>6196400</v>
      </c>
      <c r="L578">
        <v>6196400</v>
      </c>
      <c r="M578">
        <v>0</v>
      </c>
      <c r="N578">
        <v>0</v>
      </c>
      <c r="O578">
        <v>0</v>
      </c>
      <c r="P578">
        <v>0</v>
      </c>
      <c r="Q578">
        <v>0</v>
      </c>
      <c r="R578">
        <v>0</v>
      </c>
      <c r="S578" t="s">
        <v>2757</v>
      </c>
      <c r="T578" t="s">
        <v>2757</v>
      </c>
      <c r="U578" t="s">
        <v>3681</v>
      </c>
      <c r="V578" t="s">
        <v>2757</v>
      </c>
      <c r="W578" t="s">
        <v>2688</v>
      </c>
      <c r="X578" t="s">
        <v>3682</v>
      </c>
      <c r="Y578" t="s">
        <v>2814</v>
      </c>
      <c r="Z578">
        <v>6196400</v>
      </c>
      <c r="AA578" t="s">
        <v>2781</v>
      </c>
      <c r="AB578">
        <v>0</v>
      </c>
      <c r="AC578" t="s">
        <v>2757</v>
      </c>
      <c r="AD578" t="s">
        <v>2782</v>
      </c>
      <c r="AE578" t="s">
        <v>2760</v>
      </c>
      <c r="AF578" t="s">
        <v>2761</v>
      </c>
      <c r="AG578" t="s">
        <v>2757</v>
      </c>
      <c r="AH578" t="s">
        <v>2757</v>
      </c>
      <c r="AI578" t="s">
        <v>2784</v>
      </c>
    </row>
    <row r="579" spans="1:35" x14ac:dyDescent="0.35">
      <c r="A579" t="s">
        <v>3683</v>
      </c>
      <c r="B579">
        <v>891480000</v>
      </c>
      <c r="C579" t="s">
        <v>2755</v>
      </c>
      <c r="D579" t="s">
        <v>1867</v>
      </c>
      <c r="E579" t="s">
        <v>2756</v>
      </c>
      <c r="F579" s="40">
        <v>45516</v>
      </c>
      <c r="G579" s="40">
        <v>45537</v>
      </c>
      <c r="H579" s="40">
        <v>45552</v>
      </c>
      <c r="I579" t="s">
        <v>2757</v>
      </c>
      <c r="J579">
        <v>66900</v>
      </c>
      <c r="K579">
        <v>66900</v>
      </c>
      <c r="L579">
        <v>0</v>
      </c>
      <c r="M579">
        <v>0</v>
      </c>
      <c r="N579">
        <v>4500</v>
      </c>
      <c r="O579">
        <v>4500</v>
      </c>
      <c r="P579">
        <v>0</v>
      </c>
      <c r="Q579">
        <v>0</v>
      </c>
      <c r="R579">
        <v>62400</v>
      </c>
      <c r="S579" t="s">
        <v>2757</v>
      </c>
      <c r="T579" t="s">
        <v>2757</v>
      </c>
      <c r="U579" t="s">
        <v>2757</v>
      </c>
      <c r="V579" t="s">
        <v>2757</v>
      </c>
      <c r="W579" t="s">
        <v>2757</v>
      </c>
      <c r="X579" t="s">
        <v>2757</v>
      </c>
      <c r="Y579" t="s">
        <v>2757</v>
      </c>
      <c r="Z579" t="s">
        <v>2757</v>
      </c>
      <c r="AA579" t="s">
        <v>2757</v>
      </c>
      <c r="AB579">
        <v>0</v>
      </c>
      <c r="AC579">
        <v>1</v>
      </c>
      <c r="AD579" t="s">
        <v>2759</v>
      </c>
      <c r="AE579" t="s">
        <v>2760</v>
      </c>
      <c r="AF579" t="s">
        <v>2761</v>
      </c>
      <c r="AG579" t="s">
        <v>2762</v>
      </c>
      <c r="AH579" t="s">
        <v>3009</v>
      </c>
      <c r="AI579" t="s">
        <v>2784</v>
      </c>
    </row>
    <row r="580" spans="1:35" x14ac:dyDescent="0.35">
      <c r="A580" t="s">
        <v>3684</v>
      </c>
      <c r="B580">
        <v>891480000</v>
      </c>
      <c r="C580" t="s">
        <v>2755</v>
      </c>
      <c r="D580" t="s">
        <v>2499</v>
      </c>
      <c r="E580" t="s">
        <v>2756</v>
      </c>
      <c r="F580" s="40">
        <v>45632</v>
      </c>
      <c r="G580" s="40">
        <v>45672</v>
      </c>
      <c r="H580" s="40">
        <v>45687</v>
      </c>
      <c r="I580" t="s">
        <v>2757</v>
      </c>
      <c r="J580">
        <v>127600</v>
      </c>
      <c r="K580">
        <v>127600</v>
      </c>
      <c r="L580">
        <v>0</v>
      </c>
      <c r="M580">
        <v>0</v>
      </c>
      <c r="N580">
        <v>0</v>
      </c>
      <c r="O580">
        <v>0</v>
      </c>
      <c r="P580">
        <v>0</v>
      </c>
      <c r="Q580">
        <v>0</v>
      </c>
      <c r="R580">
        <v>127600</v>
      </c>
      <c r="S580" t="s">
        <v>2757</v>
      </c>
      <c r="T580" t="s">
        <v>2757</v>
      </c>
      <c r="U580" t="s">
        <v>2757</v>
      </c>
      <c r="V580" t="s">
        <v>2757</v>
      </c>
      <c r="W580" t="s">
        <v>2757</v>
      </c>
      <c r="X580" t="s">
        <v>2757</v>
      </c>
      <c r="Y580" t="s">
        <v>2757</v>
      </c>
      <c r="Z580" t="s">
        <v>2757</v>
      </c>
      <c r="AA580" t="s">
        <v>2757</v>
      </c>
      <c r="AB580">
        <v>0</v>
      </c>
      <c r="AC580">
        <v>1</v>
      </c>
      <c r="AD580" t="s">
        <v>2759</v>
      </c>
      <c r="AE580" t="s">
        <v>2760</v>
      </c>
      <c r="AF580" t="s">
        <v>2761</v>
      </c>
      <c r="AG580" t="s">
        <v>2762</v>
      </c>
      <c r="AH580" t="s">
        <v>2981</v>
      </c>
      <c r="AI580" t="s">
        <v>2784</v>
      </c>
    </row>
    <row r="581" spans="1:35" x14ac:dyDescent="0.35">
      <c r="A581" t="s">
        <v>3685</v>
      </c>
      <c r="B581">
        <v>891480000</v>
      </c>
      <c r="C581" t="s">
        <v>2755</v>
      </c>
      <c r="D581" t="s">
        <v>1540</v>
      </c>
      <c r="E581" t="s">
        <v>2810</v>
      </c>
      <c r="F581" s="40">
        <v>45335</v>
      </c>
      <c r="G581" s="40">
        <v>45352</v>
      </c>
      <c r="H581" t="s">
        <v>2757</v>
      </c>
      <c r="I581" s="40">
        <v>45361</v>
      </c>
      <c r="J581">
        <v>83219</v>
      </c>
      <c r="K581">
        <v>83219</v>
      </c>
      <c r="L581">
        <v>83219</v>
      </c>
      <c r="M581">
        <v>0</v>
      </c>
      <c r="N581">
        <v>0</v>
      </c>
      <c r="O581">
        <v>0</v>
      </c>
      <c r="P581">
        <v>0</v>
      </c>
      <c r="Q581">
        <v>0</v>
      </c>
      <c r="R581">
        <v>0</v>
      </c>
      <c r="S581" t="s">
        <v>2757</v>
      </c>
      <c r="T581" t="s">
        <v>2757</v>
      </c>
      <c r="U581" t="s">
        <v>3686</v>
      </c>
      <c r="V581" t="s">
        <v>2757</v>
      </c>
      <c r="W581" t="s">
        <v>2688</v>
      </c>
      <c r="X581" t="s">
        <v>3687</v>
      </c>
      <c r="Y581" t="s">
        <v>2802</v>
      </c>
      <c r="Z581">
        <v>83219</v>
      </c>
      <c r="AA581" t="s">
        <v>2807</v>
      </c>
      <c r="AB581">
        <v>0</v>
      </c>
      <c r="AC581" t="s">
        <v>2757</v>
      </c>
      <c r="AD581" t="s">
        <v>2759</v>
      </c>
      <c r="AE581" t="s">
        <v>2760</v>
      </c>
      <c r="AF581" t="s">
        <v>2761</v>
      </c>
      <c r="AG581" t="s">
        <v>2757</v>
      </c>
      <c r="AH581" t="s">
        <v>2757</v>
      </c>
      <c r="AI581" t="s">
        <v>2784</v>
      </c>
    </row>
    <row r="582" spans="1:35" x14ac:dyDescent="0.35">
      <c r="A582" t="s">
        <v>3688</v>
      </c>
      <c r="B582">
        <v>891480000</v>
      </c>
      <c r="C582" t="s">
        <v>2755</v>
      </c>
      <c r="D582" t="s">
        <v>1726</v>
      </c>
      <c r="E582" t="s">
        <v>2810</v>
      </c>
      <c r="F582" s="40">
        <v>45454</v>
      </c>
      <c r="G582" s="40">
        <v>45660</v>
      </c>
      <c r="H582" t="s">
        <v>2757</v>
      </c>
      <c r="I582" s="40">
        <v>45665</v>
      </c>
      <c r="J582">
        <v>306706</v>
      </c>
      <c r="K582">
        <v>306706</v>
      </c>
      <c r="L582">
        <v>306706</v>
      </c>
      <c r="M582">
        <v>0</v>
      </c>
      <c r="N582">
        <v>0</v>
      </c>
      <c r="O582">
        <v>0</v>
      </c>
      <c r="P582">
        <v>0</v>
      </c>
      <c r="Q582">
        <v>0</v>
      </c>
      <c r="R582">
        <v>0</v>
      </c>
      <c r="S582" t="s">
        <v>2757</v>
      </c>
      <c r="T582" t="s">
        <v>2757</v>
      </c>
      <c r="U582" t="s">
        <v>3689</v>
      </c>
      <c r="V582" t="s">
        <v>2757</v>
      </c>
      <c r="W582" t="s">
        <v>2688</v>
      </c>
      <c r="X582" t="s">
        <v>3690</v>
      </c>
      <c r="Y582" t="s">
        <v>2837</v>
      </c>
      <c r="Z582">
        <v>306706</v>
      </c>
      <c r="AA582" t="s">
        <v>2807</v>
      </c>
      <c r="AB582">
        <v>0</v>
      </c>
      <c r="AC582" t="s">
        <v>2757</v>
      </c>
      <c r="AD582" t="s">
        <v>2757</v>
      </c>
      <c r="AE582" t="s">
        <v>2757</v>
      </c>
      <c r="AF582" t="s">
        <v>2761</v>
      </c>
      <c r="AG582" t="s">
        <v>2757</v>
      </c>
      <c r="AH582" t="s">
        <v>2757</v>
      </c>
      <c r="AI582" t="s">
        <v>2784</v>
      </c>
    </row>
    <row r="583" spans="1:35" x14ac:dyDescent="0.35">
      <c r="A583" t="s">
        <v>3691</v>
      </c>
      <c r="B583">
        <v>891480000</v>
      </c>
      <c r="C583" t="s">
        <v>2755</v>
      </c>
      <c r="D583" t="s">
        <v>1745</v>
      </c>
      <c r="E583" t="s">
        <v>2756</v>
      </c>
      <c r="F583" s="40">
        <v>45460</v>
      </c>
      <c r="G583" s="40">
        <v>45475</v>
      </c>
      <c r="H583" s="40">
        <v>45492</v>
      </c>
      <c r="I583" t="s">
        <v>2757</v>
      </c>
      <c r="J583">
        <v>239271</v>
      </c>
      <c r="K583">
        <v>239271</v>
      </c>
      <c r="L583">
        <v>0</v>
      </c>
      <c r="M583">
        <v>0</v>
      </c>
      <c r="N583">
        <v>0</v>
      </c>
      <c r="O583">
        <v>0</v>
      </c>
      <c r="P583">
        <v>0</v>
      </c>
      <c r="Q583">
        <v>0</v>
      </c>
      <c r="R583">
        <v>239271</v>
      </c>
      <c r="S583" t="s">
        <v>2757</v>
      </c>
      <c r="T583" t="s">
        <v>2757</v>
      </c>
      <c r="U583" t="s">
        <v>2757</v>
      </c>
      <c r="V583" t="s">
        <v>2757</v>
      </c>
      <c r="W583" t="s">
        <v>2757</v>
      </c>
      <c r="X583" t="s">
        <v>2757</v>
      </c>
      <c r="Y583" t="s">
        <v>2757</v>
      </c>
      <c r="Z583" t="s">
        <v>2757</v>
      </c>
      <c r="AA583" t="s">
        <v>2757</v>
      </c>
      <c r="AB583">
        <v>0</v>
      </c>
      <c r="AC583">
        <v>1</v>
      </c>
      <c r="AD583" t="s">
        <v>2782</v>
      </c>
      <c r="AE583" t="s">
        <v>2760</v>
      </c>
      <c r="AF583" t="s">
        <v>2761</v>
      </c>
      <c r="AG583" t="s">
        <v>2762</v>
      </c>
      <c r="AH583" t="s">
        <v>2783</v>
      </c>
      <c r="AI583" t="s">
        <v>2784</v>
      </c>
    </row>
    <row r="584" spans="1:35" x14ac:dyDescent="0.35">
      <c r="A584" t="s">
        <v>3692</v>
      </c>
      <c r="B584">
        <v>891480000</v>
      </c>
      <c r="C584" t="s">
        <v>2755</v>
      </c>
      <c r="D584" t="s">
        <v>1874</v>
      </c>
      <c r="E584" t="s">
        <v>2756</v>
      </c>
      <c r="F584" s="40">
        <v>45505</v>
      </c>
      <c r="G584" s="40">
        <v>45537</v>
      </c>
      <c r="H584" s="40">
        <v>45565</v>
      </c>
      <c r="I584" t="s">
        <v>2757</v>
      </c>
      <c r="J584">
        <v>539588</v>
      </c>
      <c r="K584">
        <v>539588</v>
      </c>
      <c r="L584">
        <v>0</v>
      </c>
      <c r="M584">
        <v>0</v>
      </c>
      <c r="N584">
        <v>0</v>
      </c>
      <c r="O584">
        <v>0</v>
      </c>
      <c r="P584">
        <v>0</v>
      </c>
      <c r="Q584">
        <v>0</v>
      </c>
      <c r="R584">
        <v>539588</v>
      </c>
      <c r="S584" t="s">
        <v>2757</v>
      </c>
      <c r="T584" t="s">
        <v>2757</v>
      </c>
      <c r="U584" t="s">
        <v>2757</v>
      </c>
      <c r="V584" t="s">
        <v>2757</v>
      </c>
      <c r="W584" t="s">
        <v>2757</v>
      </c>
      <c r="X584" t="s">
        <v>2757</v>
      </c>
      <c r="Y584" t="s">
        <v>2757</v>
      </c>
      <c r="Z584" t="s">
        <v>2757</v>
      </c>
      <c r="AA584" t="s">
        <v>2757</v>
      </c>
      <c r="AB584">
        <v>0</v>
      </c>
      <c r="AC584">
        <v>1</v>
      </c>
      <c r="AD584" t="s">
        <v>2782</v>
      </c>
      <c r="AE584" t="s">
        <v>2760</v>
      </c>
      <c r="AF584" t="s">
        <v>2761</v>
      </c>
      <c r="AG584" t="s">
        <v>2795</v>
      </c>
      <c r="AH584" t="s">
        <v>2783</v>
      </c>
      <c r="AI584" t="s">
        <v>2784</v>
      </c>
    </row>
    <row r="585" spans="1:35" x14ac:dyDescent="0.35">
      <c r="A585" t="s">
        <v>3693</v>
      </c>
      <c r="B585">
        <v>891480000</v>
      </c>
      <c r="C585" t="s">
        <v>2755</v>
      </c>
      <c r="D585" t="s">
        <v>1957</v>
      </c>
      <c r="E585" t="s">
        <v>2756</v>
      </c>
      <c r="F585" s="40">
        <v>45552</v>
      </c>
      <c r="G585" s="40">
        <v>45574</v>
      </c>
      <c r="H585" s="40">
        <v>45579</v>
      </c>
      <c r="I585" t="s">
        <v>2757</v>
      </c>
      <c r="J585">
        <v>66900</v>
      </c>
      <c r="K585">
        <v>66900</v>
      </c>
      <c r="L585">
        <v>0</v>
      </c>
      <c r="M585">
        <v>0</v>
      </c>
      <c r="N585">
        <v>4500</v>
      </c>
      <c r="O585">
        <v>4500</v>
      </c>
      <c r="P585">
        <v>0</v>
      </c>
      <c r="Q585">
        <v>0</v>
      </c>
      <c r="R585">
        <v>62400</v>
      </c>
      <c r="S585" t="s">
        <v>2757</v>
      </c>
      <c r="T585" t="s">
        <v>2757</v>
      </c>
      <c r="U585" t="s">
        <v>2757</v>
      </c>
      <c r="V585" t="s">
        <v>2757</v>
      </c>
      <c r="W585" t="s">
        <v>2757</v>
      </c>
      <c r="X585" t="s">
        <v>2757</v>
      </c>
      <c r="Y585" t="s">
        <v>2757</v>
      </c>
      <c r="Z585" t="s">
        <v>2757</v>
      </c>
      <c r="AA585" t="s">
        <v>2757</v>
      </c>
      <c r="AB585">
        <v>0</v>
      </c>
      <c r="AC585">
        <v>1</v>
      </c>
      <c r="AD585" t="s">
        <v>2759</v>
      </c>
      <c r="AE585" t="s">
        <v>2760</v>
      </c>
      <c r="AF585" t="s">
        <v>2761</v>
      </c>
      <c r="AG585" t="s">
        <v>2762</v>
      </c>
      <c r="AH585" t="s">
        <v>2783</v>
      </c>
      <c r="AI585" t="s">
        <v>2784</v>
      </c>
    </row>
    <row r="586" spans="1:35" x14ac:dyDescent="0.35">
      <c r="A586" t="s">
        <v>3694</v>
      </c>
      <c r="B586">
        <v>891480000</v>
      </c>
      <c r="C586" t="s">
        <v>2755</v>
      </c>
      <c r="D586" t="s">
        <v>1565</v>
      </c>
      <c r="E586" t="s">
        <v>2756</v>
      </c>
      <c r="F586" s="40">
        <v>45373</v>
      </c>
      <c r="G586" s="40">
        <v>45505</v>
      </c>
      <c r="H586" s="40">
        <v>45518</v>
      </c>
      <c r="I586" t="s">
        <v>2757</v>
      </c>
      <c r="J586">
        <v>29580</v>
      </c>
      <c r="K586">
        <v>29580</v>
      </c>
      <c r="L586">
        <v>0</v>
      </c>
      <c r="M586">
        <v>0</v>
      </c>
      <c r="N586">
        <v>0</v>
      </c>
      <c r="O586">
        <v>0</v>
      </c>
      <c r="P586">
        <v>0</v>
      </c>
      <c r="Q586">
        <v>0</v>
      </c>
      <c r="R586">
        <v>29580</v>
      </c>
      <c r="S586" t="s">
        <v>2757</v>
      </c>
      <c r="T586" t="s">
        <v>2757</v>
      </c>
      <c r="U586" t="s">
        <v>2757</v>
      </c>
      <c r="V586" t="s">
        <v>2757</v>
      </c>
      <c r="W586" t="s">
        <v>2757</v>
      </c>
      <c r="X586" t="s">
        <v>2757</v>
      </c>
      <c r="Y586" t="s">
        <v>2757</v>
      </c>
      <c r="Z586" t="s">
        <v>2757</v>
      </c>
      <c r="AA586" t="s">
        <v>2757</v>
      </c>
      <c r="AB586">
        <v>0</v>
      </c>
      <c r="AC586">
        <v>1</v>
      </c>
      <c r="AD586" t="s">
        <v>2782</v>
      </c>
      <c r="AE586" t="s">
        <v>2760</v>
      </c>
      <c r="AF586" t="s">
        <v>2761</v>
      </c>
      <c r="AG586" t="s">
        <v>2762</v>
      </c>
      <c r="AH586" t="s">
        <v>3009</v>
      </c>
      <c r="AI586" t="s">
        <v>2784</v>
      </c>
    </row>
    <row r="587" spans="1:35" x14ac:dyDescent="0.35">
      <c r="A587" t="s">
        <v>3695</v>
      </c>
      <c r="B587">
        <v>891480000</v>
      </c>
      <c r="C587" t="s">
        <v>2755</v>
      </c>
      <c r="D587" t="s">
        <v>2271</v>
      </c>
      <c r="E587" t="s">
        <v>2756</v>
      </c>
      <c r="F587" s="40">
        <v>45618</v>
      </c>
      <c r="G587" s="40">
        <v>45659</v>
      </c>
      <c r="H587" s="40">
        <v>45687</v>
      </c>
      <c r="I587" t="s">
        <v>2757</v>
      </c>
      <c r="J587">
        <v>66900</v>
      </c>
      <c r="K587">
        <v>66900</v>
      </c>
      <c r="L587">
        <v>0</v>
      </c>
      <c r="M587">
        <v>0</v>
      </c>
      <c r="N587">
        <v>0</v>
      </c>
      <c r="O587">
        <v>0</v>
      </c>
      <c r="P587">
        <v>0</v>
      </c>
      <c r="Q587">
        <v>0</v>
      </c>
      <c r="R587">
        <v>66900</v>
      </c>
      <c r="S587" t="s">
        <v>2757</v>
      </c>
      <c r="T587" t="s">
        <v>2757</v>
      </c>
      <c r="U587" t="s">
        <v>2757</v>
      </c>
      <c r="V587" t="s">
        <v>2757</v>
      </c>
      <c r="W587" t="s">
        <v>2757</v>
      </c>
      <c r="X587" t="s">
        <v>2757</v>
      </c>
      <c r="Y587" t="s">
        <v>2757</v>
      </c>
      <c r="Z587" t="s">
        <v>2757</v>
      </c>
      <c r="AA587" t="s">
        <v>2757</v>
      </c>
      <c r="AB587">
        <v>0</v>
      </c>
      <c r="AC587">
        <v>1</v>
      </c>
      <c r="AD587" t="s">
        <v>2759</v>
      </c>
      <c r="AE587" t="s">
        <v>2760</v>
      </c>
      <c r="AF587" t="s">
        <v>2761</v>
      </c>
      <c r="AG587" t="s">
        <v>2762</v>
      </c>
      <c r="AH587" t="s">
        <v>3007</v>
      </c>
      <c r="AI587" t="s">
        <v>2784</v>
      </c>
    </row>
    <row r="588" spans="1:35" x14ac:dyDescent="0.35">
      <c r="A588" t="s">
        <v>3696</v>
      </c>
      <c r="B588">
        <v>891480000</v>
      </c>
      <c r="C588" t="s">
        <v>2755</v>
      </c>
      <c r="D588" t="s">
        <v>2071</v>
      </c>
      <c r="E588" t="s">
        <v>2810</v>
      </c>
      <c r="F588" s="40">
        <v>45577</v>
      </c>
      <c r="G588" s="40">
        <v>45611</v>
      </c>
      <c r="H588" t="s">
        <v>2757</v>
      </c>
      <c r="I588" s="40">
        <v>45613</v>
      </c>
      <c r="J588">
        <v>64500</v>
      </c>
      <c r="K588">
        <v>64500</v>
      </c>
      <c r="L588">
        <v>64500</v>
      </c>
      <c r="M588">
        <v>0</v>
      </c>
      <c r="N588">
        <v>0</v>
      </c>
      <c r="O588">
        <v>0</v>
      </c>
      <c r="P588">
        <v>0</v>
      </c>
      <c r="Q588">
        <v>0</v>
      </c>
      <c r="R588">
        <v>0</v>
      </c>
      <c r="S588" t="s">
        <v>2757</v>
      </c>
      <c r="T588" t="s">
        <v>2757</v>
      </c>
      <c r="U588" t="s">
        <v>3697</v>
      </c>
      <c r="V588" t="s">
        <v>2757</v>
      </c>
      <c r="W588" t="s">
        <v>2688</v>
      </c>
      <c r="X588" t="s">
        <v>3697</v>
      </c>
      <c r="Y588" t="s">
        <v>2802</v>
      </c>
      <c r="Z588">
        <v>64500</v>
      </c>
      <c r="AA588" t="s">
        <v>2807</v>
      </c>
      <c r="AB588">
        <v>0</v>
      </c>
      <c r="AC588" t="s">
        <v>2757</v>
      </c>
      <c r="AD588" t="s">
        <v>2759</v>
      </c>
      <c r="AE588" t="s">
        <v>2760</v>
      </c>
      <c r="AF588" t="s">
        <v>2761</v>
      </c>
      <c r="AG588" t="s">
        <v>2757</v>
      </c>
      <c r="AH588" t="s">
        <v>2757</v>
      </c>
      <c r="AI588" t="s">
        <v>2784</v>
      </c>
    </row>
    <row r="589" spans="1:35" x14ac:dyDescent="0.35">
      <c r="A589" t="s">
        <v>3698</v>
      </c>
      <c r="B589">
        <v>891480000</v>
      </c>
      <c r="C589" t="s">
        <v>2755</v>
      </c>
      <c r="D589" t="s">
        <v>1815</v>
      </c>
      <c r="E589" t="s">
        <v>2810</v>
      </c>
      <c r="F589" s="40">
        <v>45496</v>
      </c>
      <c r="G589" s="40">
        <v>45659</v>
      </c>
      <c r="H589" t="s">
        <v>2757</v>
      </c>
      <c r="I589" s="40">
        <v>45687</v>
      </c>
      <c r="J589">
        <v>66900</v>
      </c>
      <c r="K589">
        <v>66900</v>
      </c>
      <c r="L589">
        <v>66900</v>
      </c>
      <c r="M589">
        <v>0</v>
      </c>
      <c r="N589">
        <v>0</v>
      </c>
      <c r="O589">
        <v>0</v>
      </c>
      <c r="P589">
        <v>0</v>
      </c>
      <c r="Q589">
        <v>0</v>
      </c>
      <c r="R589">
        <v>0</v>
      </c>
      <c r="S589" t="s">
        <v>2757</v>
      </c>
      <c r="T589" t="s">
        <v>2757</v>
      </c>
      <c r="U589" t="s">
        <v>3699</v>
      </c>
      <c r="V589" t="s">
        <v>2757</v>
      </c>
      <c r="W589" t="s">
        <v>2688</v>
      </c>
      <c r="X589" t="s">
        <v>3700</v>
      </c>
      <c r="Y589" t="s">
        <v>2814</v>
      </c>
      <c r="Z589">
        <v>66900</v>
      </c>
      <c r="AA589" t="s">
        <v>2781</v>
      </c>
      <c r="AB589">
        <v>0</v>
      </c>
      <c r="AC589" t="s">
        <v>2757</v>
      </c>
      <c r="AD589" t="s">
        <v>2782</v>
      </c>
      <c r="AE589" t="s">
        <v>2760</v>
      </c>
      <c r="AF589" t="s">
        <v>2761</v>
      </c>
      <c r="AG589" t="s">
        <v>2757</v>
      </c>
      <c r="AH589" t="s">
        <v>2757</v>
      </c>
      <c r="AI589" t="s">
        <v>2784</v>
      </c>
    </row>
    <row r="590" spans="1:35" x14ac:dyDescent="0.35">
      <c r="A590" t="s">
        <v>3701</v>
      </c>
      <c r="B590">
        <v>891480000</v>
      </c>
      <c r="C590" t="s">
        <v>2755</v>
      </c>
      <c r="D590" t="s">
        <v>1820</v>
      </c>
      <c r="E590" t="s">
        <v>2993</v>
      </c>
      <c r="F590" s="40">
        <v>45484</v>
      </c>
      <c r="G590" s="40">
        <v>45748</v>
      </c>
      <c r="H590" t="s">
        <v>2757</v>
      </c>
      <c r="I590" t="s">
        <v>2757</v>
      </c>
      <c r="J590">
        <v>5304737</v>
      </c>
      <c r="K590">
        <v>5304737</v>
      </c>
      <c r="L590">
        <v>0</v>
      </c>
      <c r="M590">
        <v>0</v>
      </c>
      <c r="N590">
        <v>0</v>
      </c>
      <c r="O590">
        <v>0</v>
      </c>
      <c r="P590">
        <v>0</v>
      </c>
      <c r="Q590">
        <v>0</v>
      </c>
      <c r="R590">
        <v>0</v>
      </c>
      <c r="S590" t="s">
        <v>2757</v>
      </c>
      <c r="T590" t="s">
        <v>2757</v>
      </c>
      <c r="U590" t="s">
        <v>2757</v>
      </c>
      <c r="V590" t="s">
        <v>2757</v>
      </c>
      <c r="W590" t="s">
        <v>2688</v>
      </c>
      <c r="X590" t="s">
        <v>3702</v>
      </c>
      <c r="Y590" t="s">
        <v>2814</v>
      </c>
      <c r="Z590">
        <v>5304737</v>
      </c>
      <c r="AA590" t="s">
        <v>2781</v>
      </c>
      <c r="AB590">
        <v>0</v>
      </c>
      <c r="AC590" t="s">
        <v>2757</v>
      </c>
      <c r="AD590" t="s">
        <v>2782</v>
      </c>
      <c r="AE590" t="s">
        <v>2760</v>
      </c>
      <c r="AF590" t="s">
        <v>2761</v>
      </c>
      <c r="AG590" t="s">
        <v>2757</v>
      </c>
      <c r="AH590" t="s">
        <v>2757</v>
      </c>
      <c r="AI590" t="s">
        <v>2784</v>
      </c>
    </row>
    <row r="591" spans="1:35" x14ac:dyDescent="0.35">
      <c r="A591" t="s">
        <v>3703</v>
      </c>
      <c r="B591">
        <v>891480000</v>
      </c>
      <c r="C591" t="s">
        <v>2755</v>
      </c>
      <c r="D591" t="s">
        <v>1833</v>
      </c>
      <c r="E591" t="s">
        <v>2756</v>
      </c>
      <c r="F591" s="40">
        <v>45502</v>
      </c>
      <c r="G591" s="40">
        <v>45516</v>
      </c>
      <c r="H591" s="40">
        <v>45522</v>
      </c>
      <c r="I591" t="s">
        <v>2757</v>
      </c>
      <c r="J591">
        <v>65305</v>
      </c>
      <c r="K591">
        <v>65305</v>
      </c>
      <c r="L591">
        <v>0</v>
      </c>
      <c r="M591">
        <v>0</v>
      </c>
      <c r="N591">
        <v>4500</v>
      </c>
      <c r="O591">
        <v>4500</v>
      </c>
      <c r="P591">
        <v>0</v>
      </c>
      <c r="Q591">
        <v>0</v>
      </c>
      <c r="R591">
        <v>60805</v>
      </c>
      <c r="S591" t="s">
        <v>2757</v>
      </c>
      <c r="T591" t="s">
        <v>2757</v>
      </c>
      <c r="U591" t="s">
        <v>2757</v>
      </c>
      <c r="V591" t="s">
        <v>2757</v>
      </c>
      <c r="W591" t="s">
        <v>2757</v>
      </c>
      <c r="X591" t="s">
        <v>2757</v>
      </c>
      <c r="Y591" t="s">
        <v>2757</v>
      </c>
      <c r="Z591" t="s">
        <v>2757</v>
      </c>
      <c r="AA591" t="s">
        <v>2757</v>
      </c>
      <c r="AB591">
        <v>0</v>
      </c>
      <c r="AC591">
        <v>1</v>
      </c>
      <c r="AD591" t="s">
        <v>2759</v>
      </c>
      <c r="AE591" t="s">
        <v>2760</v>
      </c>
      <c r="AF591" t="s">
        <v>2761</v>
      </c>
      <c r="AG591" t="s">
        <v>2762</v>
      </c>
      <c r="AH591" t="s">
        <v>2783</v>
      </c>
      <c r="AI591" t="s">
        <v>2784</v>
      </c>
    </row>
    <row r="592" spans="1:35" x14ac:dyDescent="0.35">
      <c r="A592" t="s">
        <v>3704</v>
      </c>
      <c r="B592">
        <v>891480000</v>
      </c>
      <c r="C592" t="s">
        <v>2755</v>
      </c>
      <c r="D592" t="s">
        <v>1456</v>
      </c>
      <c r="E592" t="s">
        <v>2810</v>
      </c>
      <c r="F592" s="40">
        <v>45240</v>
      </c>
      <c r="G592" s="40">
        <v>45261</v>
      </c>
      <c r="H592" t="s">
        <v>2757</v>
      </c>
      <c r="I592" s="40">
        <v>45272</v>
      </c>
      <c r="J592">
        <v>7754</v>
      </c>
      <c r="K592">
        <v>7754</v>
      </c>
      <c r="L592">
        <v>7754</v>
      </c>
      <c r="M592">
        <v>0</v>
      </c>
      <c r="N592">
        <v>0</v>
      </c>
      <c r="O592">
        <v>0</v>
      </c>
      <c r="P592">
        <v>0</v>
      </c>
      <c r="Q592">
        <v>0</v>
      </c>
      <c r="R592">
        <v>0</v>
      </c>
      <c r="S592" t="s">
        <v>2757</v>
      </c>
      <c r="T592" t="s">
        <v>2757</v>
      </c>
      <c r="U592" t="s">
        <v>3705</v>
      </c>
      <c r="V592" t="s">
        <v>2757</v>
      </c>
      <c r="W592" t="s">
        <v>2688</v>
      </c>
      <c r="X592" t="s">
        <v>3706</v>
      </c>
      <c r="Y592" t="s">
        <v>2814</v>
      </c>
      <c r="Z592">
        <v>7754</v>
      </c>
      <c r="AA592" t="s">
        <v>2807</v>
      </c>
      <c r="AB592">
        <v>0</v>
      </c>
      <c r="AC592" t="s">
        <v>2757</v>
      </c>
      <c r="AD592" t="s">
        <v>2759</v>
      </c>
      <c r="AE592" t="s">
        <v>2760</v>
      </c>
      <c r="AF592" t="s">
        <v>2761</v>
      </c>
      <c r="AG592" t="s">
        <v>2757</v>
      </c>
      <c r="AH592" t="s">
        <v>2757</v>
      </c>
      <c r="AI592" t="s">
        <v>2784</v>
      </c>
    </row>
    <row r="593" spans="1:35" x14ac:dyDescent="0.35">
      <c r="A593" t="s">
        <v>3707</v>
      </c>
      <c r="B593">
        <v>891480000</v>
      </c>
      <c r="C593" t="s">
        <v>2755</v>
      </c>
      <c r="D593" t="s">
        <v>2388</v>
      </c>
      <c r="E593" t="s">
        <v>2810</v>
      </c>
      <c r="F593" s="40">
        <v>45648</v>
      </c>
      <c r="G593" s="40">
        <v>45671</v>
      </c>
      <c r="H593" t="s">
        <v>2757</v>
      </c>
      <c r="I593" s="40">
        <v>45687</v>
      </c>
      <c r="J593">
        <v>250171</v>
      </c>
      <c r="K593">
        <v>250171</v>
      </c>
      <c r="L593">
        <v>250171</v>
      </c>
      <c r="M593">
        <v>0</v>
      </c>
      <c r="N593">
        <v>0</v>
      </c>
      <c r="O593">
        <v>0</v>
      </c>
      <c r="P593">
        <v>0</v>
      </c>
      <c r="Q593">
        <v>0</v>
      </c>
      <c r="R593">
        <v>0</v>
      </c>
      <c r="S593" t="s">
        <v>2757</v>
      </c>
      <c r="T593" t="s">
        <v>2757</v>
      </c>
      <c r="U593" t="s">
        <v>3708</v>
      </c>
      <c r="V593" t="s">
        <v>2757</v>
      </c>
      <c r="W593" t="s">
        <v>2688</v>
      </c>
      <c r="X593" t="s">
        <v>3709</v>
      </c>
      <c r="Y593" t="s">
        <v>2814</v>
      </c>
      <c r="Z593">
        <v>250171</v>
      </c>
      <c r="AA593" t="s">
        <v>2781</v>
      </c>
      <c r="AB593">
        <v>0</v>
      </c>
      <c r="AC593" t="s">
        <v>2757</v>
      </c>
      <c r="AD593" t="s">
        <v>2782</v>
      </c>
      <c r="AE593" t="s">
        <v>2760</v>
      </c>
      <c r="AF593" t="s">
        <v>2761</v>
      </c>
      <c r="AG593" t="s">
        <v>2757</v>
      </c>
      <c r="AH593" t="s">
        <v>2757</v>
      </c>
      <c r="AI593" t="s">
        <v>2784</v>
      </c>
    </row>
    <row r="594" spans="1:35" x14ac:dyDescent="0.35">
      <c r="A594" t="s">
        <v>3710</v>
      </c>
      <c r="B594">
        <v>891480000</v>
      </c>
      <c r="C594" t="s">
        <v>2755</v>
      </c>
      <c r="D594" t="s">
        <v>1897</v>
      </c>
      <c r="E594" t="s">
        <v>2756</v>
      </c>
      <c r="F594" s="40">
        <v>45518</v>
      </c>
      <c r="G594" s="40">
        <v>45537</v>
      </c>
      <c r="H594" s="40">
        <v>45552</v>
      </c>
      <c r="I594" t="s">
        <v>2757</v>
      </c>
      <c r="J594">
        <v>42537</v>
      </c>
      <c r="K594">
        <v>42537</v>
      </c>
      <c r="L594">
        <v>0</v>
      </c>
      <c r="M594">
        <v>0</v>
      </c>
      <c r="N594">
        <v>0</v>
      </c>
      <c r="O594">
        <v>0</v>
      </c>
      <c r="P594">
        <v>0</v>
      </c>
      <c r="Q594">
        <v>0</v>
      </c>
      <c r="R594">
        <v>42537</v>
      </c>
      <c r="S594" t="s">
        <v>2757</v>
      </c>
      <c r="T594" t="s">
        <v>2757</v>
      </c>
      <c r="U594" t="s">
        <v>2757</v>
      </c>
      <c r="V594" t="s">
        <v>2757</v>
      </c>
      <c r="W594" t="s">
        <v>2757</v>
      </c>
      <c r="X594" t="s">
        <v>2757</v>
      </c>
      <c r="Y594" t="s">
        <v>2757</v>
      </c>
      <c r="Z594" t="s">
        <v>2757</v>
      </c>
      <c r="AA594" t="s">
        <v>2757</v>
      </c>
      <c r="AB594">
        <v>0</v>
      </c>
      <c r="AC594">
        <v>1</v>
      </c>
      <c r="AD594" t="s">
        <v>2782</v>
      </c>
      <c r="AE594" t="s">
        <v>2760</v>
      </c>
      <c r="AF594" t="s">
        <v>2761</v>
      </c>
      <c r="AG594" t="s">
        <v>2762</v>
      </c>
      <c r="AH594" t="s">
        <v>3009</v>
      </c>
      <c r="AI594" t="s">
        <v>2784</v>
      </c>
    </row>
    <row r="595" spans="1:35" x14ac:dyDescent="0.35">
      <c r="A595" t="s">
        <v>3711</v>
      </c>
      <c r="B595">
        <v>891480000</v>
      </c>
      <c r="C595" t="s">
        <v>2755</v>
      </c>
      <c r="D595" t="s">
        <v>2483</v>
      </c>
      <c r="E595" t="s">
        <v>2756</v>
      </c>
      <c r="F595" s="40">
        <v>45596</v>
      </c>
      <c r="G595" s="40">
        <v>45672</v>
      </c>
      <c r="H595" s="40">
        <v>45687</v>
      </c>
      <c r="I595" t="s">
        <v>2757</v>
      </c>
      <c r="J595">
        <v>66900</v>
      </c>
      <c r="K595">
        <v>66900</v>
      </c>
      <c r="L595">
        <v>0</v>
      </c>
      <c r="M595">
        <v>0</v>
      </c>
      <c r="N595">
        <v>0</v>
      </c>
      <c r="O595">
        <v>0</v>
      </c>
      <c r="P595">
        <v>0</v>
      </c>
      <c r="Q595">
        <v>0</v>
      </c>
      <c r="R595">
        <v>66900</v>
      </c>
      <c r="S595" t="s">
        <v>2757</v>
      </c>
      <c r="T595" t="s">
        <v>2757</v>
      </c>
      <c r="U595" t="s">
        <v>2757</v>
      </c>
      <c r="V595" t="s">
        <v>2757</v>
      </c>
      <c r="W595" t="s">
        <v>2757</v>
      </c>
      <c r="X595" t="s">
        <v>2757</v>
      </c>
      <c r="Y595" t="s">
        <v>2757</v>
      </c>
      <c r="Z595" t="s">
        <v>2757</v>
      </c>
      <c r="AA595" t="s">
        <v>2757</v>
      </c>
      <c r="AB595">
        <v>0</v>
      </c>
      <c r="AC595">
        <v>1</v>
      </c>
      <c r="AD595" t="s">
        <v>2759</v>
      </c>
      <c r="AE595" t="s">
        <v>2760</v>
      </c>
      <c r="AF595" t="s">
        <v>2761</v>
      </c>
      <c r="AG595" t="s">
        <v>2762</v>
      </c>
      <c r="AH595" t="s">
        <v>3007</v>
      </c>
      <c r="AI595" t="s">
        <v>2784</v>
      </c>
    </row>
    <row r="596" spans="1:35" x14ac:dyDescent="0.35">
      <c r="A596" t="s">
        <v>3712</v>
      </c>
      <c r="B596">
        <v>891480000</v>
      </c>
      <c r="C596" t="s">
        <v>2755</v>
      </c>
      <c r="D596" t="s">
        <v>2180</v>
      </c>
      <c r="E596" t="s">
        <v>2756</v>
      </c>
      <c r="F596" s="40">
        <v>45611</v>
      </c>
      <c r="G596" s="40">
        <v>45659</v>
      </c>
      <c r="H596" s="40">
        <v>45687</v>
      </c>
      <c r="I596" t="s">
        <v>2757</v>
      </c>
      <c r="J596">
        <v>66900</v>
      </c>
      <c r="K596">
        <v>66900</v>
      </c>
      <c r="L596">
        <v>0</v>
      </c>
      <c r="M596">
        <v>0</v>
      </c>
      <c r="N596">
        <v>0</v>
      </c>
      <c r="O596">
        <v>0</v>
      </c>
      <c r="P596">
        <v>0</v>
      </c>
      <c r="Q596">
        <v>0</v>
      </c>
      <c r="R596">
        <v>66900</v>
      </c>
      <c r="S596" t="s">
        <v>2757</v>
      </c>
      <c r="T596" t="s">
        <v>2757</v>
      </c>
      <c r="U596" t="s">
        <v>2757</v>
      </c>
      <c r="V596" t="s">
        <v>2757</v>
      </c>
      <c r="W596" t="s">
        <v>2757</v>
      </c>
      <c r="X596" t="s">
        <v>2757</v>
      </c>
      <c r="Y596" t="s">
        <v>2757</v>
      </c>
      <c r="Z596" t="s">
        <v>2757</v>
      </c>
      <c r="AA596" t="s">
        <v>2757</v>
      </c>
      <c r="AB596">
        <v>0</v>
      </c>
      <c r="AC596">
        <v>1</v>
      </c>
      <c r="AD596" t="s">
        <v>2759</v>
      </c>
      <c r="AE596" t="s">
        <v>2760</v>
      </c>
      <c r="AF596" t="s">
        <v>2761</v>
      </c>
      <c r="AG596" t="s">
        <v>2762</v>
      </c>
      <c r="AH596" t="s">
        <v>2981</v>
      </c>
      <c r="AI596" t="s">
        <v>2784</v>
      </c>
    </row>
    <row r="597" spans="1:35" x14ac:dyDescent="0.35">
      <c r="A597" t="s">
        <v>3713</v>
      </c>
      <c r="B597">
        <v>891480000</v>
      </c>
      <c r="C597" t="s">
        <v>2755</v>
      </c>
      <c r="D597" t="s">
        <v>1875</v>
      </c>
      <c r="E597" t="s">
        <v>2756</v>
      </c>
      <c r="F597" s="40">
        <v>45527</v>
      </c>
      <c r="G597" s="40">
        <v>45537</v>
      </c>
      <c r="H597" s="40">
        <v>45559</v>
      </c>
      <c r="I597" t="s">
        <v>2757</v>
      </c>
      <c r="J597">
        <v>24867</v>
      </c>
      <c r="K597">
        <v>24867</v>
      </c>
      <c r="L597">
        <v>0</v>
      </c>
      <c r="M597">
        <v>0</v>
      </c>
      <c r="N597">
        <v>4500</v>
      </c>
      <c r="O597">
        <v>4500</v>
      </c>
      <c r="P597">
        <v>0</v>
      </c>
      <c r="Q597">
        <v>0</v>
      </c>
      <c r="R597">
        <v>20367</v>
      </c>
      <c r="S597" t="s">
        <v>2757</v>
      </c>
      <c r="T597" t="s">
        <v>2757</v>
      </c>
      <c r="U597" t="s">
        <v>2757</v>
      </c>
      <c r="V597" t="s">
        <v>2757</v>
      </c>
      <c r="W597" t="s">
        <v>2757</v>
      </c>
      <c r="X597" t="s">
        <v>2757</v>
      </c>
      <c r="Y597" t="s">
        <v>2757</v>
      </c>
      <c r="Z597" t="s">
        <v>2757</v>
      </c>
      <c r="AA597" t="s">
        <v>2757</v>
      </c>
      <c r="AB597">
        <v>0</v>
      </c>
      <c r="AC597">
        <v>1</v>
      </c>
      <c r="AD597" t="s">
        <v>2979</v>
      </c>
      <c r="AE597" t="s">
        <v>2760</v>
      </c>
      <c r="AF597" t="s">
        <v>2761</v>
      </c>
      <c r="AG597" t="s">
        <v>2762</v>
      </c>
      <c r="AH597" t="s">
        <v>2783</v>
      </c>
      <c r="AI597" t="s">
        <v>2784</v>
      </c>
    </row>
    <row r="598" spans="1:35" x14ac:dyDescent="0.35">
      <c r="A598" t="s">
        <v>3714</v>
      </c>
      <c r="B598">
        <v>891480000</v>
      </c>
      <c r="C598" t="s">
        <v>2755</v>
      </c>
      <c r="D598" t="s">
        <v>2223</v>
      </c>
      <c r="E598" t="s">
        <v>2756</v>
      </c>
      <c r="F598" s="40">
        <v>45635</v>
      </c>
      <c r="G598" s="40">
        <v>45659</v>
      </c>
      <c r="H598" s="40">
        <v>45687</v>
      </c>
      <c r="I598" t="s">
        <v>2757</v>
      </c>
      <c r="J598">
        <v>64500</v>
      </c>
      <c r="K598">
        <v>64500</v>
      </c>
      <c r="L598">
        <v>0</v>
      </c>
      <c r="M598">
        <v>0</v>
      </c>
      <c r="N598">
        <v>0</v>
      </c>
      <c r="O598">
        <v>0</v>
      </c>
      <c r="P598">
        <v>0</v>
      </c>
      <c r="Q598">
        <v>0</v>
      </c>
      <c r="R598">
        <v>64500</v>
      </c>
      <c r="S598" t="s">
        <v>2757</v>
      </c>
      <c r="T598" t="s">
        <v>2757</v>
      </c>
      <c r="U598" t="s">
        <v>2757</v>
      </c>
      <c r="V598" t="s">
        <v>2757</v>
      </c>
      <c r="W598" t="s">
        <v>2757</v>
      </c>
      <c r="X598" t="s">
        <v>2757</v>
      </c>
      <c r="Y598" t="s">
        <v>2757</v>
      </c>
      <c r="Z598" t="s">
        <v>2757</v>
      </c>
      <c r="AA598" t="s">
        <v>2757</v>
      </c>
      <c r="AB598">
        <v>0</v>
      </c>
      <c r="AC598">
        <v>1</v>
      </c>
      <c r="AD598" t="s">
        <v>2759</v>
      </c>
      <c r="AE598" t="s">
        <v>2760</v>
      </c>
      <c r="AF598" t="s">
        <v>2761</v>
      </c>
      <c r="AG598" t="s">
        <v>2762</v>
      </c>
      <c r="AH598" t="s">
        <v>2981</v>
      </c>
      <c r="AI598" t="s">
        <v>2784</v>
      </c>
    </row>
    <row r="599" spans="1:35" x14ac:dyDescent="0.35">
      <c r="A599" t="s">
        <v>3715</v>
      </c>
      <c r="B599">
        <v>891480000</v>
      </c>
      <c r="C599" t="s">
        <v>2755</v>
      </c>
      <c r="D599" t="s">
        <v>2588</v>
      </c>
      <c r="E599" t="s">
        <v>2756</v>
      </c>
      <c r="F599" s="40">
        <v>45694</v>
      </c>
      <c r="G599" s="40">
        <v>45719</v>
      </c>
      <c r="H599" s="40">
        <v>45731</v>
      </c>
      <c r="I599" t="s">
        <v>2757</v>
      </c>
      <c r="J599">
        <v>83761</v>
      </c>
      <c r="K599">
        <v>83761</v>
      </c>
      <c r="L599">
        <v>0</v>
      </c>
      <c r="M599">
        <v>0</v>
      </c>
      <c r="N599">
        <v>0</v>
      </c>
      <c r="O599">
        <v>0</v>
      </c>
      <c r="P599">
        <v>0</v>
      </c>
      <c r="Q599">
        <v>0</v>
      </c>
      <c r="R599">
        <v>83761</v>
      </c>
      <c r="S599" t="s">
        <v>2757</v>
      </c>
      <c r="T599" t="s">
        <v>2757</v>
      </c>
      <c r="U599" t="s">
        <v>2757</v>
      </c>
      <c r="V599" t="s">
        <v>2757</v>
      </c>
      <c r="W599" t="s">
        <v>2757</v>
      </c>
      <c r="X599" t="s">
        <v>2757</v>
      </c>
      <c r="Y599" t="s">
        <v>2757</v>
      </c>
      <c r="Z599" t="s">
        <v>2757</v>
      </c>
      <c r="AA599" t="s">
        <v>2757</v>
      </c>
      <c r="AB599">
        <v>0</v>
      </c>
      <c r="AC599">
        <v>1</v>
      </c>
      <c r="AD599" t="s">
        <v>3011</v>
      </c>
      <c r="AE599" t="s">
        <v>2760</v>
      </c>
      <c r="AF599" t="s">
        <v>2761</v>
      </c>
      <c r="AG599" t="s">
        <v>2762</v>
      </c>
      <c r="AH599" t="s">
        <v>2783</v>
      </c>
      <c r="AI599" t="s">
        <v>2784</v>
      </c>
    </row>
    <row r="600" spans="1:35" x14ac:dyDescent="0.35">
      <c r="A600" t="s">
        <v>3716</v>
      </c>
      <c r="B600">
        <v>891480000</v>
      </c>
      <c r="C600" t="s">
        <v>2755</v>
      </c>
      <c r="D600" t="s">
        <v>1770</v>
      </c>
      <c r="E600" t="s">
        <v>2756</v>
      </c>
      <c r="F600" s="40">
        <v>45482</v>
      </c>
      <c r="G600" s="40">
        <v>45485</v>
      </c>
      <c r="H600" s="40">
        <v>45492</v>
      </c>
      <c r="I600" t="s">
        <v>2757</v>
      </c>
      <c r="J600">
        <v>306706</v>
      </c>
      <c r="K600">
        <v>306706</v>
      </c>
      <c r="L600">
        <v>0</v>
      </c>
      <c r="M600">
        <v>0</v>
      </c>
      <c r="N600">
        <v>35271</v>
      </c>
      <c r="O600">
        <v>35271</v>
      </c>
      <c r="P600">
        <v>0</v>
      </c>
      <c r="Q600">
        <v>0</v>
      </c>
      <c r="R600">
        <v>271435</v>
      </c>
      <c r="S600" t="s">
        <v>2757</v>
      </c>
      <c r="T600" t="s">
        <v>2757</v>
      </c>
      <c r="U600" t="s">
        <v>2757</v>
      </c>
      <c r="V600" t="s">
        <v>2757</v>
      </c>
      <c r="W600" t="s">
        <v>2757</v>
      </c>
      <c r="X600" t="s">
        <v>2757</v>
      </c>
      <c r="Y600" t="s">
        <v>2757</v>
      </c>
      <c r="Z600" t="s">
        <v>2757</v>
      </c>
      <c r="AA600" t="s">
        <v>2757</v>
      </c>
      <c r="AB600">
        <v>0</v>
      </c>
      <c r="AC600">
        <v>1</v>
      </c>
      <c r="AD600" t="s">
        <v>2759</v>
      </c>
      <c r="AE600" t="s">
        <v>2760</v>
      </c>
      <c r="AF600" t="s">
        <v>2761</v>
      </c>
      <c r="AG600" t="s">
        <v>2762</v>
      </c>
      <c r="AH600" t="s">
        <v>2783</v>
      </c>
      <c r="AI600" t="s">
        <v>2784</v>
      </c>
    </row>
    <row r="601" spans="1:35" x14ac:dyDescent="0.35">
      <c r="A601" t="s">
        <v>3717</v>
      </c>
      <c r="B601">
        <v>891480000</v>
      </c>
      <c r="C601" t="s">
        <v>2755</v>
      </c>
      <c r="D601" t="s">
        <v>1767</v>
      </c>
      <c r="E601" t="s">
        <v>2756</v>
      </c>
      <c r="F601" s="40">
        <v>45470</v>
      </c>
      <c r="G601" s="40">
        <v>45478</v>
      </c>
      <c r="H601" s="40">
        <v>45495</v>
      </c>
      <c r="I601" t="s">
        <v>2757</v>
      </c>
      <c r="J601">
        <v>1535634</v>
      </c>
      <c r="K601">
        <v>1535634</v>
      </c>
      <c r="L601">
        <v>0</v>
      </c>
      <c r="M601">
        <v>0</v>
      </c>
      <c r="N601">
        <v>0</v>
      </c>
      <c r="O601">
        <v>0</v>
      </c>
      <c r="P601">
        <v>0</v>
      </c>
      <c r="Q601">
        <v>0</v>
      </c>
      <c r="R601">
        <v>1535634</v>
      </c>
      <c r="S601" t="s">
        <v>2757</v>
      </c>
      <c r="T601" t="s">
        <v>2757</v>
      </c>
      <c r="U601" t="s">
        <v>2757</v>
      </c>
      <c r="V601" t="s">
        <v>2757</v>
      </c>
      <c r="W601" t="s">
        <v>2757</v>
      </c>
      <c r="X601" t="s">
        <v>2757</v>
      </c>
      <c r="Y601" t="s">
        <v>2757</v>
      </c>
      <c r="Z601" t="s">
        <v>2757</v>
      </c>
      <c r="AA601" t="s">
        <v>2757</v>
      </c>
      <c r="AB601">
        <v>0</v>
      </c>
      <c r="AC601">
        <v>1</v>
      </c>
      <c r="AD601" t="s">
        <v>2782</v>
      </c>
      <c r="AE601" t="s">
        <v>2760</v>
      </c>
      <c r="AF601" t="s">
        <v>2761</v>
      </c>
      <c r="AG601" t="s">
        <v>2762</v>
      </c>
      <c r="AH601" t="s">
        <v>2783</v>
      </c>
      <c r="AI601" t="s">
        <v>2784</v>
      </c>
    </row>
    <row r="602" spans="1:35" x14ac:dyDescent="0.35">
      <c r="A602" t="s">
        <v>3718</v>
      </c>
      <c r="B602">
        <v>891480000</v>
      </c>
      <c r="C602" t="s">
        <v>2755</v>
      </c>
      <c r="D602" t="s">
        <v>1558</v>
      </c>
      <c r="E602" t="s">
        <v>2756</v>
      </c>
      <c r="F602" s="40">
        <v>45377</v>
      </c>
      <c r="G602" s="40">
        <v>45383</v>
      </c>
      <c r="H602" s="40">
        <v>45385</v>
      </c>
      <c r="I602" t="s">
        <v>2757</v>
      </c>
      <c r="J602">
        <v>109664</v>
      </c>
      <c r="K602">
        <v>109664</v>
      </c>
      <c r="L602">
        <v>0</v>
      </c>
      <c r="M602">
        <v>0</v>
      </c>
      <c r="N602">
        <v>0</v>
      </c>
      <c r="O602">
        <v>0</v>
      </c>
      <c r="P602">
        <v>0</v>
      </c>
      <c r="Q602">
        <v>0</v>
      </c>
      <c r="R602">
        <v>109664</v>
      </c>
      <c r="S602" t="s">
        <v>2757</v>
      </c>
      <c r="T602" t="s">
        <v>2757</v>
      </c>
      <c r="U602" t="s">
        <v>2757</v>
      </c>
      <c r="V602" t="s">
        <v>2757</v>
      </c>
      <c r="W602" t="s">
        <v>2757</v>
      </c>
      <c r="X602" t="s">
        <v>2757</v>
      </c>
      <c r="Y602" t="s">
        <v>2757</v>
      </c>
      <c r="Z602" t="s">
        <v>2757</v>
      </c>
      <c r="AA602" t="s">
        <v>2757</v>
      </c>
      <c r="AB602">
        <v>0</v>
      </c>
      <c r="AC602">
        <v>1</v>
      </c>
      <c r="AD602" t="s">
        <v>2782</v>
      </c>
      <c r="AE602" t="s">
        <v>2760</v>
      </c>
      <c r="AF602" t="s">
        <v>2761</v>
      </c>
      <c r="AG602" t="s">
        <v>2762</v>
      </c>
      <c r="AH602" t="s">
        <v>2783</v>
      </c>
      <c r="AI602" t="s">
        <v>2784</v>
      </c>
    </row>
    <row r="603" spans="1:35" x14ac:dyDescent="0.35">
      <c r="A603" t="s">
        <v>3719</v>
      </c>
      <c r="B603">
        <v>891480000</v>
      </c>
      <c r="C603" t="s">
        <v>2755</v>
      </c>
      <c r="D603" t="s">
        <v>1861</v>
      </c>
      <c r="E603" t="s">
        <v>2756</v>
      </c>
      <c r="F603" s="40">
        <v>45513</v>
      </c>
      <c r="G603" s="40">
        <v>45537</v>
      </c>
      <c r="H603" s="40">
        <v>45561</v>
      </c>
      <c r="I603" t="s">
        <v>2757</v>
      </c>
      <c r="J603">
        <v>306706</v>
      </c>
      <c r="K603">
        <v>306706</v>
      </c>
      <c r="L603">
        <v>0</v>
      </c>
      <c r="M603">
        <v>0</v>
      </c>
      <c r="N603">
        <v>0</v>
      </c>
      <c r="O603">
        <v>0</v>
      </c>
      <c r="P603">
        <v>0</v>
      </c>
      <c r="Q603">
        <v>0</v>
      </c>
      <c r="R603">
        <v>306706</v>
      </c>
      <c r="S603" t="s">
        <v>2757</v>
      </c>
      <c r="T603" t="s">
        <v>2757</v>
      </c>
      <c r="U603" t="s">
        <v>2757</v>
      </c>
      <c r="V603" t="s">
        <v>2757</v>
      </c>
      <c r="W603" t="s">
        <v>2757</v>
      </c>
      <c r="X603" t="s">
        <v>2757</v>
      </c>
      <c r="Y603" t="s">
        <v>2757</v>
      </c>
      <c r="Z603" t="s">
        <v>2757</v>
      </c>
      <c r="AA603" t="s">
        <v>2757</v>
      </c>
      <c r="AB603">
        <v>0</v>
      </c>
      <c r="AC603">
        <v>1</v>
      </c>
      <c r="AD603" t="s">
        <v>2759</v>
      </c>
      <c r="AE603" t="s">
        <v>2760</v>
      </c>
      <c r="AF603" t="s">
        <v>2761</v>
      </c>
      <c r="AG603" t="s">
        <v>2762</v>
      </c>
      <c r="AH603" t="s">
        <v>2783</v>
      </c>
      <c r="AI603" t="s">
        <v>2784</v>
      </c>
    </row>
    <row r="604" spans="1:35" x14ac:dyDescent="0.35">
      <c r="A604" t="s">
        <v>3720</v>
      </c>
      <c r="B604">
        <v>891480000</v>
      </c>
      <c r="C604" t="s">
        <v>2755</v>
      </c>
      <c r="D604" t="s">
        <v>2241</v>
      </c>
      <c r="E604" t="s">
        <v>3099</v>
      </c>
      <c r="F604" s="40">
        <v>45587</v>
      </c>
      <c r="G604" t="s">
        <v>2757</v>
      </c>
      <c r="H604" t="s">
        <v>2757</v>
      </c>
      <c r="I604" t="s">
        <v>2757</v>
      </c>
      <c r="J604">
        <v>64500</v>
      </c>
      <c r="K604">
        <v>64500</v>
      </c>
      <c r="L604">
        <v>0</v>
      </c>
      <c r="M604">
        <v>0</v>
      </c>
      <c r="N604">
        <v>0</v>
      </c>
      <c r="O604">
        <v>0</v>
      </c>
      <c r="P604">
        <v>0</v>
      </c>
      <c r="Q604">
        <v>0</v>
      </c>
      <c r="R604">
        <v>0</v>
      </c>
      <c r="S604" t="s">
        <v>2757</v>
      </c>
      <c r="T604" t="s">
        <v>2757</v>
      </c>
      <c r="U604" t="s">
        <v>2757</v>
      </c>
      <c r="V604" t="s">
        <v>2757</v>
      </c>
      <c r="W604" t="s">
        <v>2757</v>
      </c>
      <c r="X604" t="s">
        <v>2757</v>
      </c>
      <c r="Y604" t="s">
        <v>2757</v>
      </c>
      <c r="Z604" t="s">
        <v>2757</v>
      </c>
      <c r="AA604" t="s">
        <v>2757</v>
      </c>
      <c r="AB604">
        <v>0</v>
      </c>
      <c r="AC604" t="s">
        <v>2757</v>
      </c>
      <c r="AD604" t="s">
        <v>2757</v>
      </c>
      <c r="AE604" t="s">
        <v>2757</v>
      </c>
      <c r="AF604" t="s">
        <v>2761</v>
      </c>
      <c r="AG604" t="s">
        <v>2757</v>
      </c>
      <c r="AH604" t="s">
        <v>2757</v>
      </c>
      <c r="AI604" t="s">
        <v>2784</v>
      </c>
    </row>
    <row r="605" spans="1:35" x14ac:dyDescent="0.35">
      <c r="A605" t="s">
        <v>3721</v>
      </c>
      <c r="B605">
        <v>891480000</v>
      </c>
      <c r="C605" t="s">
        <v>2755</v>
      </c>
      <c r="D605" t="s">
        <v>2008</v>
      </c>
      <c r="E605" t="s">
        <v>2756</v>
      </c>
      <c r="F605" s="40">
        <v>45572</v>
      </c>
      <c r="G605" s="40">
        <v>45597</v>
      </c>
      <c r="H605" s="40">
        <v>45609</v>
      </c>
      <c r="I605" t="s">
        <v>2757</v>
      </c>
      <c r="J605">
        <v>43784</v>
      </c>
      <c r="K605">
        <v>43784</v>
      </c>
      <c r="L605">
        <v>0</v>
      </c>
      <c r="M605">
        <v>0</v>
      </c>
      <c r="N605">
        <v>4500</v>
      </c>
      <c r="O605">
        <v>4500</v>
      </c>
      <c r="P605">
        <v>0</v>
      </c>
      <c r="Q605">
        <v>0</v>
      </c>
      <c r="R605">
        <v>39284</v>
      </c>
      <c r="S605" t="s">
        <v>2757</v>
      </c>
      <c r="T605" t="s">
        <v>2757</v>
      </c>
      <c r="U605" t="s">
        <v>2757</v>
      </c>
      <c r="V605" t="s">
        <v>2757</v>
      </c>
      <c r="W605" t="s">
        <v>2757</v>
      </c>
      <c r="X605" t="s">
        <v>2757</v>
      </c>
      <c r="Y605" t="s">
        <v>2757</v>
      </c>
      <c r="Z605" t="s">
        <v>2757</v>
      </c>
      <c r="AA605" t="s">
        <v>2757</v>
      </c>
      <c r="AB605">
        <v>0</v>
      </c>
      <c r="AC605">
        <v>1</v>
      </c>
      <c r="AD605" t="s">
        <v>2759</v>
      </c>
      <c r="AE605" t="s">
        <v>2760</v>
      </c>
      <c r="AF605" t="s">
        <v>2761</v>
      </c>
      <c r="AG605" t="s">
        <v>2762</v>
      </c>
      <c r="AH605" t="s">
        <v>2783</v>
      </c>
      <c r="AI605" t="s">
        <v>2784</v>
      </c>
    </row>
    <row r="606" spans="1:35" x14ac:dyDescent="0.35">
      <c r="A606" t="s">
        <v>3722</v>
      </c>
      <c r="B606">
        <v>891480000</v>
      </c>
      <c r="C606" t="s">
        <v>2755</v>
      </c>
      <c r="D606" t="s">
        <v>1916</v>
      </c>
      <c r="E606" t="s">
        <v>2756</v>
      </c>
      <c r="F606" s="40">
        <v>45533</v>
      </c>
      <c r="G606" s="40">
        <v>45572</v>
      </c>
      <c r="H606" s="40">
        <v>45579</v>
      </c>
      <c r="I606" t="s">
        <v>2757</v>
      </c>
      <c r="J606">
        <v>66900</v>
      </c>
      <c r="K606">
        <v>66900</v>
      </c>
      <c r="L606">
        <v>0</v>
      </c>
      <c r="M606">
        <v>0</v>
      </c>
      <c r="N606">
        <v>4500</v>
      </c>
      <c r="O606">
        <v>4500</v>
      </c>
      <c r="P606">
        <v>0</v>
      </c>
      <c r="Q606">
        <v>0</v>
      </c>
      <c r="R606">
        <v>62400</v>
      </c>
      <c r="S606" t="s">
        <v>2757</v>
      </c>
      <c r="T606" t="s">
        <v>2757</v>
      </c>
      <c r="U606" t="s">
        <v>2757</v>
      </c>
      <c r="V606" t="s">
        <v>2757</v>
      </c>
      <c r="W606" t="s">
        <v>2757</v>
      </c>
      <c r="X606" t="s">
        <v>2757</v>
      </c>
      <c r="Y606" t="s">
        <v>2757</v>
      </c>
      <c r="Z606" t="s">
        <v>2757</v>
      </c>
      <c r="AA606" t="s">
        <v>2757</v>
      </c>
      <c r="AB606">
        <v>0</v>
      </c>
      <c r="AC606">
        <v>1</v>
      </c>
      <c r="AD606" t="s">
        <v>2759</v>
      </c>
      <c r="AE606" t="s">
        <v>2760</v>
      </c>
      <c r="AF606" t="s">
        <v>2761</v>
      </c>
      <c r="AG606" t="s">
        <v>2762</v>
      </c>
      <c r="AH606" t="s">
        <v>2783</v>
      </c>
      <c r="AI606" t="s">
        <v>2784</v>
      </c>
    </row>
    <row r="607" spans="1:35" x14ac:dyDescent="0.35">
      <c r="A607" t="s">
        <v>3723</v>
      </c>
      <c r="B607">
        <v>891480000</v>
      </c>
      <c r="C607" t="s">
        <v>2755</v>
      </c>
      <c r="D607" t="s">
        <v>2094</v>
      </c>
      <c r="E607" t="s">
        <v>2756</v>
      </c>
      <c r="F607" s="40">
        <v>45595</v>
      </c>
      <c r="G607" s="40">
        <v>45611</v>
      </c>
      <c r="H607" s="40">
        <v>45613</v>
      </c>
      <c r="I607" t="s">
        <v>2757</v>
      </c>
      <c r="J607">
        <v>65305</v>
      </c>
      <c r="K607">
        <v>65305</v>
      </c>
      <c r="L607">
        <v>0</v>
      </c>
      <c r="M607">
        <v>0</v>
      </c>
      <c r="N607">
        <v>0</v>
      </c>
      <c r="O607">
        <v>0</v>
      </c>
      <c r="P607">
        <v>0</v>
      </c>
      <c r="Q607">
        <v>0</v>
      </c>
      <c r="R607">
        <v>65305</v>
      </c>
      <c r="S607" t="s">
        <v>2757</v>
      </c>
      <c r="T607" t="s">
        <v>2757</v>
      </c>
      <c r="U607" t="s">
        <v>2757</v>
      </c>
      <c r="V607" t="s">
        <v>2757</v>
      </c>
      <c r="W607" t="s">
        <v>2757</v>
      </c>
      <c r="X607" t="s">
        <v>2757</v>
      </c>
      <c r="Y607" t="s">
        <v>2757</v>
      </c>
      <c r="Z607" t="s">
        <v>2757</v>
      </c>
      <c r="AA607" t="s">
        <v>2757</v>
      </c>
      <c r="AB607">
        <v>0</v>
      </c>
      <c r="AC607">
        <v>1</v>
      </c>
      <c r="AD607" t="s">
        <v>2759</v>
      </c>
      <c r="AE607" t="s">
        <v>2760</v>
      </c>
      <c r="AF607" t="s">
        <v>2761</v>
      </c>
      <c r="AG607" t="s">
        <v>2762</v>
      </c>
      <c r="AH607" t="s">
        <v>2783</v>
      </c>
      <c r="AI607" t="s">
        <v>2784</v>
      </c>
    </row>
    <row r="608" spans="1:35" x14ac:dyDescent="0.35">
      <c r="A608" t="s">
        <v>3724</v>
      </c>
      <c r="B608">
        <v>891480000</v>
      </c>
      <c r="C608" t="s">
        <v>2755</v>
      </c>
      <c r="D608" t="s">
        <v>1488</v>
      </c>
      <c r="E608" t="s">
        <v>2810</v>
      </c>
      <c r="F608" s="40">
        <v>45268</v>
      </c>
      <c r="G608" s="40">
        <v>45275</v>
      </c>
      <c r="H608" t="s">
        <v>2757</v>
      </c>
      <c r="I608" s="40">
        <v>45285</v>
      </c>
      <c r="J608">
        <v>244899</v>
      </c>
      <c r="K608">
        <v>244899</v>
      </c>
      <c r="L608">
        <v>244899</v>
      </c>
      <c r="M608">
        <v>0</v>
      </c>
      <c r="N608">
        <v>0</v>
      </c>
      <c r="O608">
        <v>0</v>
      </c>
      <c r="P608">
        <v>0</v>
      </c>
      <c r="Q608">
        <v>0</v>
      </c>
      <c r="R608">
        <v>0</v>
      </c>
      <c r="S608" t="s">
        <v>2757</v>
      </c>
      <c r="T608" t="s">
        <v>2757</v>
      </c>
      <c r="U608" t="s">
        <v>3725</v>
      </c>
      <c r="V608" t="s">
        <v>2757</v>
      </c>
      <c r="W608" t="s">
        <v>2688</v>
      </c>
      <c r="X608" t="s">
        <v>3726</v>
      </c>
      <c r="Y608" t="s">
        <v>2814</v>
      </c>
      <c r="Z608">
        <v>244899</v>
      </c>
      <c r="AA608" t="s">
        <v>2807</v>
      </c>
      <c r="AB608">
        <v>0</v>
      </c>
      <c r="AC608" t="s">
        <v>2757</v>
      </c>
      <c r="AD608" t="s">
        <v>2759</v>
      </c>
      <c r="AE608" t="s">
        <v>2760</v>
      </c>
      <c r="AF608" t="s">
        <v>2761</v>
      </c>
      <c r="AG608" t="s">
        <v>2757</v>
      </c>
      <c r="AH608" t="s">
        <v>2757</v>
      </c>
      <c r="AI608" t="s">
        <v>2784</v>
      </c>
    </row>
    <row r="609" spans="1:35" x14ac:dyDescent="0.35">
      <c r="A609" t="s">
        <v>3727</v>
      </c>
      <c r="B609">
        <v>891480000</v>
      </c>
      <c r="C609" t="s">
        <v>2755</v>
      </c>
      <c r="D609" t="s">
        <v>2283</v>
      </c>
      <c r="E609" t="s">
        <v>2756</v>
      </c>
      <c r="F609" s="40">
        <v>45624</v>
      </c>
      <c r="G609" s="40">
        <v>45659</v>
      </c>
      <c r="H609" s="40">
        <v>45687</v>
      </c>
      <c r="I609" t="s">
        <v>2757</v>
      </c>
      <c r="J609">
        <v>66900</v>
      </c>
      <c r="K609">
        <v>66900</v>
      </c>
      <c r="L609">
        <v>0</v>
      </c>
      <c r="M609">
        <v>0</v>
      </c>
      <c r="N609">
        <v>0</v>
      </c>
      <c r="O609">
        <v>0</v>
      </c>
      <c r="P609">
        <v>0</v>
      </c>
      <c r="Q609">
        <v>0</v>
      </c>
      <c r="R609">
        <v>66900</v>
      </c>
      <c r="S609" t="s">
        <v>2757</v>
      </c>
      <c r="T609" t="s">
        <v>2757</v>
      </c>
      <c r="U609" t="s">
        <v>2757</v>
      </c>
      <c r="V609" t="s">
        <v>2757</v>
      </c>
      <c r="W609" t="s">
        <v>2757</v>
      </c>
      <c r="X609" t="s">
        <v>2757</v>
      </c>
      <c r="Y609" t="s">
        <v>2757</v>
      </c>
      <c r="Z609" t="s">
        <v>2757</v>
      </c>
      <c r="AA609" t="s">
        <v>2757</v>
      </c>
      <c r="AB609">
        <v>0</v>
      </c>
      <c r="AC609">
        <v>1</v>
      </c>
      <c r="AD609" t="s">
        <v>2759</v>
      </c>
      <c r="AE609" t="s">
        <v>2760</v>
      </c>
      <c r="AF609" t="s">
        <v>2761</v>
      </c>
      <c r="AG609" t="s">
        <v>2762</v>
      </c>
      <c r="AH609" t="s">
        <v>2808</v>
      </c>
      <c r="AI609" t="s">
        <v>2784</v>
      </c>
    </row>
    <row r="610" spans="1:35" x14ac:dyDescent="0.35">
      <c r="A610" t="s">
        <v>3728</v>
      </c>
      <c r="B610">
        <v>891480000</v>
      </c>
      <c r="C610" t="s">
        <v>2755</v>
      </c>
      <c r="D610" t="s">
        <v>1481</v>
      </c>
      <c r="E610" t="s">
        <v>2810</v>
      </c>
      <c r="F610" s="40">
        <v>45269</v>
      </c>
      <c r="G610" s="40">
        <v>45275</v>
      </c>
      <c r="H610" t="s">
        <v>2757</v>
      </c>
      <c r="I610" s="40">
        <v>45285</v>
      </c>
      <c r="J610">
        <v>85394</v>
      </c>
      <c r="K610">
        <v>85394</v>
      </c>
      <c r="L610">
        <v>85394</v>
      </c>
      <c r="M610">
        <v>0</v>
      </c>
      <c r="N610">
        <v>0</v>
      </c>
      <c r="O610">
        <v>0</v>
      </c>
      <c r="P610">
        <v>0</v>
      </c>
      <c r="Q610">
        <v>0</v>
      </c>
      <c r="R610">
        <v>0</v>
      </c>
      <c r="S610" t="s">
        <v>2757</v>
      </c>
      <c r="T610" t="s">
        <v>2757</v>
      </c>
      <c r="U610" t="s">
        <v>3729</v>
      </c>
      <c r="V610" t="s">
        <v>2757</v>
      </c>
      <c r="W610" t="s">
        <v>2688</v>
      </c>
      <c r="X610" t="s">
        <v>3729</v>
      </c>
      <c r="Y610" t="s">
        <v>2814</v>
      </c>
      <c r="Z610">
        <v>85394</v>
      </c>
      <c r="AA610" t="s">
        <v>2781</v>
      </c>
      <c r="AB610">
        <v>0</v>
      </c>
      <c r="AC610" t="s">
        <v>2757</v>
      </c>
      <c r="AD610" t="s">
        <v>2782</v>
      </c>
      <c r="AE610" t="s">
        <v>2760</v>
      </c>
      <c r="AF610" t="s">
        <v>2761</v>
      </c>
      <c r="AG610" t="s">
        <v>2757</v>
      </c>
      <c r="AH610" t="s">
        <v>2757</v>
      </c>
      <c r="AI610" t="s">
        <v>2784</v>
      </c>
    </row>
    <row r="611" spans="1:35" x14ac:dyDescent="0.35">
      <c r="A611" t="s">
        <v>3730</v>
      </c>
      <c r="B611">
        <v>891480000</v>
      </c>
      <c r="C611" t="s">
        <v>2755</v>
      </c>
      <c r="D611" t="s">
        <v>1738</v>
      </c>
      <c r="E611" t="s">
        <v>2810</v>
      </c>
      <c r="F611" s="40">
        <v>45449</v>
      </c>
      <c r="G611" s="40">
        <v>45475</v>
      </c>
      <c r="H611" t="s">
        <v>2757</v>
      </c>
      <c r="I611" s="40">
        <v>45498</v>
      </c>
      <c r="J611">
        <v>108672</v>
      </c>
      <c r="K611">
        <v>108672</v>
      </c>
      <c r="L611">
        <v>108672</v>
      </c>
      <c r="M611">
        <v>0</v>
      </c>
      <c r="N611">
        <v>0</v>
      </c>
      <c r="O611">
        <v>0</v>
      </c>
      <c r="P611">
        <v>0</v>
      </c>
      <c r="Q611">
        <v>0</v>
      </c>
      <c r="R611">
        <v>0</v>
      </c>
      <c r="S611" t="s">
        <v>2757</v>
      </c>
      <c r="T611" t="s">
        <v>2757</v>
      </c>
      <c r="U611" t="s">
        <v>3731</v>
      </c>
      <c r="V611" t="s">
        <v>2757</v>
      </c>
      <c r="W611" t="s">
        <v>2688</v>
      </c>
      <c r="X611" t="s">
        <v>3732</v>
      </c>
      <c r="Y611" t="s">
        <v>2814</v>
      </c>
      <c r="Z611">
        <v>108672</v>
      </c>
      <c r="AA611" t="s">
        <v>2781</v>
      </c>
      <c r="AB611">
        <v>0</v>
      </c>
      <c r="AC611" t="s">
        <v>2757</v>
      </c>
      <c r="AD611" t="s">
        <v>2782</v>
      </c>
      <c r="AE611" t="s">
        <v>2760</v>
      </c>
      <c r="AF611" t="s">
        <v>2761</v>
      </c>
      <c r="AG611" t="s">
        <v>2757</v>
      </c>
      <c r="AH611" t="s">
        <v>2757</v>
      </c>
      <c r="AI611" t="s">
        <v>2784</v>
      </c>
    </row>
    <row r="612" spans="1:35" x14ac:dyDescent="0.35">
      <c r="A612" t="s">
        <v>3733</v>
      </c>
      <c r="B612">
        <v>891480000</v>
      </c>
      <c r="C612" t="s">
        <v>2755</v>
      </c>
      <c r="D612" t="s">
        <v>2226</v>
      </c>
      <c r="E612" t="s">
        <v>2756</v>
      </c>
      <c r="F612" s="40">
        <v>45615</v>
      </c>
      <c r="G612" s="40">
        <v>45659</v>
      </c>
      <c r="H612" s="40">
        <v>45687</v>
      </c>
      <c r="I612" t="s">
        <v>2757</v>
      </c>
      <c r="J612">
        <v>65305</v>
      </c>
      <c r="K612">
        <v>65305</v>
      </c>
      <c r="L612">
        <v>0</v>
      </c>
      <c r="M612">
        <v>0</v>
      </c>
      <c r="N612">
        <v>0</v>
      </c>
      <c r="O612">
        <v>0</v>
      </c>
      <c r="P612">
        <v>0</v>
      </c>
      <c r="Q612">
        <v>0</v>
      </c>
      <c r="R612">
        <v>65305</v>
      </c>
      <c r="S612" t="s">
        <v>2757</v>
      </c>
      <c r="T612" t="s">
        <v>2757</v>
      </c>
      <c r="U612" t="s">
        <v>2757</v>
      </c>
      <c r="V612" t="s">
        <v>2757</v>
      </c>
      <c r="W612" t="s">
        <v>2757</v>
      </c>
      <c r="X612" t="s">
        <v>2757</v>
      </c>
      <c r="Y612" t="s">
        <v>2757</v>
      </c>
      <c r="Z612" t="s">
        <v>2757</v>
      </c>
      <c r="AA612" t="s">
        <v>2757</v>
      </c>
      <c r="AB612">
        <v>0</v>
      </c>
      <c r="AC612">
        <v>1</v>
      </c>
      <c r="AD612" t="s">
        <v>2759</v>
      </c>
      <c r="AE612" t="s">
        <v>2760</v>
      </c>
      <c r="AF612" t="s">
        <v>2761</v>
      </c>
      <c r="AG612" t="s">
        <v>2762</v>
      </c>
      <c r="AH612" t="s">
        <v>2981</v>
      </c>
      <c r="AI612" t="s">
        <v>2784</v>
      </c>
    </row>
    <row r="613" spans="1:35" x14ac:dyDescent="0.35">
      <c r="A613" t="s">
        <v>3734</v>
      </c>
      <c r="B613">
        <v>891480000</v>
      </c>
      <c r="C613" t="s">
        <v>2755</v>
      </c>
      <c r="D613" t="s">
        <v>1914</v>
      </c>
      <c r="E613" t="s">
        <v>2756</v>
      </c>
      <c r="F613" s="40">
        <v>45541</v>
      </c>
      <c r="G613" s="40">
        <v>45572</v>
      </c>
      <c r="H613" s="40">
        <v>45579</v>
      </c>
      <c r="I613" t="s">
        <v>2757</v>
      </c>
      <c r="J613">
        <v>90359</v>
      </c>
      <c r="K613">
        <v>90359</v>
      </c>
      <c r="L613">
        <v>0</v>
      </c>
      <c r="M613">
        <v>0</v>
      </c>
      <c r="N613">
        <v>4500</v>
      </c>
      <c r="O613">
        <v>4500</v>
      </c>
      <c r="P613">
        <v>0</v>
      </c>
      <c r="Q613">
        <v>0</v>
      </c>
      <c r="R613">
        <v>85859</v>
      </c>
      <c r="S613" t="s">
        <v>2757</v>
      </c>
      <c r="T613" t="s">
        <v>2757</v>
      </c>
      <c r="U613" t="s">
        <v>2757</v>
      </c>
      <c r="V613" t="s">
        <v>2757</v>
      </c>
      <c r="W613" t="s">
        <v>2757</v>
      </c>
      <c r="X613" t="s">
        <v>2757</v>
      </c>
      <c r="Y613" t="s">
        <v>2757</v>
      </c>
      <c r="Z613" t="s">
        <v>2757</v>
      </c>
      <c r="AA613" t="s">
        <v>2757</v>
      </c>
      <c r="AB613">
        <v>0</v>
      </c>
      <c r="AC613">
        <v>1</v>
      </c>
      <c r="AD613" t="s">
        <v>2759</v>
      </c>
      <c r="AE613" t="s">
        <v>2760</v>
      </c>
      <c r="AF613" t="s">
        <v>2761</v>
      </c>
      <c r="AG613" t="s">
        <v>2762</v>
      </c>
      <c r="AH613" t="s">
        <v>2783</v>
      </c>
      <c r="AI613" t="s">
        <v>2784</v>
      </c>
    </row>
    <row r="614" spans="1:35" x14ac:dyDescent="0.35">
      <c r="A614" t="s">
        <v>3735</v>
      </c>
      <c r="B614">
        <v>891480000</v>
      </c>
      <c r="C614" t="s">
        <v>2755</v>
      </c>
      <c r="D614" t="s">
        <v>2208</v>
      </c>
      <c r="E614" t="s">
        <v>2756</v>
      </c>
      <c r="F614" s="40">
        <v>45624</v>
      </c>
      <c r="G614" s="40">
        <v>45659</v>
      </c>
      <c r="H614" s="40">
        <v>45687</v>
      </c>
      <c r="I614" t="s">
        <v>2757</v>
      </c>
      <c r="J614">
        <v>65305</v>
      </c>
      <c r="K614">
        <v>65305</v>
      </c>
      <c r="L614">
        <v>0</v>
      </c>
      <c r="M614">
        <v>0</v>
      </c>
      <c r="N614">
        <v>0</v>
      </c>
      <c r="O614">
        <v>0</v>
      </c>
      <c r="P614">
        <v>0</v>
      </c>
      <c r="Q614">
        <v>0</v>
      </c>
      <c r="R614">
        <v>65305</v>
      </c>
      <c r="S614" t="s">
        <v>2757</v>
      </c>
      <c r="T614" t="s">
        <v>2757</v>
      </c>
      <c r="U614" t="s">
        <v>2757</v>
      </c>
      <c r="V614" t="s">
        <v>2757</v>
      </c>
      <c r="W614" t="s">
        <v>2757</v>
      </c>
      <c r="X614" t="s">
        <v>2757</v>
      </c>
      <c r="Y614" t="s">
        <v>2757</v>
      </c>
      <c r="Z614" t="s">
        <v>2757</v>
      </c>
      <c r="AA614" t="s">
        <v>2757</v>
      </c>
      <c r="AB614">
        <v>0</v>
      </c>
      <c r="AC614">
        <v>1</v>
      </c>
      <c r="AD614" t="s">
        <v>2759</v>
      </c>
      <c r="AE614" t="s">
        <v>2760</v>
      </c>
      <c r="AF614" t="s">
        <v>2761</v>
      </c>
      <c r="AG614" t="s">
        <v>2762</v>
      </c>
      <c r="AH614" t="s">
        <v>2981</v>
      </c>
      <c r="AI614" t="s">
        <v>2784</v>
      </c>
    </row>
    <row r="615" spans="1:35" x14ac:dyDescent="0.35">
      <c r="A615" t="s">
        <v>3736</v>
      </c>
      <c r="B615">
        <v>891480000</v>
      </c>
      <c r="C615" t="s">
        <v>2755</v>
      </c>
      <c r="D615" t="s">
        <v>1651</v>
      </c>
      <c r="E615" t="s">
        <v>2756</v>
      </c>
      <c r="F615" s="40">
        <v>45400</v>
      </c>
      <c r="G615" s="40">
        <v>45414</v>
      </c>
      <c r="H615" s="40">
        <v>45414</v>
      </c>
      <c r="I615" t="s">
        <v>2757</v>
      </c>
      <c r="J615">
        <v>65305</v>
      </c>
      <c r="K615">
        <v>65305</v>
      </c>
      <c r="L615">
        <v>0</v>
      </c>
      <c r="M615">
        <v>0</v>
      </c>
      <c r="N615">
        <v>0</v>
      </c>
      <c r="O615">
        <v>0</v>
      </c>
      <c r="P615">
        <v>0</v>
      </c>
      <c r="Q615">
        <v>0</v>
      </c>
      <c r="R615">
        <v>65305</v>
      </c>
      <c r="S615" t="s">
        <v>2757</v>
      </c>
      <c r="T615" t="s">
        <v>2757</v>
      </c>
      <c r="U615" t="s">
        <v>2757</v>
      </c>
      <c r="V615" t="s">
        <v>2757</v>
      </c>
      <c r="W615" t="s">
        <v>2757</v>
      </c>
      <c r="X615" t="s">
        <v>2757</v>
      </c>
      <c r="Y615" t="s">
        <v>2757</v>
      </c>
      <c r="Z615" t="s">
        <v>2757</v>
      </c>
      <c r="AA615" t="s">
        <v>2757</v>
      </c>
      <c r="AB615">
        <v>0</v>
      </c>
      <c r="AC615">
        <v>1</v>
      </c>
      <c r="AD615" t="s">
        <v>2759</v>
      </c>
      <c r="AE615" t="s">
        <v>2760</v>
      </c>
      <c r="AF615" t="s">
        <v>2761</v>
      </c>
      <c r="AG615" t="s">
        <v>2762</v>
      </c>
      <c r="AH615" t="s">
        <v>2783</v>
      </c>
      <c r="AI615" t="s">
        <v>2784</v>
      </c>
    </row>
    <row r="616" spans="1:35" x14ac:dyDescent="0.35">
      <c r="A616" t="s">
        <v>3737</v>
      </c>
      <c r="B616">
        <v>891480000</v>
      </c>
      <c r="C616" t="s">
        <v>2755</v>
      </c>
      <c r="D616" t="s">
        <v>2291</v>
      </c>
      <c r="E616" t="s">
        <v>2756</v>
      </c>
      <c r="F616" s="40">
        <v>45639</v>
      </c>
      <c r="G616" s="40">
        <v>45659</v>
      </c>
      <c r="H616" s="40">
        <v>45687</v>
      </c>
      <c r="I616" t="s">
        <v>2757</v>
      </c>
      <c r="J616">
        <v>42280</v>
      </c>
      <c r="K616">
        <v>42280</v>
      </c>
      <c r="L616">
        <v>0</v>
      </c>
      <c r="M616">
        <v>0</v>
      </c>
      <c r="N616">
        <v>0</v>
      </c>
      <c r="O616">
        <v>0</v>
      </c>
      <c r="P616">
        <v>0</v>
      </c>
      <c r="Q616">
        <v>0</v>
      </c>
      <c r="R616">
        <v>42280</v>
      </c>
      <c r="S616" t="s">
        <v>2757</v>
      </c>
      <c r="T616" t="s">
        <v>2757</v>
      </c>
      <c r="U616" t="s">
        <v>2757</v>
      </c>
      <c r="V616" t="s">
        <v>2757</v>
      </c>
      <c r="W616" t="s">
        <v>2757</v>
      </c>
      <c r="X616" t="s">
        <v>2757</v>
      </c>
      <c r="Y616" t="s">
        <v>2757</v>
      </c>
      <c r="Z616" t="s">
        <v>2757</v>
      </c>
      <c r="AA616" t="s">
        <v>2757</v>
      </c>
      <c r="AB616">
        <v>0</v>
      </c>
      <c r="AC616">
        <v>1</v>
      </c>
      <c r="AD616" t="s">
        <v>2759</v>
      </c>
      <c r="AE616" t="s">
        <v>2760</v>
      </c>
      <c r="AF616" t="s">
        <v>2761</v>
      </c>
      <c r="AG616" t="s">
        <v>2762</v>
      </c>
      <c r="AH616" t="s">
        <v>2981</v>
      </c>
      <c r="AI616" t="s">
        <v>2784</v>
      </c>
    </row>
    <row r="617" spans="1:35" x14ac:dyDescent="0.35">
      <c r="A617" t="s">
        <v>3738</v>
      </c>
      <c r="B617">
        <v>891480000</v>
      </c>
      <c r="C617" t="s">
        <v>2755</v>
      </c>
      <c r="D617" t="s">
        <v>2463</v>
      </c>
      <c r="E617" t="s">
        <v>2756</v>
      </c>
      <c r="F617" s="40">
        <v>45642</v>
      </c>
      <c r="G617" s="40">
        <v>45672</v>
      </c>
      <c r="H617" s="40">
        <v>45687</v>
      </c>
      <c r="I617" t="s">
        <v>2757</v>
      </c>
      <c r="J617">
        <v>207600</v>
      </c>
      <c r="K617">
        <v>207600</v>
      </c>
      <c r="L617">
        <v>0</v>
      </c>
      <c r="M617">
        <v>0</v>
      </c>
      <c r="N617">
        <v>0</v>
      </c>
      <c r="O617">
        <v>0</v>
      </c>
      <c r="P617">
        <v>0</v>
      </c>
      <c r="Q617">
        <v>0</v>
      </c>
      <c r="R617">
        <v>207600</v>
      </c>
      <c r="S617" t="s">
        <v>2757</v>
      </c>
      <c r="T617" t="s">
        <v>2757</v>
      </c>
      <c r="U617" t="s">
        <v>2757</v>
      </c>
      <c r="V617" t="s">
        <v>2757</v>
      </c>
      <c r="W617" t="s">
        <v>2757</v>
      </c>
      <c r="X617" t="s">
        <v>2757</v>
      </c>
      <c r="Y617" t="s">
        <v>2757</v>
      </c>
      <c r="Z617" t="s">
        <v>2757</v>
      </c>
      <c r="AA617" t="s">
        <v>2757</v>
      </c>
      <c r="AB617">
        <v>0</v>
      </c>
      <c r="AC617">
        <v>1</v>
      </c>
      <c r="AD617" t="s">
        <v>2759</v>
      </c>
      <c r="AE617" t="s">
        <v>2760</v>
      </c>
      <c r="AF617" t="s">
        <v>2761</v>
      </c>
      <c r="AG617" t="s">
        <v>2762</v>
      </c>
      <c r="AH617" t="s">
        <v>2981</v>
      </c>
      <c r="AI617" t="s">
        <v>2784</v>
      </c>
    </row>
    <row r="618" spans="1:35" x14ac:dyDescent="0.35">
      <c r="A618" t="s">
        <v>3739</v>
      </c>
      <c r="B618">
        <v>891480000</v>
      </c>
      <c r="C618" t="s">
        <v>2755</v>
      </c>
      <c r="D618" t="s">
        <v>2602</v>
      </c>
      <c r="E618" t="s">
        <v>2756</v>
      </c>
      <c r="F618" s="40">
        <v>45611</v>
      </c>
      <c r="G618" s="40">
        <v>45719</v>
      </c>
      <c r="H618" s="40">
        <v>45731</v>
      </c>
      <c r="I618" t="s">
        <v>2757</v>
      </c>
      <c r="J618">
        <v>1231332</v>
      </c>
      <c r="K618">
        <v>1231332</v>
      </c>
      <c r="L618">
        <v>0</v>
      </c>
      <c r="M618">
        <v>0</v>
      </c>
      <c r="N618">
        <v>0</v>
      </c>
      <c r="O618">
        <v>0</v>
      </c>
      <c r="P618">
        <v>0</v>
      </c>
      <c r="Q618">
        <v>0</v>
      </c>
      <c r="R618">
        <v>1231332</v>
      </c>
      <c r="S618" t="s">
        <v>2757</v>
      </c>
      <c r="T618" t="s">
        <v>2757</v>
      </c>
      <c r="U618" t="s">
        <v>2757</v>
      </c>
      <c r="V618" t="s">
        <v>2757</v>
      </c>
      <c r="W618" t="s">
        <v>2757</v>
      </c>
      <c r="X618" t="s">
        <v>2757</v>
      </c>
      <c r="Y618" t="s">
        <v>2757</v>
      </c>
      <c r="Z618" t="s">
        <v>2757</v>
      </c>
      <c r="AA618" t="s">
        <v>2757</v>
      </c>
      <c r="AB618">
        <v>0</v>
      </c>
      <c r="AC618">
        <v>1</v>
      </c>
      <c r="AD618" t="s">
        <v>3011</v>
      </c>
      <c r="AE618" t="s">
        <v>2760</v>
      </c>
      <c r="AF618" t="s">
        <v>2761</v>
      </c>
      <c r="AG618" t="s">
        <v>2762</v>
      </c>
      <c r="AH618" t="s">
        <v>2783</v>
      </c>
      <c r="AI618" t="s">
        <v>2784</v>
      </c>
    </row>
    <row r="619" spans="1:35" x14ac:dyDescent="0.35">
      <c r="A619" t="s">
        <v>3740</v>
      </c>
      <c r="B619">
        <v>891480000</v>
      </c>
      <c r="C619" t="s">
        <v>2755</v>
      </c>
      <c r="D619" t="s">
        <v>2026</v>
      </c>
      <c r="E619" t="s">
        <v>2810</v>
      </c>
      <c r="F619" s="40">
        <v>45595</v>
      </c>
      <c r="G619" s="40">
        <v>45610</v>
      </c>
      <c r="H619" t="s">
        <v>2757</v>
      </c>
      <c r="I619" s="40">
        <v>45621</v>
      </c>
      <c r="J619">
        <v>291624</v>
      </c>
      <c r="K619">
        <v>291624</v>
      </c>
      <c r="L619">
        <v>291624</v>
      </c>
      <c r="M619">
        <v>0</v>
      </c>
      <c r="N619">
        <v>0</v>
      </c>
      <c r="O619">
        <v>0</v>
      </c>
      <c r="P619">
        <v>0</v>
      </c>
      <c r="Q619">
        <v>0</v>
      </c>
      <c r="R619">
        <v>0</v>
      </c>
      <c r="S619" t="s">
        <v>2757</v>
      </c>
      <c r="T619" t="s">
        <v>2757</v>
      </c>
      <c r="U619" t="s">
        <v>3741</v>
      </c>
      <c r="V619" t="s">
        <v>2757</v>
      </c>
      <c r="W619" t="s">
        <v>2688</v>
      </c>
      <c r="X619" t="s">
        <v>3742</v>
      </c>
      <c r="Y619" t="s">
        <v>2814</v>
      </c>
      <c r="Z619">
        <v>291624</v>
      </c>
      <c r="AA619" t="s">
        <v>2781</v>
      </c>
      <c r="AB619">
        <v>0</v>
      </c>
      <c r="AC619" t="s">
        <v>2757</v>
      </c>
      <c r="AD619" t="s">
        <v>2782</v>
      </c>
      <c r="AE619" t="s">
        <v>2760</v>
      </c>
      <c r="AF619" t="s">
        <v>2761</v>
      </c>
      <c r="AG619" t="s">
        <v>2757</v>
      </c>
      <c r="AH619" t="s">
        <v>2757</v>
      </c>
      <c r="AI619" t="s">
        <v>2784</v>
      </c>
    </row>
    <row r="620" spans="1:35" x14ac:dyDescent="0.35">
      <c r="A620" t="s">
        <v>3743</v>
      </c>
      <c r="B620">
        <v>891480000</v>
      </c>
      <c r="C620" t="s">
        <v>2755</v>
      </c>
      <c r="D620" t="s">
        <v>2409</v>
      </c>
      <c r="E620" t="s">
        <v>2756</v>
      </c>
      <c r="F620" s="40">
        <v>45642</v>
      </c>
      <c r="G620" s="40">
        <v>45671</v>
      </c>
      <c r="H620" s="40">
        <v>45687</v>
      </c>
      <c r="I620" t="s">
        <v>2757</v>
      </c>
      <c r="J620">
        <v>1815590</v>
      </c>
      <c r="K620">
        <v>1815590</v>
      </c>
      <c r="L620">
        <v>0</v>
      </c>
      <c r="M620">
        <v>0</v>
      </c>
      <c r="N620">
        <v>0</v>
      </c>
      <c r="O620">
        <v>0</v>
      </c>
      <c r="P620">
        <v>0</v>
      </c>
      <c r="Q620">
        <v>0</v>
      </c>
      <c r="R620">
        <v>1815590</v>
      </c>
      <c r="S620" t="s">
        <v>2757</v>
      </c>
      <c r="T620" t="s">
        <v>2757</v>
      </c>
      <c r="U620" t="s">
        <v>2757</v>
      </c>
      <c r="V620" t="s">
        <v>2757</v>
      </c>
      <c r="W620" t="s">
        <v>2757</v>
      </c>
      <c r="X620" t="s">
        <v>2757</v>
      </c>
      <c r="Y620" t="s">
        <v>2757</v>
      </c>
      <c r="Z620" t="s">
        <v>2757</v>
      </c>
      <c r="AA620" t="s">
        <v>2757</v>
      </c>
      <c r="AB620">
        <v>0</v>
      </c>
      <c r="AC620">
        <v>1</v>
      </c>
      <c r="AD620" t="s">
        <v>2782</v>
      </c>
      <c r="AE620" t="s">
        <v>2760</v>
      </c>
      <c r="AF620" t="s">
        <v>2761</v>
      </c>
      <c r="AG620" t="s">
        <v>2762</v>
      </c>
      <c r="AH620" t="s">
        <v>2893</v>
      </c>
      <c r="AI620" t="s">
        <v>2784</v>
      </c>
    </row>
    <row r="621" spans="1:35" x14ac:dyDescent="0.35">
      <c r="A621" t="s">
        <v>3744</v>
      </c>
      <c r="B621">
        <v>891480000</v>
      </c>
      <c r="C621" t="s">
        <v>2755</v>
      </c>
      <c r="D621" t="s">
        <v>2300</v>
      </c>
      <c r="E621" t="s">
        <v>2756</v>
      </c>
      <c r="F621" s="40">
        <v>45643</v>
      </c>
      <c r="G621" s="40">
        <v>45670</v>
      </c>
      <c r="H621" s="40">
        <v>45687</v>
      </c>
      <c r="I621" t="s">
        <v>2757</v>
      </c>
      <c r="J621">
        <v>306706</v>
      </c>
      <c r="K621">
        <v>306706</v>
      </c>
      <c r="L621">
        <v>0</v>
      </c>
      <c r="M621">
        <v>0</v>
      </c>
      <c r="N621">
        <v>0</v>
      </c>
      <c r="O621">
        <v>0</v>
      </c>
      <c r="P621">
        <v>0</v>
      </c>
      <c r="Q621">
        <v>0</v>
      </c>
      <c r="R621">
        <v>306706</v>
      </c>
      <c r="S621" t="s">
        <v>2757</v>
      </c>
      <c r="T621" t="s">
        <v>2757</v>
      </c>
      <c r="U621" t="s">
        <v>2757</v>
      </c>
      <c r="V621" t="s">
        <v>2757</v>
      </c>
      <c r="W621" t="s">
        <v>2757</v>
      </c>
      <c r="X621" t="s">
        <v>2757</v>
      </c>
      <c r="Y621" t="s">
        <v>2757</v>
      </c>
      <c r="Z621" t="s">
        <v>2757</v>
      </c>
      <c r="AA621" t="s">
        <v>2757</v>
      </c>
      <c r="AB621">
        <v>0</v>
      </c>
      <c r="AC621">
        <v>1</v>
      </c>
      <c r="AD621" t="s">
        <v>2759</v>
      </c>
      <c r="AE621" t="s">
        <v>2760</v>
      </c>
      <c r="AF621" t="s">
        <v>2761</v>
      </c>
      <c r="AG621" t="s">
        <v>2762</v>
      </c>
      <c r="AH621" t="s">
        <v>2981</v>
      </c>
      <c r="AI621" t="s">
        <v>2784</v>
      </c>
    </row>
    <row r="622" spans="1:35" x14ac:dyDescent="0.35">
      <c r="A622" t="s">
        <v>3745</v>
      </c>
      <c r="B622">
        <v>891480000</v>
      </c>
      <c r="C622" t="s">
        <v>2755</v>
      </c>
      <c r="D622" t="s">
        <v>1617</v>
      </c>
      <c r="E622" t="s">
        <v>2756</v>
      </c>
      <c r="F622" s="40">
        <v>45366</v>
      </c>
      <c r="G622" s="40">
        <v>45631</v>
      </c>
      <c r="H622" s="40">
        <v>45635</v>
      </c>
      <c r="I622" t="s">
        <v>2757</v>
      </c>
      <c r="J622">
        <v>1395991</v>
      </c>
      <c r="K622">
        <v>1395991</v>
      </c>
      <c r="L622">
        <v>0</v>
      </c>
      <c r="M622">
        <v>0</v>
      </c>
      <c r="N622">
        <v>170000</v>
      </c>
      <c r="O622">
        <v>170000</v>
      </c>
      <c r="P622">
        <v>0</v>
      </c>
      <c r="Q622">
        <v>0</v>
      </c>
      <c r="R622">
        <v>1225991</v>
      </c>
      <c r="S622" t="s">
        <v>2757</v>
      </c>
      <c r="T622" t="s">
        <v>2757</v>
      </c>
      <c r="U622" t="s">
        <v>2757</v>
      </c>
      <c r="V622" t="s">
        <v>2757</v>
      </c>
      <c r="W622" t="s">
        <v>2757</v>
      </c>
      <c r="X622" t="s">
        <v>2757</v>
      </c>
      <c r="Y622" t="s">
        <v>2757</v>
      </c>
      <c r="Z622" t="s">
        <v>2757</v>
      </c>
      <c r="AA622" t="s">
        <v>2757</v>
      </c>
      <c r="AB622">
        <v>0</v>
      </c>
      <c r="AC622">
        <v>1</v>
      </c>
      <c r="AD622" t="s">
        <v>2782</v>
      </c>
      <c r="AE622" t="s">
        <v>2760</v>
      </c>
      <c r="AF622" t="s">
        <v>2761</v>
      </c>
      <c r="AG622" t="s">
        <v>2762</v>
      </c>
      <c r="AH622" t="s">
        <v>2783</v>
      </c>
      <c r="AI622" t="s">
        <v>2784</v>
      </c>
    </row>
    <row r="623" spans="1:35" x14ac:dyDescent="0.35">
      <c r="A623" t="s">
        <v>3746</v>
      </c>
      <c r="B623">
        <v>891480000</v>
      </c>
      <c r="C623" t="s">
        <v>2755</v>
      </c>
      <c r="D623" t="s">
        <v>1778</v>
      </c>
      <c r="E623" t="s">
        <v>2756</v>
      </c>
      <c r="F623" s="40">
        <v>45482</v>
      </c>
      <c r="G623" s="40">
        <v>45485</v>
      </c>
      <c r="H623" s="40">
        <v>45492</v>
      </c>
      <c r="I623" t="s">
        <v>2757</v>
      </c>
      <c r="J623">
        <v>306706</v>
      </c>
      <c r="K623">
        <v>306706</v>
      </c>
      <c r="L623">
        <v>0</v>
      </c>
      <c r="M623">
        <v>0</v>
      </c>
      <c r="N623">
        <v>35330</v>
      </c>
      <c r="O623">
        <v>35330</v>
      </c>
      <c r="P623">
        <v>0</v>
      </c>
      <c r="Q623">
        <v>0</v>
      </c>
      <c r="R623">
        <v>271376</v>
      </c>
      <c r="S623" t="s">
        <v>2757</v>
      </c>
      <c r="T623" t="s">
        <v>2757</v>
      </c>
      <c r="U623" t="s">
        <v>2757</v>
      </c>
      <c r="V623" t="s">
        <v>2757</v>
      </c>
      <c r="W623" t="s">
        <v>2757</v>
      </c>
      <c r="X623" t="s">
        <v>2757</v>
      </c>
      <c r="Y623" t="s">
        <v>2757</v>
      </c>
      <c r="Z623" t="s">
        <v>2757</v>
      </c>
      <c r="AA623" t="s">
        <v>2757</v>
      </c>
      <c r="AB623">
        <v>0</v>
      </c>
      <c r="AC623">
        <v>1</v>
      </c>
      <c r="AD623" t="s">
        <v>2759</v>
      </c>
      <c r="AE623" t="s">
        <v>2760</v>
      </c>
      <c r="AF623" t="s">
        <v>2761</v>
      </c>
      <c r="AG623" t="s">
        <v>2762</v>
      </c>
      <c r="AH623" t="s">
        <v>2783</v>
      </c>
      <c r="AI623" t="s">
        <v>2784</v>
      </c>
    </row>
    <row r="624" spans="1:35" x14ac:dyDescent="0.35">
      <c r="A624" t="s">
        <v>3747</v>
      </c>
      <c r="B624">
        <v>891480000</v>
      </c>
      <c r="C624" t="s">
        <v>2755</v>
      </c>
      <c r="D624" t="s">
        <v>1618</v>
      </c>
      <c r="E624" t="s">
        <v>2756</v>
      </c>
      <c r="F624" s="40">
        <v>45391</v>
      </c>
      <c r="G624" s="40">
        <v>45394</v>
      </c>
      <c r="H624" s="40">
        <v>45397</v>
      </c>
      <c r="I624" t="s">
        <v>2757</v>
      </c>
      <c r="J624">
        <v>160597</v>
      </c>
      <c r="K624">
        <v>160597</v>
      </c>
      <c r="L624">
        <v>0</v>
      </c>
      <c r="M624">
        <v>0</v>
      </c>
      <c r="N624">
        <v>0</v>
      </c>
      <c r="O624">
        <v>0</v>
      </c>
      <c r="P624">
        <v>0</v>
      </c>
      <c r="Q624">
        <v>0</v>
      </c>
      <c r="R624">
        <v>160597</v>
      </c>
      <c r="S624" t="s">
        <v>2757</v>
      </c>
      <c r="T624" t="s">
        <v>2757</v>
      </c>
      <c r="U624" t="s">
        <v>2757</v>
      </c>
      <c r="V624" t="s">
        <v>2757</v>
      </c>
      <c r="W624" t="s">
        <v>2757</v>
      </c>
      <c r="X624" t="s">
        <v>2757</v>
      </c>
      <c r="Y624" t="s">
        <v>2757</v>
      </c>
      <c r="Z624" t="s">
        <v>2757</v>
      </c>
      <c r="AA624" t="s">
        <v>2757</v>
      </c>
      <c r="AB624">
        <v>0</v>
      </c>
      <c r="AC624">
        <v>1</v>
      </c>
      <c r="AD624" t="s">
        <v>2782</v>
      </c>
      <c r="AE624" t="s">
        <v>2760</v>
      </c>
      <c r="AF624" t="s">
        <v>2761</v>
      </c>
      <c r="AG624" t="s">
        <v>2762</v>
      </c>
      <c r="AH624" t="s">
        <v>2783</v>
      </c>
      <c r="AI624" t="s">
        <v>2784</v>
      </c>
    </row>
    <row r="625" spans="1:35" x14ac:dyDescent="0.35">
      <c r="A625" t="s">
        <v>3748</v>
      </c>
      <c r="B625">
        <v>891480000</v>
      </c>
      <c r="C625" t="s">
        <v>2755</v>
      </c>
      <c r="D625" t="s">
        <v>1570</v>
      </c>
      <c r="E625" t="s">
        <v>2810</v>
      </c>
      <c r="F625" s="40">
        <v>45369</v>
      </c>
      <c r="G625" s="40">
        <v>45383</v>
      </c>
      <c r="H625" t="s">
        <v>2757</v>
      </c>
      <c r="I625" s="40">
        <v>45386</v>
      </c>
      <c r="J625">
        <v>189732</v>
      </c>
      <c r="K625">
        <v>189732</v>
      </c>
      <c r="L625">
        <v>189732</v>
      </c>
      <c r="M625">
        <v>0</v>
      </c>
      <c r="N625">
        <v>0</v>
      </c>
      <c r="O625">
        <v>0</v>
      </c>
      <c r="P625">
        <v>0</v>
      </c>
      <c r="Q625">
        <v>0</v>
      </c>
      <c r="R625">
        <v>0</v>
      </c>
      <c r="S625" t="s">
        <v>2757</v>
      </c>
      <c r="T625" t="s">
        <v>2757</v>
      </c>
      <c r="U625" t="s">
        <v>3749</v>
      </c>
      <c r="V625" t="s">
        <v>2757</v>
      </c>
      <c r="W625" t="s">
        <v>2688</v>
      </c>
      <c r="X625" t="s">
        <v>3749</v>
      </c>
      <c r="Y625" t="s">
        <v>2814</v>
      </c>
      <c r="Z625">
        <v>189732</v>
      </c>
      <c r="AA625" t="s">
        <v>2781</v>
      </c>
      <c r="AB625">
        <v>0</v>
      </c>
      <c r="AC625" t="s">
        <v>2757</v>
      </c>
      <c r="AD625" t="s">
        <v>2782</v>
      </c>
      <c r="AE625" t="s">
        <v>2760</v>
      </c>
      <c r="AF625" t="s">
        <v>2761</v>
      </c>
      <c r="AG625" t="s">
        <v>2757</v>
      </c>
      <c r="AH625" t="s">
        <v>2757</v>
      </c>
      <c r="AI625" t="s">
        <v>2784</v>
      </c>
    </row>
    <row r="626" spans="1:35" x14ac:dyDescent="0.35">
      <c r="A626" t="s">
        <v>3750</v>
      </c>
      <c r="B626">
        <v>891480000</v>
      </c>
      <c r="C626" t="s">
        <v>2755</v>
      </c>
      <c r="D626" t="s">
        <v>1656</v>
      </c>
      <c r="E626" t="s">
        <v>2756</v>
      </c>
      <c r="F626" s="40">
        <v>45414</v>
      </c>
      <c r="G626" s="40">
        <v>45420</v>
      </c>
      <c r="H626" s="40">
        <v>45432</v>
      </c>
      <c r="I626" t="s">
        <v>2757</v>
      </c>
      <c r="J626">
        <v>66900</v>
      </c>
      <c r="K626">
        <v>66900</v>
      </c>
      <c r="L626">
        <v>0</v>
      </c>
      <c r="M626">
        <v>0</v>
      </c>
      <c r="N626">
        <v>4500</v>
      </c>
      <c r="O626">
        <v>4500</v>
      </c>
      <c r="P626">
        <v>0</v>
      </c>
      <c r="Q626">
        <v>0</v>
      </c>
      <c r="R626">
        <v>62400</v>
      </c>
      <c r="S626" t="s">
        <v>2757</v>
      </c>
      <c r="T626" t="s">
        <v>2757</v>
      </c>
      <c r="U626" t="s">
        <v>2757</v>
      </c>
      <c r="V626" t="s">
        <v>2757</v>
      </c>
      <c r="W626" t="s">
        <v>2757</v>
      </c>
      <c r="X626" t="s">
        <v>2757</v>
      </c>
      <c r="Y626" t="s">
        <v>2757</v>
      </c>
      <c r="Z626" t="s">
        <v>2757</v>
      </c>
      <c r="AA626" t="s">
        <v>2757</v>
      </c>
      <c r="AB626">
        <v>0</v>
      </c>
      <c r="AC626">
        <v>1</v>
      </c>
      <c r="AD626" t="s">
        <v>2759</v>
      </c>
      <c r="AE626" t="s">
        <v>2760</v>
      </c>
      <c r="AF626" t="s">
        <v>2761</v>
      </c>
      <c r="AG626" t="s">
        <v>2762</v>
      </c>
      <c r="AH626" t="s">
        <v>2783</v>
      </c>
      <c r="AI626" t="s">
        <v>2784</v>
      </c>
    </row>
    <row r="627" spans="1:35" x14ac:dyDescent="0.35">
      <c r="A627" t="s">
        <v>3751</v>
      </c>
      <c r="B627">
        <v>891480000</v>
      </c>
      <c r="C627" t="s">
        <v>2755</v>
      </c>
      <c r="D627" t="s">
        <v>1652</v>
      </c>
      <c r="E627" t="s">
        <v>2756</v>
      </c>
      <c r="F627" s="40">
        <v>45407</v>
      </c>
      <c r="G627" s="40">
        <v>45414</v>
      </c>
      <c r="H627" s="40">
        <v>45418</v>
      </c>
      <c r="I627" t="s">
        <v>2757</v>
      </c>
      <c r="J627">
        <v>83761</v>
      </c>
      <c r="K627">
        <v>83761</v>
      </c>
      <c r="L627">
        <v>0</v>
      </c>
      <c r="M627">
        <v>0</v>
      </c>
      <c r="N627">
        <v>4500</v>
      </c>
      <c r="O627">
        <v>4500</v>
      </c>
      <c r="P627">
        <v>0</v>
      </c>
      <c r="Q627">
        <v>0</v>
      </c>
      <c r="R627">
        <v>79261</v>
      </c>
      <c r="S627" t="s">
        <v>2757</v>
      </c>
      <c r="T627" t="s">
        <v>2757</v>
      </c>
      <c r="U627" t="s">
        <v>2757</v>
      </c>
      <c r="V627" t="s">
        <v>2757</v>
      </c>
      <c r="W627" t="s">
        <v>2757</v>
      </c>
      <c r="X627" t="s">
        <v>2757</v>
      </c>
      <c r="Y627" t="s">
        <v>2757</v>
      </c>
      <c r="Z627" t="s">
        <v>2757</v>
      </c>
      <c r="AA627" t="s">
        <v>2757</v>
      </c>
      <c r="AB627">
        <v>0</v>
      </c>
      <c r="AC627">
        <v>1</v>
      </c>
      <c r="AD627" t="s">
        <v>2759</v>
      </c>
      <c r="AE627" t="s">
        <v>2760</v>
      </c>
      <c r="AF627" t="s">
        <v>2761</v>
      </c>
      <c r="AG627" t="s">
        <v>2762</v>
      </c>
      <c r="AH627" t="s">
        <v>2783</v>
      </c>
      <c r="AI627" t="s">
        <v>2784</v>
      </c>
    </row>
    <row r="628" spans="1:35" x14ac:dyDescent="0.35">
      <c r="A628" t="s">
        <v>3752</v>
      </c>
      <c r="B628">
        <v>891480000</v>
      </c>
      <c r="C628" t="s">
        <v>2755</v>
      </c>
      <c r="D628" t="s">
        <v>2318</v>
      </c>
      <c r="E628" t="s">
        <v>2756</v>
      </c>
      <c r="F628" s="40">
        <v>45645</v>
      </c>
      <c r="G628" s="40">
        <v>45670</v>
      </c>
      <c r="H628" s="40">
        <v>45687</v>
      </c>
      <c r="I628" t="s">
        <v>2757</v>
      </c>
      <c r="J628">
        <v>66900</v>
      </c>
      <c r="K628">
        <v>66900</v>
      </c>
      <c r="L628">
        <v>0</v>
      </c>
      <c r="M628">
        <v>0</v>
      </c>
      <c r="N628">
        <v>0</v>
      </c>
      <c r="O628">
        <v>0</v>
      </c>
      <c r="P628">
        <v>0</v>
      </c>
      <c r="Q628">
        <v>0</v>
      </c>
      <c r="R628">
        <v>66900</v>
      </c>
      <c r="S628" t="s">
        <v>2757</v>
      </c>
      <c r="T628" t="s">
        <v>2757</v>
      </c>
      <c r="U628" t="s">
        <v>2757</v>
      </c>
      <c r="V628" t="s">
        <v>2757</v>
      </c>
      <c r="W628" t="s">
        <v>2757</v>
      </c>
      <c r="X628" t="s">
        <v>2757</v>
      </c>
      <c r="Y628" t="s">
        <v>2757</v>
      </c>
      <c r="Z628" t="s">
        <v>2757</v>
      </c>
      <c r="AA628" t="s">
        <v>2757</v>
      </c>
      <c r="AB628">
        <v>0</v>
      </c>
      <c r="AC628">
        <v>1</v>
      </c>
      <c r="AD628" t="s">
        <v>2759</v>
      </c>
      <c r="AE628" t="s">
        <v>2760</v>
      </c>
      <c r="AF628" t="s">
        <v>2761</v>
      </c>
      <c r="AG628" t="s">
        <v>2762</v>
      </c>
      <c r="AH628" t="s">
        <v>2981</v>
      </c>
      <c r="AI628" t="s">
        <v>2784</v>
      </c>
    </row>
    <row r="629" spans="1:35" x14ac:dyDescent="0.35">
      <c r="A629" t="s">
        <v>3753</v>
      </c>
      <c r="B629">
        <v>891480000</v>
      </c>
      <c r="C629" t="s">
        <v>2755</v>
      </c>
      <c r="D629" t="s">
        <v>1737</v>
      </c>
      <c r="E629" t="s">
        <v>2756</v>
      </c>
      <c r="F629" s="40">
        <v>45451</v>
      </c>
      <c r="G629" s="40">
        <v>45475</v>
      </c>
      <c r="H629" s="40">
        <v>45492</v>
      </c>
      <c r="I629" t="s">
        <v>2757</v>
      </c>
      <c r="J629">
        <v>311909</v>
      </c>
      <c r="K629">
        <v>311909</v>
      </c>
      <c r="L629">
        <v>0</v>
      </c>
      <c r="M629">
        <v>0</v>
      </c>
      <c r="N629">
        <v>0</v>
      </c>
      <c r="O629">
        <v>0</v>
      </c>
      <c r="P629">
        <v>0</v>
      </c>
      <c r="Q629">
        <v>0</v>
      </c>
      <c r="R629">
        <v>311909</v>
      </c>
      <c r="S629" t="s">
        <v>2757</v>
      </c>
      <c r="T629" t="s">
        <v>2757</v>
      </c>
      <c r="U629" t="s">
        <v>2757</v>
      </c>
      <c r="V629" t="s">
        <v>2757</v>
      </c>
      <c r="W629" t="s">
        <v>2757</v>
      </c>
      <c r="X629" t="s">
        <v>2757</v>
      </c>
      <c r="Y629" t="s">
        <v>2757</v>
      </c>
      <c r="Z629" t="s">
        <v>2757</v>
      </c>
      <c r="AA629" t="s">
        <v>2757</v>
      </c>
      <c r="AB629">
        <v>0</v>
      </c>
      <c r="AC629">
        <v>1</v>
      </c>
      <c r="AD629" t="s">
        <v>2782</v>
      </c>
      <c r="AE629" t="s">
        <v>2760</v>
      </c>
      <c r="AF629" t="s">
        <v>2761</v>
      </c>
      <c r="AG629" t="s">
        <v>2762</v>
      </c>
      <c r="AH629" t="s">
        <v>2783</v>
      </c>
      <c r="AI629" t="s">
        <v>2784</v>
      </c>
    </row>
    <row r="630" spans="1:35" x14ac:dyDescent="0.35">
      <c r="A630" t="s">
        <v>3754</v>
      </c>
      <c r="B630">
        <v>891480000</v>
      </c>
      <c r="C630" t="s">
        <v>2755</v>
      </c>
      <c r="D630" t="s">
        <v>2428</v>
      </c>
      <c r="E630" t="s">
        <v>2810</v>
      </c>
      <c r="F630" s="40">
        <v>45581</v>
      </c>
      <c r="G630" s="40">
        <v>45672</v>
      </c>
      <c r="H630" t="s">
        <v>2757</v>
      </c>
      <c r="I630" s="40">
        <v>45687</v>
      </c>
      <c r="J630">
        <v>221439</v>
      </c>
      <c r="K630">
        <v>221439</v>
      </c>
      <c r="L630">
        <v>221439</v>
      </c>
      <c r="M630">
        <v>0</v>
      </c>
      <c r="N630">
        <v>0</v>
      </c>
      <c r="O630">
        <v>0</v>
      </c>
      <c r="P630">
        <v>0</v>
      </c>
      <c r="Q630">
        <v>0</v>
      </c>
      <c r="R630">
        <v>0</v>
      </c>
      <c r="S630" t="s">
        <v>2757</v>
      </c>
      <c r="T630" t="s">
        <v>2757</v>
      </c>
      <c r="U630" t="s">
        <v>3755</v>
      </c>
      <c r="V630" t="s">
        <v>2757</v>
      </c>
      <c r="W630" t="s">
        <v>2688</v>
      </c>
      <c r="X630" t="s">
        <v>3756</v>
      </c>
      <c r="Y630" t="s">
        <v>2837</v>
      </c>
      <c r="Z630">
        <v>221439</v>
      </c>
      <c r="AA630" t="s">
        <v>2807</v>
      </c>
      <c r="AB630">
        <v>0</v>
      </c>
      <c r="AC630" t="s">
        <v>2757</v>
      </c>
      <c r="AD630" t="s">
        <v>2759</v>
      </c>
      <c r="AE630" t="s">
        <v>2760</v>
      </c>
      <c r="AF630" t="s">
        <v>2761</v>
      </c>
      <c r="AG630" t="s">
        <v>2757</v>
      </c>
      <c r="AH630" t="s">
        <v>2757</v>
      </c>
      <c r="AI630" t="s">
        <v>2784</v>
      </c>
    </row>
    <row r="631" spans="1:35" x14ac:dyDescent="0.35">
      <c r="A631" t="s">
        <v>3757</v>
      </c>
      <c r="B631">
        <v>891480000</v>
      </c>
      <c r="C631" t="s">
        <v>2755</v>
      </c>
      <c r="D631" t="s">
        <v>1850</v>
      </c>
      <c r="E631" t="s">
        <v>2756</v>
      </c>
      <c r="F631" s="40">
        <v>45518</v>
      </c>
      <c r="G631" s="40">
        <v>45537</v>
      </c>
      <c r="H631" s="40">
        <v>45552</v>
      </c>
      <c r="I631" t="s">
        <v>2757</v>
      </c>
      <c r="J631">
        <v>66900</v>
      </c>
      <c r="K631">
        <v>66900</v>
      </c>
      <c r="L631">
        <v>0</v>
      </c>
      <c r="M631">
        <v>0</v>
      </c>
      <c r="N631">
        <v>0</v>
      </c>
      <c r="O631">
        <v>0</v>
      </c>
      <c r="P631">
        <v>0</v>
      </c>
      <c r="Q631">
        <v>0</v>
      </c>
      <c r="R631">
        <v>66900</v>
      </c>
      <c r="S631" t="s">
        <v>2757</v>
      </c>
      <c r="T631" t="s">
        <v>2757</v>
      </c>
      <c r="U631" t="s">
        <v>2757</v>
      </c>
      <c r="V631" t="s">
        <v>2757</v>
      </c>
      <c r="W631" t="s">
        <v>2757</v>
      </c>
      <c r="X631" t="s">
        <v>2757</v>
      </c>
      <c r="Y631" t="s">
        <v>2757</v>
      </c>
      <c r="Z631" t="s">
        <v>2757</v>
      </c>
      <c r="AA631" t="s">
        <v>2757</v>
      </c>
      <c r="AB631">
        <v>0</v>
      </c>
      <c r="AC631">
        <v>1</v>
      </c>
      <c r="AD631" t="s">
        <v>2759</v>
      </c>
      <c r="AE631" t="s">
        <v>2760</v>
      </c>
      <c r="AF631" t="s">
        <v>2761</v>
      </c>
      <c r="AG631" t="s">
        <v>2762</v>
      </c>
      <c r="AH631" t="s">
        <v>3009</v>
      </c>
      <c r="AI631" t="s">
        <v>2784</v>
      </c>
    </row>
    <row r="632" spans="1:35" x14ac:dyDescent="0.35">
      <c r="A632" t="s">
        <v>3758</v>
      </c>
      <c r="B632">
        <v>891480000</v>
      </c>
      <c r="C632" t="s">
        <v>2755</v>
      </c>
      <c r="D632" t="s">
        <v>1764</v>
      </c>
      <c r="E632" t="s">
        <v>2810</v>
      </c>
      <c r="F632" s="40">
        <v>45470</v>
      </c>
      <c r="G632" s="40">
        <v>45478</v>
      </c>
      <c r="H632" t="s">
        <v>2757</v>
      </c>
      <c r="I632" s="40">
        <v>45492</v>
      </c>
      <c r="J632">
        <v>241217</v>
      </c>
      <c r="K632">
        <v>241217</v>
      </c>
      <c r="L632">
        <v>241217</v>
      </c>
      <c r="M632">
        <v>0</v>
      </c>
      <c r="N632">
        <v>0</v>
      </c>
      <c r="O632">
        <v>0</v>
      </c>
      <c r="P632">
        <v>0</v>
      </c>
      <c r="Q632">
        <v>0</v>
      </c>
      <c r="R632">
        <v>0</v>
      </c>
      <c r="S632" t="s">
        <v>2757</v>
      </c>
      <c r="T632" t="s">
        <v>2757</v>
      </c>
      <c r="U632" t="s">
        <v>3759</v>
      </c>
      <c r="V632" t="s">
        <v>2757</v>
      </c>
      <c r="W632" t="s">
        <v>2688</v>
      </c>
      <c r="X632" t="s">
        <v>3760</v>
      </c>
      <c r="Y632" t="s">
        <v>2814</v>
      </c>
      <c r="Z632">
        <v>241217</v>
      </c>
      <c r="AA632" t="s">
        <v>2781</v>
      </c>
      <c r="AB632">
        <v>0</v>
      </c>
      <c r="AC632" t="s">
        <v>2757</v>
      </c>
      <c r="AD632" t="s">
        <v>2782</v>
      </c>
      <c r="AE632" t="s">
        <v>2760</v>
      </c>
      <c r="AF632" t="s">
        <v>2761</v>
      </c>
      <c r="AG632" t="s">
        <v>2757</v>
      </c>
      <c r="AH632" t="s">
        <v>2757</v>
      </c>
      <c r="AI632" t="s">
        <v>2784</v>
      </c>
    </row>
    <row r="633" spans="1:35" x14ac:dyDescent="0.35">
      <c r="A633" t="s">
        <v>3761</v>
      </c>
      <c r="B633">
        <v>891480000</v>
      </c>
      <c r="C633" t="s">
        <v>2755</v>
      </c>
      <c r="D633" t="s">
        <v>1408</v>
      </c>
      <c r="E633" t="s">
        <v>2810</v>
      </c>
      <c r="F633" s="40">
        <v>45224</v>
      </c>
      <c r="G633" s="40">
        <v>45245</v>
      </c>
      <c r="H633" t="s">
        <v>2757</v>
      </c>
      <c r="I633" s="40">
        <v>45254</v>
      </c>
      <c r="J633">
        <v>180996</v>
      </c>
      <c r="K633">
        <v>180996</v>
      </c>
      <c r="L633">
        <v>180996</v>
      </c>
      <c r="M633">
        <v>0</v>
      </c>
      <c r="N633">
        <v>0</v>
      </c>
      <c r="O633">
        <v>0</v>
      </c>
      <c r="P633">
        <v>0</v>
      </c>
      <c r="Q633">
        <v>0</v>
      </c>
      <c r="R633">
        <v>0</v>
      </c>
      <c r="S633" t="s">
        <v>2757</v>
      </c>
      <c r="T633" t="s">
        <v>2757</v>
      </c>
      <c r="U633" t="s">
        <v>3762</v>
      </c>
      <c r="V633" t="s">
        <v>2757</v>
      </c>
      <c r="W633" t="s">
        <v>2688</v>
      </c>
      <c r="X633" t="s">
        <v>3763</v>
      </c>
      <c r="Y633" t="s">
        <v>2814</v>
      </c>
      <c r="Z633">
        <v>180996</v>
      </c>
      <c r="AA633" t="s">
        <v>2807</v>
      </c>
      <c r="AB633">
        <v>0</v>
      </c>
      <c r="AC633" t="s">
        <v>2757</v>
      </c>
      <c r="AD633" t="s">
        <v>2759</v>
      </c>
      <c r="AE633" t="s">
        <v>2760</v>
      </c>
      <c r="AF633" t="s">
        <v>2761</v>
      </c>
      <c r="AG633" t="s">
        <v>2757</v>
      </c>
      <c r="AH633" t="s">
        <v>2757</v>
      </c>
      <c r="AI633" t="s">
        <v>2784</v>
      </c>
    </row>
    <row r="634" spans="1:35" x14ac:dyDescent="0.35">
      <c r="A634" t="s">
        <v>3764</v>
      </c>
      <c r="B634">
        <v>891480000</v>
      </c>
      <c r="C634" t="s">
        <v>2755</v>
      </c>
      <c r="D634" t="s">
        <v>1593</v>
      </c>
      <c r="E634" t="s">
        <v>2756</v>
      </c>
      <c r="F634" s="40">
        <v>45384</v>
      </c>
      <c r="G634" s="40">
        <v>45392</v>
      </c>
      <c r="H634" s="40">
        <v>45397</v>
      </c>
      <c r="I634" t="s">
        <v>2757</v>
      </c>
      <c r="J634">
        <v>232156</v>
      </c>
      <c r="K634">
        <v>232156</v>
      </c>
      <c r="L634">
        <v>0</v>
      </c>
      <c r="M634">
        <v>0</v>
      </c>
      <c r="N634">
        <v>0</v>
      </c>
      <c r="O634">
        <v>0</v>
      </c>
      <c r="P634">
        <v>0</v>
      </c>
      <c r="Q634">
        <v>0</v>
      </c>
      <c r="R634">
        <v>232156</v>
      </c>
      <c r="S634" t="s">
        <v>2757</v>
      </c>
      <c r="T634" t="s">
        <v>2757</v>
      </c>
      <c r="U634" t="s">
        <v>2757</v>
      </c>
      <c r="V634" t="s">
        <v>2757</v>
      </c>
      <c r="W634" t="s">
        <v>2757</v>
      </c>
      <c r="X634" t="s">
        <v>2757</v>
      </c>
      <c r="Y634" t="s">
        <v>2757</v>
      </c>
      <c r="Z634" t="s">
        <v>2757</v>
      </c>
      <c r="AA634" t="s">
        <v>2757</v>
      </c>
      <c r="AB634">
        <v>0</v>
      </c>
      <c r="AC634">
        <v>1</v>
      </c>
      <c r="AD634" t="s">
        <v>2782</v>
      </c>
      <c r="AE634" t="s">
        <v>2760</v>
      </c>
      <c r="AF634" t="s">
        <v>2761</v>
      </c>
      <c r="AG634" t="s">
        <v>2762</v>
      </c>
      <c r="AH634" t="s">
        <v>2783</v>
      </c>
      <c r="AI634" t="s">
        <v>2784</v>
      </c>
    </row>
    <row r="635" spans="1:35" x14ac:dyDescent="0.35">
      <c r="A635" t="s">
        <v>3765</v>
      </c>
      <c r="B635">
        <v>891480000</v>
      </c>
      <c r="C635" t="s">
        <v>2755</v>
      </c>
      <c r="D635" t="s">
        <v>1708</v>
      </c>
      <c r="E635" t="s">
        <v>2810</v>
      </c>
      <c r="F635" s="40">
        <v>45447</v>
      </c>
      <c r="G635" s="40">
        <v>45454</v>
      </c>
      <c r="H635" t="s">
        <v>2757</v>
      </c>
      <c r="I635" s="40">
        <v>45463</v>
      </c>
      <c r="J635">
        <v>298526</v>
      </c>
      <c r="K635">
        <v>298526</v>
      </c>
      <c r="L635">
        <v>298526</v>
      </c>
      <c r="M635">
        <v>0</v>
      </c>
      <c r="N635">
        <v>0</v>
      </c>
      <c r="O635">
        <v>0</v>
      </c>
      <c r="P635">
        <v>0</v>
      </c>
      <c r="Q635">
        <v>0</v>
      </c>
      <c r="R635">
        <v>0</v>
      </c>
      <c r="S635" t="s">
        <v>2757</v>
      </c>
      <c r="T635" t="s">
        <v>2757</v>
      </c>
      <c r="U635" t="s">
        <v>3766</v>
      </c>
      <c r="V635" t="s">
        <v>2757</v>
      </c>
      <c r="W635" t="s">
        <v>2688</v>
      </c>
      <c r="X635" t="s">
        <v>3766</v>
      </c>
      <c r="Y635" t="s">
        <v>2814</v>
      </c>
      <c r="Z635">
        <v>298526</v>
      </c>
      <c r="AA635" t="s">
        <v>2781</v>
      </c>
      <c r="AB635">
        <v>0</v>
      </c>
      <c r="AC635" t="s">
        <v>2757</v>
      </c>
      <c r="AD635" t="s">
        <v>2782</v>
      </c>
      <c r="AE635" t="s">
        <v>2760</v>
      </c>
      <c r="AF635" t="s">
        <v>2761</v>
      </c>
      <c r="AG635" t="s">
        <v>2757</v>
      </c>
      <c r="AH635" t="s">
        <v>2757</v>
      </c>
      <c r="AI635" t="s">
        <v>2784</v>
      </c>
    </row>
    <row r="636" spans="1:35" x14ac:dyDescent="0.35">
      <c r="A636" t="s">
        <v>3767</v>
      </c>
      <c r="B636">
        <v>891480000</v>
      </c>
      <c r="C636" t="s">
        <v>2755</v>
      </c>
      <c r="D636" t="s">
        <v>1847</v>
      </c>
      <c r="E636" t="s">
        <v>2756</v>
      </c>
      <c r="F636" s="40">
        <v>45509</v>
      </c>
      <c r="G636" s="40">
        <v>45518</v>
      </c>
      <c r="H636" s="40">
        <v>45522</v>
      </c>
      <c r="I636" t="s">
        <v>2757</v>
      </c>
      <c r="J636">
        <v>65393</v>
      </c>
      <c r="K636">
        <v>65393</v>
      </c>
      <c r="L636">
        <v>0</v>
      </c>
      <c r="M636">
        <v>0</v>
      </c>
      <c r="N636">
        <v>4500</v>
      </c>
      <c r="O636">
        <v>4500</v>
      </c>
      <c r="P636">
        <v>0</v>
      </c>
      <c r="Q636">
        <v>0</v>
      </c>
      <c r="R636">
        <v>60893</v>
      </c>
      <c r="S636" t="s">
        <v>2757</v>
      </c>
      <c r="T636" t="s">
        <v>2757</v>
      </c>
      <c r="U636" t="s">
        <v>2757</v>
      </c>
      <c r="V636" t="s">
        <v>2757</v>
      </c>
      <c r="W636" t="s">
        <v>2757</v>
      </c>
      <c r="X636" t="s">
        <v>2757</v>
      </c>
      <c r="Y636" t="s">
        <v>2757</v>
      </c>
      <c r="Z636" t="s">
        <v>2757</v>
      </c>
      <c r="AA636" t="s">
        <v>2757</v>
      </c>
      <c r="AB636">
        <v>0</v>
      </c>
      <c r="AC636">
        <v>1</v>
      </c>
      <c r="AD636" t="s">
        <v>2979</v>
      </c>
      <c r="AE636" t="s">
        <v>2760</v>
      </c>
      <c r="AF636" t="s">
        <v>2761</v>
      </c>
      <c r="AG636" t="s">
        <v>2762</v>
      </c>
      <c r="AH636" t="s">
        <v>2783</v>
      </c>
      <c r="AI636" t="s">
        <v>2784</v>
      </c>
    </row>
    <row r="637" spans="1:35" x14ac:dyDescent="0.35">
      <c r="A637" t="s">
        <v>3768</v>
      </c>
      <c r="B637">
        <v>891480000</v>
      </c>
      <c r="C637" t="s">
        <v>2755</v>
      </c>
      <c r="D637" t="s">
        <v>2544</v>
      </c>
      <c r="E637" t="s">
        <v>2756</v>
      </c>
      <c r="F637" s="40">
        <v>45617</v>
      </c>
      <c r="G637" s="40">
        <v>45691</v>
      </c>
      <c r="H637" s="40">
        <v>45693</v>
      </c>
      <c r="I637" t="s">
        <v>2757</v>
      </c>
      <c r="J637">
        <v>65305</v>
      </c>
      <c r="K637">
        <v>65305</v>
      </c>
      <c r="L637">
        <v>0</v>
      </c>
      <c r="M637">
        <v>0</v>
      </c>
      <c r="N637">
        <v>0</v>
      </c>
      <c r="O637">
        <v>0</v>
      </c>
      <c r="P637">
        <v>0</v>
      </c>
      <c r="Q637">
        <v>0</v>
      </c>
      <c r="R637">
        <v>65305</v>
      </c>
      <c r="S637" t="s">
        <v>2757</v>
      </c>
      <c r="T637" t="s">
        <v>2757</v>
      </c>
      <c r="U637" t="s">
        <v>2757</v>
      </c>
      <c r="V637" t="s">
        <v>2757</v>
      </c>
      <c r="W637" t="s">
        <v>2757</v>
      </c>
      <c r="X637" t="s">
        <v>2757</v>
      </c>
      <c r="Y637" t="s">
        <v>2757</v>
      </c>
      <c r="Z637" t="s">
        <v>2757</v>
      </c>
      <c r="AA637" t="s">
        <v>2757</v>
      </c>
      <c r="AB637">
        <v>0</v>
      </c>
      <c r="AC637">
        <v>1</v>
      </c>
      <c r="AD637" t="s">
        <v>2759</v>
      </c>
      <c r="AE637" t="s">
        <v>2760</v>
      </c>
      <c r="AF637" t="s">
        <v>2761</v>
      </c>
      <c r="AG637" t="s">
        <v>2762</v>
      </c>
      <c r="AH637" t="s">
        <v>2783</v>
      </c>
      <c r="AI637" t="s">
        <v>2784</v>
      </c>
    </row>
    <row r="638" spans="1:35" x14ac:dyDescent="0.35">
      <c r="A638" t="s">
        <v>3769</v>
      </c>
      <c r="B638">
        <v>891480000</v>
      </c>
      <c r="C638" t="s">
        <v>2755</v>
      </c>
      <c r="D638" t="s">
        <v>1549</v>
      </c>
      <c r="E638" t="s">
        <v>2810</v>
      </c>
      <c r="F638" s="40">
        <v>45357</v>
      </c>
      <c r="G638" s="40">
        <v>45364</v>
      </c>
      <c r="H638" t="s">
        <v>2757</v>
      </c>
      <c r="I638" s="40">
        <v>45380</v>
      </c>
      <c r="J638">
        <v>83761</v>
      </c>
      <c r="K638">
        <v>83761</v>
      </c>
      <c r="L638">
        <v>83761</v>
      </c>
      <c r="M638">
        <v>0</v>
      </c>
      <c r="N638">
        <v>0</v>
      </c>
      <c r="O638">
        <v>0</v>
      </c>
      <c r="P638">
        <v>0</v>
      </c>
      <c r="Q638">
        <v>0</v>
      </c>
      <c r="R638">
        <v>0</v>
      </c>
      <c r="S638" t="s">
        <v>2757</v>
      </c>
      <c r="T638" t="s">
        <v>2757</v>
      </c>
      <c r="U638" t="s">
        <v>3770</v>
      </c>
      <c r="V638" t="s">
        <v>2757</v>
      </c>
      <c r="W638" t="s">
        <v>2688</v>
      </c>
      <c r="X638" t="s">
        <v>3771</v>
      </c>
      <c r="Y638" t="s">
        <v>2814</v>
      </c>
      <c r="Z638">
        <v>83761</v>
      </c>
      <c r="AA638" t="s">
        <v>2807</v>
      </c>
      <c r="AB638">
        <v>0</v>
      </c>
      <c r="AC638" t="s">
        <v>2757</v>
      </c>
      <c r="AD638" t="s">
        <v>2759</v>
      </c>
      <c r="AE638" t="s">
        <v>2760</v>
      </c>
      <c r="AF638" t="s">
        <v>2761</v>
      </c>
      <c r="AG638" t="s">
        <v>2757</v>
      </c>
      <c r="AH638" t="s">
        <v>2757</v>
      </c>
      <c r="AI638" t="s">
        <v>2784</v>
      </c>
    </row>
    <row r="639" spans="1:35" x14ac:dyDescent="0.35">
      <c r="A639" t="s">
        <v>3772</v>
      </c>
      <c r="B639">
        <v>891480000</v>
      </c>
      <c r="C639" t="s">
        <v>2755</v>
      </c>
      <c r="D639" t="s">
        <v>2216</v>
      </c>
      <c r="E639" t="s">
        <v>2756</v>
      </c>
      <c r="F639" s="40">
        <v>45611</v>
      </c>
      <c r="G639" s="40">
        <v>45659</v>
      </c>
      <c r="H639" s="40">
        <v>45687</v>
      </c>
      <c r="I639" t="s">
        <v>2757</v>
      </c>
      <c r="J639">
        <v>42280</v>
      </c>
      <c r="K639">
        <v>42280</v>
      </c>
      <c r="L639">
        <v>0</v>
      </c>
      <c r="M639">
        <v>0</v>
      </c>
      <c r="N639">
        <v>0</v>
      </c>
      <c r="O639">
        <v>0</v>
      </c>
      <c r="P639">
        <v>0</v>
      </c>
      <c r="Q639">
        <v>0</v>
      </c>
      <c r="R639">
        <v>42280</v>
      </c>
      <c r="S639" t="s">
        <v>2757</v>
      </c>
      <c r="T639" t="s">
        <v>2757</v>
      </c>
      <c r="U639" t="s">
        <v>2757</v>
      </c>
      <c r="V639" t="s">
        <v>2757</v>
      </c>
      <c r="W639" t="s">
        <v>2757</v>
      </c>
      <c r="X639" t="s">
        <v>2757</v>
      </c>
      <c r="Y639" t="s">
        <v>2757</v>
      </c>
      <c r="Z639" t="s">
        <v>2757</v>
      </c>
      <c r="AA639" t="s">
        <v>2757</v>
      </c>
      <c r="AB639">
        <v>0</v>
      </c>
      <c r="AC639">
        <v>1</v>
      </c>
      <c r="AD639" t="s">
        <v>2759</v>
      </c>
      <c r="AE639" t="s">
        <v>2760</v>
      </c>
      <c r="AF639" t="s">
        <v>2761</v>
      </c>
      <c r="AG639" t="s">
        <v>2762</v>
      </c>
      <c r="AH639" t="s">
        <v>2981</v>
      </c>
      <c r="AI639" t="s">
        <v>2784</v>
      </c>
    </row>
    <row r="640" spans="1:35" x14ac:dyDescent="0.35">
      <c r="A640" t="s">
        <v>3773</v>
      </c>
      <c r="B640">
        <v>891480000</v>
      </c>
      <c r="C640" t="s">
        <v>2755</v>
      </c>
      <c r="D640" t="s">
        <v>2438</v>
      </c>
      <c r="E640" t="s">
        <v>2756</v>
      </c>
      <c r="F640" s="40">
        <v>45615</v>
      </c>
      <c r="G640" s="40">
        <v>45672</v>
      </c>
      <c r="H640" s="40">
        <v>45687</v>
      </c>
      <c r="I640" t="s">
        <v>2757</v>
      </c>
      <c r="J640">
        <v>112500</v>
      </c>
      <c r="K640">
        <v>112500</v>
      </c>
      <c r="L640">
        <v>0</v>
      </c>
      <c r="M640">
        <v>0</v>
      </c>
      <c r="N640">
        <v>0</v>
      </c>
      <c r="O640">
        <v>0</v>
      </c>
      <c r="P640">
        <v>0</v>
      </c>
      <c r="Q640">
        <v>0</v>
      </c>
      <c r="R640">
        <v>112500</v>
      </c>
      <c r="S640" t="s">
        <v>2757</v>
      </c>
      <c r="T640" t="s">
        <v>2757</v>
      </c>
      <c r="U640" t="s">
        <v>2757</v>
      </c>
      <c r="V640" t="s">
        <v>2757</v>
      </c>
      <c r="W640" t="s">
        <v>2757</v>
      </c>
      <c r="X640" t="s">
        <v>2757</v>
      </c>
      <c r="Y640" t="s">
        <v>2757</v>
      </c>
      <c r="Z640" t="s">
        <v>2757</v>
      </c>
      <c r="AA640" t="s">
        <v>2757</v>
      </c>
      <c r="AB640">
        <v>0</v>
      </c>
      <c r="AC640">
        <v>1</v>
      </c>
      <c r="AD640" t="s">
        <v>2759</v>
      </c>
      <c r="AE640" t="s">
        <v>2760</v>
      </c>
      <c r="AF640" t="s">
        <v>2761</v>
      </c>
      <c r="AG640" t="s">
        <v>2762</v>
      </c>
      <c r="AH640" t="s">
        <v>2981</v>
      </c>
      <c r="AI640" t="s">
        <v>2784</v>
      </c>
    </row>
    <row r="641" spans="1:35" x14ac:dyDescent="0.35">
      <c r="A641" t="s">
        <v>3774</v>
      </c>
      <c r="B641">
        <v>891480000</v>
      </c>
      <c r="C641" t="s">
        <v>2755</v>
      </c>
      <c r="D641" t="s">
        <v>2561</v>
      </c>
      <c r="E641" t="s">
        <v>2756</v>
      </c>
      <c r="F641" s="40">
        <v>45656</v>
      </c>
      <c r="G641" s="40">
        <v>45691</v>
      </c>
      <c r="H641" s="40">
        <v>45693</v>
      </c>
      <c r="I641" t="s">
        <v>2757</v>
      </c>
      <c r="J641">
        <v>66900</v>
      </c>
      <c r="K641">
        <v>66900</v>
      </c>
      <c r="L641">
        <v>0</v>
      </c>
      <c r="M641">
        <v>0</v>
      </c>
      <c r="N641">
        <v>0</v>
      </c>
      <c r="O641">
        <v>0</v>
      </c>
      <c r="P641">
        <v>0</v>
      </c>
      <c r="Q641">
        <v>0</v>
      </c>
      <c r="R641">
        <v>66900</v>
      </c>
      <c r="S641" t="s">
        <v>2757</v>
      </c>
      <c r="T641" t="s">
        <v>2757</v>
      </c>
      <c r="U641" t="s">
        <v>2757</v>
      </c>
      <c r="V641" t="s">
        <v>2757</v>
      </c>
      <c r="W641" t="s">
        <v>2757</v>
      </c>
      <c r="X641" t="s">
        <v>2757</v>
      </c>
      <c r="Y641" t="s">
        <v>2757</v>
      </c>
      <c r="Z641" t="s">
        <v>2757</v>
      </c>
      <c r="AA641" t="s">
        <v>2757</v>
      </c>
      <c r="AB641">
        <v>0</v>
      </c>
      <c r="AC641">
        <v>1</v>
      </c>
      <c r="AD641" t="s">
        <v>2759</v>
      </c>
      <c r="AE641" t="s">
        <v>2760</v>
      </c>
      <c r="AF641" t="s">
        <v>2761</v>
      </c>
      <c r="AG641" t="s">
        <v>2762</v>
      </c>
      <c r="AH641" t="s">
        <v>2783</v>
      </c>
      <c r="AI641" t="s">
        <v>2784</v>
      </c>
    </row>
    <row r="642" spans="1:35" x14ac:dyDescent="0.35">
      <c r="A642" t="s">
        <v>3775</v>
      </c>
      <c r="B642">
        <v>891480000</v>
      </c>
      <c r="C642" t="s">
        <v>2755</v>
      </c>
      <c r="D642" t="s">
        <v>1678</v>
      </c>
      <c r="E642" t="s">
        <v>2810</v>
      </c>
      <c r="F642" s="40">
        <v>45421</v>
      </c>
      <c r="G642" s="40">
        <v>45447</v>
      </c>
      <c r="H642" t="s">
        <v>2757</v>
      </c>
      <c r="I642" s="40">
        <v>45449</v>
      </c>
      <c r="J642">
        <v>221608</v>
      </c>
      <c r="K642">
        <v>221608</v>
      </c>
      <c r="L642">
        <v>221608</v>
      </c>
      <c r="M642">
        <v>0</v>
      </c>
      <c r="N642">
        <v>0</v>
      </c>
      <c r="O642">
        <v>0</v>
      </c>
      <c r="P642">
        <v>0</v>
      </c>
      <c r="Q642">
        <v>0</v>
      </c>
      <c r="R642">
        <v>0</v>
      </c>
      <c r="S642" t="s">
        <v>2757</v>
      </c>
      <c r="T642" t="s">
        <v>2757</v>
      </c>
      <c r="U642" t="s">
        <v>3776</v>
      </c>
      <c r="V642" t="s">
        <v>2757</v>
      </c>
      <c r="W642" t="s">
        <v>2688</v>
      </c>
      <c r="X642" t="s">
        <v>3776</v>
      </c>
      <c r="Y642" t="s">
        <v>2814</v>
      </c>
      <c r="Z642">
        <v>221608</v>
      </c>
      <c r="AA642" t="s">
        <v>2781</v>
      </c>
      <c r="AB642">
        <v>0</v>
      </c>
      <c r="AC642" t="s">
        <v>2757</v>
      </c>
      <c r="AD642" t="s">
        <v>2782</v>
      </c>
      <c r="AE642" t="s">
        <v>2760</v>
      </c>
      <c r="AF642" t="s">
        <v>2761</v>
      </c>
      <c r="AG642" t="s">
        <v>2757</v>
      </c>
      <c r="AH642" t="s">
        <v>2757</v>
      </c>
      <c r="AI642" t="s">
        <v>2784</v>
      </c>
    </row>
    <row r="643" spans="1:35" x14ac:dyDescent="0.35">
      <c r="A643" t="s">
        <v>3777</v>
      </c>
      <c r="B643">
        <v>891480000</v>
      </c>
      <c r="C643" t="s">
        <v>2755</v>
      </c>
      <c r="D643" t="s">
        <v>1566</v>
      </c>
      <c r="E643" t="s">
        <v>2756</v>
      </c>
      <c r="F643" s="40">
        <v>45370</v>
      </c>
      <c r="G643" s="40">
        <v>45631</v>
      </c>
      <c r="H643" s="40">
        <v>45636</v>
      </c>
      <c r="I643" t="s">
        <v>2757</v>
      </c>
      <c r="J643">
        <v>1764641</v>
      </c>
      <c r="K643">
        <v>1764641</v>
      </c>
      <c r="L643">
        <v>0</v>
      </c>
      <c r="M643">
        <v>0</v>
      </c>
      <c r="N643">
        <v>202934</v>
      </c>
      <c r="O643">
        <v>0</v>
      </c>
      <c r="P643">
        <v>0</v>
      </c>
      <c r="Q643">
        <v>0</v>
      </c>
      <c r="R643">
        <v>1561707</v>
      </c>
      <c r="S643" t="s">
        <v>2757</v>
      </c>
      <c r="T643" t="s">
        <v>2757</v>
      </c>
      <c r="U643" t="s">
        <v>2757</v>
      </c>
      <c r="V643" t="s">
        <v>2757</v>
      </c>
      <c r="W643" t="s">
        <v>2757</v>
      </c>
      <c r="X643" t="s">
        <v>2757</v>
      </c>
      <c r="Y643" t="s">
        <v>2757</v>
      </c>
      <c r="Z643" t="s">
        <v>2757</v>
      </c>
      <c r="AA643" t="s">
        <v>2757</v>
      </c>
      <c r="AB643">
        <v>0</v>
      </c>
      <c r="AC643">
        <v>1</v>
      </c>
      <c r="AD643" t="s">
        <v>2782</v>
      </c>
      <c r="AE643" t="s">
        <v>2760</v>
      </c>
      <c r="AF643" t="s">
        <v>2761</v>
      </c>
      <c r="AG643" t="s">
        <v>2762</v>
      </c>
      <c r="AH643" t="s">
        <v>2783</v>
      </c>
      <c r="AI643" t="s">
        <v>2784</v>
      </c>
    </row>
    <row r="644" spans="1:35" x14ac:dyDescent="0.35">
      <c r="A644" t="s">
        <v>3778</v>
      </c>
      <c r="B644">
        <v>891480000</v>
      </c>
      <c r="C644" t="s">
        <v>2755</v>
      </c>
      <c r="D644" t="s">
        <v>2082</v>
      </c>
      <c r="E644" t="s">
        <v>2756</v>
      </c>
      <c r="F644" s="40">
        <v>45518</v>
      </c>
      <c r="G644" s="40">
        <v>45726</v>
      </c>
      <c r="H644" s="40">
        <v>45727</v>
      </c>
      <c r="I644" t="s">
        <v>2757</v>
      </c>
      <c r="J644">
        <v>66900</v>
      </c>
      <c r="K644">
        <v>66900</v>
      </c>
      <c r="L644">
        <v>0</v>
      </c>
      <c r="M644">
        <v>0</v>
      </c>
      <c r="N644">
        <v>0</v>
      </c>
      <c r="O644">
        <v>0</v>
      </c>
      <c r="P644">
        <v>0</v>
      </c>
      <c r="Q644">
        <v>0</v>
      </c>
      <c r="R644">
        <v>66900</v>
      </c>
      <c r="S644" t="s">
        <v>2757</v>
      </c>
      <c r="T644" t="s">
        <v>2757</v>
      </c>
      <c r="U644" t="s">
        <v>2757</v>
      </c>
      <c r="V644" t="s">
        <v>2757</v>
      </c>
      <c r="W644" t="s">
        <v>2757</v>
      </c>
      <c r="X644" t="s">
        <v>2757</v>
      </c>
      <c r="Y644" t="s">
        <v>2757</v>
      </c>
      <c r="Z644" t="s">
        <v>2757</v>
      </c>
      <c r="AA644" t="s">
        <v>2757</v>
      </c>
      <c r="AB644">
        <v>0</v>
      </c>
      <c r="AC644">
        <v>1</v>
      </c>
      <c r="AD644" t="s">
        <v>3011</v>
      </c>
      <c r="AE644" t="s">
        <v>2760</v>
      </c>
      <c r="AF644" t="s">
        <v>2761</v>
      </c>
      <c r="AG644" t="s">
        <v>2762</v>
      </c>
      <c r="AH644" t="s">
        <v>2783</v>
      </c>
      <c r="AI644" t="s">
        <v>2784</v>
      </c>
    </row>
    <row r="645" spans="1:35" x14ac:dyDescent="0.35">
      <c r="A645" t="s">
        <v>3779</v>
      </c>
      <c r="B645">
        <v>891480000</v>
      </c>
      <c r="C645" t="s">
        <v>2755</v>
      </c>
      <c r="D645" t="s">
        <v>2137</v>
      </c>
      <c r="E645" t="s">
        <v>2756</v>
      </c>
      <c r="F645" s="40">
        <v>45622</v>
      </c>
      <c r="G645" s="40">
        <v>45638</v>
      </c>
      <c r="H645" s="40">
        <v>45639</v>
      </c>
      <c r="I645" t="s">
        <v>2757</v>
      </c>
      <c r="J645">
        <v>378114</v>
      </c>
      <c r="K645">
        <v>378114</v>
      </c>
      <c r="L645">
        <v>0</v>
      </c>
      <c r="M645">
        <v>0</v>
      </c>
      <c r="N645">
        <v>0</v>
      </c>
      <c r="O645">
        <v>0</v>
      </c>
      <c r="P645">
        <v>0</v>
      </c>
      <c r="Q645">
        <v>0</v>
      </c>
      <c r="R645">
        <v>378114</v>
      </c>
      <c r="S645" t="s">
        <v>2757</v>
      </c>
      <c r="T645" t="s">
        <v>2757</v>
      </c>
      <c r="U645" t="s">
        <v>2757</v>
      </c>
      <c r="V645" t="s">
        <v>2757</v>
      </c>
      <c r="W645" t="s">
        <v>2757</v>
      </c>
      <c r="X645" t="s">
        <v>2757</v>
      </c>
      <c r="Y645" t="s">
        <v>2757</v>
      </c>
      <c r="Z645" t="s">
        <v>2757</v>
      </c>
      <c r="AA645" t="s">
        <v>2757</v>
      </c>
      <c r="AB645">
        <v>0</v>
      </c>
      <c r="AC645">
        <v>1</v>
      </c>
      <c r="AD645" t="s">
        <v>2782</v>
      </c>
      <c r="AE645" t="s">
        <v>2760</v>
      </c>
      <c r="AF645" t="s">
        <v>2761</v>
      </c>
      <c r="AG645" t="s">
        <v>2762</v>
      </c>
      <c r="AH645" t="s">
        <v>2783</v>
      </c>
      <c r="AI645" t="s">
        <v>2784</v>
      </c>
    </row>
    <row r="646" spans="1:35" x14ac:dyDescent="0.35">
      <c r="A646" t="s">
        <v>3780</v>
      </c>
      <c r="B646">
        <v>891480000</v>
      </c>
      <c r="C646" t="s">
        <v>2755</v>
      </c>
      <c r="D646" t="s">
        <v>2151</v>
      </c>
      <c r="E646" t="s">
        <v>2756</v>
      </c>
      <c r="F646" s="40">
        <v>45635</v>
      </c>
      <c r="G646" s="40">
        <v>45659</v>
      </c>
      <c r="H646" s="40">
        <v>45687</v>
      </c>
      <c r="I646" t="s">
        <v>2757</v>
      </c>
      <c r="J646">
        <v>828802</v>
      </c>
      <c r="K646">
        <v>828802</v>
      </c>
      <c r="L646">
        <v>0</v>
      </c>
      <c r="M646">
        <v>0</v>
      </c>
      <c r="N646">
        <v>0</v>
      </c>
      <c r="O646">
        <v>0</v>
      </c>
      <c r="P646">
        <v>0</v>
      </c>
      <c r="Q646">
        <v>0</v>
      </c>
      <c r="R646">
        <v>828802</v>
      </c>
      <c r="S646" t="s">
        <v>2757</v>
      </c>
      <c r="T646" t="s">
        <v>2757</v>
      </c>
      <c r="U646" t="s">
        <v>2757</v>
      </c>
      <c r="V646" t="s">
        <v>2757</v>
      </c>
      <c r="W646" t="s">
        <v>2757</v>
      </c>
      <c r="X646" t="s">
        <v>2757</v>
      </c>
      <c r="Y646" t="s">
        <v>2757</v>
      </c>
      <c r="Z646" t="s">
        <v>2757</v>
      </c>
      <c r="AA646" t="s">
        <v>2757</v>
      </c>
      <c r="AB646">
        <v>0</v>
      </c>
      <c r="AC646">
        <v>1</v>
      </c>
      <c r="AD646" t="s">
        <v>2782</v>
      </c>
      <c r="AE646" t="s">
        <v>2760</v>
      </c>
      <c r="AF646" t="s">
        <v>2761</v>
      </c>
      <c r="AG646" t="s">
        <v>2762</v>
      </c>
      <c r="AH646" t="s">
        <v>2893</v>
      </c>
      <c r="AI646" t="s">
        <v>2784</v>
      </c>
    </row>
    <row r="647" spans="1:35" x14ac:dyDescent="0.35">
      <c r="A647" t="s">
        <v>3781</v>
      </c>
      <c r="B647">
        <v>891480000</v>
      </c>
      <c r="C647" t="s">
        <v>2755</v>
      </c>
      <c r="D647" t="s">
        <v>2521</v>
      </c>
      <c r="E647" t="s">
        <v>2756</v>
      </c>
      <c r="F647" s="40">
        <v>45581</v>
      </c>
      <c r="G647" s="40">
        <v>45691</v>
      </c>
      <c r="H647" s="40">
        <v>45693</v>
      </c>
      <c r="I647" t="s">
        <v>2757</v>
      </c>
      <c r="J647">
        <v>66900</v>
      </c>
      <c r="K647">
        <v>66900</v>
      </c>
      <c r="L647">
        <v>0</v>
      </c>
      <c r="M647">
        <v>0</v>
      </c>
      <c r="N647">
        <v>0</v>
      </c>
      <c r="O647">
        <v>0</v>
      </c>
      <c r="P647">
        <v>0</v>
      </c>
      <c r="Q647">
        <v>0</v>
      </c>
      <c r="R647">
        <v>66900</v>
      </c>
      <c r="S647" t="s">
        <v>2757</v>
      </c>
      <c r="T647" t="s">
        <v>2757</v>
      </c>
      <c r="U647" t="s">
        <v>2757</v>
      </c>
      <c r="V647" t="s">
        <v>2757</v>
      </c>
      <c r="W647" t="s">
        <v>2757</v>
      </c>
      <c r="X647" t="s">
        <v>2757</v>
      </c>
      <c r="Y647" t="s">
        <v>2757</v>
      </c>
      <c r="Z647" t="s">
        <v>2757</v>
      </c>
      <c r="AA647" t="s">
        <v>2757</v>
      </c>
      <c r="AB647">
        <v>0</v>
      </c>
      <c r="AC647">
        <v>1</v>
      </c>
      <c r="AD647" t="s">
        <v>2759</v>
      </c>
      <c r="AE647" t="s">
        <v>2760</v>
      </c>
      <c r="AF647" t="s">
        <v>2761</v>
      </c>
      <c r="AG647" t="s">
        <v>2762</v>
      </c>
      <c r="AH647" t="s">
        <v>2783</v>
      </c>
      <c r="AI647" t="s">
        <v>2784</v>
      </c>
    </row>
    <row r="648" spans="1:35" x14ac:dyDescent="0.35">
      <c r="A648" t="s">
        <v>3782</v>
      </c>
      <c r="B648">
        <v>891480000</v>
      </c>
      <c r="C648" t="s">
        <v>2755</v>
      </c>
      <c r="D648" t="s">
        <v>1802</v>
      </c>
      <c r="E648" t="s">
        <v>2756</v>
      </c>
      <c r="F648" s="40">
        <v>45483</v>
      </c>
      <c r="G648" s="40">
        <v>45505</v>
      </c>
      <c r="H648" s="40">
        <v>45528</v>
      </c>
      <c r="I648" t="s">
        <v>2757</v>
      </c>
      <c r="J648">
        <v>2074440</v>
      </c>
      <c r="K648">
        <v>2074440</v>
      </c>
      <c r="L648">
        <v>0</v>
      </c>
      <c r="M648">
        <v>0</v>
      </c>
      <c r="N648">
        <v>359000</v>
      </c>
      <c r="O648">
        <v>359000</v>
      </c>
      <c r="P648">
        <v>0</v>
      </c>
      <c r="Q648">
        <v>0</v>
      </c>
      <c r="R648">
        <v>1715440</v>
      </c>
      <c r="S648" t="s">
        <v>2757</v>
      </c>
      <c r="T648" t="s">
        <v>2757</v>
      </c>
      <c r="U648" t="s">
        <v>2757</v>
      </c>
      <c r="V648" t="s">
        <v>2757</v>
      </c>
      <c r="W648" t="s">
        <v>2757</v>
      </c>
      <c r="X648" t="s">
        <v>2757</v>
      </c>
      <c r="Y648" t="s">
        <v>2757</v>
      </c>
      <c r="Z648" t="s">
        <v>2757</v>
      </c>
      <c r="AA648" t="s">
        <v>2757</v>
      </c>
      <c r="AB648">
        <v>0</v>
      </c>
      <c r="AC648">
        <v>1</v>
      </c>
      <c r="AD648" t="s">
        <v>2782</v>
      </c>
      <c r="AE648" t="s">
        <v>2760</v>
      </c>
      <c r="AF648" t="s">
        <v>2761</v>
      </c>
      <c r="AG648" t="s">
        <v>2762</v>
      </c>
      <c r="AH648" t="s">
        <v>2783</v>
      </c>
      <c r="AI648" t="s">
        <v>2784</v>
      </c>
    </row>
    <row r="649" spans="1:35" x14ac:dyDescent="0.35">
      <c r="A649" t="s">
        <v>3783</v>
      </c>
      <c r="B649">
        <v>891480000</v>
      </c>
      <c r="C649" t="s">
        <v>2755</v>
      </c>
      <c r="D649" t="s">
        <v>2075</v>
      </c>
      <c r="E649" t="s">
        <v>2756</v>
      </c>
      <c r="F649" s="40">
        <v>45593</v>
      </c>
      <c r="G649" s="40">
        <v>45611</v>
      </c>
      <c r="H649" s="40">
        <v>45619</v>
      </c>
      <c r="I649" t="s">
        <v>2757</v>
      </c>
      <c r="J649">
        <v>207600</v>
      </c>
      <c r="K649">
        <v>207600</v>
      </c>
      <c r="L649">
        <v>0</v>
      </c>
      <c r="M649">
        <v>0</v>
      </c>
      <c r="N649">
        <v>0</v>
      </c>
      <c r="O649">
        <v>0</v>
      </c>
      <c r="P649">
        <v>0</v>
      </c>
      <c r="Q649">
        <v>0</v>
      </c>
      <c r="R649">
        <v>207600</v>
      </c>
      <c r="S649" t="s">
        <v>2757</v>
      </c>
      <c r="T649" t="s">
        <v>2757</v>
      </c>
      <c r="U649" t="s">
        <v>2757</v>
      </c>
      <c r="V649" t="s">
        <v>2757</v>
      </c>
      <c r="W649" t="s">
        <v>2757</v>
      </c>
      <c r="X649" t="s">
        <v>2757</v>
      </c>
      <c r="Y649" t="s">
        <v>2757</v>
      </c>
      <c r="Z649" t="s">
        <v>2757</v>
      </c>
      <c r="AA649" t="s">
        <v>2757</v>
      </c>
      <c r="AB649">
        <v>0</v>
      </c>
      <c r="AC649">
        <v>1</v>
      </c>
      <c r="AD649" t="s">
        <v>2759</v>
      </c>
      <c r="AE649" t="s">
        <v>2760</v>
      </c>
      <c r="AF649" t="s">
        <v>2761</v>
      </c>
      <c r="AG649" t="s">
        <v>2762</v>
      </c>
      <c r="AH649" t="s">
        <v>2783</v>
      </c>
      <c r="AI649" t="s">
        <v>2784</v>
      </c>
    </row>
    <row r="650" spans="1:35" x14ac:dyDescent="0.35">
      <c r="A650" t="s">
        <v>3784</v>
      </c>
      <c r="B650">
        <v>891480000</v>
      </c>
      <c r="C650" t="s">
        <v>2755</v>
      </c>
      <c r="D650" t="s">
        <v>1953</v>
      </c>
      <c r="E650" t="s">
        <v>2756</v>
      </c>
      <c r="F650" s="40">
        <v>45559</v>
      </c>
      <c r="G650" s="40">
        <v>45574</v>
      </c>
      <c r="H650" s="40">
        <v>45579</v>
      </c>
      <c r="I650" t="s">
        <v>2757</v>
      </c>
      <c r="J650">
        <v>306706</v>
      </c>
      <c r="K650">
        <v>306706</v>
      </c>
      <c r="L650">
        <v>0</v>
      </c>
      <c r="M650">
        <v>0</v>
      </c>
      <c r="N650">
        <v>35271</v>
      </c>
      <c r="O650">
        <v>35271</v>
      </c>
      <c r="P650">
        <v>0</v>
      </c>
      <c r="Q650">
        <v>0</v>
      </c>
      <c r="R650">
        <v>271435</v>
      </c>
      <c r="S650" t="s">
        <v>2757</v>
      </c>
      <c r="T650" t="s">
        <v>2757</v>
      </c>
      <c r="U650" t="s">
        <v>2757</v>
      </c>
      <c r="V650" t="s">
        <v>2757</v>
      </c>
      <c r="W650" t="s">
        <v>2757</v>
      </c>
      <c r="X650" t="s">
        <v>2757</v>
      </c>
      <c r="Y650" t="s">
        <v>2757</v>
      </c>
      <c r="Z650" t="s">
        <v>2757</v>
      </c>
      <c r="AA650" t="s">
        <v>2757</v>
      </c>
      <c r="AB650">
        <v>0</v>
      </c>
      <c r="AC650">
        <v>1</v>
      </c>
      <c r="AD650" t="s">
        <v>2759</v>
      </c>
      <c r="AE650" t="s">
        <v>2760</v>
      </c>
      <c r="AF650" t="s">
        <v>2761</v>
      </c>
      <c r="AG650" t="s">
        <v>2762</v>
      </c>
      <c r="AH650" t="s">
        <v>2783</v>
      </c>
      <c r="AI650" t="s">
        <v>2784</v>
      </c>
    </row>
    <row r="651" spans="1:35" x14ac:dyDescent="0.35">
      <c r="A651" t="s">
        <v>3785</v>
      </c>
      <c r="B651">
        <v>891480000</v>
      </c>
      <c r="C651" t="s">
        <v>2755</v>
      </c>
      <c r="D651" t="s">
        <v>2333</v>
      </c>
      <c r="E651" t="s">
        <v>2756</v>
      </c>
      <c r="F651" s="40">
        <v>45666</v>
      </c>
      <c r="G651" s="40">
        <v>45670</v>
      </c>
      <c r="H651" s="40">
        <v>45687</v>
      </c>
      <c r="I651" t="s">
        <v>2757</v>
      </c>
      <c r="J651">
        <v>66900</v>
      </c>
      <c r="K651">
        <v>66900</v>
      </c>
      <c r="L651">
        <v>0</v>
      </c>
      <c r="M651">
        <v>0</v>
      </c>
      <c r="N651">
        <v>4500</v>
      </c>
      <c r="O651">
        <v>0</v>
      </c>
      <c r="P651">
        <v>0</v>
      </c>
      <c r="Q651">
        <v>0</v>
      </c>
      <c r="R651">
        <v>62400</v>
      </c>
      <c r="S651" t="s">
        <v>2757</v>
      </c>
      <c r="T651" t="s">
        <v>2757</v>
      </c>
      <c r="U651" t="s">
        <v>2757</v>
      </c>
      <c r="V651" t="s">
        <v>2757</v>
      </c>
      <c r="W651" t="s">
        <v>2757</v>
      </c>
      <c r="X651" t="s">
        <v>2757</v>
      </c>
      <c r="Y651" t="s">
        <v>2757</v>
      </c>
      <c r="Z651" t="s">
        <v>2757</v>
      </c>
      <c r="AA651" t="s">
        <v>2757</v>
      </c>
      <c r="AB651">
        <v>0</v>
      </c>
      <c r="AC651">
        <v>1</v>
      </c>
      <c r="AD651" t="s">
        <v>2759</v>
      </c>
      <c r="AE651" t="s">
        <v>2760</v>
      </c>
      <c r="AF651" t="s">
        <v>2761</v>
      </c>
      <c r="AG651" t="s">
        <v>2762</v>
      </c>
      <c r="AH651" t="s">
        <v>3007</v>
      </c>
      <c r="AI651" t="s">
        <v>2784</v>
      </c>
    </row>
    <row r="652" spans="1:35" x14ac:dyDescent="0.35">
      <c r="A652" t="s">
        <v>3786</v>
      </c>
      <c r="B652">
        <v>891480000</v>
      </c>
      <c r="C652" t="s">
        <v>2755</v>
      </c>
      <c r="D652" t="s">
        <v>1954</v>
      </c>
      <c r="E652" t="s">
        <v>2810</v>
      </c>
      <c r="F652" s="40">
        <v>45562</v>
      </c>
      <c r="G652" s="40">
        <v>45567</v>
      </c>
      <c r="H652" t="s">
        <v>2757</v>
      </c>
      <c r="I652" s="40">
        <v>45574</v>
      </c>
      <c r="J652">
        <v>91681</v>
      </c>
      <c r="K652">
        <v>91681</v>
      </c>
      <c r="L652">
        <v>91681</v>
      </c>
      <c r="M652">
        <v>0</v>
      </c>
      <c r="N652">
        <v>0</v>
      </c>
      <c r="O652">
        <v>0</v>
      </c>
      <c r="P652">
        <v>0</v>
      </c>
      <c r="Q652">
        <v>0</v>
      </c>
      <c r="R652">
        <v>0</v>
      </c>
      <c r="S652" t="s">
        <v>2757</v>
      </c>
      <c r="T652" t="s">
        <v>2757</v>
      </c>
      <c r="U652" t="s">
        <v>3787</v>
      </c>
      <c r="V652" t="s">
        <v>2757</v>
      </c>
      <c r="W652" t="s">
        <v>2688</v>
      </c>
      <c r="X652" t="s">
        <v>3788</v>
      </c>
      <c r="Y652" t="s">
        <v>2814</v>
      </c>
      <c r="Z652">
        <v>91681</v>
      </c>
      <c r="AA652" t="s">
        <v>2807</v>
      </c>
      <c r="AB652">
        <v>0</v>
      </c>
      <c r="AC652" t="s">
        <v>2757</v>
      </c>
      <c r="AD652" t="s">
        <v>2979</v>
      </c>
      <c r="AE652" t="s">
        <v>2760</v>
      </c>
      <c r="AF652" t="s">
        <v>2761</v>
      </c>
      <c r="AG652" t="s">
        <v>2757</v>
      </c>
      <c r="AH652" t="s">
        <v>2757</v>
      </c>
      <c r="AI652" t="s">
        <v>2784</v>
      </c>
    </row>
    <row r="653" spans="1:35" x14ac:dyDescent="0.35">
      <c r="A653" t="s">
        <v>3789</v>
      </c>
      <c r="B653">
        <v>891480000</v>
      </c>
      <c r="C653" t="s">
        <v>2755</v>
      </c>
      <c r="D653" t="s">
        <v>1543</v>
      </c>
      <c r="E653" t="s">
        <v>2756</v>
      </c>
      <c r="F653" s="40">
        <v>45352</v>
      </c>
      <c r="G653" s="40">
        <v>45664</v>
      </c>
      <c r="H653" s="40">
        <v>45687</v>
      </c>
      <c r="I653" t="s">
        <v>2757</v>
      </c>
      <c r="J653">
        <v>99296</v>
      </c>
      <c r="K653">
        <v>99296</v>
      </c>
      <c r="L653">
        <v>0</v>
      </c>
      <c r="M653">
        <v>0</v>
      </c>
      <c r="N653">
        <v>0</v>
      </c>
      <c r="O653">
        <v>0</v>
      </c>
      <c r="P653">
        <v>0</v>
      </c>
      <c r="Q653">
        <v>0</v>
      </c>
      <c r="R653">
        <v>99296</v>
      </c>
      <c r="S653" t="s">
        <v>2757</v>
      </c>
      <c r="T653" t="s">
        <v>2757</v>
      </c>
      <c r="U653" t="s">
        <v>2757</v>
      </c>
      <c r="V653" t="s">
        <v>2757</v>
      </c>
      <c r="W653" t="s">
        <v>2757</v>
      </c>
      <c r="X653" t="s">
        <v>2757</v>
      </c>
      <c r="Y653" t="s">
        <v>2757</v>
      </c>
      <c r="Z653" t="s">
        <v>2757</v>
      </c>
      <c r="AA653" t="s">
        <v>2757</v>
      </c>
      <c r="AB653">
        <v>0</v>
      </c>
      <c r="AC653">
        <v>1</v>
      </c>
      <c r="AD653" t="s">
        <v>2759</v>
      </c>
      <c r="AE653" t="s">
        <v>2760</v>
      </c>
      <c r="AF653" t="s">
        <v>2761</v>
      </c>
      <c r="AG653" t="s">
        <v>2762</v>
      </c>
      <c r="AH653" t="s">
        <v>2808</v>
      </c>
      <c r="AI653" t="s">
        <v>2784</v>
      </c>
    </row>
    <row r="654" spans="1:35" x14ac:dyDescent="0.35">
      <c r="A654" t="s">
        <v>3790</v>
      </c>
      <c r="B654">
        <v>891480000</v>
      </c>
      <c r="C654" t="s">
        <v>2755</v>
      </c>
      <c r="D654" t="s">
        <v>2614</v>
      </c>
      <c r="E654" t="s">
        <v>2756</v>
      </c>
      <c r="F654" s="40">
        <v>45701</v>
      </c>
      <c r="G654" s="40">
        <v>45721</v>
      </c>
      <c r="H654" s="40">
        <v>45743</v>
      </c>
      <c r="I654" t="s">
        <v>2757</v>
      </c>
      <c r="J654">
        <v>9890028</v>
      </c>
      <c r="K654">
        <v>9890028</v>
      </c>
      <c r="L654">
        <v>0</v>
      </c>
      <c r="M654">
        <v>0</v>
      </c>
      <c r="N654">
        <v>0</v>
      </c>
      <c r="O654">
        <v>0</v>
      </c>
      <c r="P654">
        <v>0</v>
      </c>
      <c r="Q654">
        <v>0</v>
      </c>
      <c r="R654">
        <v>9890028</v>
      </c>
      <c r="S654" t="s">
        <v>2757</v>
      </c>
      <c r="T654" t="s">
        <v>2757</v>
      </c>
      <c r="U654" t="s">
        <v>2757</v>
      </c>
      <c r="V654" t="s">
        <v>2757</v>
      </c>
      <c r="W654" t="s">
        <v>2757</v>
      </c>
      <c r="X654" t="s">
        <v>2757</v>
      </c>
      <c r="Y654" t="s">
        <v>2757</v>
      </c>
      <c r="Z654" t="s">
        <v>2757</v>
      </c>
      <c r="AA654" t="s">
        <v>2757</v>
      </c>
      <c r="AB654">
        <v>0</v>
      </c>
      <c r="AC654">
        <v>1</v>
      </c>
      <c r="AD654" t="s">
        <v>2782</v>
      </c>
      <c r="AE654" t="s">
        <v>2760</v>
      </c>
      <c r="AF654" t="s">
        <v>2761</v>
      </c>
      <c r="AG654" t="s">
        <v>2762</v>
      </c>
      <c r="AH654" t="s">
        <v>2783</v>
      </c>
      <c r="AI654" t="s">
        <v>2784</v>
      </c>
    </row>
    <row r="655" spans="1:35" x14ac:dyDescent="0.35">
      <c r="A655" t="s">
        <v>3791</v>
      </c>
      <c r="B655">
        <v>891480000</v>
      </c>
      <c r="C655" t="s">
        <v>2755</v>
      </c>
      <c r="D655" t="s">
        <v>1405</v>
      </c>
      <c r="E655" t="s">
        <v>2810</v>
      </c>
      <c r="F655" s="40">
        <v>45201</v>
      </c>
      <c r="G655" s="40">
        <v>45239</v>
      </c>
      <c r="H655" t="s">
        <v>2757</v>
      </c>
      <c r="I655" s="40">
        <v>45245</v>
      </c>
      <c r="J655">
        <v>57667</v>
      </c>
      <c r="K655">
        <v>57667</v>
      </c>
      <c r="L655">
        <v>57667</v>
      </c>
      <c r="M655">
        <v>0</v>
      </c>
      <c r="N655">
        <v>0</v>
      </c>
      <c r="O655">
        <v>0</v>
      </c>
      <c r="P655">
        <v>0</v>
      </c>
      <c r="Q655">
        <v>0</v>
      </c>
      <c r="R655">
        <v>0</v>
      </c>
      <c r="S655" t="s">
        <v>2757</v>
      </c>
      <c r="T655" t="s">
        <v>2757</v>
      </c>
      <c r="U655" t="s">
        <v>3792</v>
      </c>
      <c r="V655" t="s">
        <v>2757</v>
      </c>
      <c r="W655" t="s">
        <v>2688</v>
      </c>
      <c r="X655" t="s">
        <v>3793</v>
      </c>
      <c r="Y655" t="s">
        <v>2802</v>
      </c>
      <c r="Z655">
        <v>57667</v>
      </c>
      <c r="AA655" t="s">
        <v>2807</v>
      </c>
      <c r="AB655">
        <v>0</v>
      </c>
      <c r="AC655" t="s">
        <v>2757</v>
      </c>
      <c r="AD655" t="s">
        <v>2759</v>
      </c>
      <c r="AE655" t="s">
        <v>2760</v>
      </c>
      <c r="AF655" t="s">
        <v>2761</v>
      </c>
      <c r="AG655" t="s">
        <v>2757</v>
      </c>
      <c r="AH655" t="s">
        <v>2757</v>
      </c>
      <c r="AI655" t="s">
        <v>2784</v>
      </c>
    </row>
    <row r="656" spans="1:35" x14ac:dyDescent="0.35">
      <c r="A656" t="s">
        <v>3794</v>
      </c>
      <c r="B656">
        <v>891480000</v>
      </c>
      <c r="C656" t="s">
        <v>2755</v>
      </c>
      <c r="D656" t="s">
        <v>1753</v>
      </c>
      <c r="E656" t="s">
        <v>2756</v>
      </c>
      <c r="F656" s="40">
        <v>45454</v>
      </c>
      <c r="G656" s="40">
        <v>45475</v>
      </c>
      <c r="H656" s="40">
        <v>45476</v>
      </c>
      <c r="I656" t="s">
        <v>2757</v>
      </c>
      <c r="J656">
        <v>66900</v>
      </c>
      <c r="K656">
        <v>66900</v>
      </c>
      <c r="L656">
        <v>0</v>
      </c>
      <c r="M656">
        <v>0</v>
      </c>
      <c r="N656">
        <v>18200</v>
      </c>
      <c r="O656">
        <v>18200</v>
      </c>
      <c r="P656">
        <v>0</v>
      </c>
      <c r="Q656">
        <v>0</v>
      </c>
      <c r="R656">
        <v>48700</v>
      </c>
      <c r="S656" t="s">
        <v>2757</v>
      </c>
      <c r="T656" t="s">
        <v>2757</v>
      </c>
      <c r="U656" t="s">
        <v>2757</v>
      </c>
      <c r="V656" t="s">
        <v>2757</v>
      </c>
      <c r="W656" t="s">
        <v>2757</v>
      </c>
      <c r="X656" t="s">
        <v>2757</v>
      </c>
      <c r="Y656" t="s">
        <v>2757</v>
      </c>
      <c r="Z656" t="s">
        <v>2757</v>
      </c>
      <c r="AA656" t="s">
        <v>2757</v>
      </c>
      <c r="AB656">
        <v>0</v>
      </c>
      <c r="AC656">
        <v>1</v>
      </c>
      <c r="AD656" t="s">
        <v>2759</v>
      </c>
      <c r="AE656" t="s">
        <v>2760</v>
      </c>
      <c r="AF656" t="s">
        <v>2761</v>
      </c>
      <c r="AG656" t="s">
        <v>2762</v>
      </c>
      <c r="AH656" t="s">
        <v>2783</v>
      </c>
      <c r="AI656" t="s">
        <v>2784</v>
      </c>
    </row>
    <row r="657" spans="1:35" x14ac:dyDescent="0.35">
      <c r="A657" t="s">
        <v>3795</v>
      </c>
      <c r="B657">
        <v>891480000</v>
      </c>
      <c r="C657" t="s">
        <v>2755</v>
      </c>
      <c r="D657" t="s">
        <v>1763</v>
      </c>
      <c r="E657" t="s">
        <v>2756</v>
      </c>
      <c r="F657" s="40">
        <v>45470</v>
      </c>
      <c r="G657" s="40">
        <v>45478</v>
      </c>
      <c r="H657" s="40">
        <v>45486</v>
      </c>
      <c r="I657" t="s">
        <v>2757</v>
      </c>
      <c r="J657">
        <v>58238</v>
      </c>
      <c r="K657">
        <v>58238</v>
      </c>
      <c r="L657">
        <v>0</v>
      </c>
      <c r="M657">
        <v>0</v>
      </c>
      <c r="N657">
        <v>0</v>
      </c>
      <c r="O657">
        <v>0</v>
      </c>
      <c r="P657">
        <v>0</v>
      </c>
      <c r="Q657">
        <v>0</v>
      </c>
      <c r="R657">
        <v>58238</v>
      </c>
      <c r="S657" t="s">
        <v>2757</v>
      </c>
      <c r="T657" t="s">
        <v>2757</v>
      </c>
      <c r="U657" t="s">
        <v>2757</v>
      </c>
      <c r="V657" t="s">
        <v>2757</v>
      </c>
      <c r="W657" t="s">
        <v>2757</v>
      </c>
      <c r="X657" t="s">
        <v>2757</v>
      </c>
      <c r="Y657" t="s">
        <v>2757</v>
      </c>
      <c r="Z657" t="s">
        <v>2757</v>
      </c>
      <c r="AA657" t="s">
        <v>2757</v>
      </c>
      <c r="AB657">
        <v>0</v>
      </c>
      <c r="AC657">
        <v>1</v>
      </c>
      <c r="AD657" t="s">
        <v>2782</v>
      </c>
      <c r="AE657" t="s">
        <v>2760</v>
      </c>
      <c r="AF657" t="s">
        <v>2761</v>
      </c>
      <c r="AG657" t="s">
        <v>2762</v>
      </c>
      <c r="AH657" t="s">
        <v>2783</v>
      </c>
      <c r="AI657" t="s">
        <v>2784</v>
      </c>
    </row>
    <row r="658" spans="1:35" x14ac:dyDescent="0.35">
      <c r="A658" t="s">
        <v>3796</v>
      </c>
      <c r="B658">
        <v>891480000</v>
      </c>
      <c r="C658" t="s">
        <v>2755</v>
      </c>
      <c r="D658" t="s">
        <v>1404</v>
      </c>
      <c r="E658" t="s">
        <v>2810</v>
      </c>
      <c r="F658" s="40">
        <v>45198</v>
      </c>
      <c r="G658" s="40">
        <v>45420</v>
      </c>
      <c r="H658" t="s">
        <v>2757</v>
      </c>
      <c r="I658" s="40">
        <v>45440</v>
      </c>
      <c r="J658">
        <v>268119</v>
      </c>
      <c r="K658">
        <v>268119</v>
      </c>
      <c r="L658">
        <v>268119</v>
      </c>
      <c r="M658">
        <v>0</v>
      </c>
      <c r="N658">
        <v>0</v>
      </c>
      <c r="O658">
        <v>0</v>
      </c>
      <c r="P658">
        <v>0</v>
      </c>
      <c r="Q658">
        <v>0</v>
      </c>
      <c r="R658">
        <v>0</v>
      </c>
      <c r="S658" t="s">
        <v>2757</v>
      </c>
      <c r="T658" t="s">
        <v>2757</v>
      </c>
      <c r="U658" t="s">
        <v>3797</v>
      </c>
      <c r="V658" t="s">
        <v>2757</v>
      </c>
      <c r="W658" t="s">
        <v>2688</v>
      </c>
      <c r="X658" t="s">
        <v>3797</v>
      </c>
      <c r="Y658" t="s">
        <v>2814</v>
      </c>
      <c r="Z658">
        <v>268119</v>
      </c>
      <c r="AA658" t="s">
        <v>2781</v>
      </c>
      <c r="AB658">
        <v>0</v>
      </c>
      <c r="AC658" t="s">
        <v>2757</v>
      </c>
      <c r="AD658" t="s">
        <v>2782</v>
      </c>
      <c r="AE658" t="s">
        <v>2760</v>
      </c>
      <c r="AF658" t="s">
        <v>2761</v>
      </c>
      <c r="AG658" t="s">
        <v>2757</v>
      </c>
      <c r="AH658" t="s">
        <v>2757</v>
      </c>
      <c r="AI658" t="s">
        <v>2784</v>
      </c>
    </row>
    <row r="659" spans="1:35" x14ac:dyDescent="0.35">
      <c r="A659" t="s">
        <v>3798</v>
      </c>
      <c r="B659">
        <v>891480000</v>
      </c>
      <c r="C659" t="s">
        <v>2755</v>
      </c>
      <c r="D659" t="s">
        <v>1979</v>
      </c>
      <c r="E659" t="s">
        <v>2810</v>
      </c>
      <c r="F659" s="40">
        <v>45482</v>
      </c>
      <c r="G659" s="40">
        <v>45580</v>
      </c>
      <c r="H659" t="s">
        <v>2757</v>
      </c>
      <c r="I659" s="40">
        <v>45582</v>
      </c>
      <c r="J659">
        <v>306706</v>
      </c>
      <c r="K659">
        <v>306706</v>
      </c>
      <c r="L659">
        <v>306706</v>
      </c>
      <c r="M659">
        <v>0</v>
      </c>
      <c r="N659">
        <v>0</v>
      </c>
      <c r="O659">
        <v>0</v>
      </c>
      <c r="P659">
        <v>0</v>
      </c>
      <c r="Q659">
        <v>0</v>
      </c>
      <c r="R659">
        <v>0</v>
      </c>
      <c r="S659" t="s">
        <v>2757</v>
      </c>
      <c r="T659" t="s">
        <v>2757</v>
      </c>
      <c r="U659" t="s">
        <v>3799</v>
      </c>
      <c r="V659" t="s">
        <v>2757</v>
      </c>
      <c r="W659" t="s">
        <v>2688</v>
      </c>
      <c r="X659" t="s">
        <v>3800</v>
      </c>
      <c r="Y659" t="s">
        <v>2837</v>
      </c>
      <c r="Z659">
        <v>306706</v>
      </c>
      <c r="AA659" t="s">
        <v>2807</v>
      </c>
      <c r="AB659">
        <v>0</v>
      </c>
      <c r="AC659" t="s">
        <v>2757</v>
      </c>
      <c r="AD659" t="s">
        <v>2759</v>
      </c>
      <c r="AE659" t="s">
        <v>2760</v>
      </c>
      <c r="AF659" t="s">
        <v>2761</v>
      </c>
      <c r="AG659" t="s">
        <v>2757</v>
      </c>
      <c r="AH659" t="s">
        <v>2757</v>
      </c>
      <c r="AI659" t="s">
        <v>2784</v>
      </c>
    </row>
    <row r="660" spans="1:35" x14ac:dyDescent="0.35">
      <c r="A660" t="s">
        <v>3801</v>
      </c>
      <c r="B660">
        <v>891480000</v>
      </c>
      <c r="C660" t="s">
        <v>2755</v>
      </c>
      <c r="D660" t="s">
        <v>2671</v>
      </c>
      <c r="E660" t="s">
        <v>2756</v>
      </c>
      <c r="F660" s="40">
        <v>45686</v>
      </c>
      <c r="G660" s="40">
        <v>45727</v>
      </c>
      <c r="H660" s="40">
        <v>45730</v>
      </c>
      <c r="I660" t="s">
        <v>2757</v>
      </c>
      <c r="J660">
        <v>260581</v>
      </c>
      <c r="K660">
        <v>260581</v>
      </c>
      <c r="L660">
        <v>0</v>
      </c>
      <c r="M660">
        <v>0</v>
      </c>
      <c r="N660">
        <v>0</v>
      </c>
      <c r="O660">
        <v>0</v>
      </c>
      <c r="P660">
        <v>0</v>
      </c>
      <c r="Q660">
        <v>0</v>
      </c>
      <c r="R660">
        <v>260581</v>
      </c>
      <c r="S660" t="s">
        <v>2757</v>
      </c>
      <c r="T660" t="s">
        <v>2757</v>
      </c>
      <c r="U660" t="s">
        <v>2757</v>
      </c>
      <c r="V660" t="s">
        <v>2757</v>
      </c>
      <c r="W660" t="s">
        <v>2757</v>
      </c>
      <c r="X660" t="s">
        <v>2757</v>
      </c>
      <c r="Y660" t="s">
        <v>2757</v>
      </c>
      <c r="Z660" t="s">
        <v>2757</v>
      </c>
      <c r="AA660" t="s">
        <v>2757</v>
      </c>
      <c r="AB660">
        <v>0</v>
      </c>
      <c r="AC660">
        <v>1</v>
      </c>
      <c r="AD660" t="s">
        <v>2782</v>
      </c>
      <c r="AE660" t="s">
        <v>2760</v>
      </c>
      <c r="AF660" t="s">
        <v>2761</v>
      </c>
      <c r="AG660" t="s">
        <v>2762</v>
      </c>
      <c r="AH660" t="s">
        <v>2783</v>
      </c>
      <c r="AI660" t="s">
        <v>2784</v>
      </c>
    </row>
    <row r="661" spans="1:35" x14ac:dyDescent="0.35">
      <c r="A661" t="s">
        <v>3802</v>
      </c>
      <c r="B661">
        <v>891480000</v>
      </c>
      <c r="C661" t="s">
        <v>2755</v>
      </c>
      <c r="D661" t="s">
        <v>2607</v>
      </c>
      <c r="E661" t="s">
        <v>2756</v>
      </c>
      <c r="F661" s="40">
        <v>45709</v>
      </c>
      <c r="G661" s="40">
        <v>45720</v>
      </c>
      <c r="H661" s="40">
        <v>45723</v>
      </c>
      <c r="I661" t="s">
        <v>2757</v>
      </c>
      <c r="J661">
        <v>65393</v>
      </c>
      <c r="K661">
        <v>65393</v>
      </c>
      <c r="L661">
        <v>0</v>
      </c>
      <c r="M661">
        <v>0</v>
      </c>
      <c r="N661">
        <v>4700</v>
      </c>
      <c r="O661">
        <v>4700</v>
      </c>
      <c r="P661">
        <v>0</v>
      </c>
      <c r="Q661">
        <v>0</v>
      </c>
      <c r="R661">
        <v>60693</v>
      </c>
      <c r="S661" t="s">
        <v>2757</v>
      </c>
      <c r="T661" t="s">
        <v>2757</v>
      </c>
      <c r="U661" t="s">
        <v>2757</v>
      </c>
      <c r="V661" t="s">
        <v>2757</v>
      </c>
      <c r="W661" t="s">
        <v>2757</v>
      </c>
      <c r="X661" t="s">
        <v>2757</v>
      </c>
      <c r="Y661" t="s">
        <v>2757</v>
      </c>
      <c r="Z661" t="s">
        <v>2757</v>
      </c>
      <c r="AA661" t="s">
        <v>2757</v>
      </c>
      <c r="AB661">
        <v>0</v>
      </c>
      <c r="AC661">
        <v>1</v>
      </c>
      <c r="AD661" t="s">
        <v>2979</v>
      </c>
      <c r="AE661" t="s">
        <v>2760</v>
      </c>
      <c r="AF661" t="s">
        <v>2761</v>
      </c>
      <c r="AG661" t="s">
        <v>2762</v>
      </c>
      <c r="AH661" t="s">
        <v>2783</v>
      </c>
      <c r="AI661" t="s">
        <v>2784</v>
      </c>
    </row>
    <row r="662" spans="1:35" x14ac:dyDescent="0.35">
      <c r="A662" t="s">
        <v>3803</v>
      </c>
      <c r="B662">
        <v>891480000</v>
      </c>
      <c r="C662" t="s">
        <v>2755</v>
      </c>
      <c r="D662" t="s">
        <v>1921</v>
      </c>
      <c r="E662" t="s">
        <v>2756</v>
      </c>
      <c r="F662" s="40">
        <v>45532</v>
      </c>
      <c r="G662" s="40">
        <v>45572</v>
      </c>
      <c r="H662" s="40">
        <v>45579</v>
      </c>
      <c r="I662" t="s">
        <v>2757</v>
      </c>
      <c r="J662">
        <v>308528</v>
      </c>
      <c r="K662">
        <v>308528</v>
      </c>
      <c r="L662">
        <v>0</v>
      </c>
      <c r="M662">
        <v>0</v>
      </c>
      <c r="N662">
        <v>0</v>
      </c>
      <c r="O662">
        <v>0</v>
      </c>
      <c r="P662">
        <v>0</v>
      </c>
      <c r="Q662">
        <v>0</v>
      </c>
      <c r="R662">
        <v>308528</v>
      </c>
      <c r="S662" t="s">
        <v>2757</v>
      </c>
      <c r="T662" t="s">
        <v>2757</v>
      </c>
      <c r="U662" t="s">
        <v>2757</v>
      </c>
      <c r="V662" t="s">
        <v>2757</v>
      </c>
      <c r="W662" t="s">
        <v>2757</v>
      </c>
      <c r="X662" t="s">
        <v>2757</v>
      </c>
      <c r="Y662" t="s">
        <v>2757</v>
      </c>
      <c r="Z662" t="s">
        <v>2757</v>
      </c>
      <c r="AA662" t="s">
        <v>2757</v>
      </c>
      <c r="AB662">
        <v>0</v>
      </c>
      <c r="AC662">
        <v>1</v>
      </c>
      <c r="AD662" t="s">
        <v>2782</v>
      </c>
      <c r="AE662" t="s">
        <v>2760</v>
      </c>
      <c r="AF662" t="s">
        <v>2761</v>
      </c>
      <c r="AG662" t="s">
        <v>2762</v>
      </c>
      <c r="AH662" t="s">
        <v>2783</v>
      </c>
      <c r="AI662" t="s">
        <v>2784</v>
      </c>
    </row>
    <row r="663" spans="1:35" x14ac:dyDescent="0.35">
      <c r="A663" t="s">
        <v>3804</v>
      </c>
      <c r="B663">
        <v>891480000</v>
      </c>
      <c r="C663" t="s">
        <v>2755</v>
      </c>
      <c r="D663" t="s">
        <v>2565</v>
      </c>
      <c r="E663" t="s">
        <v>2756</v>
      </c>
      <c r="F663" s="40">
        <v>45597</v>
      </c>
      <c r="G663" s="40">
        <v>45691</v>
      </c>
      <c r="H663" s="40">
        <v>45693</v>
      </c>
      <c r="I663" t="s">
        <v>2757</v>
      </c>
      <c r="J663">
        <v>613412</v>
      </c>
      <c r="K663">
        <v>613412</v>
      </c>
      <c r="L663">
        <v>0</v>
      </c>
      <c r="M663">
        <v>0</v>
      </c>
      <c r="N663">
        <v>0</v>
      </c>
      <c r="O663">
        <v>0</v>
      </c>
      <c r="P663">
        <v>0</v>
      </c>
      <c r="Q663">
        <v>0</v>
      </c>
      <c r="R663">
        <v>613412</v>
      </c>
      <c r="S663" t="s">
        <v>2757</v>
      </c>
      <c r="T663" t="s">
        <v>2757</v>
      </c>
      <c r="U663" t="s">
        <v>2757</v>
      </c>
      <c r="V663" t="s">
        <v>2757</v>
      </c>
      <c r="W663" t="s">
        <v>2757</v>
      </c>
      <c r="X663" t="s">
        <v>2757</v>
      </c>
      <c r="Y663" t="s">
        <v>2757</v>
      </c>
      <c r="Z663" t="s">
        <v>2757</v>
      </c>
      <c r="AA663" t="s">
        <v>2757</v>
      </c>
      <c r="AB663">
        <v>0</v>
      </c>
      <c r="AC663">
        <v>1</v>
      </c>
      <c r="AD663" t="s">
        <v>2759</v>
      </c>
      <c r="AE663" t="s">
        <v>2760</v>
      </c>
      <c r="AF663" t="s">
        <v>2761</v>
      </c>
      <c r="AG663" t="s">
        <v>2762</v>
      </c>
      <c r="AH663" t="s">
        <v>2783</v>
      </c>
      <c r="AI663" t="s">
        <v>2784</v>
      </c>
    </row>
    <row r="664" spans="1:35" x14ac:dyDescent="0.35">
      <c r="A664" t="s">
        <v>3805</v>
      </c>
      <c r="B664">
        <v>891480000</v>
      </c>
      <c r="C664" t="s">
        <v>2755</v>
      </c>
      <c r="D664" t="s">
        <v>2089</v>
      </c>
      <c r="E664" t="s">
        <v>2756</v>
      </c>
      <c r="F664" s="40">
        <v>45587</v>
      </c>
      <c r="G664" s="40">
        <v>45611</v>
      </c>
      <c r="H664" s="40">
        <v>45615</v>
      </c>
      <c r="I664" t="s">
        <v>2757</v>
      </c>
      <c r="J664">
        <v>86216</v>
      </c>
      <c r="K664">
        <v>86216</v>
      </c>
      <c r="L664">
        <v>0</v>
      </c>
      <c r="M664">
        <v>0</v>
      </c>
      <c r="N664">
        <v>0</v>
      </c>
      <c r="O664">
        <v>0</v>
      </c>
      <c r="P664">
        <v>0</v>
      </c>
      <c r="Q664">
        <v>0</v>
      </c>
      <c r="R664">
        <v>86216</v>
      </c>
      <c r="S664" t="s">
        <v>2757</v>
      </c>
      <c r="T664" t="s">
        <v>2757</v>
      </c>
      <c r="U664" t="s">
        <v>2757</v>
      </c>
      <c r="V664" t="s">
        <v>2757</v>
      </c>
      <c r="W664" t="s">
        <v>2757</v>
      </c>
      <c r="X664" t="s">
        <v>2757</v>
      </c>
      <c r="Y664" t="s">
        <v>2757</v>
      </c>
      <c r="Z664" t="s">
        <v>2757</v>
      </c>
      <c r="AA664" t="s">
        <v>2757</v>
      </c>
      <c r="AB664">
        <v>0</v>
      </c>
      <c r="AC664">
        <v>1</v>
      </c>
      <c r="AD664" t="s">
        <v>2759</v>
      </c>
      <c r="AE664" t="s">
        <v>2760</v>
      </c>
      <c r="AF664" t="s">
        <v>2761</v>
      </c>
      <c r="AG664" t="s">
        <v>2762</v>
      </c>
      <c r="AH664" t="s">
        <v>2783</v>
      </c>
      <c r="AI664" t="s">
        <v>2784</v>
      </c>
    </row>
    <row r="665" spans="1:35" x14ac:dyDescent="0.35">
      <c r="A665" t="s">
        <v>3806</v>
      </c>
      <c r="B665">
        <v>891480000</v>
      </c>
      <c r="C665" t="s">
        <v>2755</v>
      </c>
      <c r="D665" t="s">
        <v>1925</v>
      </c>
      <c r="E665" t="s">
        <v>2756</v>
      </c>
      <c r="F665" s="40">
        <v>45526</v>
      </c>
      <c r="G665" s="40">
        <v>45572</v>
      </c>
      <c r="H665" s="40">
        <v>45579</v>
      </c>
      <c r="I665" t="s">
        <v>2757</v>
      </c>
      <c r="J665">
        <v>125375</v>
      </c>
      <c r="K665">
        <v>125375</v>
      </c>
      <c r="L665">
        <v>0</v>
      </c>
      <c r="M665">
        <v>0</v>
      </c>
      <c r="N665">
        <v>0</v>
      </c>
      <c r="O665">
        <v>0</v>
      </c>
      <c r="P665">
        <v>0</v>
      </c>
      <c r="Q665">
        <v>0</v>
      </c>
      <c r="R665">
        <v>125375</v>
      </c>
      <c r="S665" t="s">
        <v>2757</v>
      </c>
      <c r="T665" t="s">
        <v>2757</v>
      </c>
      <c r="U665" t="s">
        <v>2757</v>
      </c>
      <c r="V665" t="s">
        <v>2757</v>
      </c>
      <c r="W665" t="s">
        <v>2757</v>
      </c>
      <c r="X665" t="s">
        <v>2757</v>
      </c>
      <c r="Y665" t="s">
        <v>2757</v>
      </c>
      <c r="Z665" t="s">
        <v>2757</v>
      </c>
      <c r="AA665" t="s">
        <v>2757</v>
      </c>
      <c r="AB665">
        <v>0</v>
      </c>
      <c r="AC665">
        <v>1</v>
      </c>
      <c r="AD665" t="s">
        <v>2759</v>
      </c>
      <c r="AE665" t="s">
        <v>2760</v>
      </c>
      <c r="AF665" t="s">
        <v>2761</v>
      </c>
      <c r="AG665" t="s">
        <v>2762</v>
      </c>
      <c r="AH665" t="s">
        <v>2783</v>
      </c>
      <c r="AI665" t="s">
        <v>2784</v>
      </c>
    </row>
    <row r="666" spans="1:35" x14ac:dyDescent="0.35">
      <c r="A666" t="s">
        <v>3807</v>
      </c>
      <c r="B666">
        <v>891480000</v>
      </c>
      <c r="C666" t="s">
        <v>2755</v>
      </c>
      <c r="D666" t="s">
        <v>1579</v>
      </c>
      <c r="E666" t="s">
        <v>2810</v>
      </c>
      <c r="F666" s="40">
        <v>45383</v>
      </c>
      <c r="G666" s="40">
        <v>45390</v>
      </c>
      <c r="H666" t="s">
        <v>2757</v>
      </c>
      <c r="I666" s="40">
        <v>45398</v>
      </c>
      <c r="J666">
        <v>794242</v>
      </c>
      <c r="K666">
        <v>794242</v>
      </c>
      <c r="L666">
        <v>794242</v>
      </c>
      <c r="M666">
        <v>0</v>
      </c>
      <c r="N666">
        <v>0</v>
      </c>
      <c r="O666">
        <v>0</v>
      </c>
      <c r="P666">
        <v>0</v>
      </c>
      <c r="Q666">
        <v>0</v>
      </c>
      <c r="R666">
        <v>0</v>
      </c>
      <c r="S666" t="s">
        <v>2757</v>
      </c>
      <c r="T666" t="s">
        <v>2757</v>
      </c>
      <c r="U666" t="s">
        <v>3016</v>
      </c>
      <c r="V666" t="s">
        <v>2757</v>
      </c>
      <c r="W666" t="s">
        <v>2688</v>
      </c>
      <c r="X666" t="s">
        <v>3017</v>
      </c>
      <c r="Y666" t="s">
        <v>2814</v>
      </c>
      <c r="Z666">
        <v>794242</v>
      </c>
      <c r="AA666" t="s">
        <v>2781</v>
      </c>
      <c r="AB666">
        <v>0</v>
      </c>
      <c r="AC666" t="s">
        <v>2757</v>
      </c>
      <c r="AD666" t="s">
        <v>2782</v>
      </c>
      <c r="AE666" t="s">
        <v>2760</v>
      </c>
      <c r="AF666" t="s">
        <v>2761</v>
      </c>
      <c r="AG666" t="s">
        <v>2757</v>
      </c>
      <c r="AH666" t="s">
        <v>2757</v>
      </c>
      <c r="AI666" t="s">
        <v>2784</v>
      </c>
    </row>
    <row r="667" spans="1:35" x14ac:dyDescent="0.35">
      <c r="A667" t="s">
        <v>3808</v>
      </c>
      <c r="B667">
        <v>891480000</v>
      </c>
      <c r="C667" t="s">
        <v>2755</v>
      </c>
      <c r="D667" t="s">
        <v>1976</v>
      </c>
      <c r="E667" t="s">
        <v>2756</v>
      </c>
      <c r="F667" s="40">
        <v>45559</v>
      </c>
      <c r="G667" s="40">
        <v>45574</v>
      </c>
      <c r="H667" s="40">
        <v>45579</v>
      </c>
      <c r="I667" t="s">
        <v>2757</v>
      </c>
      <c r="J667">
        <v>147000</v>
      </c>
      <c r="K667">
        <v>147000</v>
      </c>
      <c r="L667">
        <v>0</v>
      </c>
      <c r="M667">
        <v>0</v>
      </c>
      <c r="N667">
        <v>4500</v>
      </c>
      <c r="O667">
        <v>4500</v>
      </c>
      <c r="P667">
        <v>0</v>
      </c>
      <c r="Q667">
        <v>0</v>
      </c>
      <c r="R667">
        <v>142500</v>
      </c>
      <c r="S667" t="s">
        <v>2757</v>
      </c>
      <c r="T667" t="s">
        <v>2757</v>
      </c>
      <c r="U667" t="s">
        <v>2757</v>
      </c>
      <c r="V667" t="s">
        <v>2757</v>
      </c>
      <c r="W667" t="s">
        <v>2757</v>
      </c>
      <c r="X667" t="s">
        <v>2757</v>
      </c>
      <c r="Y667" t="s">
        <v>2757</v>
      </c>
      <c r="Z667" t="s">
        <v>2757</v>
      </c>
      <c r="AA667" t="s">
        <v>2757</v>
      </c>
      <c r="AB667">
        <v>0</v>
      </c>
      <c r="AC667">
        <v>1</v>
      </c>
      <c r="AD667" t="s">
        <v>2759</v>
      </c>
      <c r="AE667" t="s">
        <v>2760</v>
      </c>
      <c r="AF667" t="s">
        <v>2761</v>
      </c>
      <c r="AG667" t="s">
        <v>2762</v>
      </c>
      <c r="AH667" t="s">
        <v>2783</v>
      </c>
      <c r="AI667" t="s">
        <v>2784</v>
      </c>
    </row>
    <row r="668" spans="1:35" x14ac:dyDescent="0.35">
      <c r="A668" t="s">
        <v>3809</v>
      </c>
      <c r="B668">
        <v>891480000</v>
      </c>
      <c r="C668" t="s">
        <v>2755</v>
      </c>
      <c r="D668" t="s">
        <v>2534</v>
      </c>
      <c r="E668" t="s">
        <v>2756</v>
      </c>
      <c r="F668" s="40">
        <v>45584</v>
      </c>
      <c r="G668" s="40">
        <v>45691</v>
      </c>
      <c r="H668" s="40">
        <v>45693</v>
      </c>
      <c r="I668" t="s">
        <v>2757</v>
      </c>
      <c r="J668">
        <v>96831</v>
      </c>
      <c r="K668">
        <v>96831</v>
      </c>
      <c r="L668">
        <v>0</v>
      </c>
      <c r="M668">
        <v>0</v>
      </c>
      <c r="N668">
        <v>0</v>
      </c>
      <c r="O668">
        <v>0</v>
      </c>
      <c r="P668">
        <v>0</v>
      </c>
      <c r="Q668">
        <v>0</v>
      </c>
      <c r="R668">
        <v>96831</v>
      </c>
      <c r="S668" t="s">
        <v>2757</v>
      </c>
      <c r="T668" t="s">
        <v>2757</v>
      </c>
      <c r="U668" t="s">
        <v>2757</v>
      </c>
      <c r="V668" t="s">
        <v>2757</v>
      </c>
      <c r="W668" t="s">
        <v>2757</v>
      </c>
      <c r="X668" t="s">
        <v>2757</v>
      </c>
      <c r="Y668" t="s">
        <v>2757</v>
      </c>
      <c r="Z668" t="s">
        <v>2757</v>
      </c>
      <c r="AA668" t="s">
        <v>2757</v>
      </c>
      <c r="AB668">
        <v>0</v>
      </c>
      <c r="AC668">
        <v>1</v>
      </c>
      <c r="AD668" t="s">
        <v>2759</v>
      </c>
      <c r="AE668" t="s">
        <v>2760</v>
      </c>
      <c r="AF668" t="s">
        <v>2761</v>
      </c>
      <c r="AG668" t="s">
        <v>2762</v>
      </c>
      <c r="AH668" t="s">
        <v>2783</v>
      </c>
      <c r="AI668" t="s">
        <v>2784</v>
      </c>
    </row>
    <row r="669" spans="1:35" x14ac:dyDescent="0.35">
      <c r="A669" t="s">
        <v>3810</v>
      </c>
      <c r="B669">
        <v>891480000</v>
      </c>
      <c r="C669" t="s">
        <v>2755</v>
      </c>
      <c r="D669" t="s">
        <v>1680</v>
      </c>
      <c r="E669" t="s">
        <v>2756</v>
      </c>
      <c r="F669" s="40">
        <v>45423</v>
      </c>
      <c r="G669" s="40">
        <v>45447</v>
      </c>
      <c r="H669" s="40">
        <v>45469</v>
      </c>
      <c r="I669" t="s">
        <v>2757</v>
      </c>
      <c r="J669">
        <v>232156</v>
      </c>
      <c r="K669">
        <v>232156</v>
      </c>
      <c r="L669">
        <v>0</v>
      </c>
      <c r="M669">
        <v>0</v>
      </c>
      <c r="N669">
        <v>0</v>
      </c>
      <c r="O669">
        <v>0</v>
      </c>
      <c r="P669">
        <v>0</v>
      </c>
      <c r="Q669">
        <v>0</v>
      </c>
      <c r="R669">
        <v>232156</v>
      </c>
      <c r="S669" t="s">
        <v>2757</v>
      </c>
      <c r="T669" t="s">
        <v>2757</v>
      </c>
      <c r="U669" t="s">
        <v>2757</v>
      </c>
      <c r="V669" t="s">
        <v>2757</v>
      </c>
      <c r="W669" t="s">
        <v>2757</v>
      </c>
      <c r="X669" t="s">
        <v>2757</v>
      </c>
      <c r="Y669" t="s">
        <v>2757</v>
      </c>
      <c r="Z669" t="s">
        <v>2757</v>
      </c>
      <c r="AA669" t="s">
        <v>2757</v>
      </c>
      <c r="AB669">
        <v>0</v>
      </c>
      <c r="AC669">
        <v>1</v>
      </c>
      <c r="AD669" t="s">
        <v>2782</v>
      </c>
      <c r="AE669" t="s">
        <v>2760</v>
      </c>
      <c r="AF669" t="s">
        <v>2761</v>
      </c>
      <c r="AG669" t="s">
        <v>2762</v>
      </c>
      <c r="AH669" t="s">
        <v>2783</v>
      </c>
      <c r="AI669" t="s">
        <v>2784</v>
      </c>
    </row>
    <row r="670" spans="1:35" x14ac:dyDescent="0.35">
      <c r="A670" t="s">
        <v>3811</v>
      </c>
      <c r="B670">
        <v>891480000</v>
      </c>
      <c r="C670" t="s">
        <v>2755</v>
      </c>
      <c r="D670" t="s">
        <v>2446</v>
      </c>
      <c r="E670" t="s">
        <v>2756</v>
      </c>
      <c r="F670" s="40">
        <v>45603</v>
      </c>
      <c r="G670" s="40">
        <v>45672</v>
      </c>
      <c r="H670" s="40">
        <v>45687</v>
      </c>
      <c r="I670" t="s">
        <v>2757</v>
      </c>
      <c r="J670">
        <v>66900</v>
      </c>
      <c r="K670">
        <v>66900</v>
      </c>
      <c r="L670">
        <v>0</v>
      </c>
      <c r="M670">
        <v>0</v>
      </c>
      <c r="N670">
        <v>0</v>
      </c>
      <c r="O670">
        <v>0</v>
      </c>
      <c r="P670">
        <v>0</v>
      </c>
      <c r="Q670">
        <v>0</v>
      </c>
      <c r="R670">
        <v>66900</v>
      </c>
      <c r="S670" t="s">
        <v>2757</v>
      </c>
      <c r="T670" t="s">
        <v>2757</v>
      </c>
      <c r="U670" t="s">
        <v>2757</v>
      </c>
      <c r="V670" t="s">
        <v>2757</v>
      </c>
      <c r="W670" t="s">
        <v>2757</v>
      </c>
      <c r="X670" t="s">
        <v>2757</v>
      </c>
      <c r="Y670" t="s">
        <v>2757</v>
      </c>
      <c r="Z670" t="s">
        <v>2757</v>
      </c>
      <c r="AA670" t="s">
        <v>2757</v>
      </c>
      <c r="AB670">
        <v>0</v>
      </c>
      <c r="AC670">
        <v>1</v>
      </c>
      <c r="AD670" t="s">
        <v>2759</v>
      </c>
      <c r="AE670" t="s">
        <v>2760</v>
      </c>
      <c r="AF670" t="s">
        <v>2761</v>
      </c>
      <c r="AG670" t="s">
        <v>2762</v>
      </c>
      <c r="AH670" t="s">
        <v>2981</v>
      </c>
      <c r="AI670" t="s">
        <v>2784</v>
      </c>
    </row>
    <row r="671" spans="1:35" x14ac:dyDescent="0.35">
      <c r="A671" t="s">
        <v>3812</v>
      </c>
      <c r="B671">
        <v>891480000</v>
      </c>
      <c r="C671" t="s">
        <v>2755</v>
      </c>
      <c r="D671" t="s">
        <v>2555</v>
      </c>
      <c r="E671" t="s">
        <v>2756</v>
      </c>
      <c r="F671" s="40">
        <v>45645</v>
      </c>
      <c r="G671" s="40">
        <v>45691</v>
      </c>
      <c r="H671" s="40">
        <v>45693</v>
      </c>
      <c r="I671" t="s">
        <v>2757</v>
      </c>
      <c r="J671">
        <v>99296</v>
      </c>
      <c r="K671">
        <v>99296</v>
      </c>
      <c r="L671">
        <v>0</v>
      </c>
      <c r="M671">
        <v>0</v>
      </c>
      <c r="N671">
        <v>0</v>
      </c>
      <c r="O671">
        <v>0</v>
      </c>
      <c r="P671">
        <v>0</v>
      </c>
      <c r="Q671">
        <v>0</v>
      </c>
      <c r="R671">
        <v>99296</v>
      </c>
      <c r="S671" t="s">
        <v>2757</v>
      </c>
      <c r="T671" t="s">
        <v>2757</v>
      </c>
      <c r="U671" t="s">
        <v>2757</v>
      </c>
      <c r="V671" t="s">
        <v>2757</v>
      </c>
      <c r="W671" t="s">
        <v>2757</v>
      </c>
      <c r="X671" t="s">
        <v>2757</v>
      </c>
      <c r="Y671" t="s">
        <v>2757</v>
      </c>
      <c r="Z671" t="s">
        <v>2757</v>
      </c>
      <c r="AA671" t="s">
        <v>2757</v>
      </c>
      <c r="AB671">
        <v>0</v>
      </c>
      <c r="AC671">
        <v>1</v>
      </c>
      <c r="AD671" t="s">
        <v>2759</v>
      </c>
      <c r="AE671" t="s">
        <v>2760</v>
      </c>
      <c r="AF671" t="s">
        <v>2761</v>
      </c>
      <c r="AG671" t="s">
        <v>2762</v>
      </c>
      <c r="AH671" t="s">
        <v>2783</v>
      </c>
      <c r="AI671" t="s">
        <v>2784</v>
      </c>
    </row>
    <row r="672" spans="1:35" x14ac:dyDescent="0.35">
      <c r="A672" t="s">
        <v>3813</v>
      </c>
      <c r="B672">
        <v>891480000</v>
      </c>
      <c r="C672" t="s">
        <v>2755</v>
      </c>
      <c r="D672" t="s">
        <v>2382</v>
      </c>
      <c r="E672" t="s">
        <v>2810</v>
      </c>
      <c r="F672" s="40">
        <v>45582</v>
      </c>
      <c r="G672" s="40">
        <v>45671</v>
      </c>
      <c r="H672" t="s">
        <v>2757</v>
      </c>
      <c r="I672" s="40">
        <v>45687</v>
      </c>
      <c r="J672">
        <v>64289</v>
      </c>
      <c r="K672">
        <v>64289</v>
      </c>
      <c r="L672">
        <v>64289</v>
      </c>
      <c r="M672">
        <v>0</v>
      </c>
      <c r="N672">
        <v>0</v>
      </c>
      <c r="O672">
        <v>0</v>
      </c>
      <c r="P672">
        <v>0</v>
      </c>
      <c r="Q672">
        <v>0</v>
      </c>
      <c r="R672">
        <v>0</v>
      </c>
      <c r="S672" t="s">
        <v>2757</v>
      </c>
      <c r="T672" t="s">
        <v>2757</v>
      </c>
      <c r="U672" t="s">
        <v>3814</v>
      </c>
      <c r="V672" t="s">
        <v>2757</v>
      </c>
      <c r="W672" t="s">
        <v>2688</v>
      </c>
      <c r="X672" t="s">
        <v>3815</v>
      </c>
      <c r="Y672" t="s">
        <v>2814</v>
      </c>
      <c r="Z672">
        <v>64289</v>
      </c>
      <c r="AA672" t="s">
        <v>2781</v>
      </c>
      <c r="AB672">
        <v>0</v>
      </c>
      <c r="AC672" t="s">
        <v>2757</v>
      </c>
      <c r="AD672" t="s">
        <v>2782</v>
      </c>
      <c r="AE672" t="s">
        <v>2760</v>
      </c>
      <c r="AF672" t="s">
        <v>2761</v>
      </c>
      <c r="AG672" t="s">
        <v>2757</v>
      </c>
      <c r="AH672" t="s">
        <v>2757</v>
      </c>
      <c r="AI672" t="s">
        <v>2784</v>
      </c>
    </row>
    <row r="673" spans="1:35" x14ac:dyDescent="0.35">
      <c r="A673" t="s">
        <v>3816</v>
      </c>
      <c r="B673">
        <v>891480000</v>
      </c>
      <c r="C673" t="s">
        <v>2755</v>
      </c>
      <c r="D673" t="s">
        <v>2622</v>
      </c>
      <c r="E673" t="s">
        <v>2756</v>
      </c>
      <c r="F673" s="40">
        <v>45657</v>
      </c>
      <c r="G673" s="40">
        <v>45726</v>
      </c>
      <c r="H673" s="40">
        <v>45727</v>
      </c>
      <c r="I673" t="s">
        <v>2757</v>
      </c>
      <c r="J673">
        <v>343804</v>
      </c>
      <c r="K673">
        <v>343804</v>
      </c>
      <c r="L673">
        <v>0</v>
      </c>
      <c r="M673">
        <v>0</v>
      </c>
      <c r="N673">
        <v>0</v>
      </c>
      <c r="O673">
        <v>0</v>
      </c>
      <c r="P673">
        <v>0</v>
      </c>
      <c r="Q673">
        <v>0</v>
      </c>
      <c r="R673">
        <v>343804</v>
      </c>
      <c r="S673" t="s">
        <v>2757</v>
      </c>
      <c r="T673" t="s">
        <v>2757</v>
      </c>
      <c r="U673" t="s">
        <v>2757</v>
      </c>
      <c r="V673" t="s">
        <v>2757</v>
      </c>
      <c r="W673" t="s">
        <v>2757</v>
      </c>
      <c r="X673" t="s">
        <v>2757</v>
      </c>
      <c r="Y673" t="s">
        <v>2757</v>
      </c>
      <c r="Z673" t="s">
        <v>2757</v>
      </c>
      <c r="AA673" t="s">
        <v>2757</v>
      </c>
      <c r="AB673">
        <v>0</v>
      </c>
      <c r="AC673">
        <v>1</v>
      </c>
      <c r="AD673" t="s">
        <v>2782</v>
      </c>
      <c r="AE673" t="s">
        <v>2760</v>
      </c>
      <c r="AF673" t="s">
        <v>2761</v>
      </c>
      <c r="AG673" t="s">
        <v>2762</v>
      </c>
      <c r="AH673" t="s">
        <v>2783</v>
      </c>
      <c r="AI673" t="s">
        <v>2784</v>
      </c>
    </row>
    <row r="674" spans="1:35" x14ac:dyDescent="0.35">
      <c r="A674" t="s">
        <v>3817</v>
      </c>
      <c r="B674">
        <v>891480000</v>
      </c>
      <c r="C674" t="s">
        <v>2755</v>
      </c>
      <c r="D674" t="s">
        <v>2442</v>
      </c>
      <c r="E674" t="s">
        <v>2756</v>
      </c>
      <c r="F674" s="40">
        <v>45580</v>
      </c>
      <c r="G674" s="40">
        <v>45672</v>
      </c>
      <c r="H674" s="40">
        <v>45687</v>
      </c>
      <c r="I674" t="s">
        <v>2757</v>
      </c>
      <c r="J674">
        <v>66900</v>
      </c>
      <c r="K674">
        <v>66900</v>
      </c>
      <c r="L674">
        <v>0</v>
      </c>
      <c r="M674">
        <v>0</v>
      </c>
      <c r="N674">
        <v>0</v>
      </c>
      <c r="O674">
        <v>0</v>
      </c>
      <c r="P674">
        <v>0</v>
      </c>
      <c r="Q674">
        <v>0</v>
      </c>
      <c r="R674">
        <v>66900</v>
      </c>
      <c r="S674" t="s">
        <v>2757</v>
      </c>
      <c r="T674" t="s">
        <v>2757</v>
      </c>
      <c r="U674" t="s">
        <v>2757</v>
      </c>
      <c r="V674" t="s">
        <v>2757</v>
      </c>
      <c r="W674" t="s">
        <v>2757</v>
      </c>
      <c r="X674" t="s">
        <v>2757</v>
      </c>
      <c r="Y674" t="s">
        <v>2757</v>
      </c>
      <c r="Z674" t="s">
        <v>2757</v>
      </c>
      <c r="AA674" t="s">
        <v>2757</v>
      </c>
      <c r="AB674">
        <v>0</v>
      </c>
      <c r="AC674">
        <v>1</v>
      </c>
      <c r="AD674" t="s">
        <v>2759</v>
      </c>
      <c r="AE674" t="s">
        <v>2760</v>
      </c>
      <c r="AF674" t="s">
        <v>2761</v>
      </c>
      <c r="AG674" t="s">
        <v>2762</v>
      </c>
      <c r="AH674" t="s">
        <v>2808</v>
      </c>
      <c r="AI674" t="s">
        <v>2784</v>
      </c>
    </row>
    <row r="675" spans="1:35" x14ac:dyDescent="0.35">
      <c r="A675" t="s">
        <v>3818</v>
      </c>
      <c r="B675">
        <v>891480000</v>
      </c>
      <c r="C675" t="s">
        <v>2755</v>
      </c>
      <c r="D675" t="s">
        <v>2360</v>
      </c>
      <c r="E675" t="s">
        <v>2756</v>
      </c>
      <c r="F675" s="40">
        <v>45628</v>
      </c>
      <c r="G675" s="40">
        <v>45670</v>
      </c>
      <c r="H675" s="40">
        <v>45687</v>
      </c>
      <c r="I675" t="s">
        <v>2757</v>
      </c>
      <c r="J675">
        <v>761530</v>
      </c>
      <c r="K675">
        <v>761530</v>
      </c>
      <c r="L675">
        <v>0</v>
      </c>
      <c r="M675">
        <v>0</v>
      </c>
      <c r="N675">
        <v>0</v>
      </c>
      <c r="O675">
        <v>0</v>
      </c>
      <c r="P675">
        <v>0</v>
      </c>
      <c r="Q675">
        <v>0</v>
      </c>
      <c r="R675">
        <v>761530</v>
      </c>
      <c r="S675" t="s">
        <v>2757</v>
      </c>
      <c r="T675" t="s">
        <v>2757</v>
      </c>
      <c r="U675" t="s">
        <v>2757</v>
      </c>
      <c r="V675" t="s">
        <v>2757</v>
      </c>
      <c r="W675" t="s">
        <v>2757</v>
      </c>
      <c r="X675" t="s">
        <v>2757</v>
      </c>
      <c r="Y675" t="s">
        <v>2757</v>
      </c>
      <c r="Z675" t="s">
        <v>2757</v>
      </c>
      <c r="AA675" t="s">
        <v>2757</v>
      </c>
      <c r="AB675">
        <v>0</v>
      </c>
      <c r="AC675">
        <v>1</v>
      </c>
      <c r="AD675" t="s">
        <v>2759</v>
      </c>
      <c r="AE675" t="s">
        <v>2760</v>
      </c>
      <c r="AF675" t="s">
        <v>2761</v>
      </c>
      <c r="AG675" t="s">
        <v>2762</v>
      </c>
      <c r="AH675" t="s">
        <v>2825</v>
      </c>
      <c r="AI675" t="s">
        <v>2784</v>
      </c>
    </row>
    <row r="676" spans="1:35" x14ac:dyDescent="0.35">
      <c r="A676" t="s">
        <v>3819</v>
      </c>
      <c r="B676">
        <v>891480000</v>
      </c>
      <c r="C676" t="s">
        <v>2755</v>
      </c>
      <c r="D676" t="s">
        <v>1523</v>
      </c>
      <c r="E676" t="s">
        <v>2810</v>
      </c>
      <c r="F676" s="40">
        <v>45317</v>
      </c>
      <c r="G676" s="40">
        <v>45330</v>
      </c>
      <c r="H676" t="s">
        <v>2757</v>
      </c>
      <c r="I676" s="40">
        <v>45349</v>
      </c>
      <c r="J676">
        <v>27500</v>
      </c>
      <c r="K676">
        <v>27500</v>
      </c>
      <c r="L676">
        <v>27500</v>
      </c>
      <c r="M676">
        <v>0</v>
      </c>
      <c r="N676">
        <v>0</v>
      </c>
      <c r="O676">
        <v>0</v>
      </c>
      <c r="P676">
        <v>0</v>
      </c>
      <c r="Q676">
        <v>0</v>
      </c>
      <c r="R676">
        <v>0</v>
      </c>
      <c r="S676" t="s">
        <v>2757</v>
      </c>
      <c r="T676" t="s">
        <v>2757</v>
      </c>
      <c r="U676" t="s">
        <v>3820</v>
      </c>
      <c r="V676" t="s">
        <v>2757</v>
      </c>
      <c r="W676" t="s">
        <v>2688</v>
      </c>
      <c r="X676" t="s">
        <v>3820</v>
      </c>
      <c r="Y676" t="s">
        <v>2814</v>
      </c>
      <c r="Z676">
        <v>27500</v>
      </c>
      <c r="AA676" t="s">
        <v>2781</v>
      </c>
      <c r="AB676">
        <v>0</v>
      </c>
      <c r="AC676" t="s">
        <v>2757</v>
      </c>
      <c r="AD676" t="s">
        <v>2782</v>
      </c>
      <c r="AE676" t="s">
        <v>2760</v>
      </c>
      <c r="AF676" t="s">
        <v>2761</v>
      </c>
      <c r="AG676" t="s">
        <v>2757</v>
      </c>
      <c r="AH676" t="s">
        <v>2757</v>
      </c>
      <c r="AI676" t="s">
        <v>2784</v>
      </c>
    </row>
    <row r="677" spans="1:35" x14ac:dyDescent="0.35">
      <c r="A677" t="s">
        <v>3821</v>
      </c>
      <c r="B677">
        <v>891480000</v>
      </c>
      <c r="C677" t="s">
        <v>2755</v>
      </c>
      <c r="D677" t="s">
        <v>2570</v>
      </c>
      <c r="E677" t="s">
        <v>2756</v>
      </c>
      <c r="F677" s="40">
        <v>45687</v>
      </c>
      <c r="G677" s="40">
        <v>45749</v>
      </c>
      <c r="H677" s="40">
        <v>45754</v>
      </c>
      <c r="I677" t="s">
        <v>2757</v>
      </c>
      <c r="J677">
        <v>65393</v>
      </c>
      <c r="K677">
        <v>65393</v>
      </c>
      <c r="L677">
        <v>0</v>
      </c>
      <c r="M677">
        <v>0</v>
      </c>
      <c r="N677">
        <v>0</v>
      </c>
      <c r="O677">
        <v>0</v>
      </c>
      <c r="P677">
        <v>0</v>
      </c>
      <c r="Q677">
        <v>0</v>
      </c>
      <c r="R677">
        <v>65393</v>
      </c>
      <c r="S677" t="s">
        <v>2757</v>
      </c>
      <c r="T677" t="s">
        <v>2757</v>
      </c>
      <c r="U677" t="s">
        <v>2757</v>
      </c>
      <c r="V677" t="s">
        <v>2757</v>
      </c>
      <c r="W677" t="s">
        <v>2757</v>
      </c>
      <c r="X677" t="s">
        <v>2757</v>
      </c>
      <c r="Y677" t="s">
        <v>2757</v>
      </c>
      <c r="Z677" t="s">
        <v>2757</v>
      </c>
      <c r="AA677" t="s">
        <v>2757</v>
      </c>
      <c r="AB677">
        <v>0</v>
      </c>
      <c r="AC677">
        <v>1</v>
      </c>
      <c r="AD677" t="s">
        <v>2979</v>
      </c>
      <c r="AE677" t="s">
        <v>2760</v>
      </c>
      <c r="AF677" t="s">
        <v>2761</v>
      </c>
      <c r="AG677" t="s">
        <v>2762</v>
      </c>
      <c r="AH677" t="s">
        <v>2783</v>
      </c>
      <c r="AI677" t="s">
        <v>2784</v>
      </c>
    </row>
    <row r="678" spans="1:35" x14ac:dyDescent="0.35">
      <c r="A678" t="s">
        <v>3822</v>
      </c>
      <c r="B678">
        <v>891480000</v>
      </c>
      <c r="C678" t="s">
        <v>2755</v>
      </c>
      <c r="D678" t="s">
        <v>1398</v>
      </c>
      <c r="E678" t="s">
        <v>2810</v>
      </c>
      <c r="F678" s="40">
        <v>45168</v>
      </c>
      <c r="G678" s="40">
        <v>45420</v>
      </c>
      <c r="H678" t="s">
        <v>2757</v>
      </c>
      <c r="I678" s="40">
        <v>45440</v>
      </c>
      <c r="J678">
        <v>457662</v>
      </c>
      <c r="K678">
        <v>457662</v>
      </c>
      <c r="L678">
        <v>457662</v>
      </c>
      <c r="M678">
        <v>0</v>
      </c>
      <c r="N678">
        <v>0</v>
      </c>
      <c r="O678">
        <v>0</v>
      </c>
      <c r="P678">
        <v>0</v>
      </c>
      <c r="Q678">
        <v>0</v>
      </c>
      <c r="R678">
        <v>0</v>
      </c>
      <c r="S678" t="s">
        <v>2757</v>
      </c>
      <c r="T678" t="s">
        <v>2757</v>
      </c>
      <c r="U678" t="s">
        <v>3823</v>
      </c>
      <c r="V678" t="s">
        <v>2757</v>
      </c>
      <c r="W678" t="s">
        <v>2688</v>
      </c>
      <c r="X678" t="s">
        <v>3823</v>
      </c>
      <c r="Y678" t="s">
        <v>2814</v>
      </c>
      <c r="Z678">
        <v>457662</v>
      </c>
      <c r="AA678" t="s">
        <v>2781</v>
      </c>
      <c r="AB678">
        <v>0</v>
      </c>
      <c r="AC678" t="s">
        <v>2757</v>
      </c>
      <c r="AD678" t="s">
        <v>2782</v>
      </c>
      <c r="AE678" t="s">
        <v>2760</v>
      </c>
      <c r="AF678" t="s">
        <v>2761</v>
      </c>
      <c r="AG678" t="s">
        <v>2757</v>
      </c>
      <c r="AH678" t="s">
        <v>2757</v>
      </c>
      <c r="AI678" t="s">
        <v>2784</v>
      </c>
    </row>
    <row r="679" spans="1:35" x14ac:dyDescent="0.35">
      <c r="A679" t="s">
        <v>3824</v>
      </c>
      <c r="B679">
        <v>891480000</v>
      </c>
      <c r="C679" t="s">
        <v>2755</v>
      </c>
      <c r="D679" t="s">
        <v>2149</v>
      </c>
      <c r="E679" t="s">
        <v>2756</v>
      </c>
      <c r="F679" s="40">
        <v>45634</v>
      </c>
      <c r="G679" s="40">
        <v>45659</v>
      </c>
      <c r="H679" s="40">
        <v>45687</v>
      </c>
      <c r="I679" t="s">
        <v>2757</v>
      </c>
      <c r="J679">
        <v>161899</v>
      </c>
      <c r="K679">
        <v>161899</v>
      </c>
      <c r="L679">
        <v>0</v>
      </c>
      <c r="M679">
        <v>0</v>
      </c>
      <c r="N679">
        <v>0</v>
      </c>
      <c r="O679">
        <v>0</v>
      </c>
      <c r="P679">
        <v>0</v>
      </c>
      <c r="Q679">
        <v>0</v>
      </c>
      <c r="R679">
        <v>161899</v>
      </c>
      <c r="S679" t="s">
        <v>2757</v>
      </c>
      <c r="T679" t="s">
        <v>2757</v>
      </c>
      <c r="U679" t="s">
        <v>2757</v>
      </c>
      <c r="V679" t="s">
        <v>2757</v>
      </c>
      <c r="W679" t="s">
        <v>2757</v>
      </c>
      <c r="X679" t="s">
        <v>2757</v>
      </c>
      <c r="Y679" t="s">
        <v>2757</v>
      </c>
      <c r="Z679" t="s">
        <v>2757</v>
      </c>
      <c r="AA679" t="s">
        <v>2757</v>
      </c>
      <c r="AB679">
        <v>0</v>
      </c>
      <c r="AC679">
        <v>1</v>
      </c>
      <c r="AD679" t="s">
        <v>2782</v>
      </c>
      <c r="AE679" t="s">
        <v>2760</v>
      </c>
      <c r="AF679" t="s">
        <v>2761</v>
      </c>
      <c r="AG679" t="s">
        <v>2762</v>
      </c>
      <c r="AH679" t="s">
        <v>2808</v>
      </c>
      <c r="AI679" t="s">
        <v>2784</v>
      </c>
    </row>
    <row r="680" spans="1:35" x14ac:dyDescent="0.35">
      <c r="A680" t="s">
        <v>3825</v>
      </c>
      <c r="B680">
        <v>891480000</v>
      </c>
      <c r="C680" t="s">
        <v>2755</v>
      </c>
      <c r="D680" t="s">
        <v>2183</v>
      </c>
      <c r="E680" t="s">
        <v>2756</v>
      </c>
      <c r="F680" s="40">
        <v>45614</v>
      </c>
      <c r="G680" s="40">
        <v>45659</v>
      </c>
      <c r="H680" s="40">
        <v>45687</v>
      </c>
      <c r="I680" t="s">
        <v>2757</v>
      </c>
      <c r="J680">
        <v>83762</v>
      </c>
      <c r="K680">
        <v>83762</v>
      </c>
      <c r="L680">
        <v>0</v>
      </c>
      <c r="M680">
        <v>0</v>
      </c>
      <c r="N680">
        <v>0</v>
      </c>
      <c r="O680">
        <v>0</v>
      </c>
      <c r="P680">
        <v>0</v>
      </c>
      <c r="Q680">
        <v>0</v>
      </c>
      <c r="R680">
        <v>83762</v>
      </c>
      <c r="S680" t="s">
        <v>2757</v>
      </c>
      <c r="T680" t="s">
        <v>2757</v>
      </c>
      <c r="U680" t="s">
        <v>2757</v>
      </c>
      <c r="V680" t="s">
        <v>2757</v>
      </c>
      <c r="W680" t="s">
        <v>2757</v>
      </c>
      <c r="X680" t="s">
        <v>2757</v>
      </c>
      <c r="Y680" t="s">
        <v>2757</v>
      </c>
      <c r="Z680" t="s">
        <v>2757</v>
      </c>
      <c r="AA680" t="s">
        <v>2757</v>
      </c>
      <c r="AB680">
        <v>0</v>
      </c>
      <c r="AC680">
        <v>1</v>
      </c>
      <c r="AD680" t="s">
        <v>2759</v>
      </c>
      <c r="AE680" t="s">
        <v>2760</v>
      </c>
      <c r="AF680" t="s">
        <v>2761</v>
      </c>
      <c r="AG680" t="s">
        <v>2762</v>
      </c>
      <c r="AH680" t="s">
        <v>2981</v>
      </c>
      <c r="AI680" t="s">
        <v>2784</v>
      </c>
    </row>
    <row r="681" spans="1:35" x14ac:dyDescent="0.35">
      <c r="A681" t="s">
        <v>3826</v>
      </c>
      <c r="B681">
        <v>891480000</v>
      </c>
      <c r="C681" t="s">
        <v>2755</v>
      </c>
      <c r="D681" t="s">
        <v>2325</v>
      </c>
      <c r="E681" t="s">
        <v>2756</v>
      </c>
      <c r="F681" s="40">
        <v>45653</v>
      </c>
      <c r="G681" s="40">
        <v>45670</v>
      </c>
      <c r="H681" s="40">
        <v>45687</v>
      </c>
      <c r="I681" t="s">
        <v>2757</v>
      </c>
      <c r="J681">
        <v>66900</v>
      </c>
      <c r="K681">
        <v>66900</v>
      </c>
      <c r="L681">
        <v>0</v>
      </c>
      <c r="M681">
        <v>0</v>
      </c>
      <c r="N681">
        <v>4500</v>
      </c>
      <c r="O681">
        <v>4500</v>
      </c>
      <c r="P681">
        <v>0</v>
      </c>
      <c r="Q681">
        <v>0</v>
      </c>
      <c r="R681">
        <v>62400</v>
      </c>
      <c r="S681" t="s">
        <v>2757</v>
      </c>
      <c r="T681" t="s">
        <v>2757</v>
      </c>
      <c r="U681" t="s">
        <v>2757</v>
      </c>
      <c r="V681" t="s">
        <v>2757</v>
      </c>
      <c r="W681" t="s">
        <v>2757</v>
      </c>
      <c r="X681" t="s">
        <v>2757</v>
      </c>
      <c r="Y681" t="s">
        <v>2757</v>
      </c>
      <c r="Z681" t="s">
        <v>2757</v>
      </c>
      <c r="AA681" t="s">
        <v>2757</v>
      </c>
      <c r="AB681">
        <v>0</v>
      </c>
      <c r="AC681">
        <v>1</v>
      </c>
      <c r="AD681" t="s">
        <v>2759</v>
      </c>
      <c r="AE681" t="s">
        <v>2760</v>
      </c>
      <c r="AF681" t="s">
        <v>2761</v>
      </c>
      <c r="AG681" t="s">
        <v>2762</v>
      </c>
      <c r="AH681" t="s">
        <v>2981</v>
      </c>
      <c r="AI681" t="s">
        <v>2784</v>
      </c>
    </row>
    <row r="682" spans="1:35" x14ac:dyDescent="0.35">
      <c r="A682" t="s">
        <v>3827</v>
      </c>
      <c r="B682">
        <v>891480000</v>
      </c>
      <c r="C682" t="s">
        <v>2755</v>
      </c>
      <c r="D682" t="s">
        <v>1519</v>
      </c>
      <c r="E682" t="s">
        <v>2810</v>
      </c>
      <c r="F682" s="40">
        <v>45321</v>
      </c>
      <c r="G682" s="40">
        <v>45330</v>
      </c>
      <c r="H682" t="s">
        <v>2757</v>
      </c>
      <c r="I682" s="40">
        <v>45331</v>
      </c>
      <c r="J682">
        <v>64500</v>
      </c>
      <c r="K682">
        <v>64500</v>
      </c>
      <c r="L682">
        <v>64500</v>
      </c>
      <c r="M682">
        <v>0</v>
      </c>
      <c r="N682">
        <v>0</v>
      </c>
      <c r="O682">
        <v>0</v>
      </c>
      <c r="P682">
        <v>0</v>
      </c>
      <c r="Q682">
        <v>0</v>
      </c>
      <c r="R682">
        <v>0</v>
      </c>
      <c r="S682" t="s">
        <v>2757</v>
      </c>
      <c r="T682" t="s">
        <v>2757</v>
      </c>
      <c r="U682" t="s">
        <v>3828</v>
      </c>
      <c r="V682" t="s">
        <v>2757</v>
      </c>
      <c r="W682" t="s">
        <v>2688</v>
      </c>
      <c r="X682" t="s">
        <v>3828</v>
      </c>
      <c r="Y682" t="s">
        <v>2814</v>
      </c>
      <c r="Z682">
        <v>64500</v>
      </c>
      <c r="AA682" t="s">
        <v>2807</v>
      </c>
      <c r="AB682">
        <v>0</v>
      </c>
      <c r="AC682" t="s">
        <v>2757</v>
      </c>
      <c r="AD682" t="s">
        <v>2759</v>
      </c>
      <c r="AE682" t="s">
        <v>2760</v>
      </c>
      <c r="AF682" t="s">
        <v>2761</v>
      </c>
      <c r="AG682" t="s">
        <v>2757</v>
      </c>
      <c r="AH682" t="s">
        <v>2757</v>
      </c>
      <c r="AI682" t="s">
        <v>2784</v>
      </c>
    </row>
    <row r="683" spans="1:35" x14ac:dyDescent="0.35">
      <c r="A683" t="s">
        <v>3829</v>
      </c>
      <c r="B683">
        <v>891480000</v>
      </c>
      <c r="C683" t="s">
        <v>2755</v>
      </c>
      <c r="D683" t="s">
        <v>1442</v>
      </c>
      <c r="E683" t="s">
        <v>2810</v>
      </c>
      <c r="F683" s="40">
        <v>45235</v>
      </c>
      <c r="G683" s="40">
        <v>45264</v>
      </c>
      <c r="H683" t="s">
        <v>2757</v>
      </c>
      <c r="I683" s="40">
        <v>45272</v>
      </c>
      <c r="J683">
        <v>20811</v>
      </c>
      <c r="K683">
        <v>20811</v>
      </c>
      <c r="L683">
        <v>20811</v>
      </c>
      <c r="M683">
        <v>0</v>
      </c>
      <c r="N683">
        <v>0</v>
      </c>
      <c r="O683">
        <v>0</v>
      </c>
      <c r="P683">
        <v>0</v>
      </c>
      <c r="Q683">
        <v>0</v>
      </c>
      <c r="R683">
        <v>0</v>
      </c>
      <c r="S683" t="s">
        <v>2757</v>
      </c>
      <c r="T683" t="s">
        <v>2757</v>
      </c>
      <c r="U683" t="s">
        <v>3830</v>
      </c>
      <c r="V683" t="s">
        <v>2757</v>
      </c>
      <c r="W683" t="s">
        <v>2688</v>
      </c>
      <c r="X683" t="s">
        <v>3831</v>
      </c>
      <c r="Y683" t="s">
        <v>2814</v>
      </c>
      <c r="Z683">
        <v>20811</v>
      </c>
      <c r="AA683" t="s">
        <v>2781</v>
      </c>
      <c r="AB683">
        <v>0</v>
      </c>
      <c r="AC683" t="s">
        <v>2757</v>
      </c>
      <c r="AD683" t="s">
        <v>2782</v>
      </c>
      <c r="AE683" t="s">
        <v>2760</v>
      </c>
      <c r="AF683" t="s">
        <v>2761</v>
      </c>
      <c r="AG683" t="s">
        <v>2757</v>
      </c>
      <c r="AH683" t="s">
        <v>2757</v>
      </c>
      <c r="AI683" t="s">
        <v>2784</v>
      </c>
    </row>
    <row r="684" spans="1:35" x14ac:dyDescent="0.35">
      <c r="A684" t="s">
        <v>3832</v>
      </c>
      <c r="B684">
        <v>891480000</v>
      </c>
      <c r="C684" t="s">
        <v>2755</v>
      </c>
      <c r="D684" t="s">
        <v>1871</v>
      </c>
      <c r="E684" t="s">
        <v>2756</v>
      </c>
      <c r="F684" s="40">
        <v>45524</v>
      </c>
      <c r="G684" s="40">
        <v>45537</v>
      </c>
      <c r="H684" s="40">
        <v>45552</v>
      </c>
      <c r="I684" t="s">
        <v>2757</v>
      </c>
      <c r="J684">
        <v>66900</v>
      </c>
      <c r="K684">
        <v>66900</v>
      </c>
      <c r="L684">
        <v>0</v>
      </c>
      <c r="M684">
        <v>0</v>
      </c>
      <c r="N684">
        <v>18200</v>
      </c>
      <c r="O684">
        <v>18200</v>
      </c>
      <c r="P684">
        <v>0</v>
      </c>
      <c r="Q684">
        <v>0</v>
      </c>
      <c r="R684">
        <v>48700</v>
      </c>
      <c r="S684" t="s">
        <v>2757</v>
      </c>
      <c r="T684" t="s">
        <v>2757</v>
      </c>
      <c r="U684" t="s">
        <v>2757</v>
      </c>
      <c r="V684" t="s">
        <v>2757</v>
      </c>
      <c r="W684" t="s">
        <v>2757</v>
      </c>
      <c r="X684" t="s">
        <v>2757</v>
      </c>
      <c r="Y684" t="s">
        <v>2757</v>
      </c>
      <c r="Z684" t="s">
        <v>2757</v>
      </c>
      <c r="AA684" t="s">
        <v>2757</v>
      </c>
      <c r="AB684">
        <v>0</v>
      </c>
      <c r="AC684">
        <v>1</v>
      </c>
      <c r="AD684" t="s">
        <v>2759</v>
      </c>
      <c r="AE684" t="s">
        <v>2760</v>
      </c>
      <c r="AF684" t="s">
        <v>2761</v>
      </c>
      <c r="AG684" t="s">
        <v>2762</v>
      </c>
      <c r="AH684" t="s">
        <v>3009</v>
      </c>
      <c r="AI684" t="s">
        <v>2784</v>
      </c>
    </row>
    <row r="685" spans="1:35" x14ac:dyDescent="0.35">
      <c r="A685" t="s">
        <v>3833</v>
      </c>
      <c r="B685">
        <v>891480000</v>
      </c>
      <c r="C685" t="s">
        <v>2755</v>
      </c>
      <c r="D685" t="s">
        <v>1910</v>
      </c>
      <c r="E685" t="s">
        <v>2756</v>
      </c>
      <c r="F685" s="40">
        <v>45525</v>
      </c>
      <c r="G685" s="40">
        <v>45537</v>
      </c>
      <c r="H685" s="40">
        <v>45558</v>
      </c>
      <c r="I685" t="s">
        <v>2757</v>
      </c>
      <c r="J685">
        <v>9276284</v>
      </c>
      <c r="K685">
        <v>9276284</v>
      </c>
      <c r="L685">
        <v>0</v>
      </c>
      <c r="M685">
        <v>0</v>
      </c>
      <c r="N685">
        <v>0</v>
      </c>
      <c r="O685">
        <v>0</v>
      </c>
      <c r="P685">
        <v>0</v>
      </c>
      <c r="Q685">
        <v>0</v>
      </c>
      <c r="R685">
        <v>9276284</v>
      </c>
      <c r="S685" t="s">
        <v>2757</v>
      </c>
      <c r="T685" t="s">
        <v>2757</v>
      </c>
      <c r="U685" t="s">
        <v>2757</v>
      </c>
      <c r="V685" t="s">
        <v>2757</v>
      </c>
      <c r="W685" t="s">
        <v>2757</v>
      </c>
      <c r="X685" t="s">
        <v>2757</v>
      </c>
      <c r="Y685" t="s">
        <v>2757</v>
      </c>
      <c r="Z685" t="s">
        <v>2757</v>
      </c>
      <c r="AA685" t="s">
        <v>2757</v>
      </c>
      <c r="AB685">
        <v>0</v>
      </c>
      <c r="AC685">
        <v>1</v>
      </c>
      <c r="AD685" t="s">
        <v>2782</v>
      </c>
      <c r="AE685" t="s">
        <v>2760</v>
      </c>
      <c r="AF685" t="s">
        <v>2761</v>
      </c>
      <c r="AG685" t="s">
        <v>2762</v>
      </c>
      <c r="AH685" t="s">
        <v>2783</v>
      </c>
      <c r="AI685" t="s">
        <v>2784</v>
      </c>
    </row>
    <row r="686" spans="1:35" x14ac:dyDescent="0.35">
      <c r="A686" t="s">
        <v>3834</v>
      </c>
      <c r="B686">
        <v>891480000</v>
      </c>
      <c r="C686" t="s">
        <v>2755</v>
      </c>
      <c r="D686" t="s">
        <v>1728</v>
      </c>
      <c r="E686" t="s">
        <v>2756</v>
      </c>
      <c r="F686" s="40">
        <v>45460</v>
      </c>
      <c r="G686" s="40">
        <v>45664</v>
      </c>
      <c r="H686" s="40">
        <v>45687</v>
      </c>
      <c r="I686" t="s">
        <v>2757</v>
      </c>
      <c r="J686">
        <v>147673</v>
      </c>
      <c r="K686">
        <v>147673</v>
      </c>
      <c r="L686">
        <v>0</v>
      </c>
      <c r="M686">
        <v>0</v>
      </c>
      <c r="N686">
        <v>0</v>
      </c>
      <c r="O686">
        <v>0</v>
      </c>
      <c r="P686">
        <v>0</v>
      </c>
      <c r="Q686">
        <v>0</v>
      </c>
      <c r="R686">
        <v>147673</v>
      </c>
      <c r="S686" t="s">
        <v>2757</v>
      </c>
      <c r="T686" t="s">
        <v>2757</v>
      </c>
      <c r="U686" t="s">
        <v>2757</v>
      </c>
      <c r="V686" t="s">
        <v>2757</v>
      </c>
      <c r="W686" t="s">
        <v>2757</v>
      </c>
      <c r="X686" t="s">
        <v>2757</v>
      </c>
      <c r="Y686" t="s">
        <v>2757</v>
      </c>
      <c r="Z686" t="s">
        <v>2757</v>
      </c>
      <c r="AA686" t="s">
        <v>2757</v>
      </c>
      <c r="AB686">
        <v>0</v>
      </c>
      <c r="AC686">
        <v>1</v>
      </c>
      <c r="AD686" t="s">
        <v>2759</v>
      </c>
      <c r="AE686" t="s">
        <v>2760</v>
      </c>
      <c r="AF686" t="s">
        <v>2761</v>
      </c>
      <c r="AG686" t="s">
        <v>2762</v>
      </c>
      <c r="AH686" t="s">
        <v>2808</v>
      </c>
      <c r="AI686" t="s">
        <v>2784</v>
      </c>
    </row>
    <row r="687" spans="1:35" x14ac:dyDescent="0.35">
      <c r="A687" t="s">
        <v>3835</v>
      </c>
      <c r="B687">
        <v>891480000</v>
      </c>
      <c r="C687" t="s">
        <v>2755</v>
      </c>
      <c r="D687" t="s">
        <v>1796</v>
      </c>
      <c r="E687" t="s">
        <v>2810</v>
      </c>
      <c r="F687" s="40">
        <v>45490</v>
      </c>
      <c r="G687" s="40">
        <v>45505</v>
      </c>
      <c r="H687" t="s">
        <v>2757</v>
      </c>
      <c r="I687" s="40">
        <v>45527</v>
      </c>
      <c r="J687">
        <v>133342</v>
      </c>
      <c r="K687">
        <v>133342</v>
      </c>
      <c r="L687">
        <v>133342</v>
      </c>
      <c r="M687">
        <v>0</v>
      </c>
      <c r="N687">
        <v>0</v>
      </c>
      <c r="O687">
        <v>0</v>
      </c>
      <c r="P687">
        <v>0</v>
      </c>
      <c r="Q687">
        <v>0</v>
      </c>
      <c r="R687">
        <v>0</v>
      </c>
      <c r="S687" t="s">
        <v>2757</v>
      </c>
      <c r="T687" t="s">
        <v>2757</v>
      </c>
      <c r="U687" t="s">
        <v>3836</v>
      </c>
      <c r="V687" t="s">
        <v>2757</v>
      </c>
      <c r="W687" t="s">
        <v>2688</v>
      </c>
      <c r="X687" t="s">
        <v>3837</v>
      </c>
      <c r="Y687" t="s">
        <v>2814</v>
      </c>
      <c r="Z687">
        <v>133342</v>
      </c>
      <c r="AA687" t="s">
        <v>2781</v>
      </c>
      <c r="AB687">
        <v>0</v>
      </c>
      <c r="AC687" t="s">
        <v>2757</v>
      </c>
      <c r="AD687" t="s">
        <v>2782</v>
      </c>
      <c r="AE687" t="s">
        <v>2760</v>
      </c>
      <c r="AF687" t="s">
        <v>2761</v>
      </c>
      <c r="AG687" t="s">
        <v>2757</v>
      </c>
      <c r="AH687" t="s">
        <v>2757</v>
      </c>
      <c r="AI687" t="s">
        <v>2784</v>
      </c>
    </row>
    <row r="688" spans="1:35" x14ac:dyDescent="0.35">
      <c r="A688" t="s">
        <v>3838</v>
      </c>
      <c r="B688">
        <v>891480000</v>
      </c>
      <c r="C688" t="s">
        <v>2755</v>
      </c>
      <c r="D688" t="s">
        <v>2016</v>
      </c>
      <c r="E688" t="s">
        <v>2756</v>
      </c>
      <c r="F688" s="40">
        <v>45572</v>
      </c>
      <c r="G688" s="40">
        <v>45597</v>
      </c>
      <c r="H688" s="40">
        <v>45610</v>
      </c>
      <c r="I688" t="s">
        <v>2757</v>
      </c>
      <c r="J688">
        <v>65305</v>
      </c>
      <c r="K688">
        <v>65305</v>
      </c>
      <c r="L688">
        <v>0</v>
      </c>
      <c r="M688">
        <v>0</v>
      </c>
      <c r="N688">
        <v>4500</v>
      </c>
      <c r="O688">
        <v>4500</v>
      </c>
      <c r="P688">
        <v>0</v>
      </c>
      <c r="Q688">
        <v>0</v>
      </c>
      <c r="R688">
        <v>60805</v>
      </c>
      <c r="S688" t="s">
        <v>2757</v>
      </c>
      <c r="T688" t="s">
        <v>2757</v>
      </c>
      <c r="U688" t="s">
        <v>2757</v>
      </c>
      <c r="V688" t="s">
        <v>2757</v>
      </c>
      <c r="W688" t="s">
        <v>2757</v>
      </c>
      <c r="X688" t="s">
        <v>2757</v>
      </c>
      <c r="Y688" t="s">
        <v>2757</v>
      </c>
      <c r="Z688" t="s">
        <v>2757</v>
      </c>
      <c r="AA688" t="s">
        <v>2757</v>
      </c>
      <c r="AB688">
        <v>0</v>
      </c>
      <c r="AC688">
        <v>1</v>
      </c>
      <c r="AD688" t="s">
        <v>2759</v>
      </c>
      <c r="AE688" t="s">
        <v>2760</v>
      </c>
      <c r="AF688" t="s">
        <v>2761</v>
      </c>
      <c r="AG688" t="s">
        <v>2762</v>
      </c>
      <c r="AH688" t="s">
        <v>3009</v>
      </c>
      <c r="AI688" t="s">
        <v>2784</v>
      </c>
    </row>
    <row r="689" spans="1:35" x14ac:dyDescent="0.35">
      <c r="A689" t="s">
        <v>3839</v>
      </c>
      <c r="B689">
        <v>891480000</v>
      </c>
      <c r="C689" t="s">
        <v>2755</v>
      </c>
      <c r="D689" t="s">
        <v>2233</v>
      </c>
      <c r="E689" t="s">
        <v>2756</v>
      </c>
      <c r="F689" s="40">
        <v>45621</v>
      </c>
      <c r="G689" s="40">
        <v>45659</v>
      </c>
      <c r="H689" s="40">
        <v>45687</v>
      </c>
      <c r="I689" t="s">
        <v>2757</v>
      </c>
      <c r="J689">
        <v>96831</v>
      </c>
      <c r="K689">
        <v>96831</v>
      </c>
      <c r="L689">
        <v>0</v>
      </c>
      <c r="M689">
        <v>0</v>
      </c>
      <c r="N689">
        <v>0</v>
      </c>
      <c r="O689">
        <v>0</v>
      </c>
      <c r="P689">
        <v>0</v>
      </c>
      <c r="Q689">
        <v>0</v>
      </c>
      <c r="R689">
        <v>96831</v>
      </c>
      <c r="S689" t="s">
        <v>2757</v>
      </c>
      <c r="T689" t="s">
        <v>2757</v>
      </c>
      <c r="U689" t="s">
        <v>2757</v>
      </c>
      <c r="V689" t="s">
        <v>2757</v>
      </c>
      <c r="W689" t="s">
        <v>2757</v>
      </c>
      <c r="X689" t="s">
        <v>2757</v>
      </c>
      <c r="Y689" t="s">
        <v>2757</v>
      </c>
      <c r="Z689" t="s">
        <v>2757</v>
      </c>
      <c r="AA689" t="s">
        <v>2757</v>
      </c>
      <c r="AB689">
        <v>0</v>
      </c>
      <c r="AC689">
        <v>1</v>
      </c>
      <c r="AD689" t="s">
        <v>2759</v>
      </c>
      <c r="AE689" t="s">
        <v>2760</v>
      </c>
      <c r="AF689" t="s">
        <v>2761</v>
      </c>
      <c r="AG689" t="s">
        <v>2762</v>
      </c>
      <c r="AH689" t="s">
        <v>2981</v>
      </c>
      <c r="AI689" t="s">
        <v>2784</v>
      </c>
    </row>
    <row r="690" spans="1:35" x14ac:dyDescent="0.35">
      <c r="A690" t="s">
        <v>3840</v>
      </c>
      <c r="B690">
        <v>891480000</v>
      </c>
      <c r="C690" t="s">
        <v>2755</v>
      </c>
      <c r="D690" t="s">
        <v>2288</v>
      </c>
      <c r="E690" t="s">
        <v>2756</v>
      </c>
      <c r="F690" s="40">
        <v>45621</v>
      </c>
      <c r="G690" s="40">
        <v>45659</v>
      </c>
      <c r="H690" s="40">
        <v>45687</v>
      </c>
      <c r="I690" t="s">
        <v>2757</v>
      </c>
      <c r="J690">
        <v>42280</v>
      </c>
      <c r="K690">
        <v>42280</v>
      </c>
      <c r="L690">
        <v>0</v>
      </c>
      <c r="M690">
        <v>0</v>
      </c>
      <c r="N690">
        <v>0</v>
      </c>
      <c r="O690">
        <v>0</v>
      </c>
      <c r="P690">
        <v>0</v>
      </c>
      <c r="Q690">
        <v>0</v>
      </c>
      <c r="R690">
        <v>42280</v>
      </c>
      <c r="S690" t="s">
        <v>2757</v>
      </c>
      <c r="T690" t="s">
        <v>2757</v>
      </c>
      <c r="U690" t="s">
        <v>2757</v>
      </c>
      <c r="V690" t="s">
        <v>2757</v>
      </c>
      <c r="W690" t="s">
        <v>2757</v>
      </c>
      <c r="X690" t="s">
        <v>2757</v>
      </c>
      <c r="Y690" t="s">
        <v>2757</v>
      </c>
      <c r="Z690" t="s">
        <v>2757</v>
      </c>
      <c r="AA690" t="s">
        <v>2757</v>
      </c>
      <c r="AB690">
        <v>0</v>
      </c>
      <c r="AC690">
        <v>1</v>
      </c>
      <c r="AD690" t="s">
        <v>2759</v>
      </c>
      <c r="AE690" t="s">
        <v>2760</v>
      </c>
      <c r="AF690" t="s">
        <v>2761</v>
      </c>
      <c r="AG690" t="s">
        <v>2762</v>
      </c>
      <c r="AH690" t="s">
        <v>2981</v>
      </c>
      <c r="AI690" t="s">
        <v>2784</v>
      </c>
    </row>
    <row r="691" spans="1:35" x14ac:dyDescent="0.35">
      <c r="A691" t="s">
        <v>3841</v>
      </c>
      <c r="B691">
        <v>891480000</v>
      </c>
      <c r="C691" t="s">
        <v>2755</v>
      </c>
      <c r="D691" t="s">
        <v>2311</v>
      </c>
      <c r="E691" t="s">
        <v>2756</v>
      </c>
      <c r="F691" s="40">
        <v>45639</v>
      </c>
      <c r="G691" s="40">
        <v>45670</v>
      </c>
      <c r="H691" s="40">
        <v>45687</v>
      </c>
      <c r="I691" t="s">
        <v>2757</v>
      </c>
      <c r="J691">
        <v>306706</v>
      </c>
      <c r="K691">
        <v>306706</v>
      </c>
      <c r="L691">
        <v>0</v>
      </c>
      <c r="M691">
        <v>0</v>
      </c>
      <c r="N691">
        <v>0</v>
      </c>
      <c r="O691">
        <v>0</v>
      </c>
      <c r="P691">
        <v>0</v>
      </c>
      <c r="Q691">
        <v>0</v>
      </c>
      <c r="R691">
        <v>306706</v>
      </c>
      <c r="S691" t="s">
        <v>2757</v>
      </c>
      <c r="T691" t="s">
        <v>2757</v>
      </c>
      <c r="U691" t="s">
        <v>2757</v>
      </c>
      <c r="V691" t="s">
        <v>2757</v>
      </c>
      <c r="W691" t="s">
        <v>2757</v>
      </c>
      <c r="X691" t="s">
        <v>2757</v>
      </c>
      <c r="Y691" t="s">
        <v>2757</v>
      </c>
      <c r="Z691" t="s">
        <v>2757</v>
      </c>
      <c r="AA691" t="s">
        <v>2757</v>
      </c>
      <c r="AB691">
        <v>0</v>
      </c>
      <c r="AC691">
        <v>1</v>
      </c>
      <c r="AD691" t="s">
        <v>2759</v>
      </c>
      <c r="AE691" t="s">
        <v>2760</v>
      </c>
      <c r="AF691" t="s">
        <v>2761</v>
      </c>
      <c r="AG691" t="s">
        <v>2762</v>
      </c>
      <c r="AH691" t="s">
        <v>2981</v>
      </c>
      <c r="AI691" t="s">
        <v>2784</v>
      </c>
    </row>
    <row r="692" spans="1:35" x14ac:dyDescent="0.35">
      <c r="A692" t="s">
        <v>3842</v>
      </c>
      <c r="B692">
        <v>891480000</v>
      </c>
      <c r="C692" t="s">
        <v>2755</v>
      </c>
      <c r="D692" t="s">
        <v>2257</v>
      </c>
      <c r="E692" t="s">
        <v>2756</v>
      </c>
      <c r="F692" s="40">
        <v>45614</v>
      </c>
      <c r="G692" s="40">
        <v>45659</v>
      </c>
      <c r="H692" s="40">
        <v>45687</v>
      </c>
      <c r="I692" t="s">
        <v>2757</v>
      </c>
      <c r="J692">
        <v>66900</v>
      </c>
      <c r="K692">
        <v>66900</v>
      </c>
      <c r="L692">
        <v>0</v>
      </c>
      <c r="M692">
        <v>0</v>
      </c>
      <c r="N692">
        <v>0</v>
      </c>
      <c r="O692">
        <v>0</v>
      </c>
      <c r="P692">
        <v>0</v>
      </c>
      <c r="Q692">
        <v>0</v>
      </c>
      <c r="R692">
        <v>66900</v>
      </c>
      <c r="S692" t="s">
        <v>2757</v>
      </c>
      <c r="T692" t="s">
        <v>2757</v>
      </c>
      <c r="U692" t="s">
        <v>2757</v>
      </c>
      <c r="V692" t="s">
        <v>2757</v>
      </c>
      <c r="W692" t="s">
        <v>2757</v>
      </c>
      <c r="X692" t="s">
        <v>2757</v>
      </c>
      <c r="Y692" t="s">
        <v>2757</v>
      </c>
      <c r="Z692" t="s">
        <v>2757</v>
      </c>
      <c r="AA692" t="s">
        <v>2757</v>
      </c>
      <c r="AB692">
        <v>0</v>
      </c>
      <c r="AC692">
        <v>1</v>
      </c>
      <c r="AD692" t="s">
        <v>2759</v>
      </c>
      <c r="AE692" t="s">
        <v>2760</v>
      </c>
      <c r="AF692" t="s">
        <v>2761</v>
      </c>
      <c r="AG692" t="s">
        <v>2762</v>
      </c>
      <c r="AH692" t="s">
        <v>3007</v>
      </c>
      <c r="AI692" t="s">
        <v>2784</v>
      </c>
    </row>
    <row r="693" spans="1:35" x14ac:dyDescent="0.35">
      <c r="A693" t="s">
        <v>3843</v>
      </c>
      <c r="B693">
        <v>891480000</v>
      </c>
      <c r="C693" t="s">
        <v>2755</v>
      </c>
      <c r="D693" t="s">
        <v>2116</v>
      </c>
      <c r="E693" t="s">
        <v>2756</v>
      </c>
      <c r="F693" s="40">
        <v>45553</v>
      </c>
      <c r="G693" s="40">
        <v>45628</v>
      </c>
      <c r="H693" s="40">
        <v>45635</v>
      </c>
      <c r="I693" t="s">
        <v>2757</v>
      </c>
      <c r="J693">
        <v>630576</v>
      </c>
      <c r="K693">
        <v>630576</v>
      </c>
      <c r="L693">
        <v>0</v>
      </c>
      <c r="M693">
        <v>0</v>
      </c>
      <c r="N693">
        <v>0</v>
      </c>
      <c r="O693">
        <v>0</v>
      </c>
      <c r="P693">
        <v>0</v>
      </c>
      <c r="Q693">
        <v>0</v>
      </c>
      <c r="R693">
        <v>630576</v>
      </c>
      <c r="S693" t="s">
        <v>2757</v>
      </c>
      <c r="T693" t="s">
        <v>2757</v>
      </c>
      <c r="U693" t="s">
        <v>2757</v>
      </c>
      <c r="V693" t="s">
        <v>2757</v>
      </c>
      <c r="W693" t="s">
        <v>2757</v>
      </c>
      <c r="X693" t="s">
        <v>2757</v>
      </c>
      <c r="Y693" t="s">
        <v>2757</v>
      </c>
      <c r="Z693" t="s">
        <v>2757</v>
      </c>
      <c r="AA693" t="s">
        <v>2757</v>
      </c>
      <c r="AB693">
        <v>0</v>
      </c>
      <c r="AC693">
        <v>1</v>
      </c>
      <c r="AD693" t="s">
        <v>2759</v>
      </c>
      <c r="AE693" t="s">
        <v>2760</v>
      </c>
      <c r="AF693" t="s">
        <v>2761</v>
      </c>
      <c r="AG693" t="s">
        <v>2762</v>
      </c>
      <c r="AH693" t="s">
        <v>2783</v>
      </c>
      <c r="AI693" t="s">
        <v>2784</v>
      </c>
    </row>
    <row r="694" spans="1:35" x14ac:dyDescent="0.35">
      <c r="A694" t="s">
        <v>3844</v>
      </c>
      <c r="B694">
        <v>891480000</v>
      </c>
      <c r="C694" t="s">
        <v>2755</v>
      </c>
      <c r="D694" t="s">
        <v>2052</v>
      </c>
      <c r="E694" t="s">
        <v>2810</v>
      </c>
      <c r="F694" s="40">
        <v>45589</v>
      </c>
      <c r="G694" s="40">
        <v>45610</v>
      </c>
      <c r="H694" t="s">
        <v>2757</v>
      </c>
      <c r="I694" s="40">
        <v>45615</v>
      </c>
      <c r="J694">
        <v>40876</v>
      </c>
      <c r="K694">
        <v>40876</v>
      </c>
      <c r="L694">
        <v>40876</v>
      </c>
      <c r="M694">
        <v>0</v>
      </c>
      <c r="N694">
        <v>0</v>
      </c>
      <c r="O694">
        <v>0</v>
      </c>
      <c r="P694">
        <v>0</v>
      </c>
      <c r="Q694">
        <v>0</v>
      </c>
      <c r="R694">
        <v>0</v>
      </c>
      <c r="S694" t="s">
        <v>2757</v>
      </c>
      <c r="T694" t="s">
        <v>2757</v>
      </c>
      <c r="U694" t="s">
        <v>3845</v>
      </c>
      <c r="V694" t="s">
        <v>2757</v>
      </c>
      <c r="W694" t="s">
        <v>2688</v>
      </c>
      <c r="X694" t="s">
        <v>3845</v>
      </c>
      <c r="Y694" t="s">
        <v>2814</v>
      </c>
      <c r="Z694">
        <v>40876</v>
      </c>
      <c r="AA694" t="s">
        <v>2781</v>
      </c>
      <c r="AB694">
        <v>0</v>
      </c>
      <c r="AC694" t="s">
        <v>2757</v>
      </c>
      <c r="AD694" t="s">
        <v>2782</v>
      </c>
      <c r="AE694" t="s">
        <v>2760</v>
      </c>
      <c r="AF694" t="s">
        <v>2761</v>
      </c>
      <c r="AG694" t="s">
        <v>2757</v>
      </c>
      <c r="AH694" t="s">
        <v>2757</v>
      </c>
      <c r="AI694" t="s">
        <v>2784</v>
      </c>
    </row>
    <row r="695" spans="1:35" x14ac:dyDescent="0.35">
      <c r="A695" t="s">
        <v>3846</v>
      </c>
      <c r="B695">
        <v>891480000</v>
      </c>
      <c r="C695" t="s">
        <v>2755</v>
      </c>
      <c r="D695" t="s">
        <v>2147</v>
      </c>
      <c r="E695" t="s">
        <v>2810</v>
      </c>
      <c r="F695" s="40">
        <v>45625</v>
      </c>
      <c r="G695" s="40">
        <v>45659</v>
      </c>
      <c r="H695" t="s">
        <v>2757</v>
      </c>
      <c r="I695" s="40">
        <v>45685</v>
      </c>
      <c r="J695">
        <v>36182</v>
      </c>
      <c r="K695">
        <v>36182</v>
      </c>
      <c r="L695">
        <v>36182</v>
      </c>
      <c r="M695">
        <v>0</v>
      </c>
      <c r="N695">
        <v>0</v>
      </c>
      <c r="O695">
        <v>0</v>
      </c>
      <c r="P695">
        <v>0</v>
      </c>
      <c r="Q695">
        <v>0</v>
      </c>
      <c r="R695">
        <v>0</v>
      </c>
      <c r="S695" t="s">
        <v>2757</v>
      </c>
      <c r="T695" t="s">
        <v>2757</v>
      </c>
      <c r="U695" t="s">
        <v>3847</v>
      </c>
      <c r="V695" t="s">
        <v>2757</v>
      </c>
      <c r="W695" t="s">
        <v>2688</v>
      </c>
      <c r="X695" t="s">
        <v>3848</v>
      </c>
      <c r="Y695" t="s">
        <v>2837</v>
      </c>
      <c r="Z695">
        <v>36182</v>
      </c>
      <c r="AA695" t="s">
        <v>2781</v>
      </c>
      <c r="AB695">
        <v>0</v>
      </c>
      <c r="AC695" t="s">
        <v>2757</v>
      </c>
      <c r="AD695" t="s">
        <v>2782</v>
      </c>
      <c r="AE695" t="s">
        <v>2760</v>
      </c>
      <c r="AF695" t="s">
        <v>2761</v>
      </c>
      <c r="AG695" t="s">
        <v>2757</v>
      </c>
      <c r="AH695" t="s">
        <v>2757</v>
      </c>
      <c r="AI695" t="s">
        <v>2784</v>
      </c>
    </row>
    <row r="696" spans="1:35" x14ac:dyDescent="0.35">
      <c r="A696" t="s">
        <v>3849</v>
      </c>
      <c r="B696">
        <v>891480000</v>
      </c>
      <c r="C696" t="s">
        <v>2755</v>
      </c>
      <c r="D696" t="s">
        <v>2415</v>
      </c>
      <c r="E696" t="s">
        <v>2756</v>
      </c>
      <c r="F696" s="40">
        <v>45652</v>
      </c>
      <c r="G696" s="40">
        <v>45671</v>
      </c>
      <c r="H696" s="40">
        <v>45687</v>
      </c>
      <c r="I696" t="s">
        <v>2757</v>
      </c>
      <c r="J696">
        <v>1036545</v>
      </c>
      <c r="K696">
        <v>1036545</v>
      </c>
      <c r="L696">
        <v>0</v>
      </c>
      <c r="M696">
        <v>0</v>
      </c>
      <c r="N696">
        <v>0</v>
      </c>
      <c r="O696">
        <v>0</v>
      </c>
      <c r="P696">
        <v>0</v>
      </c>
      <c r="Q696">
        <v>0</v>
      </c>
      <c r="R696">
        <v>1036545</v>
      </c>
      <c r="S696" t="s">
        <v>2757</v>
      </c>
      <c r="T696" t="s">
        <v>2757</v>
      </c>
      <c r="U696" t="s">
        <v>2757</v>
      </c>
      <c r="V696" t="s">
        <v>2757</v>
      </c>
      <c r="W696" t="s">
        <v>2757</v>
      </c>
      <c r="X696" t="s">
        <v>2757</v>
      </c>
      <c r="Y696" t="s">
        <v>2757</v>
      </c>
      <c r="Z696" t="s">
        <v>2757</v>
      </c>
      <c r="AA696" t="s">
        <v>2757</v>
      </c>
      <c r="AB696">
        <v>0</v>
      </c>
      <c r="AC696">
        <v>1</v>
      </c>
      <c r="AD696" t="s">
        <v>2782</v>
      </c>
      <c r="AE696" t="s">
        <v>2760</v>
      </c>
      <c r="AF696" t="s">
        <v>2761</v>
      </c>
      <c r="AG696" t="s">
        <v>2762</v>
      </c>
      <c r="AH696" t="s">
        <v>2893</v>
      </c>
      <c r="AI696" t="s">
        <v>2784</v>
      </c>
    </row>
    <row r="697" spans="1:35" x14ac:dyDescent="0.35">
      <c r="A697" t="s">
        <v>3850</v>
      </c>
      <c r="B697">
        <v>891480000</v>
      </c>
      <c r="C697" t="s">
        <v>2755</v>
      </c>
      <c r="D697" t="s">
        <v>2020</v>
      </c>
      <c r="E697" t="s">
        <v>2756</v>
      </c>
      <c r="F697" s="40">
        <v>45574</v>
      </c>
      <c r="G697" s="40">
        <v>45597</v>
      </c>
      <c r="H697" s="40">
        <v>45610</v>
      </c>
      <c r="I697" t="s">
        <v>2757</v>
      </c>
      <c r="J697">
        <v>66900</v>
      </c>
      <c r="K697">
        <v>66900</v>
      </c>
      <c r="L697">
        <v>0</v>
      </c>
      <c r="M697">
        <v>0</v>
      </c>
      <c r="N697">
        <v>4500</v>
      </c>
      <c r="O697">
        <v>4500</v>
      </c>
      <c r="P697">
        <v>0</v>
      </c>
      <c r="Q697">
        <v>0</v>
      </c>
      <c r="R697">
        <v>62400</v>
      </c>
      <c r="S697" t="s">
        <v>2757</v>
      </c>
      <c r="T697" t="s">
        <v>2757</v>
      </c>
      <c r="U697" t="s">
        <v>2757</v>
      </c>
      <c r="V697" t="s">
        <v>2757</v>
      </c>
      <c r="W697" t="s">
        <v>2757</v>
      </c>
      <c r="X697" t="s">
        <v>2757</v>
      </c>
      <c r="Y697" t="s">
        <v>2757</v>
      </c>
      <c r="Z697" t="s">
        <v>2757</v>
      </c>
      <c r="AA697" t="s">
        <v>2757</v>
      </c>
      <c r="AB697">
        <v>0</v>
      </c>
      <c r="AC697">
        <v>1</v>
      </c>
      <c r="AD697" t="s">
        <v>2759</v>
      </c>
      <c r="AE697" t="s">
        <v>2760</v>
      </c>
      <c r="AF697" t="s">
        <v>2761</v>
      </c>
      <c r="AG697" t="s">
        <v>2762</v>
      </c>
      <c r="AH697" t="s">
        <v>3009</v>
      </c>
      <c r="AI697" t="s">
        <v>2784</v>
      </c>
    </row>
    <row r="698" spans="1:35" x14ac:dyDescent="0.35">
      <c r="A698" t="s">
        <v>3851</v>
      </c>
      <c r="B698">
        <v>891480000</v>
      </c>
      <c r="C698" t="s">
        <v>2755</v>
      </c>
      <c r="D698" t="s">
        <v>1870</v>
      </c>
      <c r="E698" t="s">
        <v>2756</v>
      </c>
      <c r="F698" s="40">
        <v>45524</v>
      </c>
      <c r="G698" s="40">
        <v>45537</v>
      </c>
      <c r="H698" s="40">
        <v>45561</v>
      </c>
      <c r="I698" t="s">
        <v>2757</v>
      </c>
      <c r="J698">
        <v>306706</v>
      </c>
      <c r="K698">
        <v>306706</v>
      </c>
      <c r="L698">
        <v>0</v>
      </c>
      <c r="M698">
        <v>0</v>
      </c>
      <c r="N698">
        <v>35300</v>
      </c>
      <c r="O698">
        <v>35300</v>
      </c>
      <c r="P698">
        <v>0</v>
      </c>
      <c r="Q698">
        <v>0</v>
      </c>
      <c r="R698">
        <v>271406</v>
      </c>
      <c r="S698" t="s">
        <v>2757</v>
      </c>
      <c r="T698" t="s">
        <v>2757</v>
      </c>
      <c r="U698" t="s">
        <v>2757</v>
      </c>
      <c r="V698" t="s">
        <v>2757</v>
      </c>
      <c r="W698" t="s">
        <v>2757</v>
      </c>
      <c r="X698" t="s">
        <v>2757</v>
      </c>
      <c r="Y698" t="s">
        <v>2757</v>
      </c>
      <c r="Z698" t="s">
        <v>2757</v>
      </c>
      <c r="AA698" t="s">
        <v>2757</v>
      </c>
      <c r="AB698">
        <v>0</v>
      </c>
      <c r="AC698">
        <v>1</v>
      </c>
      <c r="AD698" t="s">
        <v>2759</v>
      </c>
      <c r="AE698" t="s">
        <v>2760</v>
      </c>
      <c r="AF698" t="s">
        <v>2761</v>
      </c>
      <c r="AG698" t="s">
        <v>2762</v>
      </c>
      <c r="AH698" t="s">
        <v>2783</v>
      </c>
      <c r="AI698" t="s">
        <v>2784</v>
      </c>
    </row>
    <row r="699" spans="1:35" x14ac:dyDescent="0.35">
      <c r="A699" t="s">
        <v>3852</v>
      </c>
      <c r="B699">
        <v>891480000</v>
      </c>
      <c r="C699" t="s">
        <v>2755</v>
      </c>
      <c r="D699" t="s">
        <v>1873</v>
      </c>
      <c r="E699" t="s">
        <v>2810</v>
      </c>
      <c r="F699" s="40">
        <v>45512</v>
      </c>
      <c r="G699" s="40">
        <v>45537</v>
      </c>
      <c r="H699" t="s">
        <v>2757</v>
      </c>
      <c r="I699" s="40">
        <v>45561</v>
      </c>
      <c r="J699">
        <v>336928</v>
      </c>
      <c r="K699">
        <v>336928</v>
      </c>
      <c r="L699">
        <v>336928</v>
      </c>
      <c r="M699">
        <v>0</v>
      </c>
      <c r="N699">
        <v>0</v>
      </c>
      <c r="O699">
        <v>0</v>
      </c>
      <c r="P699">
        <v>0</v>
      </c>
      <c r="Q699">
        <v>0</v>
      </c>
      <c r="R699">
        <v>0</v>
      </c>
      <c r="S699" t="s">
        <v>2757</v>
      </c>
      <c r="T699" t="s">
        <v>2757</v>
      </c>
      <c r="U699" t="s">
        <v>3853</v>
      </c>
      <c r="V699" t="s">
        <v>2757</v>
      </c>
      <c r="W699" t="s">
        <v>2688</v>
      </c>
      <c r="X699" t="s">
        <v>3854</v>
      </c>
      <c r="Y699" t="s">
        <v>2814</v>
      </c>
      <c r="Z699">
        <v>336928</v>
      </c>
      <c r="AA699" t="s">
        <v>2807</v>
      </c>
      <c r="AB699">
        <v>0</v>
      </c>
      <c r="AC699" t="s">
        <v>2757</v>
      </c>
      <c r="AD699" t="s">
        <v>2759</v>
      </c>
      <c r="AE699" t="s">
        <v>2760</v>
      </c>
      <c r="AF699" t="s">
        <v>2761</v>
      </c>
      <c r="AG699" t="s">
        <v>2757</v>
      </c>
      <c r="AH699" t="s">
        <v>2757</v>
      </c>
      <c r="AI699" t="s">
        <v>2784</v>
      </c>
    </row>
    <row r="700" spans="1:35" x14ac:dyDescent="0.35">
      <c r="A700" t="s">
        <v>3855</v>
      </c>
      <c r="B700">
        <v>891480000</v>
      </c>
      <c r="C700" t="s">
        <v>2755</v>
      </c>
      <c r="D700" t="s">
        <v>1685</v>
      </c>
      <c r="E700" t="s">
        <v>2810</v>
      </c>
      <c r="F700" s="40">
        <v>45442</v>
      </c>
      <c r="G700" s="40">
        <v>45447</v>
      </c>
      <c r="H700" t="s">
        <v>2757</v>
      </c>
      <c r="I700" s="40">
        <v>45498</v>
      </c>
      <c r="J700">
        <v>24142</v>
      </c>
      <c r="K700">
        <v>24142</v>
      </c>
      <c r="L700">
        <v>24142</v>
      </c>
      <c r="M700">
        <v>0</v>
      </c>
      <c r="N700">
        <v>0</v>
      </c>
      <c r="O700">
        <v>0</v>
      </c>
      <c r="P700">
        <v>0</v>
      </c>
      <c r="Q700">
        <v>0</v>
      </c>
      <c r="R700">
        <v>0</v>
      </c>
      <c r="S700" t="s">
        <v>2757</v>
      </c>
      <c r="T700" t="s">
        <v>2757</v>
      </c>
      <c r="U700" t="s">
        <v>3856</v>
      </c>
      <c r="V700" t="s">
        <v>2757</v>
      </c>
      <c r="W700" t="s">
        <v>2688</v>
      </c>
      <c r="X700" t="s">
        <v>3856</v>
      </c>
      <c r="Y700" t="s">
        <v>2814</v>
      </c>
      <c r="Z700">
        <v>24142</v>
      </c>
      <c r="AA700" t="s">
        <v>2781</v>
      </c>
      <c r="AB700">
        <v>0</v>
      </c>
      <c r="AC700" t="s">
        <v>2757</v>
      </c>
      <c r="AD700" t="s">
        <v>2782</v>
      </c>
      <c r="AE700" t="s">
        <v>2760</v>
      </c>
      <c r="AF700" t="s">
        <v>2761</v>
      </c>
      <c r="AG700" t="s">
        <v>2757</v>
      </c>
      <c r="AH700" t="s">
        <v>2757</v>
      </c>
      <c r="AI700" t="s">
        <v>2784</v>
      </c>
    </row>
    <row r="701" spans="1:35" x14ac:dyDescent="0.35">
      <c r="A701" t="s">
        <v>3857</v>
      </c>
      <c r="B701">
        <v>891480000</v>
      </c>
      <c r="C701" t="s">
        <v>2755</v>
      </c>
      <c r="D701" t="s">
        <v>2404</v>
      </c>
      <c r="E701" t="s">
        <v>2756</v>
      </c>
      <c r="F701" s="40">
        <v>45639</v>
      </c>
      <c r="G701" s="40">
        <v>45671</v>
      </c>
      <c r="H701" s="40">
        <v>45687</v>
      </c>
      <c r="I701" t="s">
        <v>2757</v>
      </c>
      <c r="J701">
        <v>2780231</v>
      </c>
      <c r="K701">
        <v>2780231</v>
      </c>
      <c r="L701">
        <v>0</v>
      </c>
      <c r="M701">
        <v>0</v>
      </c>
      <c r="N701">
        <v>0</v>
      </c>
      <c r="O701">
        <v>0</v>
      </c>
      <c r="P701">
        <v>0</v>
      </c>
      <c r="Q701">
        <v>0</v>
      </c>
      <c r="R701">
        <v>2780231</v>
      </c>
      <c r="S701" t="s">
        <v>2757</v>
      </c>
      <c r="T701" t="s">
        <v>2757</v>
      </c>
      <c r="U701" t="s">
        <v>2757</v>
      </c>
      <c r="V701" t="s">
        <v>2757</v>
      </c>
      <c r="W701" t="s">
        <v>2757</v>
      </c>
      <c r="X701" t="s">
        <v>2757</v>
      </c>
      <c r="Y701" t="s">
        <v>2757</v>
      </c>
      <c r="Z701" t="s">
        <v>2757</v>
      </c>
      <c r="AA701" t="s">
        <v>2757</v>
      </c>
      <c r="AB701">
        <v>0</v>
      </c>
      <c r="AC701">
        <v>1</v>
      </c>
      <c r="AD701" t="s">
        <v>2782</v>
      </c>
      <c r="AE701" t="s">
        <v>2760</v>
      </c>
      <c r="AF701" t="s">
        <v>2761</v>
      </c>
      <c r="AG701" t="s">
        <v>2762</v>
      </c>
      <c r="AH701" t="s">
        <v>2893</v>
      </c>
      <c r="AI701" t="s">
        <v>2784</v>
      </c>
    </row>
    <row r="702" spans="1:35" x14ac:dyDescent="0.35">
      <c r="A702" t="s">
        <v>3858</v>
      </c>
      <c r="B702">
        <v>891480000</v>
      </c>
      <c r="C702" t="s">
        <v>2755</v>
      </c>
      <c r="D702" t="s">
        <v>1657</v>
      </c>
      <c r="E702" t="s">
        <v>2756</v>
      </c>
      <c r="F702" s="40">
        <v>45415</v>
      </c>
      <c r="G702" s="40">
        <v>45420</v>
      </c>
      <c r="H702" s="40">
        <v>45436</v>
      </c>
      <c r="I702" t="s">
        <v>2757</v>
      </c>
      <c r="J702">
        <v>90359</v>
      </c>
      <c r="K702">
        <v>90359</v>
      </c>
      <c r="L702">
        <v>0</v>
      </c>
      <c r="M702">
        <v>0</v>
      </c>
      <c r="N702">
        <v>4500</v>
      </c>
      <c r="O702">
        <v>4500</v>
      </c>
      <c r="P702">
        <v>0</v>
      </c>
      <c r="Q702">
        <v>0</v>
      </c>
      <c r="R702">
        <v>85859</v>
      </c>
      <c r="S702" t="s">
        <v>2757</v>
      </c>
      <c r="T702" t="s">
        <v>2757</v>
      </c>
      <c r="U702" t="s">
        <v>2757</v>
      </c>
      <c r="V702" t="s">
        <v>2757</v>
      </c>
      <c r="W702" t="s">
        <v>2757</v>
      </c>
      <c r="X702" t="s">
        <v>2757</v>
      </c>
      <c r="Y702" t="s">
        <v>2757</v>
      </c>
      <c r="Z702" t="s">
        <v>2757</v>
      </c>
      <c r="AA702" t="s">
        <v>2757</v>
      </c>
      <c r="AB702">
        <v>0</v>
      </c>
      <c r="AC702">
        <v>1</v>
      </c>
      <c r="AD702" t="s">
        <v>2759</v>
      </c>
      <c r="AE702" t="s">
        <v>2760</v>
      </c>
      <c r="AF702" t="s">
        <v>2761</v>
      </c>
      <c r="AG702" t="s">
        <v>2762</v>
      </c>
      <c r="AH702" t="s">
        <v>2783</v>
      </c>
      <c r="AI702" t="s">
        <v>2784</v>
      </c>
    </row>
    <row r="703" spans="1:35" x14ac:dyDescent="0.35">
      <c r="A703" t="s">
        <v>3859</v>
      </c>
      <c r="B703">
        <v>891480000</v>
      </c>
      <c r="C703" t="s">
        <v>2755</v>
      </c>
      <c r="D703" t="s">
        <v>2252</v>
      </c>
      <c r="E703" t="s">
        <v>2756</v>
      </c>
      <c r="F703" s="40">
        <v>45595</v>
      </c>
      <c r="G703" s="40">
        <v>45659</v>
      </c>
      <c r="H703" s="40">
        <v>45687</v>
      </c>
      <c r="I703" t="s">
        <v>2757</v>
      </c>
      <c r="J703">
        <v>66900</v>
      </c>
      <c r="K703">
        <v>66900</v>
      </c>
      <c r="L703">
        <v>0</v>
      </c>
      <c r="M703">
        <v>0</v>
      </c>
      <c r="N703">
        <v>0</v>
      </c>
      <c r="O703">
        <v>0</v>
      </c>
      <c r="P703">
        <v>0</v>
      </c>
      <c r="Q703">
        <v>0</v>
      </c>
      <c r="R703">
        <v>66900</v>
      </c>
      <c r="S703" t="s">
        <v>2757</v>
      </c>
      <c r="T703" t="s">
        <v>2757</v>
      </c>
      <c r="U703" t="s">
        <v>2757</v>
      </c>
      <c r="V703" t="s">
        <v>2757</v>
      </c>
      <c r="W703" t="s">
        <v>2757</v>
      </c>
      <c r="X703" t="s">
        <v>2757</v>
      </c>
      <c r="Y703" t="s">
        <v>2757</v>
      </c>
      <c r="Z703" t="s">
        <v>2757</v>
      </c>
      <c r="AA703" t="s">
        <v>2757</v>
      </c>
      <c r="AB703">
        <v>0</v>
      </c>
      <c r="AC703">
        <v>1</v>
      </c>
      <c r="AD703" t="s">
        <v>2759</v>
      </c>
      <c r="AE703" t="s">
        <v>2760</v>
      </c>
      <c r="AF703" t="s">
        <v>2761</v>
      </c>
      <c r="AG703" t="s">
        <v>2762</v>
      </c>
      <c r="AH703" t="s">
        <v>3007</v>
      </c>
      <c r="AI703" t="s">
        <v>2784</v>
      </c>
    </row>
    <row r="704" spans="1:35" x14ac:dyDescent="0.35">
      <c r="A704" t="s">
        <v>3860</v>
      </c>
      <c r="B704">
        <v>891480000</v>
      </c>
      <c r="C704" t="s">
        <v>2755</v>
      </c>
      <c r="D704" t="s">
        <v>1790</v>
      </c>
      <c r="E704" t="s">
        <v>2810</v>
      </c>
      <c r="F704" s="40">
        <v>45489</v>
      </c>
      <c r="G704" s="40">
        <v>45505</v>
      </c>
      <c r="H704" t="s">
        <v>2757</v>
      </c>
      <c r="I704" s="40">
        <v>45514</v>
      </c>
      <c r="J704">
        <v>66900</v>
      </c>
      <c r="K704">
        <v>66900</v>
      </c>
      <c r="L704">
        <v>66900</v>
      </c>
      <c r="M704">
        <v>0</v>
      </c>
      <c r="N704">
        <v>0</v>
      </c>
      <c r="O704">
        <v>0</v>
      </c>
      <c r="P704">
        <v>0</v>
      </c>
      <c r="Q704">
        <v>0</v>
      </c>
      <c r="R704">
        <v>0</v>
      </c>
      <c r="S704" t="s">
        <v>2757</v>
      </c>
      <c r="T704" t="s">
        <v>2757</v>
      </c>
      <c r="U704" t="s">
        <v>3861</v>
      </c>
      <c r="V704" t="s">
        <v>2757</v>
      </c>
      <c r="W704" t="s">
        <v>2688</v>
      </c>
      <c r="X704" t="s">
        <v>3861</v>
      </c>
      <c r="Y704" t="s">
        <v>2837</v>
      </c>
      <c r="Z704">
        <v>66900</v>
      </c>
      <c r="AA704" t="s">
        <v>2807</v>
      </c>
      <c r="AB704">
        <v>0</v>
      </c>
      <c r="AC704" t="s">
        <v>2757</v>
      </c>
      <c r="AD704" t="s">
        <v>2759</v>
      </c>
      <c r="AE704" t="s">
        <v>2760</v>
      </c>
      <c r="AF704" t="s">
        <v>2761</v>
      </c>
      <c r="AG704" t="s">
        <v>2757</v>
      </c>
      <c r="AH704" t="s">
        <v>2757</v>
      </c>
      <c r="AI704" t="s">
        <v>2784</v>
      </c>
    </row>
    <row r="705" spans="1:35" x14ac:dyDescent="0.35">
      <c r="A705" t="s">
        <v>3862</v>
      </c>
      <c r="B705">
        <v>891480000</v>
      </c>
      <c r="C705" t="s">
        <v>2755</v>
      </c>
      <c r="D705" t="s">
        <v>1374</v>
      </c>
      <c r="E705" t="s">
        <v>2810</v>
      </c>
      <c r="F705" s="40">
        <v>45145</v>
      </c>
      <c r="G705" s="40">
        <v>45426</v>
      </c>
      <c r="H705" t="s">
        <v>2757</v>
      </c>
      <c r="I705" s="40">
        <v>45440</v>
      </c>
      <c r="J705">
        <v>97384</v>
      </c>
      <c r="K705">
        <v>97384</v>
      </c>
      <c r="L705">
        <v>97384</v>
      </c>
      <c r="M705">
        <v>0</v>
      </c>
      <c r="N705">
        <v>0</v>
      </c>
      <c r="O705">
        <v>0</v>
      </c>
      <c r="P705">
        <v>0</v>
      </c>
      <c r="Q705">
        <v>0</v>
      </c>
      <c r="R705">
        <v>0</v>
      </c>
      <c r="S705" t="s">
        <v>2757</v>
      </c>
      <c r="T705" t="s">
        <v>2757</v>
      </c>
      <c r="U705" t="s">
        <v>3863</v>
      </c>
      <c r="V705" t="s">
        <v>2757</v>
      </c>
      <c r="W705" t="s">
        <v>2688</v>
      </c>
      <c r="X705" t="s">
        <v>3863</v>
      </c>
      <c r="Y705" t="s">
        <v>2814</v>
      </c>
      <c r="Z705">
        <v>97384</v>
      </c>
      <c r="AA705" t="s">
        <v>2781</v>
      </c>
      <c r="AB705">
        <v>0</v>
      </c>
      <c r="AC705" t="s">
        <v>2757</v>
      </c>
      <c r="AD705" t="s">
        <v>2782</v>
      </c>
      <c r="AE705" t="s">
        <v>2760</v>
      </c>
      <c r="AF705" t="s">
        <v>2761</v>
      </c>
      <c r="AG705" t="s">
        <v>2757</v>
      </c>
      <c r="AH705" t="s">
        <v>2757</v>
      </c>
      <c r="AI705" t="s">
        <v>2784</v>
      </c>
    </row>
    <row r="706" spans="1:35" x14ac:dyDescent="0.35">
      <c r="A706" t="s">
        <v>3864</v>
      </c>
      <c r="B706">
        <v>891480000</v>
      </c>
      <c r="C706" t="s">
        <v>2755</v>
      </c>
      <c r="D706" t="s">
        <v>1971</v>
      </c>
      <c r="E706" t="s">
        <v>2756</v>
      </c>
      <c r="F706" s="40">
        <v>45552</v>
      </c>
      <c r="G706" s="40">
        <v>45566</v>
      </c>
      <c r="H706" s="40">
        <v>45574</v>
      </c>
      <c r="I706" t="s">
        <v>2757</v>
      </c>
      <c r="J706">
        <v>65393</v>
      </c>
      <c r="K706">
        <v>65393</v>
      </c>
      <c r="L706">
        <v>0</v>
      </c>
      <c r="M706">
        <v>0</v>
      </c>
      <c r="N706">
        <v>4500</v>
      </c>
      <c r="O706">
        <v>4500</v>
      </c>
      <c r="P706">
        <v>0</v>
      </c>
      <c r="Q706">
        <v>0</v>
      </c>
      <c r="R706">
        <v>60893</v>
      </c>
      <c r="S706" t="s">
        <v>2757</v>
      </c>
      <c r="T706" t="s">
        <v>2757</v>
      </c>
      <c r="U706" t="s">
        <v>2757</v>
      </c>
      <c r="V706" t="s">
        <v>2757</v>
      </c>
      <c r="W706" t="s">
        <v>2757</v>
      </c>
      <c r="X706" t="s">
        <v>2757</v>
      </c>
      <c r="Y706" t="s">
        <v>2757</v>
      </c>
      <c r="Z706" t="s">
        <v>2757</v>
      </c>
      <c r="AA706" t="s">
        <v>2757</v>
      </c>
      <c r="AB706">
        <v>0</v>
      </c>
      <c r="AC706">
        <v>1</v>
      </c>
      <c r="AD706" t="s">
        <v>2979</v>
      </c>
      <c r="AE706" t="s">
        <v>2760</v>
      </c>
      <c r="AF706" t="s">
        <v>2761</v>
      </c>
      <c r="AG706" t="s">
        <v>2762</v>
      </c>
      <c r="AH706" t="s">
        <v>2783</v>
      </c>
      <c r="AI706" t="s">
        <v>2784</v>
      </c>
    </row>
    <row r="707" spans="1:35" x14ac:dyDescent="0.35">
      <c r="A707" t="s">
        <v>3865</v>
      </c>
      <c r="B707">
        <v>891480000</v>
      </c>
      <c r="C707" t="s">
        <v>2755</v>
      </c>
      <c r="D707" t="s">
        <v>2040</v>
      </c>
      <c r="E707" t="s">
        <v>2756</v>
      </c>
      <c r="F707" s="40">
        <v>45581</v>
      </c>
      <c r="G707" s="40">
        <v>45610</v>
      </c>
      <c r="H707" s="40">
        <v>45619</v>
      </c>
      <c r="I707" t="s">
        <v>2757</v>
      </c>
      <c r="J707">
        <v>378082</v>
      </c>
      <c r="K707">
        <v>378082</v>
      </c>
      <c r="L707">
        <v>0</v>
      </c>
      <c r="M707">
        <v>0</v>
      </c>
      <c r="N707">
        <v>36728</v>
      </c>
      <c r="O707">
        <v>36728</v>
      </c>
      <c r="P707">
        <v>0</v>
      </c>
      <c r="Q707">
        <v>0</v>
      </c>
      <c r="R707">
        <v>341354</v>
      </c>
      <c r="S707" t="s">
        <v>2757</v>
      </c>
      <c r="T707" t="s">
        <v>2757</v>
      </c>
      <c r="U707" t="s">
        <v>2757</v>
      </c>
      <c r="V707" t="s">
        <v>2757</v>
      </c>
      <c r="W707" t="s">
        <v>2757</v>
      </c>
      <c r="X707" t="s">
        <v>2757</v>
      </c>
      <c r="Y707" t="s">
        <v>2757</v>
      </c>
      <c r="Z707" t="s">
        <v>2757</v>
      </c>
      <c r="AA707" t="s">
        <v>2757</v>
      </c>
      <c r="AB707">
        <v>0</v>
      </c>
      <c r="AC707">
        <v>1</v>
      </c>
      <c r="AD707" t="s">
        <v>2782</v>
      </c>
      <c r="AE707" t="s">
        <v>2760</v>
      </c>
      <c r="AF707" t="s">
        <v>2761</v>
      </c>
      <c r="AG707" t="s">
        <v>2762</v>
      </c>
      <c r="AH707" t="s">
        <v>2783</v>
      </c>
      <c r="AI707" t="s">
        <v>2784</v>
      </c>
    </row>
    <row r="708" spans="1:35" x14ac:dyDescent="0.35">
      <c r="A708" t="s">
        <v>3866</v>
      </c>
      <c r="B708">
        <v>891480000</v>
      </c>
      <c r="C708" t="s">
        <v>2755</v>
      </c>
      <c r="D708" t="s">
        <v>1944</v>
      </c>
      <c r="E708" t="s">
        <v>2756</v>
      </c>
      <c r="F708" s="40">
        <v>45539</v>
      </c>
      <c r="G708" s="40">
        <v>45664</v>
      </c>
      <c r="H708" s="40">
        <v>45688</v>
      </c>
      <c r="I708" t="s">
        <v>2757</v>
      </c>
      <c r="J708">
        <v>147673</v>
      </c>
      <c r="K708">
        <v>147673</v>
      </c>
      <c r="L708">
        <v>0</v>
      </c>
      <c r="M708">
        <v>0</v>
      </c>
      <c r="N708">
        <v>0</v>
      </c>
      <c r="O708">
        <v>0</v>
      </c>
      <c r="P708">
        <v>0</v>
      </c>
      <c r="Q708">
        <v>0</v>
      </c>
      <c r="R708">
        <v>147673</v>
      </c>
      <c r="S708" t="s">
        <v>2757</v>
      </c>
      <c r="T708" t="s">
        <v>2757</v>
      </c>
      <c r="U708" t="s">
        <v>2757</v>
      </c>
      <c r="V708" t="s">
        <v>2757</v>
      </c>
      <c r="W708" t="s">
        <v>2757</v>
      </c>
      <c r="X708" t="s">
        <v>2757</v>
      </c>
      <c r="Y708" t="s">
        <v>2757</v>
      </c>
      <c r="Z708" t="s">
        <v>2757</v>
      </c>
      <c r="AA708" t="s">
        <v>2757</v>
      </c>
      <c r="AB708">
        <v>0</v>
      </c>
      <c r="AC708">
        <v>1</v>
      </c>
      <c r="AD708" t="s">
        <v>2759</v>
      </c>
      <c r="AE708" t="s">
        <v>2760</v>
      </c>
      <c r="AF708" t="s">
        <v>2761</v>
      </c>
      <c r="AG708" t="s">
        <v>2762</v>
      </c>
      <c r="AH708" t="s">
        <v>3867</v>
      </c>
      <c r="AI708" t="s">
        <v>2784</v>
      </c>
    </row>
    <row r="709" spans="1:35" x14ac:dyDescent="0.35">
      <c r="A709" t="s">
        <v>3868</v>
      </c>
      <c r="B709">
        <v>891480000</v>
      </c>
      <c r="C709" t="s">
        <v>2755</v>
      </c>
      <c r="D709" t="s">
        <v>2525</v>
      </c>
      <c r="E709" t="s">
        <v>2756</v>
      </c>
      <c r="F709" s="40">
        <v>45610</v>
      </c>
      <c r="G709" s="40">
        <v>45691</v>
      </c>
      <c r="H709" s="40">
        <v>45693</v>
      </c>
      <c r="I709" t="s">
        <v>2757</v>
      </c>
      <c r="J709">
        <v>65305</v>
      </c>
      <c r="K709">
        <v>65305</v>
      </c>
      <c r="L709">
        <v>0</v>
      </c>
      <c r="M709">
        <v>0</v>
      </c>
      <c r="N709">
        <v>0</v>
      </c>
      <c r="O709">
        <v>0</v>
      </c>
      <c r="P709">
        <v>0</v>
      </c>
      <c r="Q709">
        <v>0</v>
      </c>
      <c r="R709">
        <v>65305</v>
      </c>
      <c r="S709" t="s">
        <v>2757</v>
      </c>
      <c r="T709" t="s">
        <v>2757</v>
      </c>
      <c r="U709" t="s">
        <v>2757</v>
      </c>
      <c r="V709" t="s">
        <v>2757</v>
      </c>
      <c r="W709" t="s">
        <v>2757</v>
      </c>
      <c r="X709" t="s">
        <v>2757</v>
      </c>
      <c r="Y709" t="s">
        <v>2757</v>
      </c>
      <c r="Z709" t="s">
        <v>2757</v>
      </c>
      <c r="AA709" t="s">
        <v>2757</v>
      </c>
      <c r="AB709">
        <v>0</v>
      </c>
      <c r="AC709">
        <v>1</v>
      </c>
      <c r="AD709" t="s">
        <v>2759</v>
      </c>
      <c r="AE709" t="s">
        <v>2760</v>
      </c>
      <c r="AF709" t="s">
        <v>2761</v>
      </c>
      <c r="AG709" t="s">
        <v>2762</v>
      </c>
      <c r="AH709" t="s">
        <v>2783</v>
      </c>
      <c r="AI709" t="s">
        <v>2784</v>
      </c>
    </row>
    <row r="710" spans="1:35" x14ac:dyDescent="0.35">
      <c r="A710" t="s">
        <v>3869</v>
      </c>
      <c r="B710">
        <v>891480000</v>
      </c>
      <c r="C710" t="s">
        <v>2755</v>
      </c>
      <c r="D710" t="s">
        <v>1691</v>
      </c>
      <c r="E710" t="s">
        <v>2756</v>
      </c>
      <c r="F710" s="40">
        <v>45422</v>
      </c>
      <c r="G710" s="40">
        <v>45447</v>
      </c>
      <c r="H710" s="40">
        <v>45449</v>
      </c>
      <c r="I710" t="s">
        <v>2757</v>
      </c>
      <c r="J710">
        <v>212466</v>
      </c>
      <c r="K710">
        <v>212466</v>
      </c>
      <c r="L710">
        <v>0</v>
      </c>
      <c r="M710">
        <v>0</v>
      </c>
      <c r="N710">
        <v>0</v>
      </c>
      <c r="O710">
        <v>0</v>
      </c>
      <c r="P710">
        <v>0</v>
      </c>
      <c r="Q710">
        <v>0</v>
      </c>
      <c r="R710">
        <v>212466</v>
      </c>
      <c r="S710" t="s">
        <v>2757</v>
      </c>
      <c r="T710" t="s">
        <v>2757</v>
      </c>
      <c r="U710" t="s">
        <v>2757</v>
      </c>
      <c r="V710" t="s">
        <v>2757</v>
      </c>
      <c r="W710" t="s">
        <v>2757</v>
      </c>
      <c r="X710" t="s">
        <v>2757</v>
      </c>
      <c r="Y710" t="s">
        <v>2757</v>
      </c>
      <c r="Z710" t="s">
        <v>2757</v>
      </c>
      <c r="AA710" t="s">
        <v>2757</v>
      </c>
      <c r="AB710">
        <v>0</v>
      </c>
      <c r="AC710">
        <v>1</v>
      </c>
      <c r="AD710" t="s">
        <v>2759</v>
      </c>
      <c r="AE710" t="s">
        <v>2760</v>
      </c>
      <c r="AF710" t="s">
        <v>2761</v>
      </c>
      <c r="AG710" t="s">
        <v>2762</v>
      </c>
      <c r="AH710" t="s">
        <v>2783</v>
      </c>
      <c r="AI710" t="s">
        <v>2784</v>
      </c>
    </row>
    <row r="711" spans="1:35" x14ac:dyDescent="0.35">
      <c r="A711" t="s">
        <v>3870</v>
      </c>
      <c r="B711">
        <v>891480000</v>
      </c>
      <c r="C711" t="s">
        <v>2755</v>
      </c>
      <c r="D711" t="s">
        <v>1849</v>
      </c>
      <c r="E711" t="s">
        <v>2756</v>
      </c>
      <c r="F711" s="40">
        <v>45516</v>
      </c>
      <c r="G711" s="40">
        <v>45537</v>
      </c>
      <c r="H711" s="40">
        <v>45552</v>
      </c>
      <c r="I711" t="s">
        <v>2757</v>
      </c>
      <c r="J711">
        <v>66900</v>
      </c>
      <c r="K711">
        <v>66900</v>
      </c>
      <c r="L711">
        <v>0</v>
      </c>
      <c r="M711">
        <v>0</v>
      </c>
      <c r="N711">
        <v>18200</v>
      </c>
      <c r="O711">
        <v>18200</v>
      </c>
      <c r="P711">
        <v>0</v>
      </c>
      <c r="Q711">
        <v>0</v>
      </c>
      <c r="R711">
        <v>48700</v>
      </c>
      <c r="S711" t="s">
        <v>2757</v>
      </c>
      <c r="T711" t="s">
        <v>2757</v>
      </c>
      <c r="U711" t="s">
        <v>2757</v>
      </c>
      <c r="V711" t="s">
        <v>2757</v>
      </c>
      <c r="W711" t="s">
        <v>2757</v>
      </c>
      <c r="X711" t="s">
        <v>2757</v>
      </c>
      <c r="Y711" t="s">
        <v>2757</v>
      </c>
      <c r="Z711" t="s">
        <v>2757</v>
      </c>
      <c r="AA711" t="s">
        <v>2757</v>
      </c>
      <c r="AB711">
        <v>0</v>
      </c>
      <c r="AC711">
        <v>1</v>
      </c>
      <c r="AD711" t="s">
        <v>2759</v>
      </c>
      <c r="AE711" t="s">
        <v>2760</v>
      </c>
      <c r="AF711" t="s">
        <v>2761</v>
      </c>
      <c r="AG711" t="s">
        <v>2762</v>
      </c>
      <c r="AH711" t="s">
        <v>3009</v>
      </c>
      <c r="AI711" t="s">
        <v>2784</v>
      </c>
    </row>
    <row r="712" spans="1:35" x14ac:dyDescent="0.35">
      <c r="A712" t="s">
        <v>3871</v>
      </c>
      <c r="B712">
        <v>891480000</v>
      </c>
      <c r="C712" t="s">
        <v>2755</v>
      </c>
      <c r="D712" t="s">
        <v>1739</v>
      </c>
      <c r="E712" t="s">
        <v>2756</v>
      </c>
      <c r="F712" s="40">
        <v>45455</v>
      </c>
      <c r="G712" s="40">
        <v>45475</v>
      </c>
      <c r="H712" s="40">
        <v>45476</v>
      </c>
      <c r="I712" t="s">
        <v>2757</v>
      </c>
      <c r="J712">
        <v>45122</v>
      </c>
      <c r="K712">
        <v>45122</v>
      </c>
      <c r="L712">
        <v>0</v>
      </c>
      <c r="M712">
        <v>0</v>
      </c>
      <c r="N712">
        <v>0</v>
      </c>
      <c r="O712">
        <v>0</v>
      </c>
      <c r="P712">
        <v>0</v>
      </c>
      <c r="Q712">
        <v>0</v>
      </c>
      <c r="R712">
        <v>45122</v>
      </c>
      <c r="S712" t="s">
        <v>2757</v>
      </c>
      <c r="T712" t="s">
        <v>2757</v>
      </c>
      <c r="U712" t="s">
        <v>2757</v>
      </c>
      <c r="V712" t="s">
        <v>2757</v>
      </c>
      <c r="W712" t="s">
        <v>2757</v>
      </c>
      <c r="X712" t="s">
        <v>2757</v>
      </c>
      <c r="Y712" t="s">
        <v>2757</v>
      </c>
      <c r="Z712" t="s">
        <v>2757</v>
      </c>
      <c r="AA712" t="s">
        <v>2757</v>
      </c>
      <c r="AB712">
        <v>0</v>
      </c>
      <c r="AC712">
        <v>1</v>
      </c>
      <c r="AD712" t="s">
        <v>2782</v>
      </c>
      <c r="AE712" t="s">
        <v>2760</v>
      </c>
      <c r="AF712" t="s">
        <v>2761</v>
      </c>
      <c r="AG712" t="s">
        <v>2762</v>
      </c>
      <c r="AH712" t="s">
        <v>2783</v>
      </c>
      <c r="AI712" t="s">
        <v>2784</v>
      </c>
    </row>
    <row r="713" spans="1:35" x14ac:dyDescent="0.35">
      <c r="A713" t="s">
        <v>3872</v>
      </c>
      <c r="B713">
        <v>891480000</v>
      </c>
      <c r="C713" t="s">
        <v>2755</v>
      </c>
      <c r="D713" t="s">
        <v>2053</v>
      </c>
      <c r="E713" t="s">
        <v>2756</v>
      </c>
      <c r="F713" s="40">
        <v>45589</v>
      </c>
      <c r="G713" s="40">
        <v>45610</v>
      </c>
      <c r="H713" s="40">
        <v>45615</v>
      </c>
      <c r="I713" t="s">
        <v>2757</v>
      </c>
      <c r="J713">
        <v>84496</v>
      </c>
      <c r="K713">
        <v>84496</v>
      </c>
      <c r="L713">
        <v>0</v>
      </c>
      <c r="M713">
        <v>0</v>
      </c>
      <c r="N713">
        <v>0</v>
      </c>
      <c r="O713">
        <v>0</v>
      </c>
      <c r="P713">
        <v>0</v>
      </c>
      <c r="Q713">
        <v>0</v>
      </c>
      <c r="R713">
        <v>84496</v>
      </c>
      <c r="S713" t="s">
        <v>2757</v>
      </c>
      <c r="T713" t="s">
        <v>2757</v>
      </c>
      <c r="U713" t="s">
        <v>2757</v>
      </c>
      <c r="V713" t="s">
        <v>2757</v>
      </c>
      <c r="W713" t="s">
        <v>2757</v>
      </c>
      <c r="X713" t="s">
        <v>2757</v>
      </c>
      <c r="Y713" t="s">
        <v>2757</v>
      </c>
      <c r="Z713" t="s">
        <v>2757</v>
      </c>
      <c r="AA713" t="s">
        <v>2757</v>
      </c>
      <c r="AB713">
        <v>0</v>
      </c>
      <c r="AC713">
        <v>1</v>
      </c>
      <c r="AD713" t="s">
        <v>2782</v>
      </c>
      <c r="AE713" t="s">
        <v>2760</v>
      </c>
      <c r="AF713" t="s">
        <v>2761</v>
      </c>
      <c r="AG713" t="s">
        <v>2762</v>
      </c>
      <c r="AH713" t="s">
        <v>2783</v>
      </c>
      <c r="AI713" t="s">
        <v>2784</v>
      </c>
    </row>
    <row r="714" spans="1:35" x14ac:dyDescent="0.35">
      <c r="A714" t="s">
        <v>3873</v>
      </c>
      <c r="B714">
        <v>891480000</v>
      </c>
      <c r="C714" t="s">
        <v>2755</v>
      </c>
      <c r="D714" t="s">
        <v>1445</v>
      </c>
      <c r="E714" t="s">
        <v>2810</v>
      </c>
      <c r="F714" s="40">
        <v>45246</v>
      </c>
      <c r="G714" s="40">
        <v>45545</v>
      </c>
      <c r="H714" t="s">
        <v>2757</v>
      </c>
      <c r="I714" s="40">
        <v>45568</v>
      </c>
      <c r="J714">
        <v>4704572</v>
      </c>
      <c r="K714">
        <v>4704572</v>
      </c>
      <c r="L714">
        <v>4704572</v>
      </c>
      <c r="M714">
        <v>0</v>
      </c>
      <c r="N714">
        <v>0</v>
      </c>
      <c r="O714">
        <v>0</v>
      </c>
      <c r="P714">
        <v>0</v>
      </c>
      <c r="Q714">
        <v>0</v>
      </c>
      <c r="R714">
        <v>0</v>
      </c>
      <c r="S714" t="s">
        <v>2757</v>
      </c>
      <c r="T714" t="s">
        <v>2757</v>
      </c>
      <c r="U714" t="s">
        <v>3874</v>
      </c>
      <c r="V714" t="s">
        <v>2757</v>
      </c>
      <c r="W714" t="s">
        <v>2688</v>
      </c>
      <c r="X714" t="s">
        <v>3875</v>
      </c>
      <c r="Y714" t="s">
        <v>2814</v>
      </c>
      <c r="Z714">
        <v>4704572</v>
      </c>
      <c r="AA714" t="s">
        <v>2781</v>
      </c>
      <c r="AB714">
        <v>0</v>
      </c>
      <c r="AC714" t="s">
        <v>2757</v>
      </c>
      <c r="AD714" t="s">
        <v>2782</v>
      </c>
      <c r="AE714" t="s">
        <v>2760</v>
      </c>
      <c r="AF714" t="s">
        <v>2761</v>
      </c>
      <c r="AG714" t="s">
        <v>2757</v>
      </c>
      <c r="AH714" t="s">
        <v>2757</v>
      </c>
      <c r="AI714" t="s">
        <v>2784</v>
      </c>
    </row>
    <row r="715" spans="1:35" x14ac:dyDescent="0.35">
      <c r="A715" t="s">
        <v>3876</v>
      </c>
      <c r="B715">
        <v>891480000</v>
      </c>
      <c r="C715" t="s">
        <v>2755</v>
      </c>
      <c r="D715" t="s">
        <v>2374</v>
      </c>
      <c r="E715" t="s">
        <v>2756</v>
      </c>
      <c r="F715" s="40">
        <v>45642</v>
      </c>
      <c r="G715" s="40">
        <v>45670</v>
      </c>
      <c r="H715" s="40">
        <v>45687</v>
      </c>
      <c r="I715" t="s">
        <v>2757</v>
      </c>
      <c r="J715">
        <v>42280</v>
      </c>
      <c r="K715">
        <v>42280</v>
      </c>
      <c r="L715">
        <v>0</v>
      </c>
      <c r="M715">
        <v>0</v>
      </c>
      <c r="N715">
        <v>0</v>
      </c>
      <c r="O715">
        <v>0</v>
      </c>
      <c r="P715">
        <v>0</v>
      </c>
      <c r="Q715">
        <v>0</v>
      </c>
      <c r="R715">
        <v>42280</v>
      </c>
      <c r="S715" t="s">
        <v>2757</v>
      </c>
      <c r="T715" t="s">
        <v>2757</v>
      </c>
      <c r="U715" t="s">
        <v>2757</v>
      </c>
      <c r="V715" t="s">
        <v>2757</v>
      </c>
      <c r="W715" t="s">
        <v>2757</v>
      </c>
      <c r="X715" t="s">
        <v>2757</v>
      </c>
      <c r="Y715" t="s">
        <v>2757</v>
      </c>
      <c r="Z715" t="s">
        <v>2757</v>
      </c>
      <c r="AA715" t="s">
        <v>2757</v>
      </c>
      <c r="AB715">
        <v>0</v>
      </c>
      <c r="AC715">
        <v>1</v>
      </c>
      <c r="AD715" t="s">
        <v>2759</v>
      </c>
      <c r="AE715" t="s">
        <v>2760</v>
      </c>
      <c r="AF715" t="s">
        <v>2761</v>
      </c>
      <c r="AG715" t="s">
        <v>2762</v>
      </c>
      <c r="AH715" t="s">
        <v>2981</v>
      </c>
      <c r="AI715" t="s">
        <v>2784</v>
      </c>
    </row>
    <row r="716" spans="1:35" x14ac:dyDescent="0.35">
      <c r="A716" t="s">
        <v>3877</v>
      </c>
      <c r="B716">
        <v>891480000</v>
      </c>
      <c r="C716" t="s">
        <v>2755</v>
      </c>
      <c r="D716" t="s">
        <v>1407</v>
      </c>
      <c r="E716" t="s">
        <v>2810</v>
      </c>
      <c r="F716" s="40">
        <v>45212</v>
      </c>
      <c r="G716" s="40">
        <v>45245</v>
      </c>
      <c r="H716" t="s">
        <v>2757</v>
      </c>
      <c r="I716" s="40">
        <v>45246</v>
      </c>
      <c r="J716">
        <v>20954</v>
      </c>
      <c r="K716">
        <v>20954</v>
      </c>
      <c r="L716">
        <v>20954</v>
      </c>
      <c r="M716">
        <v>0</v>
      </c>
      <c r="N716">
        <v>0</v>
      </c>
      <c r="O716">
        <v>0</v>
      </c>
      <c r="P716">
        <v>0</v>
      </c>
      <c r="Q716">
        <v>0</v>
      </c>
      <c r="R716">
        <v>0</v>
      </c>
      <c r="S716" t="s">
        <v>2757</v>
      </c>
      <c r="T716" t="s">
        <v>2757</v>
      </c>
      <c r="U716" t="s">
        <v>3878</v>
      </c>
      <c r="V716" t="s">
        <v>2757</v>
      </c>
      <c r="W716" t="s">
        <v>2688</v>
      </c>
      <c r="X716" t="s">
        <v>3878</v>
      </c>
      <c r="Y716" t="s">
        <v>2814</v>
      </c>
      <c r="Z716">
        <v>20954</v>
      </c>
      <c r="AA716" t="s">
        <v>2807</v>
      </c>
      <c r="AB716">
        <v>0</v>
      </c>
      <c r="AC716" t="s">
        <v>2757</v>
      </c>
      <c r="AD716" t="s">
        <v>2759</v>
      </c>
      <c r="AE716" t="s">
        <v>2760</v>
      </c>
      <c r="AF716" t="s">
        <v>2761</v>
      </c>
      <c r="AG716" t="s">
        <v>2757</v>
      </c>
      <c r="AH716" t="s">
        <v>2757</v>
      </c>
      <c r="AI716" t="s">
        <v>2784</v>
      </c>
    </row>
    <row r="717" spans="1:35" x14ac:dyDescent="0.35">
      <c r="A717" t="s">
        <v>3879</v>
      </c>
      <c r="B717">
        <v>891480000</v>
      </c>
      <c r="C717" t="s">
        <v>2755</v>
      </c>
      <c r="D717" t="s">
        <v>1432</v>
      </c>
      <c r="E717" t="s">
        <v>2810</v>
      </c>
      <c r="F717" s="40">
        <v>45225</v>
      </c>
      <c r="G717" s="40">
        <v>45245</v>
      </c>
      <c r="H717" t="s">
        <v>2757</v>
      </c>
      <c r="I717" s="40">
        <v>45246</v>
      </c>
      <c r="J717">
        <v>20954</v>
      </c>
      <c r="K717">
        <v>20954</v>
      </c>
      <c r="L717">
        <v>20954</v>
      </c>
      <c r="M717">
        <v>0</v>
      </c>
      <c r="N717">
        <v>0</v>
      </c>
      <c r="O717">
        <v>0</v>
      </c>
      <c r="P717">
        <v>0</v>
      </c>
      <c r="Q717">
        <v>0</v>
      </c>
      <c r="R717">
        <v>0</v>
      </c>
      <c r="S717" t="s">
        <v>2757</v>
      </c>
      <c r="T717" t="s">
        <v>2757</v>
      </c>
      <c r="U717" t="s">
        <v>3880</v>
      </c>
      <c r="V717" t="s">
        <v>2757</v>
      </c>
      <c r="W717" t="s">
        <v>2688</v>
      </c>
      <c r="X717" t="s">
        <v>3881</v>
      </c>
      <c r="Y717" t="s">
        <v>2814</v>
      </c>
      <c r="Z717">
        <v>20954</v>
      </c>
      <c r="AA717" t="s">
        <v>2807</v>
      </c>
      <c r="AB717">
        <v>0</v>
      </c>
      <c r="AC717" t="s">
        <v>2757</v>
      </c>
      <c r="AD717" t="s">
        <v>2759</v>
      </c>
      <c r="AE717" t="s">
        <v>2760</v>
      </c>
      <c r="AF717" t="s">
        <v>2761</v>
      </c>
      <c r="AG717" t="s">
        <v>2757</v>
      </c>
      <c r="AH717" t="s">
        <v>2757</v>
      </c>
      <c r="AI717" t="s">
        <v>2784</v>
      </c>
    </row>
    <row r="718" spans="1:35" x14ac:dyDescent="0.35">
      <c r="A718" t="s">
        <v>3882</v>
      </c>
      <c r="B718">
        <v>891480000</v>
      </c>
      <c r="C718" t="s">
        <v>2755</v>
      </c>
      <c r="D718" t="s">
        <v>1577</v>
      </c>
      <c r="E718" t="s">
        <v>2756</v>
      </c>
      <c r="F718" s="40">
        <v>45377</v>
      </c>
      <c r="G718" s="40">
        <v>45390</v>
      </c>
      <c r="H718" s="40">
        <v>45391</v>
      </c>
      <c r="I718" t="s">
        <v>2757</v>
      </c>
      <c r="J718">
        <v>241010</v>
      </c>
      <c r="K718">
        <v>241010</v>
      </c>
      <c r="L718">
        <v>0</v>
      </c>
      <c r="M718">
        <v>0</v>
      </c>
      <c r="N718">
        <v>0</v>
      </c>
      <c r="O718">
        <v>0</v>
      </c>
      <c r="P718">
        <v>0</v>
      </c>
      <c r="Q718">
        <v>0</v>
      </c>
      <c r="R718">
        <v>241010</v>
      </c>
      <c r="S718" t="s">
        <v>2757</v>
      </c>
      <c r="T718" t="s">
        <v>2757</v>
      </c>
      <c r="U718" t="s">
        <v>2757</v>
      </c>
      <c r="V718" t="s">
        <v>2757</v>
      </c>
      <c r="W718" t="s">
        <v>2757</v>
      </c>
      <c r="X718" t="s">
        <v>2757</v>
      </c>
      <c r="Y718" t="s">
        <v>2757</v>
      </c>
      <c r="Z718" t="s">
        <v>2757</v>
      </c>
      <c r="AA718" t="s">
        <v>2757</v>
      </c>
      <c r="AB718">
        <v>0</v>
      </c>
      <c r="AC718">
        <v>1</v>
      </c>
      <c r="AD718" t="s">
        <v>2759</v>
      </c>
      <c r="AE718" t="s">
        <v>2760</v>
      </c>
      <c r="AF718" t="s">
        <v>2761</v>
      </c>
      <c r="AG718" t="s">
        <v>2762</v>
      </c>
      <c r="AH718" t="s">
        <v>2783</v>
      </c>
      <c r="AI718" t="s">
        <v>2784</v>
      </c>
    </row>
    <row r="719" spans="1:35" x14ac:dyDescent="0.35">
      <c r="A719" t="s">
        <v>3883</v>
      </c>
      <c r="B719">
        <v>891480000</v>
      </c>
      <c r="C719" t="s">
        <v>2755</v>
      </c>
      <c r="D719" t="s">
        <v>2164</v>
      </c>
      <c r="E719" t="s">
        <v>2810</v>
      </c>
      <c r="F719" s="40">
        <v>45621</v>
      </c>
      <c r="G719" s="40">
        <v>45659</v>
      </c>
      <c r="H719" t="s">
        <v>2757</v>
      </c>
      <c r="I719" s="40">
        <v>45687</v>
      </c>
      <c r="J719">
        <v>96831</v>
      </c>
      <c r="K719">
        <v>96831</v>
      </c>
      <c r="L719">
        <v>96831</v>
      </c>
      <c r="M719">
        <v>0</v>
      </c>
      <c r="N719">
        <v>0</v>
      </c>
      <c r="O719">
        <v>0</v>
      </c>
      <c r="P719">
        <v>0</v>
      </c>
      <c r="Q719">
        <v>0</v>
      </c>
      <c r="R719">
        <v>0</v>
      </c>
      <c r="S719" t="s">
        <v>2757</v>
      </c>
      <c r="T719" t="s">
        <v>2757</v>
      </c>
      <c r="U719" t="s">
        <v>3884</v>
      </c>
      <c r="V719" t="s">
        <v>2757</v>
      </c>
      <c r="W719" t="s">
        <v>2688</v>
      </c>
      <c r="X719" t="s">
        <v>3885</v>
      </c>
      <c r="Y719" t="s">
        <v>2837</v>
      </c>
      <c r="Z719">
        <v>96831</v>
      </c>
      <c r="AA719" t="s">
        <v>2807</v>
      </c>
      <c r="AB719">
        <v>0</v>
      </c>
      <c r="AC719" t="s">
        <v>2757</v>
      </c>
      <c r="AD719" t="s">
        <v>2759</v>
      </c>
      <c r="AE719" t="s">
        <v>2760</v>
      </c>
      <c r="AF719" t="s">
        <v>2761</v>
      </c>
      <c r="AG719" t="s">
        <v>2757</v>
      </c>
      <c r="AH719" t="s">
        <v>2757</v>
      </c>
      <c r="AI719" t="s">
        <v>2784</v>
      </c>
    </row>
    <row r="720" spans="1:35" x14ac:dyDescent="0.35">
      <c r="A720" t="s">
        <v>3886</v>
      </c>
      <c r="B720">
        <v>891480000</v>
      </c>
      <c r="C720" t="s">
        <v>2755</v>
      </c>
      <c r="D720" t="s">
        <v>2315</v>
      </c>
      <c r="E720" t="s">
        <v>2756</v>
      </c>
      <c r="F720" s="40">
        <v>45642</v>
      </c>
      <c r="G720" s="40">
        <v>45670</v>
      </c>
      <c r="H720" s="40">
        <v>45687</v>
      </c>
      <c r="I720" t="s">
        <v>2757</v>
      </c>
      <c r="J720">
        <v>66900</v>
      </c>
      <c r="K720">
        <v>66900</v>
      </c>
      <c r="L720">
        <v>0</v>
      </c>
      <c r="M720">
        <v>0</v>
      </c>
      <c r="N720">
        <v>0</v>
      </c>
      <c r="O720">
        <v>0</v>
      </c>
      <c r="P720">
        <v>0</v>
      </c>
      <c r="Q720">
        <v>0</v>
      </c>
      <c r="R720">
        <v>66900</v>
      </c>
      <c r="S720" t="s">
        <v>2757</v>
      </c>
      <c r="T720" t="s">
        <v>2757</v>
      </c>
      <c r="U720" t="s">
        <v>2757</v>
      </c>
      <c r="V720" t="s">
        <v>2757</v>
      </c>
      <c r="W720" t="s">
        <v>2757</v>
      </c>
      <c r="X720" t="s">
        <v>2757</v>
      </c>
      <c r="Y720" t="s">
        <v>2757</v>
      </c>
      <c r="Z720" t="s">
        <v>2757</v>
      </c>
      <c r="AA720" t="s">
        <v>2757</v>
      </c>
      <c r="AB720">
        <v>0</v>
      </c>
      <c r="AC720">
        <v>1</v>
      </c>
      <c r="AD720" t="s">
        <v>2759</v>
      </c>
      <c r="AE720" t="s">
        <v>2760</v>
      </c>
      <c r="AF720" t="s">
        <v>2761</v>
      </c>
      <c r="AG720" t="s">
        <v>2762</v>
      </c>
      <c r="AH720" t="s">
        <v>2981</v>
      </c>
      <c r="AI720" t="s">
        <v>2784</v>
      </c>
    </row>
    <row r="721" spans="1:35" x14ac:dyDescent="0.35">
      <c r="A721" t="s">
        <v>3887</v>
      </c>
      <c r="B721">
        <v>891480000</v>
      </c>
      <c r="C721" t="s">
        <v>2755</v>
      </c>
      <c r="D721" t="s">
        <v>1898</v>
      </c>
      <c r="E721" t="s">
        <v>2756</v>
      </c>
      <c r="F721" s="40">
        <v>45520</v>
      </c>
      <c r="G721" s="40">
        <v>45537</v>
      </c>
      <c r="H721" s="40">
        <v>45559</v>
      </c>
      <c r="I721" t="s">
        <v>2757</v>
      </c>
      <c r="J721">
        <v>24142</v>
      </c>
      <c r="K721">
        <v>24142</v>
      </c>
      <c r="L721">
        <v>0</v>
      </c>
      <c r="M721">
        <v>0</v>
      </c>
      <c r="N721">
        <v>0</v>
      </c>
      <c r="O721">
        <v>0</v>
      </c>
      <c r="P721">
        <v>0</v>
      </c>
      <c r="Q721">
        <v>0</v>
      </c>
      <c r="R721">
        <v>24142</v>
      </c>
      <c r="S721" t="s">
        <v>2757</v>
      </c>
      <c r="T721" t="s">
        <v>2757</v>
      </c>
      <c r="U721" t="s">
        <v>2757</v>
      </c>
      <c r="V721" t="s">
        <v>2757</v>
      </c>
      <c r="W721" t="s">
        <v>2757</v>
      </c>
      <c r="X721" t="s">
        <v>2757</v>
      </c>
      <c r="Y721" t="s">
        <v>2757</v>
      </c>
      <c r="Z721" t="s">
        <v>2757</v>
      </c>
      <c r="AA721" t="s">
        <v>2757</v>
      </c>
      <c r="AB721">
        <v>0</v>
      </c>
      <c r="AC721">
        <v>1</v>
      </c>
      <c r="AD721" t="s">
        <v>2782</v>
      </c>
      <c r="AE721" t="s">
        <v>2760</v>
      </c>
      <c r="AF721" t="s">
        <v>2761</v>
      </c>
      <c r="AG721" t="s">
        <v>2762</v>
      </c>
      <c r="AH721" t="s">
        <v>2783</v>
      </c>
      <c r="AI721" t="s">
        <v>2784</v>
      </c>
    </row>
    <row r="722" spans="1:35" x14ac:dyDescent="0.35">
      <c r="A722" t="s">
        <v>3888</v>
      </c>
      <c r="B722">
        <v>891480000</v>
      </c>
      <c r="C722" t="s">
        <v>2755</v>
      </c>
      <c r="D722" t="s">
        <v>2221</v>
      </c>
      <c r="E722" t="s">
        <v>2756</v>
      </c>
      <c r="F722" s="40">
        <v>45624</v>
      </c>
      <c r="G722" s="40">
        <v>45659</v>
      </c>
      <c r="H722" s="40">
        <v>45687</v>
      </c>
      <c r="I722" t="s">
        <v>2757</v>
      </c>
      <c r="J722">
        <v>65305</v>
      </c>
      <c r="K722">
        <v>65305</v>
      </c>
      <c r="L722">
        <v>0</v>
      </c>
      <c r="M722">
        <v>0</v>
      </c>
      <c r="N722">
        <v>0</v>
      </c>
      <c r="O722">
        <v>0</v>
      </c>
      <c r="P722">
        <v>0</v>
      </c>
      <c r="Q722">
        <v>0</v>
      </c>
      <c r="R722">
        <v>65305</v>
      </c>
      <c r="S722" t="s">
        <v>2757</v>
      </c>
      <c r="T722" t="s">
        <v>2757</v>
      </c>
      <c r="U722" t="s">
        <v>2757</v>
      </c>
      <c r="V722" t="s">
        <v>2757</v>
      </c>
      <c r="W722" t="s">
        <v>2757</v>
      </c>
      <c r="X722" t="s">
        <v>2757</v>
      </c>
      <c r="Y722" t="s">
        <v>2757</v>
      </c>
      <c r="Z722" t="s">
        <v>2757</v>
      </c>
      <c r="AA722" t="s">
        <v>2757</v>
      </c>
      <c r="AB722">
        <v>0</v>
      </c>
      <c r="AC722">
        <v>1</v>
      </c>
      <c r="AD722" t="s">
        <v>2759</v>
      </c>
      <c r="AE722" t="s">
        <v>2760</v>
      </c>
      <c r="AF722" t="s">
        <v>2761</v>
      </c>
      <c r="AG722" t="s">
        <v>2762</v>
      </c>
      <c r="AH722" t="s">
        <v>2981</v>
      </c>
      <c r="AI722" t="s">
        <v>2784</v>
      </c>
    </row>
    <row r="723" spans="1:35" x14ac:dyDescent="0.35">
      <c r="A723" t="s">
        <v>3889</v>
      </c>
      <c r="B723">
        <v>891480000</v>
      </c>
      <c r="C723" t="s">
        <v>2755</v>
      </c>
      <c r="D723" t="s">
        <v>2550</v>
      </c>
      <c r="E723" t="s">
        <v>2756</v>
      </c>
      <c r="F723" s="40">
        <v>45631</v>
      </c>
      <c r="G723" s="40">
        <v>45691</v>
      </c>
      <c r="H723" s="40">
        <v>45693</v>
      </c>
      <c r="I723" t="s">
        <v>2757</v>
      </c>
      <c r="J723">
        <v>65305</v>
      </c>
      <c r="K723">
        <v>65305</v>
      </c>
      <c r="L723">
        <v>0</v>
      </c>
      <c r="M723">
        <v>0</v>
      </c>
      <c r="N723">
        <v>0</v>
      </c>
      <c r="O723">
        <v>0</v>
      </c>
      <c r="P723">
        <v>0</v>
      </c>
      <c r="Q723">
        <v>0</v>
      </c>
      <c r="R723">
        <v>65305</v>
      </c>
      <c r="S723" t="s">
        <v>2757</v>
      </c>
      <c r="T723" t="s">
        <v>2757</v>
      </c>
      <c r="U723" t="s">
        <v>2757</v>
      </c>
      <c r="V723" t="s">
        <v>2757</v>
      </c>
      <c r="W723" t="s">
        <v>2757</v>
      </c>
      <c r="X723" t="s">
        <v>2757</v>
      </c>
      <c r="Y723" t="s">
        <v>2757</v>
      </c>
      <c r="Z723" t="s">
        <v>2757</v>
      </c>
      <c r="AA723" t="s">
        <v>2757</v>
      </c>
      <c r="AB723">
        <v>0</v>
      </c>
      <c r="AC723">
        <v>1</v>
      </c>
      <c r="AD723" t="s">
        <v>2759</v>
      </c>
      <c r="AE723" t="s">
        <v>2760</v>
      </c>
      <c r="AF723" t="s">
        <v>2761</v>
      </c>
      <c r="AG723" t="s">
        <v>2762</v>
      </c>
      <c r="AH723" t="s">
        <v>2783</v>
      </c>
      <c r="AI723" t="s">
        <v>2784</v>
      </c>
    </row>
    <row r="724" spans="1:35" x14ac:dyDescent="0.35">
      <c r="A724" t="s">
        <v>3890</v>
      </c>
      <c r="B724">
        <v>891480000</v>
      </c>
      <c r="C724" t="s">
        <v>2755</v>
      </c>
      <c r="D724" t="s">
        <v>2086</v>
      </c>
      <c r="E724" t="s">
        <v>2756</v>
      </c>
      <c r="F724" s="40">
        <v>45598</v>
      </c>
      <c r="G724" s="40">
        <v>45726</v>
      </c>
      <c r="H724" s="40">
        <v>45727</v>
      </c>
      <c r="I724" t="s">
        <v>2757</v>
      </c>
      <c r="J724">
        <v>66900</v>
      </c>
      <c r="K724">
        <v>66900</v>
      </c>
      <c r="L724">
        <v>0</v>
      </c>
      <c r="M724">
        <v>0</v>
      </c>
      <c r="N724">
        <v>0</v>
      </c>
      <c r="O724">
        <v>0</v>
      </c>
      <c r="P724">
        <v>0</v>
      </c>
      <c r="Q724">
        <v>0</v>
      </c>
      <c r="R724">
        <v>66900</v>
      </c>
      <c r="S724" t="s">
        <v>2757</v>
      </c>
      <c r="T724" t="s">
        <v>2757</v>
      </c>
      <c r="U724" t="s">
        <v>2757</v>
      </c>
      <c r="V724" t="s">
        <v>2757</v>
      </c>
      <c r="W724" t="s">
        <v>2757</v>
      </c>
      <c r="X724" t="s">
        <v>2757</v>
      </c>
      <c r="Y724" t="s">
        <v>2757</v>
      </c>
      <c r="Z724" t="s">
        <v>2757</v>
      </c>
      <c r="AA724" t="s">
        <v>2757</v>
      </c>
      <c r="AB724">
        <v>0</v>
      </c>
      <c r="AC724">
        <v>1</v>
      </c>
      <c r="AD724" t="s">
        <v>3011</v>
      </c>
      <c r="AE724" t="s">
        <v>2760</v>
      </c>
      <c r="AF724" t="s">
        <v>2761</v>
      </c>
      <c r="AG724" t="s">
        <v>2762</v>
      </c>
      <c r="AH724" t="s">
        <v>2783</v>
      </c>
      <c r="AI724" t="s">
        <v>2784</v>
      </c>
    </row>
    <row r="725" spans="1:35" x14ac:dyDescent="0.35">
      <c r="A725" t="s">
        <v>3891</v>
      </c>
      <c r="B725">
        <v>891480000</v>
      </c>
      <c r="C725" t="s">
        <v>2755</v>
      </c>
      <c r="D725" t="s">
        <v>2444</v>
      </c>
      <c r="E725" t="s">
        <v>2756</v>
      </c>
      <c r="F725" s="40">
        <v>45595</v>
      </c>
      <c r="G725" s="40">
        <v>45672</v>
      </c>
      <c r="H725" s="40">
        <v>45687</v>
      </c>
      <c r="I725" t="s">
        <v>2757</v>
      </c>
      <c r="J725">
        <v>99296</v>
      </c>
      <c r="K725">
        <v>99296</v>
      </c>
      <c r="L725">
        <v>0</v>
      </c>
      <c r="M725">
        <v>0</v>
      </c>
      <c r="N725">
        <v>0</v>
      </c>
      <c r="O725">
        <v>0</v>
      </c>
      <c r="P725">
        <v>0</v>
      </c>
      <c r="Q725">
        <v>0</v>
      </c>
      <c r="R725">
        <v>99296</v>
      </c>
      <c r="S725" t="s">
        <v>2757</v>
      </c>
      <c r="T725" t="s">
        <v>2757</v>
      </c>
      <c r="U725" t="s">
        <v>2757</v>
      </c>
      <c r="V725" t="s">
        <v>2757</v>
      </c>
      <c r="W725" t="s">
        <v>2757</v>
      </c>
      <c r="X725" t="s">
        <v>2757</v>
      </c>
      <c r="Y725" t="s">
        <v>2757</v>
      </c>
      <c r="Z725" t="s">
        <v>2757</v>
      </c>
      <c r="AA725" t="s">
        <v>2757</v>
      </c>
      <c r="AB725">
        <v>0</v>
      </c>
      <c r="AC725">
        <v>1</v>
      </c>
      <c r="AD725" t="s">
        <v>2759</v>
      </c>
      <c r="AE725" t="s">
        <v>2760</v>
      </c>
      <c r="AF725" t="s">
        <v>2761</v>
      </c>
      <c r="AG725" t="s">
        <v>2762</v>
      </c>
      <c r="AH725" t="s">
        <v>2981</v>
      </c>
      <c r="AI725" t="s">
        <v>2784</v>
      </c>
    </row>
    <row r="726" spans="1:35" x14ac:dyDescent="0.35">
      <c r="A726" t="s">
        <v>3892</v>
      </c>
      <c r="B726">
        <v>891480000</v>
      </c>
      <c r="C726" t="s">
        <v>2755</v>
      </c>
      <c r="D726" t="s">
        <v>1717</v>
      </c>
      <c r="E726" t="s">
        <v>2810</v>
      </c>
      <c r="F726" s="40">
        <v>45454</v>
      </c>
      <c r="G726" s="40">
        <v>45475</v>
      </c>
      <c r="H726" t="s">
        <v>2757</v>
      </c>
      <c r="I726" s="40">
        <v>45486</v>
      </c>
      <c r="J726">
        <v>83762</v>
      </c>
      <c r="K726">
        <v>83762</v>
      </c>
      <c r="L726">
        <v>83762</v>
      </c>
      <c r="M726">
        <v>0</v>
      </c>
      <c r="N726">
        <v>0</v>
      </c>
      <c r="O726">
        <v>0</v>
      </c>
      <c r="P726">
        <v>0</v>
      </c>
      <c r="Q726">
        <v>0</v>
      </c>
      <c r="R726">
        <v>0</v>
      </c>
      <c r="S726" t="s">
        <v>2757</v>
      </c>
      <c r="T726" t="s">
        <v>2757</v>
      </c>
      <c r="U726" t="s">
        <v>3893</v>
      </c>
      <c r="V726" t="s">
        <v>2757</v>
      </c>
      <c r="W726" t="s">
        <v>2688</v>
      </c>
      <c r="X726" t="s">
        <v>3894</v>
      </c>
      <c r="Y726" t="s">
        <v>2814</v>
      </c>
      <c r="Z726">
        <v>83762</v>
      </c>
      <c r="AA726" t="s">
        <v>2807</v>
      </c>
      <c r="AB726">
        <v>0</v>
      </c>
      <c r="AC726" t="s">
        <v>2757</v>
      </c>
      <c r="AD726" t="s">
        <v>2759</v>
      </c>
      <c r="AE726" t="s">
        <v>2760</v>
      </c>
      <c r="AF726" t="s">
        <v>2761</v>
      </c>
      <c r="AG726" t="s">
        <v>2757</v>
      </c>
      <c r="AH726" t="s">
        <v>2757</v>
      </c>
      <c r="AI726" t="s">
        <v>2784</v>
      </c>
    </row>
    <row r="727" spans="1:35" x14ac:dyDescent="0.35">
      <c r="A727" t="s">
        <v>3895</v>
      </c>
      <c r="B727">
        <v>891480000</v>
      </c>
      <c r="C727" t="s">
        <v>2755</v>
      </c>
      <c r="D727" t="s">
        <v>1817</v>
      </c>
      <c r="E727" t="s">
        <v>2810</v>
      </c>
      <c r="F727" s="40">
        <v>45499</v>
      </c>
      <c r="G727" s="40">
        <v>45506</v>
      </c>
      <c r="H727" t="s">
        <v>2757</v>
      </c>
      <c r="I727" s="40">
        <v>45514</v>
      </c>
      <c r="J727">
        <v>66900</v>
      </c>
      <c r="K727">
        <v>66900</v>
      </c>
      <c r="L727">
        <v>66900</v>
      </c>
      <c r="M727">
        <v>0</v>
      </c>
      <c r="N727">
        <v>0</v>
      </c>
      <c r="O727">
        <v>0</v>
      </c>
      <c r="P727">
        <v>0</v>
      </c>
      <c r="Q727">
        <v>0</v>
      </c>
      <c r="R727">
        <v>0</v>
      </c>
      <c r="S727" t="s">
        <v>2757</v>
      </c>
      <c r="T727" t="s">
        <v>2757</v>
      </c>
      <c r="U727" t="s">
        <v>3896</v>
      </c>
      <c r="V727" t="s">
        <v>2757</v>
      </c>
      <c r="W727" t="s">
        <v>2688</v>
      </c>
      <c r="X727" t="s">
        <v>3896</v>
      </c>
      <c r="Y727" t="s">
        <v>2837</v>
      </c>
      <c r="Z727">
        <v>66900</v>
      </c>
      <c r="AA727" t="s">
        <v>2807</v>
      </c>
      <c r="AB727">
        <v>0</v>
      </c>
      <c r="AC727" t="s">
        <v>2757</v>
      </c>
      <c r="AD727" t="s">
        <v>2759</v>
      </c>
      <c r="AE727" t="s">
        <v>2760</v>
      </c>
      <c r="AF727" t="s">
        <v>2761</v>
      </c>
      <c r="AG727" t="s">
        <v>2757</v>
      </c>
      <c r="AH727" t="s">
        <v>2757</v>
      </c>
      <c r="AI727" t="s">
        <v>2784</v>
      </c>
    </row>
    <row r="728" spans="1:35" x14ac:dyDescent="0.35">
      <c r="A728" t="s">
        <v>3897</v>
      </c>
      <c r="B728">
        <v>891480000</v>
      </c>
      <c r="C728" t="s">
        <v>2755</v>
      </c>
      <c r="D728" t="s">
        <v>2295</v>
      </c>
      <c r="E728" t="s">
        <v>2756</v>
      </c>
      <c r="F728" s="40">
        <v>45638</v>
      </c>
      <c r="G728" s="40">
        <v>45670</v>
      </c>
      <c r="H728" s="40">
        <v>45687</v>
      </c>
      <c r="I728" t="s">
        <v>2757</v>
      </c>
      <c r="J728">
        <v>36975</v>
      </c>
      <c r="K728">
        <v>36975</v>
      </c>
      <c r="L728">
        <v>0</v>
      </c>
      <c r="M728">
        <v>0</v>
      </c>
      <c r="N728">
        <v>0</v>
      </c>
      <c r="O728">
        <v>0</v>
      </c>
      <c r="P728">
        <v>0</v>
      </c>
      <c r="Q728">
        <v>0</v>
      </c>
      <c r="R728">
        <v>36975</v>
      </c>
      <c r="S728" t="s">
        <v>2757</v>
      </c>
      <c r="T728" t="s">
        <v>2757</v>
      </c>
      <c r="U728" t="s">
        <v>2757</v>
      </c>
      <c r="V728" t="s">
        <v>2757</v>
      </c>
      <c r="W728" t="s">
        <v>2757</v>
      </c>
      <c r="X728" t="s">
        <v>2757</v>
      </c>
      <c r="Y728" t="s">
        <v>2757</v>
      </c>
      <c r="Z728" t="s">
        <v>2757</v>
      </c>
      <c r="AA728" t="s">
        <v>2757</v>
      </c>
      <c r="AB728">
        <v>0</v>
      </c>
      <c r="AC728">
        <v>1</v>
      </c>
      <c r="AD728" t="s">
        <v>2759</v>
      </c>
      <c r="AE728" t="s">
        <v>2760</v>
      </c>
      <c r="AF728" t="s">
        <v>2761</v>
      </c>
      <c r="AG728" t="s">
        <v>2762</v>
      </c>
      <c r="AH728" t="s">
        <v>2981</v>
      </c>
      <c r="AI728" t="s">
        <v>2784</v>
      </c>
    </row>
    <row r="729" spans="1:35" x14ac:dyDescent="0.35">
      <c r="A729" t="s">
        <v>3898</v>
      </c>
      <c r="B729">
        <v>891480000</v>
      </c>
      <c r="C729" t="s">
        <v>2755</v>
      </c>
      <c r="D729" t="s">
        <v>2161</v>
      </c>
      <c r="E729" t="s">
        <v>2756</v>
      </c>
      <c r="F729" s="40">
        <v>45616</v>
      </c>
      <c r="G729" s="40">
        <v>45659</v>
      </c>
      <c r="H729" s="40">
        <v>45687</v>
      </c>
      <c r="I729" t="s">
        <v>2757</v>
      </c>
      <c r="J729">
        <v>66900</v>
      </c>
      <c r="K729">
        <v>66900</v>
      </c>
      <c r="L729">
        <v>0</v>
      </c>
      <c r="M729">
        <v>0</v>
      </c>
      <c r="N729">
        <v>0</v>
      </c>
      <c r="O729">
        <v>0</v>
      </c>
      <c r="P729">
        <v>0</v>
      </c>
      <c r="Q729">
        <v>0</v>
      </c>
      <c r="R729">
        <v>66900</v>
      </c>
      <c r="S729" t="s">
        <v>2757</v>
      </c>
      <c r="T729" t="s">
        <v>2757</v>
      </c>
      <c r="U729" t="s">
        <v>2757</v>
      </c>
      <c r="V729" t="s">
        <v>2757</v>
      </c>
      <c r="W729" t="s">
        <v>2757</v>
      </c>
      <c r="X729" t="s">
        <v>2757</v>
      </c>
      <c r="Y729" t="s">
        <v>2757</v>
      </c>
      <c r="Z729" t="s">
        <v>2757</v>
      </c>
      <c r="AA729" t="s">
        <v>2757</v>
      </c>
      <c r="AB729">
        <v>0</v>
      </c>
      <c r="AC729">
        <v>1</v>
      </c>
      <c r="AD729" t="s">
        <v>2759</v>
      </c>
      <c r="AE729" t="s">
        <v>2760</v>
      </c>
      <c r="AF729" t="s">
        <v>2761</v>
      </c>
      <c r="AG729" t="s">
        <v>2762</v>
      </c>
      <c r="AH729" t="s">
        <v>3007</v>
      </c>
      <c r="AI729" t="s">
        <v>2784</v>
      </c>
    </row>
    <row r="730" spans="1:35" x14ac:dyDescent="0.35">
      <c r="A730" t="s">
        <v>3899</v>
      </c>
      <c r="B730">
        <v>891480000</v>
      </c>
      <c r="C730" t="s">
        <v>2755</v>
      </c>
      <c r="D730" t="s">
        <v>1771</v>
      </c>
      <c r="E730" t="s">
        <v>2756</v>
      </c>
      <c r="F730" s="40">
        <v>45478</v>
      </c>
      <c r="G730" s="40">
        <v>45485</v>
      </c>
      <c r="H730" s="40">
        <v>45495</v>
      </c>
      <c r="I730" t="s">
        <v>2757</v>
      </c>
      <c r="J730">
        <v>1136613</v>
      </c>
      <c r="K730">
        <v>1136613</v>
      </c>
      <c r="L730">
        <v>0</v>
      </c>
      <c r="M730">
        <v>0</v>
      </c>
      <c r="N730">
        <v>196634</v>
      </c>
      <c r="O730">
        <v>196634</v>
      </c>
      <c r="P730">
        <v>0</v>
      </c>
      <c r="Q730">
        <v>0</v>
      </c>
      <c r="R730">
        <v>939979</v>
      </c>
      <c r="S730" t="s">
        <v>2757</v>
      </c>
      <c r="T730" t="s">
        <v>2757</v>
      </c>
      <c r="U730" t="s">
        <v>2757</v>
      </c>
      <c r="V730" t="s">
        <v>2757</v>
      </c>
      <c r="W730" t="s">
        <v>2757</v>
      </c>
      <c r="X730" t="s">
        <v>2757</v>
      </c>
      <c r="Y730" t="s">
        <v>2757</v>
      </c>
      <c r="Z730" t="s">
        <v>2757</v>
      </c>
      <c r="AA730" t="s">
        <v>2757</v>
      </c>
      <c r="AB730">
        <v>0</v>
      </c>
      <c r="AC730">
        <v>1</v>
      </c>
      <c r="AD730" t="s">
        <v>2759</v>
      </c>
      <c r="AE730" t="s">
        <v>2760</v>
      </c>
      <c r="AF730" t="s">
        <v>2761</v>
      </c>
      <c r="AG730" t="s">
        <v>2762</v>
      </c>
      <c r="AH730" t="s">
        <v>2783</v>
      </c>
      <c r="AI730" t="s">
        <v>2784</v>
      </c>
    </row>
    <row r="731" spans="1:35" x14ac:dyDescent="0.35">
      <c r="A731" t="s">
        <v>3900</v>
      </c>
      <c r="B731">
        <v>891480000</v>
      </c>
      <c r="C731" t="s">
        <v>2755</v>
      </c>
      <c r="D731" t="s">
        <v>2110</v>
      </c>
      <c r="E731" t="s">
        <v>2756</v>
      </c>
      <c r="F731" s="40">
        <v>45611</v>
      </c>
      <c r="G731" s="40">
        <v>45628</v>
      </c>
      <c r="H731" s="40">
        <v>45641</v>
      </c>
      <c r="I731" t="s">
        <v>2757</v>
      </c>
      <c r="J731">
        <v>2533275</v>
      </c>
      <c r="K731">
        <v>2533275</v>
      </c>
      <c r="L731">
        <v>0</v>
      </c>
      <c r="M731">
        <v>0</v>
      </c>
      <c r="N731">
        <v>0</v>
      </c>
      <c r="O731">
        <v>0</v>
      </c>
      <c r="P731">
        <v>0</v>
      </c>
      <c r="Q731">
        <v>0</v>
      </c>
      <c r="R731">
        <v>2533275</v>
      </c>
      <c r="S731" t="s">
        <v>2757</v>
      </c>
      <c r="T731" t="s">
        <v>2757</v>
      </c>
      <c r="U731" t="s">
        <v>2757</v>
      </c>
      <c r="V731" t="s">
        <v>2757</v>
      </c>
      <c r="W731" t="s">
        <v>2757</v>
      </c>
      <c r="X731" t="s">
        <v>2757</v>
      </c>
      <c r="Y731" t="s">
        <v>2757</v>
      </c>
      <c r="Z731" t="s">
        <v>2757</v>
      </c>
      <c r="AA731" t="s">
        <v>2757</v>
      </c>
      <c r="AB731">
        <v>0</v>
      </c>
      <c r="AC731">
        <v>1</v>
      </c>
      <c r="AD731" t="s">
        <v>2782</v>
      </c>
      <c r="AE731" t="s">
        <v>2760</v>
      </c>
      <c r="AF731" t="s">
        <v>2761</v>
      </c>
      <c r="AG731" t="s">
        <v>2762</v>
      </c>
      <c r="AH731" t="s">
        <v>2783</v>
      </c>
      <c r="AI731" t="s">
        <v>2784</v>
      </c>
    </row>
    <row r="732" spans="1:35" x14ac:dyDescent="0.35">
      <c r="A732" t="s">
        <v>3901</v>
      </c>
      <c r="B732">
        <v>891480000</v>
      </c>
      <c r="C732" t="s">
        <v>2755</v>
      </c>
      <c r="D732" t="s">
        <v>2485</v>
      </c>
      <c r="E732" t="s">
        <v>2756</v>
      </c>
      <c r="F732" s="40">
        <v>45602</v>
      </c>
      <c r="G732" s="40">
        <v>45672</v>
      </c>
      <c r="H732" s="40">
        <v>45687</v>
      </c>
      <c r="I732" t="s">
        <v>2757</v>
      </c>
      <c r="J732">
        <v>147673</v>
      </c>
      <c r="K732">
        <v>147673</v>
      </c>
      <c r="L732">
        <v>0</v>
      </c>
      <c r="M732">
        <v>0</v>
      </c>
      <c r="N732">
        <v>0</v>
      </c>
      <c r="O732">
        <v>0</v>
      </c>
      <c r="P732">
        <v>0</v>
      </c>
      <c r="Q732">
        <v>0</v>
      </c>
      <c r="R732">
        <v>147673</v>
      </c>
      <c r="S732" t="s">
        <v>2757</v>
      </c>
      <c r="T732" t="s">
        <v>2757</v>
      </c>
      <c r="U732" t="s">
        <v>2757</v>
      </c>
      <c r="V732" t="s">
        <v>2757</v>
      </c>
      <c r="W732" t="s">
        <v>2757</v>
      </c>
      <c r="X732" t="s">
        <v>2757</v>
      </c>
      <c r="Y732" t="s">
        <v>2757</v>
      </c>
      <c r="Z732" t="s">
        <v>2757</v>
      </c>
      <c r="AA732" t="s">
        <v>2757</v>
      </c>
      <c r="AB732">
        <v>0</v>
      </c>
      <c r="AC732">
        <v>1</v>
      </c>
      <c r="AD732" t="s">
        <v>2759</v>
      </c>
      <c r="AE732" t="s">
        <v>2760</v>
      </c>
      <c r="AF732" t="s">
        <v>2761</v>
      </c>
      <c r="AG732" t="s">
        <v>2762</v>
      </c>
      <c r="AH732" t="s">
        <v>2981</v>
      </c>
      <c r="AI732" t="s">
        <v>2784</v>
      </c>
    </row>
    <row r="733" spans="1:35" x14ac:dyDescent="0.35">
      <c r="A733" t="s">
        <v>3902</v>
      </c>
      <c r="B733">
        <v>891480000</v>
      </c>
      <c r="C733" t="s">
        <v>2755</v>
      </c>
      <c r="D733" t="s">
        <v>2287</v>
      </c>
      <c r="E733" t="s">
        <v>2756</v>
      </c>
      <c r="F733" s="40">
        <v>45624</v>
      </c>
      <c r="G733" s="40">
        <v>45659</v>
      </c>
      <c r="H733" s="40">
        <v>45687</v>
      </c>
      <c r="I733" t="s">
        <v>2757</v>
      </c>
      <c r="J733">
        <v>140573</v>
      </c>
      <c r="K733">
        <v>140573</v>
      </c>
      <c r="L733">
        <v>0</v>
      </c>
      <c r="M733">
        <v>0</v>
      </c>
      <c r="N733">
        <v>0</v>
      </c>
      <c r="O733">
        <v>0</v>
      </c>
      <c r="P733">
        <v>0</v>
      </c>
      <c r="Q733">
        <v>0</v>
      </c>
      <c r="R733">
        <v>140573</v>
      </c>
      <c r="S733" t="s">
        <v>2757</v>
      </c>
      <c r="T733" t="s">
        <v>2757</v>
      </c>
      <c r="U733" t="s">
        <v>2757</v>
      </c>
      <c r="V733" t="s">
        <v>2757</v>
      </c>
      <c r="W733" t="s">
        <v>2757</v>
      </c>
      <c r="X733" t="s">
        <v>2757</v>
      </c>
      <c r="Y733" t="s">
        <v>2757</v>
      </c>
      <c r="Z733" t="s">
        <v>2757</v>
      </c>
      <c r="AA733" t="s">
        <v>2757</v>
      </c>
      <c r="AB733">
        <v>0</v>
      </c>
      <c r="AC733">
        <v>1</v>
      </c>
      <c r="AD733" t="s">
        <v>2759</v>
      </c>
      <c r="AE733" t="s">
        <v>2760</v>
      </c>
      <c r="AF733" t="s">
        <v>2761</v>
      </c>
      <c r="AG733" t="s">
        <v>2762</v>
      </c>
      <c r="AH733" t="s">
        <v>2981</v>
      </c>
      <c r="AI733" t="s">
        <v>2784</v>
      </c>
    </row>
    <row r="734" spans="1:35" x14ac:dyDescent="0.35">
      <c r="A734" t="s">
        <v>3903</v>
      </c>
      <c r="B734">
        <v>891480000</v>
      </c>
      <c r="C734" t="s">
        <v>2755</v>
      </c>
      <c r="D734" t="s">
        <v>2002</v>
      </c>
      <c r="E734" t="s">
        <v>2756</v>
      </c>
      <c r="F734" s="40">
        <v>45574</v>
      </c>
      <c r="G734" s="40">
        <v>45597</v>
      </c>
      <c r="H734" s="40">
        <v>45609</v>
      </c>
      <c r="I734" t="s">
        <v>2757</v>
      </c>
      <c r="J734">
        <v>147673</v>
      </c>
      <c r="K734">
        <v>147673</v>
      </c>
      <c r="L734">
        <v>0</v>
      </c>
      <c r="M734">
        <v>0</v>
      </c>
      <c r="N734">
        <v>4500</v>
      </c>
      <c r="O734">
        <v>4500</v>
      </c>
      <c r="P734">
        <v>0</v>
      </c>
      <c r="Q734">
        <v>0</v>
      </c>
      <c r="R734">
        <v>143173</v>
      </c>
      <c r="S734" t="s">
        <v>2757</v>
      </c>
      <c r="T734" t="s">
        <v>2757</v>
      </c>
      <c r="U734" t="s">
        <v>2757</v>
      </c>
      <c r="V734" t="s">
        <v>2757</v>
      </c>
      <c r="W734" t="s">
        <v>2757</v>
      </c>
      <c r="X734" t="s">
        <v>2757</v>
      </c>
      <c r="Y734" t="s">
        <v>2757</v>
      </c>
      <c r="Z734" t="s">
        <v>2757</v>
      </c>
      <c r="AA734" t="s">
        <v>2757</v>
      </c>
      <c r="AB734">
        <v>0</v>
      </c>
      <c r="AC734">
        <v>1</v>
      </c>
      <c r="AD734" t="s">
        <v>2759</v>
      </c>
      <c r="AE734" t="s">
        <v>2760</v>
      </c>
      <c r="AF734" t="s">
        <v>2761</v>
      </c>
      <c r="AG734" t="s">
        <v>2762</v>
      </c>
      <c r="AH734" t="s">
        <v>2783</v>
      </c>
      <c r="AI734" t="s">
        <v>2784</v>
      </c>
    </row>
    <row r="735" spans="1:35" x14ac:dyDescent="0.35">
      <c r="A735" t="s">
        <v>3904</v>
      </c>
      <c r="B735">
        <v>891480000</v>
      </c>
      <c r="C735" t="s">
        <v>2755</v>
      </c>
      <c r="D735" t="s">
        <v>2533</v>
      </c>
      <c r="E735" t="s">
        <v>2756</v>
      </c>
      <c r="F735" s="40">
        <v>45581</v>
      </c>
      <c r="G735" s="40">
        <v>45691</v>
      </c>
      <c r="H735" s="40">
        <v>45693</v>
      </c>
      <c r="I735" t="s">
        <v>2757</v>
      </c>
      <c r="J735">
        <v>66900</v>
      </c>
      <c r="K735">
        <v>66900</v>
      </c>
      <c r="L735">
        <v>0</v>
      </c>
      <c r="M735">
        <v>0</v>
      </c>
      <c r="N735">
        <v>0</v>
      </c>
      <c r="O735">
        <v>0</v>
      </c>
      <c r="P735">
        <v>0</v>
      </c>
      <c r="Q735">
        <v>0</v>
      </c>
      <c r="R735">
        <v>66900</v>
      </c>
      <c r="S735" t="s">
        <v>2757</v>
      </c>
      <c r="T735" t="s">
        <v>2757</v>
      </c>
      <c r="U735" t="s">
        <v>2757</v>
      </c>
      <c r="V735" t="s">
        <v>2757</v>
      </c>
      <c r="W735" t="s">
        <v>2757</v>
      </c>
      <c r="X735" t="s">
        <v>2757</v>
      </c>
      <c r="Y735" t="s">
        <v>2757</v>
      </c>
      <c r="Z735" t="s">
        <v>2757</v>
      </c>
      <c r="AA735" t="s">
        <v>2757</v>
      </c>
      <c r="AB735">
        <v>0</v>
      </c>
      <c r="AC735">
        <v>1</v>
      </c>
      <c r="AD735" t="s">
        <v>2759</v>
      </c>
      <c r="AE735" t="s">
        <v>2760</v>
      </c>
      <c r="AF735" t="s">
        <v>2761</v>
      </c>
      <c r="AG735" t="s">
        <v>2762</v>
      </c>
      <c r="AH735" t="s">
        <v>2783</v>
      </c>
      <c r="AI735" t="s">
        <v>2784</v>
      </c>
    </row>
    <row r="736" spans="1:35" x14ac:dyDescent="0.35">
      <c r="A736" t="s">
        <v>3905</v>
      </c>
      <c r="B736">
        <v>891480000</v>
      </c>
      <c r="C736" t="s">
        <v>2755</v>
      </c>
      <c r="D736" t="s">
        <v>1965</v>
      </c>
      <c r="E736" t="s">
        <v>2756</v>
      </c>
      <c r="F736" s="40">
        <v>45558</v>
      </c>
      <c r="G736" s="40">
        <v>45573</v>
      </c>
      <c r="H736" s="40">
        <v>45583</v>
      </c>
      <c r="I736" t="s">
        <v>2757</v>
      </c>
      <c r="J736">
        <v>33260727</v>
      </c>
      <c r="K736">
        <v>33260727</v>
      </c>
      <c r="L736">
        <v>0</v>
      </c>
      <c r="M736">
        <v>0</v>
      </c>
      <c r="N736">
        <v>0</v>
      </c>
      <c r="O736">
        <v>0</v>
      </c>
      <c r="P736">
        <v>0</v>
      </c>
      <c r="Q736">
        <v>0</v>
      </c>
      <c r="R736">
        <v>33260727</v>
      </c>
      <c r="S736" t="s">
        <v>2757</v>
      </c>
      <c r="T736" t="s">
        <v>2757</v>
      </c>
      <c r="U736" t="s">
        <v>2757</v>
      </c>
      <c r="V736" t="s">
        <v>2757</v>
      </c>
      <c r="W736" t="s">
        <v>2757</v>
      </c>
      <c r="X736" t="s">
        <v>2757</v>
      </c>
      <c r="Y736" t="s">
        <v>2757</v>
      </c>
      <c r="Z736" t="s">
        <v>2757</v>
      </c>
      <c r="AA736" t="s">
        <v>2757</v>
      </c>
      <c r="AB736">
        <v>0</v>
      </c>
      <c r="AC736">
        <v>1</v>
      </c>
      <c r="AD736" t="s">
        <v>2782</v>
      </c>
      <c r="AE736" t="s">
        <v>2760</v>
      </c>
      <c r="AF736" t="s">
        <v>2761</v>
      </c>
      <c r="AG736" t="s">
        <v>2762</v>
      </c>
      <c r="AH736" t="s">
        <v>2783</v>
      </c>
      <c r="AI736" t="s">
        <v>2784</v>
      </c>
    </row>
    <row r="737" spans="1:35" x14ac:dyDescent="0.35">
      <c r="A737" t="s">
        <v>3906</v>
      </c>
      <c r="B737">
        <v>891480000</v>
      </c>
      <c r="C737" t="s">
        <v>2755</v>
      </c>
      <c r="D737" t="s">
        <v>1824</v>
      </c>
      <c r="E737" t="s">
        <v>2810</v>
      </c>
      <c r="F737" s="40">
        <v>45484</v>
      </c>
      <c r="G737" s="40">
        <v>45505</v>
      </c>
      <c r="H737" t="s">
        <v>2757</v>
      </c>
      <c r="I737" s="40">
        <v>45522</v>
      </c>
      <c r="J737">
        <v>213960</v>
      </c>
      <c r="K737">
        <v>213960</v>
      </c>
      <c r="L737">
        <v>213960</v>
      </c>
      <c r="M737">
        <v>0</v>
      </c>
      <c r="N737">
        <v>0</v>
      </c>
      <c r="O737">
        <v>0</v>
      </c>
      <c r="P737">
        <v>0</v>
      </c>
      <c r="Q737">
        <v>0</v>
      </c>
      <c r="R737">
        <v>0</v>
      </c>
      <c r="S737" t="s">
        <v>2757</v>
      </c>
      <c r="T737" t="s">
        <v>2757</v>
      </c>
      <c r="U737" t="s">
        <v>3907</v>
      </c>
      <c r="V737" t="s">
        <v>2757</v>
      </c>
      <c r="W737" t="s">
        <v>2688</v>
      </c>
      <c r="X737" t="s">
        <v>3907</v>
      </c>
      <c r="Y737" t="s">
        <v>2814</v>
      </c>
      <c r="Z737">
        <v>213960</v>
      </c>
      <c r="AA737" t="s">
        <v>2781</v>
      </c>
      <c r="AB737">
        <v>0</v>
      </c>
      <c r="AC737" t="s">
        <v>2757</v>
      </c>
      <c r="AD737" t="s">
        <v>2782</v>
      </c>
      <c r="AE737" t="s">
        <v>2760</v>
      </c>
      <c r="AF737" t="s">
        <v>2761</v>
      </c>
      <c r="AG737" t="s">
        <v>2757</v>
      </c>
      <c r="AH737" t="s">
        <v>2757</v>
      </c>
      <c r="AI737" t="s">
        <v>2784</v>
      </c>
    </row>
    <row r="738" spans="1:35" x14ac:dyDescent="0.35">
      <c r="A738" t="s">
        <v>3908</v>
      </c>
      <c r="B738">
        <v>891480000</v>
      </c>
      <c r="C738" t="s">
        <v>2755</v>
      </c>
      <c r="D738" t="s">
        <v>2112</v>
      </c>
      <c r="E738" t="s">
        <v>2756</v>
      </c>
      <c r="F738" s="40">
        <v>45608</v>
      </c>
      <c r="G738" s="40">
        <v>45628</v>
      </c>
      <c r="H738" s="40">
        <v>45641</v>
      </c>
      <c r="I738" t="s">
        <v>2757</v>
      </c>
      <c r="J738">
        <v>3345225</v>
      </c>
      <c r="K738">
        <v>3345225</v>
      </c>
      <c r="L738">
        <v>0</v>
      </c>
      <c r="M738">
        <v>0</v>
      </c>
      <c r="N738">
        <v>0</v>
      </c>
      <c r="O738">
        <v>0</v>
      </c>
      <c r="P738">
        <v>0</v>
      </c>
      <c r="Q738">
        <v>0</v>
      </c>
      <c r="R738">
        <v>3345225</v>
      </c>
      <c r="S738" t="s">
        <v>2757</v>
      </c>
      <c r="T738" t="s">
        <v>2757</v>
      </c>
      <c r="U738" t="s">
        <v>2757</v>
      </c>
      <c r="V738" t="s">
        <v>2757</v>
      </c>
      <c r="W738" t="s">
        <v>2757</v>
      </c>
      <c r="X738" t="s">
        <v>2757</v>
      </c>
      <c r="Y738" t="s">
        <v>2757</v>
      </c>
      <c r="Z738" t="s">
        <v>2757</v>
      </c>
      <c r="AA738" t="s">
        <v>2757</v>
      </c>
      <c r="AB738">
        <v>0</v>
      </c>
      <c r="AC738">
        <v>1</v>
      </c>
      <c r="AD738" t="s">
        <v>2782</v>
      </c>
      <c r="AE738" t="s">
        <v>2760</v>
      </c>
      <c r="AF738" t="s">
        <v>2761</v>
      </c>
      <c r="AG738" t="s">
        <v>2762</v>
      </c>
      <c r="AH738" t="s">
        <v>2783</v>
      </c>
      <c r="AI738" t="s">
        <v>2784</v>
      </c>
    </row>
    <row r="739" spans="1:35" x14ac:dyDescent="0.35">
      <c r="A739" t="s">
        <v>3909</v>
      </c>
      <c r="B739">
        <v>891480000</v>
      </c>
      <c r="C739" t="s">
        <v>2755</v>
      </c>
      <c r="D739" t="s">
        <v>1454</v>
      </c>
      <c r="E739" t="s">
        <v>2810</v>
      </c>
      <c r="F739" s="40">
        <v>45246</v>
      </c>
      <c r="G739" s="40">
        <v>45266</v>
      </c>
      <c r="H739" t="s">
        <v>2757</v>
      </c>
      <c r="I739" s="40">
        <v>45272</v>
      </c>
      <c r="J739">
        <v>39468</v>
      </c>
      <c r="K739">
        <v>39468</v>
      </c>
      <c r="L739">
        <v>39468</v>
      </c>
      <c r="M739">
        <v>0</v>
      </c>
      <c r="N739">
        <v>0</v>
      </c>
      <c r="O739">
        <v>0</v>
      </c>
      <c r="P739">
        <v>0</v>
      </c>
      <c r="Q739">
        <v>0</v>
      </c>
      <c r="R739">
        <v>0</v>
      </c>
      <c r="S739" t="s">
        <v>2757</v>
      </c>
      <c r="T739" t="s">
        <v>2757</v>
      </c>
      <c r="U739" t="s">
        <v>3910</v>
      </c>
      <c r="V739" t="s">
        <v>2757</v>
      </c>
      <c r="W739" t="s">
        <v>2688</v>
      </c>
      <c r="X739" t="s">
        <v>3911</v>
      </c>
      <c r="Y739" t="s">
        <v>2814</v>
      </c>
      <c r="Z739">
        <v>39468</v>
      </c>
      <c r="AA739" t="s">
        <v>2807</v>
      </c>
      <c r="AB739">
        <v>0</v>
      </c>
      <c r="AC739" t="s">
        <v>2757</v>
      </c>
      <c r="AD739" t="s">
        <v>2759</v>
      </c>
      <c r="AE739" t="s">
        <v>2760</v>
      </c>
      <c r="AF739" t="s">
        <v>2761</v>
      </c>
      <c r="AG739" t="s">
        <v>2757</v>
      </c>
      <c r="AH739" t="s">
        <v>2757</v>
      </c>
      <c r="AI739" t="s">
        <v>2784</v>
      </c>
    </row>
    <row r="740" spans="1:35" x14ac:dyDescent="0.35">
      <c r="A740" t="s">
        <v>3912</v>
      </c>
      <c r="B740">
        <v>891480000</v>
      </c>
      <c r="C740" t="s">
        <v>2755</v>
      </c>
      <c r="D740" t="s">
        <v>1662</v>
      </c>
      <c r="E740" t="s">
        <v>2756</v>
      </c>
      <c r="F740" s="40">
        <v>45439</v>
      </c>
      <c r="G740" s="40">
        <v>45447</v>
      </c>
      <c r="H740" s="40">
        <v>45449</v>
      </c>
      <c r="I740" t="s">
        <v>2757</v>
      </c>
      <c r="J740">
        <v>388000</v>
      </c>
      <c r="K740">
        <v>388000</v>
      </c>
      <c r="L740">
        <v>0</v>
      </c>
      <c r="M740">
        <v>0</v>
      </c>
      <c r="N740">
        <v>0</v>
      </c>
      <c r="O740">
        <v>0</v>
      </c>
      <c r="P740">
        <v>0</v>
      </c>
      <c r="Q740">
        <v>0</v>
      </c>
      <c r="R740">
        <v>388000</v>
      </c>
      <c r="S740" t="s">
        <v>2757</v>
      </c>
      <c r="T740" t="s">
        <v>2757</v>
      </c>
      <c r="U740" t="s">
        <v>2757</v>
      </c>
      <c r="V740" t="s">
        <v>2757</v>
      </c>
      <c r="W740" t="s">
        <v>2757</v>
      </c>
      <c r="X740" t="s">
        <v>2757</v>
      </c>
      <c r="Y740" t="s">
        <v>2757</v>
      </c>
      <c r="Z740" t="s">
        <v>2757</v>
      </c>
      <c r="AA740" t="s">
        <v>2757</v>
      </c>
      <c r="AB740">
        <v>0</v>
      </c>
      <c r="AC740">
        <v>1</v>
      </c>
      <c r="AD740" t="s">
        <v>2979</v>
      </c>
      <c r="AE740" t="s">
        <v>2760</v>
      </c>
      <c r="AF740" t="s">
        <v>2761</v>
      </c>
      <c r="AG740" t="s">
        <v>2762</v>
      </c>
      <c r="AH740" t="s">
        <v>2783</v>
      </c>
      <c r="AI740" t="s">
        <v>2784</v>
      </c>
    </row>
    <row r="741" spans="1:35" x14ac:dyDescent="0.35">
      <c r="A741" t="s">
        <v>3913</v>
      </c>
      <c r="B741">
        <v>891480000</v>
      </c>
      <c r="C741" t="s">
        <v>2755</v>
      </c>
      <c r="D741" t="s">
        <v>2327</v>
      </c>
      <c r="E741" t="s">
        <v>2756</v>
      </c>
      <c r="F741" s="40">
        <v>45656</v>
      </c>
      <c r="G741" s="40">
        <v>45670</v>
      </c>
      <c r="H741" s="40">
        <v>45687</v>
      </c>
      <c r="I741" t="s">
        <v>2757</v>
      </c>
      <c r="J741">
        <v>66900</v>
      </c>
      <c r="K741">
        <v>66900</v>
      </c>
      <c r="L741">
        <v>0</v>
      </c>
      <c r="M741">
        <v>0</v>
      </c>
      <c r="N741">
        <v>4500</v>
      </c>
      <c r="O741">
        <v>4500</v>
      </c>
      <c r="P741">
        <v>0</v>
      </c>
      <c r="Q741">
        <v>0</v>
      </c>
      <c r="R741">
        <v>62400</v>
      </c>
      <c r="S741" t="s">
        <v>2757</v>
      </c>
      <c r="T741" t="s">
        <v>2757</v>
      </c>
      <c r="U741" t="s">
        <v>2757</v>
      </c>
      <c r="V741" t="s">
        <v>2757</v>
      </c>
      <c r="W741" t="s">
        <v>2757</v>
      </c>
      <c r="X741" t="s">
        <v>2757</v>
      </c>
      <c r="Y741" t="s">
        <v>2757</v>
      </c>
      <c r="Z741" t="s">
        <v>2757</v>
      </c>
      <c r="AA741" t="s">
        <v>2757</v>
      </c>
      <c r="AB741">
        <v>0</v>
      </c>
      <c r="AC741">
        <v>1</v>
      </c>
      <c r="AD741" t="s">
        <v>2759</v>
      </c>
      <c r="AE741" t="s">
        <v>2760</v>
      </c>
      <c r="AF741" t="s">
        <v>2761</v>
      </c>
      <c r="AG741" t="s">
        <v>2762</v>
      </c>
      <c r="AH741" t="s">
        <v>2981</v>
      </c>
      <c r="AI741" t="s">
        <v>2784</v>
      </c>
    </row>
    <row r="742" spans="1:35" x14ac:dyDescent="0.35">
      <c r="A742" t="s">
        <v>3914</v>
      </c>
      <c r="B742">
        <v>891480000</v>
      </c>
      <c r="C742" t="s">
        <v>2755</v>
      </c>
      <c r="D742" t="s">
        <v>1920</v>
      </c>
      <c r="E742" t="s">
        <v>2756</v>
      </c>
      <c r="F742" s="40">
        <v>45548</v>
      </c>
      <c r="G742" s="40">
        <v>45572</v>
      </c>
      <c r="H742" s="40">
        <v>45579</v>
      </c>
      <c r="I742" t="s">
        <v>2757</v>
      </c>
      <c r="J742">
        <v>284371</v>
      </c>
      <c r="K742">
        <v>284371</v>
      </c>
      <c r="L742">
        <v>0</v>
      </c>
      <c r="M742">
        <v>0</v>
      </c>
      <c r="N742">
        <v>100408</v>
      </c>
      <c r="O742">
        <v>100408</v>
      </c>
      <c r="P742">
        <v>0</v>
      </c>
      <c r="Q742">
        <v>0</v>
      </c>
      <c r="R742">
        <v>183963</v>
      </c>
      <c r="S742" t="s">
        <v>2757</v>
      </c>
      <c r="T742" t="s">
        <v>2757</v>
      </c>
      <c r="U742" t="s">
        <v>2757</v>
      </c>
      <c r="V742" t="s">
        <v>2757</v>
      </c>
      <c r="W742" t="s">
        <v>2757</v>
      </c>
      <c r="X742" t="s">
        <v>2757</v>
      </c>
      <c r="Y742" t="s">
        <v>2757</v>
      </c>
      <c r="Z742" t="s">
        <v>2757</v>
      </c>
      <c r="AA742" t="s">
        <v>2757</v>
      </c>
      <c r="AB742">
        <v>0</v>
      </c>
      <c r="AC742">
        <v>1</v>
      </c>
      <c r="AD742" t="s">
        <v>2759</v>
      </c>
      <c r="AE742" t="s">
        <v>2760</v>
      </c>
      <c r="AF742" t="s">
        <v>2761</v>
      </c>
      <c r="AG742" t="s">
        <v>2762</v>
      </c>
      <c r="AH742" t="s">
        <v>2783</v>
      </c>
      <c r="AI742" t="s">
        <v>2784</v>
      </c>
    </row>
    <row r="743" spans="1:35" x14ac:dyDescent="0.35">
      <c r="A743" t="s">
        <v>3915</v>
      </c>
      <c r="B743">
        <v>891480000</v>
      </c>
      <c r="C743" t="s">
        <v>2755</v>
      </c>
      <c r="D743" t="s">
        <v>1418</v>
      </c>
      <c r="E743" t="s">
        <v>2810</v>
      </c>
      <c r="F743" s="40">
        <v>45220</v>
      </c>
      <c r="G743" s="40">
        <v>45334</v>
      </c>
      <c r="H743" t="s">
        <v>2757</v>
      </c>
      <c r="I743" s="40">
        <v>45348</v>
      </c>
      <c r="J743">
        <v>59857</v>
      </c>
      <c r="K743">
        <v>59857</v>
      </c>
      <c r="L743">
        <v>59857</v>
      </c>
      <c r="M743">
        <v>0</v>
      </c>
      <c r="N743">
        <v>0</v>
      </c>
      <c r="O743">
        <v>0</v>
      </c>
      <c r="P743">
        <v>0</v>
      </c>
      <c r="Q743">
        <v>0</v>
      </c>
      <c r="R743">
        <v>0</v>
      </c>
      <c r="S743" t="s">
        <v>2757</v>
      </c>
      <c r="T743" t="s">
        <v>2757</v>
      </c>
      <c r="U743" t="s">
        <v>3916</v>
      </c>
      <c r="V743" t="s">
        <v>2757</v>
      </c>
      <c r="W743" t="s">
        <v>2688</v>
      </c>
      <c r="X743" t="s">
        <v>3916</v>
      </c>
      <c r="Y743" t="s">
        <v>2814</v>
      </c>
      <c r="Z743">
        <v>59857</v>
      </c>
      <c r="AA743" t="s">
        <v>2781</v>
      </c>
      <c r="AB743">
        <v>0</v>
      </c>
      <c r="AC743" t="s">
        <v>2757</v>
      </c>
      <c r="AD743" t="s">
        <v>2782</v>
      </c>
      <c r="AE743" t="s">
        <v>2760</v>
      </c>
      <c r="AF743" t="s">
        <v>2761</v>
      </c>
      <c r="AG743" t="s">
        <v>2757</v>
      </c>
      <c r="AH743" t="s">
        <v>2757</v>
      </c>
      <c r="AI743" t="s">
        <v>2784</v>
      </c>
    </row>
    <row r="744" spans="1:35" x14ac:dyDescent="0.35">
      <c r="A744" t="s">
        <v>3917</v>
      </c>
      <c r="B744">
        <v>891480000</v>
      </c>
      <c r="C744" t="s">
        <v>2755</v>
      </c>
      <c r="D744" t="s">
        <v>2422</v>
      </c>
      <c r="E744" t="s">
        <v>2756</v>
      </c>
      <c r="F744" s="40">
        <v>45649</v>
      </c>
      <c r="G744" s="40">
        <v>45671</v>
      </c>
      <c r="H744" s="40">
        <v>45687</v>
      </c>
      <c r="I744" t="s">
        <v>2757</v>
      </c>
      <c r="J744">
        <v>92827</v>
      </c>
      <c r="K744">
        <v>92827</v>
      </c>
      <c r="L744">
        <v>0</v>
      </c>
      <c r="M744">
        <v>0</v>
      </c>
      <c r="N744">
        <v>0</v>
      </c>
      <c r="O744">
        <v>0</v>
      </c>
      <c r="P744">
        <v>0</v>
      </c>
      <c r="Q744">
        <v>0</v>
      </c>
      <c r="R744">
        <v>92827</v>
      </c>
      <c r="S744" t="s">
        <v>2757</v>
      </c>
      <c r="T744" t="s">
        <v>2757</v>
      </c>
      <c r="U744" t="s">
        <v>2757</v>
      </c>
      <c r="V744" t="s">
        <v>2757</v>
      </c>
      <c r="W744" t="s">
        <v>2757</v>
      </c>
      <c r="X744" t="s">
        <v>2757</v>
      </c>
      <c r="Y744" t="s">
        <v>2757</v>
      </c>
      <c r="Z744" t="s">
        <v>2757</v>
      </c>
      <c r="AA744" t="s">
        <v>2757</v>
      </c>
      <c r="AB744">
        <v>0</v>
      </c>
      <c r="AC744">
        <v>1</v>
      </c>
      <c r="AD744" t="s">
        <v>2782</v>
      </c>
      <c r="AE744" t="s">
        <v>2760</v>
      </c>
      <c r="AF744" t="s">
        <v>2761</v>
      </c>
      <c r="AG744" t="s">
        <v>2762</v>
      </c>
      <c r="AH744" t="s">
        <v>2808</v>
      </c>
      <c r="AI744" t="s">
        <v>2784</v>
      </c>
    </row>
    <row r="745" spans="1:35" x14ac:dyDescent="0.35">
      <c r="A745" t="s">
        <v>3918</v>
      </c>
      <c r="B745">
        <v>891480000</v>
      </c>
      <c r="C745" t="s">
        <v>2755</v>
      </c>
      <c r="D745" t="s">
        <v>1571</v>
      </c>
      <c r="E745" t="s">
        <v>2810</v>
      </c>
      <c r="F745" s="40">
        <v>45377</v>
      </c>
      <c r="G745" s="40">
        <v>45390</v>
      </c>
      <c r="H745" t="s">
        <v>2757</v>
      </c>
      <c r="I745" s="40">
        <v>45391</v>
      </c>
      <c r="J745">
        <v>64500</v>
      </c>
      <c r="K745">
        <v>64500</v>
      </c>
      <c r="L745">
        <v>64500</v>
      </c>
      <c r="M745">
        <v>0</v>
      </c>
      <c r="N745">
        <v>0</v>
      </c>
      <c r="O745">
        <v>0</v>
      </c>
      <c r="P745">
        <v>0</v>
      </c>
      <c r="Q745">
        <v>0</v>
      </c>
      <c r="R745">
        <v>0</v>
      </c>
      <c r="S745" t="s">
        <v>2757</v>
      </c>
      <c r="T745" t="s">
        <v>2757</v>
      </c>
      <c r="U745" t="s">
        <v>3919</v>
      </c>
      <c r="V745" t="s">
        <v>2757</v>
      </c>
      <c r="W745" t="s">
        <v>2688</v>
      </c>
      <c r="X745" t="s">
        <v>3919</v>
      </c>
      <c r="Y745" t="s">
        <v>2814</v>
      </c>
      <c r="Z745">
        <v>64500</v>
      </c>
      <c r="AA745" t="s">
        <v>2807</v>
      </c>
      <c r="AB745">
        <v>0</v>
      </c>
      <c r="AC745" t="s">
        <v>2757</v>
      </c>
      <c r="AD745" t="s">
        <v>2759</v>
      </c>
      <c r="AE745" t="s">
        <v>2760</v>
      </c>
      <c r="AF745" t="s">
        <v>2761</v>
      </c>
      <c r="AG745" t="s">
        <v>2757</v>
      </c>
      <c r="AH745" t="s">
        <v>2757</v>
      </c>
      <c r="AI745" t="s">
        <v>2784</v>
      </c>
    </row>
    <row r="746" spans="1:35" x14ac:dyDescent="0.35">
      <c r="A746" t="s">
        <v>3920</v>
      </c>
      <c r="B746">
        <v>891480000</v>
      </c>
      <c r="C746" t="s">
        <v>2755</v>
      </c>
      <c r="D746" t="s">
        <v>2420</v>
      </c>
      <c r="E746" t="s">
        <v>2810</v>
      </c>
      <c r="F746" s="40">
        <v>45651</v>
      </c>
      <c r="G746" s="40">
        <v>45671</v>
      </c>
      <c r="H746" t="s">
        <v>2757</v>
      </c>
      <c r="I746" s="40">
        <v>45687</v>
      </c>
      <c r="J746">
        <v>253144</v>
      </c>
      <c r="K746">
        <v>253144</v>
      </c>
      <c r="L746">
        <v>253144</v>
      </c>
      <c r="M746">
        <v>0</v>
      </c>
      <c r="N746">
        <v>0</v>
      </c>
      <c r="O746">
        <v>0</v>
      </c>
      <c r="P746">
        <v>0</v>
      </c>
      <c r="Q746">
        <v>0</v>
      </c>
      <c r="R746">
        <v>0</v>
      </c>
      <c r="S746" t="s">
        <v>2757</v>
      </c>
      <c r="T746" t="s">
        <v>2757</v>
      </c>
      <c r="U746" t="s">
        <v>3921</v>
      </c>
      <c r="V746" t="s">
        <v>2757</v>
      </c>
      <c r="W746" t="s">
        <v>2688</v>
      </c>
      <c r="X746" t="s">
        <v>3922</v>
      </c>
      <c r="Y746" t="s">
        <v>2814</v>
      </c>
      <c r="Z746">
        <v>253144</v>
      </c>
      <c r="AA746" t="s">
        <v>2781</v>
      </c>
      <c r="AB746">
        <v>0</v>
      </c>
      <c r="AC746" t="s">
        <v>2757</v>
      </c>
      <c r="AD746" t="s">
        <v>2782</v>
      </c>
      <c r="AE746" t="s">
        <v>2760</v>
      </c>
      <c r="AF746" t="s">
        <v>2761</v>
      </c>
      <c r="AG746" t="s">
        <v>2757</v>
      </c>
      <c r="AH746" t="s">
        <v>2757</v>
      </c>
      <c r="AI746" t="s">
        <v>2784</v>
      </c>
    </row>
    <row r="747" spans="1:35" x14ac:dyDescent="0.35">
      <c r="A747" t="s">
        <v>3923</v>
      </c>
      <c r="B747">
        <v>891480000</v>
      </c>
      <c r="C747" t="s">
        <v>2755</v>
      </c>
      <c r="D747" t="s">
        <v>1882</v>
      </c>
      <c r="E747" t="s">
        <v>2810</v>
      </c>
      <c r="F747" s="40">
        <v>45533</v>
      </c>
      <c r="G747" s="40">
        <v>45537</v>
      </c>
      <c r="H747" t="s">
        <v>2757</v>
      </c>
      <c r="I747" s="40">
        <v>45561</v>
      </c>
      <c r="J747">
        <v>91681</v>
      </c>
      <c r="K747">
        <v>91681</v>
      </c>
      <c r="L747">
        <v>91681</v>
      </c>
      <c r="M747">
        <v>0</v>
      </c>
      <c r="N747">
        <v>0</v>
      </c>
      <c r="O747">
        <v>0</v>
      </c>
      <c r="P747">
        <v>0</v>
      </c>
      <c r="Q747">
        <v>0</v>
      </c>
      <c r="R747">
        <v>0</v>
      </c>
      <c r="S747" t="s">
        <v>2757</v>
      </c>
      <c r="T747" t="s">
        <v>2757</v>
      </c>
      <c r="U747" t="s">
        <v>3924</v>
      </c>
      <c r="V747" t="s">
        <v>2757</v>
      </c>
      <c r="W747" t="s">
        <v>2688</v>
      </c>
      <c r="X747" t="s">
        <v>3925</v>
      </c>
      <c r="Y747" t="s">
        <v>2814</v>
      </c>
      <c r="Z747">
        <v>91681</v>
      </c>
      <c r="AA747" t="s">
        <v>2807</v>
      </c>
      <c r="AB747">
        <v>0</v>
      </c>
      <c r="AC747" t="s">
        <v>2757</v>
      </c>
      <c r="AD747" t="s">
        <v>2979</v>
      </c>
      <c r="AE747" t="s">
        <v>2760</v>
      </c>
      <c r="AF747" t="s">
        <v>2761</v>
      </c>
      <c r="AG747" t="s">
        <v>2757</v>
      </c>
      <c r="AH747" t="s">
        <v>2757</v>
      </c>
      <c r="AI747" t="s">
        <v>2784</v>
      </c>
    </row>
    <row r="748" spans="1:35" x14ac:dyDescent="0.35">
      <c r="A748" t="s">
        <v>3926</v>
      </c>
      <c r="B748">
        <v>891480000</v>
      </c>
      <c r="C748" t="s">
        <v>2755</v>
      </c>
      <c r="D748" t="s">
        <v>1607</v>
      </c>
      <c r="E748" t="s">
        <v>2756</v>
      </c>
      <c r="F748" s="40">
        <v>45385</v>
      </c>
      <c r="G748" s="40">
        <v>45392</v>
      </c>
      <c r="H748" s="40">
        <v>45397</v>
      </c>
      <c r="I748" t="s">
        <v>2757</v>
      </c>
      <c r="J748">
        <v>156175</v>
      </c>
      <c r="K748">
        <v>156175</v>
      </c>
      <c r="L748">
        <v>0</v>
      </c>
      <c r="M748">
        <v>0</v>
      </c>
      <c r="N748">
        <v>4500</v>
      </c>
      <c r="O748">
        <v>4500</v>
      </c>
      <c r="P748">
        <v>0</v>
      </c>
      <c r="Q748">
        <v>0</v>
      </c>
      <c r="R748">
        <v>151675</v>
      </c>
      <c r="S748" t="s">
        <v>2757</v>
      </c>
      <c r="T748" t="s">
        <v>2757</v>
      </c>
      <c r="U748" t="s">
        <v>2757</v>
      </c>
      <c r="V748" t="s">
        <v>2757</v>
      </c>
      <c r="W748" t="s">
        <v>2757</v>
      </c>
      <c r="X748" t="s">
        <v>2757</v>
      </c>
      <c r="Y748" t="s">
        <v>2757</v>
      </c>
      <c r="Z748" t="s">
        <v>2757</v>
      </c>
      <c r="AA748" t="s">
        <v>2757</v>
      </c>
      <c r="AB748">
        <v>0</v>
      </c>
      <c r="AC748">
        <v>1</v>
      </c>
      <c r="AD748" t="s">
        <v>2759</v>
      </c>
      <c r="AE748" t="s">
        <v>2760</v>
      </c>
      <c r="AF748" t="s">
        <v>2761</v>
      </c>
      <c r="AG748" t="s">
        <v>2762</v>
      </c>
      <c r="AH748" t="s">
        <v>2783</v>
      </c>
      <c r="AI748" t="s">
        <v>2784</v>
      </c>
    </row>
    <row r="749" spans="1:35" x14ac:dyDescent="0.35">
      <c r="A749" t="s">
        <v>3927</v>
      </c>
      <c r="B749">
        <v>891480000</v>
      </c>
      <c r="C749" t="s">
        <v>2755</v>
      </c>
      <c r="D749" t="s">
        <v>2218</v>
      </c>
      <c r="E749" t="s">
        <v>2756</v>
      </c>
      <c r="F749" s="40">
        <v>45611</v>
      </c>
      <c r="G749" s="40">
        <v>45659</v>
      </c>
      <c r="H749" s="40">
        <v>45687</v>
      </c>
      <c r="I749" t="s">
        <v>2757</v>
      </c>
      <c r="J749">
        <v>1090410</v>
      </c>
      <c r="K749">
        <v>1090410</v>
      </c>
      <c r="L749">
        <v>0</v>
      </c>
      <c r="M749">
        <v>0</v>
      </c>
      <c r="N749">
        <v>0</v>
      </c>
      <c r="O749">
        <v>0</v>
      </c>
      <c r="P749">
        <v>0</v>
      </c>
      <c r="Q749">
        <v>0</v>
      </c>
      <c r="R749">
        <v>1090410</v>
      </c>
      <c r="S749" t="s">
        <v>2757</v>
      </c>
      <c r="T749" t="s">
        <v>2757</v>
      </c>
      <c r="U749" t="s">
        <v>2757</v>
      </c>
      <c r="V749" t="s">
        <v>2757</v>
      </c>
      <c r="W749" t="s">
        <v>2757</v>
      </c>
      <c r="X749" t="s">
        <v>2757</v>
      </c>
      <c r="Y749" t="s">
        <v>2757</v>
      </c>
      <c r="Z749" t="s">
        <v>2757</v>
      </c>
      <c r="AA749" t="s">
        <v>2757</v>
      </c>
      <c r="AB749">
        <v>0</v>
      </c>
      <c r="AC749">
        <v>1</v>
      </c>
      <c r="AD749" t="s">
        <v>2759</v>
      </c>
      <c r="AE749" t="s">
        <v>2760</v>
      </c>
      <c r="AF749" t="s">
        <v>2761</v>
      </c>
      <c r="AG749" t="s">
        <v>2762</v>
      </c>
      <c r="AH749" t="s">
        <v>2893</v>
      </c>
      <c r="AI749" t="s">
        <v>2784</v>
      </c>
    </row>
    <row r="750" spans="1:35" x14ac:dyDescent="0.35">
      <c r="A750" t="s">
        <v>3928</v>
      </c>
      <c r="B750">
        <v>891480000</v>
      </c>
      <c r="C750" t="s">
        <v>2755</v>
      </c>
      <c r="D750" t="s">
        <v>1838</v>
      </c>
      <c r="E750" t="s">
        <v>2756</v>
      </c>
      <c r="F750" s="40">
        <v>45503</v>
      </c>
      <c r="G750" s="40">
        <v>45516</v>
      </c>
      <c r="H750" s="40">
        <v>45527</v>
      </c>
      <c r="I750" t="s">
        <v>2757</v>
      </c>
      <c r="J750">
        <v>66900</v>
      </c>
      <c r="K750">
        <v>66900</v>
      </c>
      <c r="L750">
        <v>0</v>
      </c>
      <c r="M750">
        <v>0</v>
      </c>
      <c r="N750">
        <v>4500</v>
      </c>
      <c r="O750">
        <v>4500</v>
      </c>
      <c r="P750">
        <v>0</v>
      </c>
      <c r="Q750">
        <v>0</v>
      </c>
      <c r="R750">
        <v>62400</v>
      </c>
      <c r="S750" t="s">
        <v>2757</v>
      </c>
      <c r="T750" t="s">
        <v>2757</v>
      </c>
      <c r="U750" t="s">
        <v>2757</v>
      </c>
      <c r="V750" t="s">
        <v>2757</v>
      </c>
      <c r="W750" t="s">
        <v>2757</v>
      </c>
      <c r="X750" t="s">
        <v>2757</v>
      </c>
      <c r="Y750" t="s">
        <v>2757</v>
      </c>
      <c r="Z750" t="s">
        <v>2757</v>
      </c>
      <c r="AA750" t="s">
        <v>2757</v>
      </c>
      <c r="AB750">
        <v>0</v>
      </c>
      <c r="AC750">
        <v>1</v>
      </c>
      <c r="AD750" t="s">
        <v>2759</v>
      </c>
      <c r="AE750" t="s">
        <v>2760</v>
      </c>
      <c r="AF750" t="s">
        <v>2761</v>
      </c>
      <c r="AG750" t="s">
        <v>2762</v>
      </c>
      <c r="AH750" t="s">
        <v>2783</v>
      </c>
      <c r="AI750" t="s">
        <v>2784</v>
      </c>
    </row>
    <row r="751" spans="1:35" x14ac:dyDescent="0.35">
      <c r="A751" t="s">
        <v>3929</v>
      </c>
      <c r="B751">
        <v>891480000</v>
      </c>
      <c r="C751" t="s">
        <v>2755</v>
      </c>
      <c r="D751" t="s">
        <v>2032</v>
      </c>
      <c r="E751" t="s">
        <v>2756</v>
      </c>
      <c r="F751" s="40">
        <v>45571</v>
      </c>
      <c r="G751" s="40">
        <v>45610</v>
      </c>
      <c r="H751" s="40">
        <v>45612</v>
      </c>
      <c r="I751" t="s">
        <v>2757</v>
      </c>
      <c r="J751">
        <v>48907</v>
      </c>
      <c r="K751">
        <v>48907</v>
      </c>
      <c r="L751">
        <v>0</v>
      </c>
      <c r="M751">
        <v>0</v>
      </c>
      <c r="N751">
        <v>0</v>
      </c>
      <c r="O751">
        <v>0</v>
      </c>
      <c r="P751">
        <v>0</v>
      </c>
      <c r="Q751">
        <v>0</v>
      </c>
      <c r="R751">
        <v>48907</v>
      </c>
      <c r="S751" t="s">
        <v>2757</v>
      </c>
      <c r="T751" t="s">
        <v>2757</v>
      </c>
      <c r="U751" t="s">
        <v>2757</v>
      </c>
      <c r="V751" t="s">
        <v>2757</v>
      </c>
      <c r="W751" t="s">
        <v>2757</v>
      </c>
      <c r="X751" t="s">
        <v>2757</v>
      </c>
      <c r="Y751" t="s">
        <v>2757</v>
      </c>
      <c r="Z751" t="s">
        <v>2757</v>
      </c>
      <c r="AA751" t="s">
        <v>2757</v>
      </c>
      <c r="AB751">
        <v>0</v>
      </c>
      <c r="AC751">
        <v>1</v>
      </c>
      <c r="AD751" t="s">
        <v>2782</v>
      </c>
      <c r="AE751" t="s">
        <v>2760</v>
      </c>
      <c r="AF751" t="s">
        <v>2761</v>
      </c>
      <c r="AG751" t="s">
        <v>2762</v>
      </c>
      <c r="AH751" t="s">
        <v>2783</v>
      </c>
      <c r="AI751" t="s">
        <v>2784</v>
      </c>
    </row>
    <row r="752" spans="1:35" x14ac:dyDescent="0.35">
      <c r="A752" t="s">
        <v>3930</v>
      </c>
      <c r="B752">
        <v>891480000</v>
      </c>
      <c r="C752" t="s">
        <v>2755</v>
      </c>
      <c r="D752" t="s">
        <v>2511</v>
      </c>
      <c r="E752" t="s">
        <v>2756</v>
      </c>
      <c r="F752" s="40">
        <v>45615</v>
      </c>
      <c r="G752" s="40">
        <v>45672</v>
      </c>
      <c r="H752" s="40">
        <v>45687</v>
      </c>
      <c r="I752" t="s">
        <v>2757</v>
      </c>
      <c r="J752">
        <v>83762</v>
      </c>
      <c r="K752">
        <v>83762</v>
      </c>
      <c r="L752">
        <v>0</v>
      </c>
      <c r="M752">
        <v>0</v>
      </c>
      <c r="N752">
        <v>0</v>
      </c>
      <c r="O752">
        <v>0</v>
      </c>
      <c r="P752">
        <v>0</v>
      </c>
      <c r="Q752">
        <v>0</v>
      </c>
      <c r="R752">
        <v>83762</v>
      </c>
      <c r="S752" t="s">
        <v>2757</v>
      </c>
      <c r="T752" t="s">
        <v>2757</v>
      </c>
      <c r="U752" t="s">
        <v>2757</v>
      </c>
      <c r="V752" t="s">
        <v>2757</v>
      </c>
      <c r="W752" t="s">
        <v>2757</v>
      </c>
      <c r="X752" t="s">
        <v>2757</v>
      </c>
      <c r="Y752" t="s">
        <v>2757</v>
      </c>
      <c r="Z752" t="s">
        <v>2757</v>
      </c>
      <c r="AA752" t="s">
        <v>2757</v>
      </c>
      <c r="AB752">
        <v>0</v>
      </c>
      <c r="AC752">
        <v>1</v>
      </c>
      <c r="AD752" t="s">
        <v>2759</v>
      </c>
      <c r="AE752" t="s">
        <v>2760</v>
      </c>
      <c r="AF752" t="s">
        <v>2761</v>
      </c>
      <c r="AG752" t="s">
        <v>2762</v>
      </c>
      <c r="AH752" t="s">
        <v>2981</v>
      </c>
      <c r="AI752" t="s">
        <v>2784</v>
      </c>
    </row>
    <row r="753" spans="1:35" x14ac:dyDescent="0.35">
      <c r="A753" t="s">
        <v>3931</v>
      </c>
      <c r="B753">
        <v>891480000</v>
      </c>
      <c r="C753" t="s">
        <v>2755</v>
      </c>
      <c r="D753" t="s">
        <v>2340</v>
      </c>
      <c r="E753" t="s">
        <v>2756</v>
      </c>
      <c r="F753" s="40">
        <v>45666</v>
      </c>
      <c r="G753" s="40">
        <v>45670</v>
      </c>
      <c r="H753" s="40">
        <v>45687</v>
      </c>
      <c r="I753" t="s">
        <v>2757</v>
      </c>
      <c r="J753">
        <v>65305</v>
      </c>
      <c r="K753">
        <v>65305</v>
      </c>
      <c r="L753">
        <v>0</v>
      </c>
      <c r="M753">
        <v>0</v>
      </c>
      <c r="N753">
        <v>0</v>
      </c>
      <c r="O753">
        <v>0</v>
      </c>
      <c r="P753">
        <v>0</v>
      </c>
      <c r="Q753">
        <v>0</v>
      </c>
      <c r="R753">
        <v>65305</v>
      </c>
      <c r="S753" t="s">
        <v>2757</v>
      </c>
      <c r="T753" t="s">
        <v>2757</v>
      </c>
      <c r="U753" t="s">
        <v>2757</v>
      </c>
      <c r="V753" t="s">
        <v>2757</v>
      </c>
      <c r="W753" t="s">
        <v>2757</v>
      </c>
      <c r="X753" t="s">
        <v>2757</v>
      </c>
      <c r="Y753" t="s">
        <v>2757</v>
      </c>
      <c r="Z753" t="s">
        <v>2757</v>
      </c>
      <c r="AA753" t="s">
        <v>2757</v>
      </c>
      <c r="AB753">
        <v>0</v>
      </c>
      <c r="AC753">
        <v>1</v>
      </c>
      <c r="AD753" t="s">
        <v>2759</v>
      </c>
      <c r="AE753" t="s">
        <v>2760</v>
      </c>
      <c r="AF753" t="s">
        <v>2761</v>
      </c>
      <c r="AG753" t="s">
        <v>2762</v>
      </c>
      <c r="AH753" t="s">
        <v>2981</v>
      </c>
      <c r="AI753" t="s">
        <v>2784</v>
      </c>
    </row>
    <row r="754" spans="1:35" x14ac:dyDescent="0.35">
      <c r="A754" t="s">
        <v>3932</v>
      </c>
      <c r="B754">
        <v>891480000</v>
      </c>
      <c r="C754" t="s">
        <v>2755</v>
      </c>
      <c r="D754" t="s">
        <v>2343</v>
      </c>
      <c r="E754" t="s">
        <v>2756</v>
      </c>
      <c r="F754" s="40">
        <v>45666</v>
      </c>
      <c r="G754" s="40">
        <v>45670</v>
      </c>
      <c r="H754" s="40">
        <v>45688</v>
      </c>
      <c r="I754" t="s">
        <v>2757</v>
      </c>
      <c r="J754">
        <v>66900</v>
      </c>
      <c r="K754">
        <v>66900</v>
      </c>
      <c r="L754">
        <v>0</v>
      </c>
      <c r="M754">
        <v>0</v>
      </c>
      <c r="N754">
        <v>0</v>
      </c>
      <c r="O754">
        <v>0</v>
      </c>
      <c r="P754">
        <v>0</v>
      </c>
      <c r="Q754">
        <v>0</v>
      </c>
      <c r="R754">
        <v>66900</v>
      </c>
      <c r="S754" t="s">
        <v>2757</v>
      </c>
      <c r="T754" t="s">
        <v>2757</v>
      </c>
      <c r="U754" t="s">
        <v>2757</v>
      </c>
      <c r="V754" t="s">
        <v>2757</v>
      </c>
      <c r="W754" t="s">
        <v>2757</v>
      </c>
      <c r="X754" t="s">
        <v>2757</v>
      </c>
      <c r="Y754" t="s">
        <v>2757</v>
      </c>
      <c r="Z754" t="s">
        <v>2757</v>
      </c>
      <c r="AA754" t="s">
        <v>2757</v>
      </c>
      <c r="AB754">
        <v>0</v>
      </c>
      <c r="AC754">
        <v>1</v>
      </c>
      <c r="AD754" t="s">
        <v>2759</v>
      </c>
      <c r="AE754" t="s">
        <v>2760</v>
      </c>
      <c r="AF754" t="s">
        <v>2761</v>
      </c>
      <c r="AG754" t="s">
        <v>2762</v>
      </c>
      <c r="AH754" t="s">
        <v>3867</v>
      </c>
      <c r="AI754" t="s">
        <v>2784</v>
      </c>
    </row>
    <row r="755" spans="1:35" x14ac:dyDescent="0.35">
      <c r="A755" t="s">
        <v>3933</v>
      </c>
      <c r="B755">
        <v>891480000</v>
      </c>
      <c r="C755" t="s">
        <v>2755</v>
      </c>
      <c r="D755" t="s">
        <v>2262</v>
      </c>
      <c r="E755" t="s">
        <v>2756</v>
      </c>
      <c r="F755" s="40">
        <v>45614</v>
      </c>
      <c r="G755" s="40">
        <v>45659</v>
      </c>
      <c r="H755" s="40">
        <v>45687</v>
      </c>
      <c r="I755" t="s">
        <v>2757</v>
      </c>
      <c r="J755">
        <v>64500</v>
      </c>
      <c r="K755">
        <v>64500</v>
      </c>
      <c r="L755">
        <v>0</v>
      </c>
      <c r="M755">
        <v>0</v>
      </c>
      <c r="N755">
        <v>0</v>
      </c>
      <c r="O755">
        <v>0</v>
      </c>
      <c r="P755">
        <v>0</v>
      </c>
      <c r="Q755">
        <v>0</v>
      </c>
      <c r="R755">
        <v>64500</v>
      </c>
      <c r="S755" t="s">
        <v>2757</v>
      </c>
      <c r="T755" t="s">
        <v>2757</v>
      </c>
      <c r="U755" t="s">
        <v>2757</v>
      </c>
      <c r="V755" t="s">
        <v>2757</v>
      </c>
      <c r="W755" t="s">
        <v>2757</v>
      </c>
      <c r="X755" t="s">
        <v>2757</v>
      </c>
      <c r="Y755" t="s">
        <v>2757</v>
      </c>
      <c r="Z755" t="s">
        <v>2757</v>
      </c>
      <c r="AA755" t="s">
        <v>2757</v>
      </c>
      <c r="AB755">
        <v>0</v>
      </c>
      <c r="AC755">
        <v>1</v>
      </c>
      <c r="AD755" t="s">
        <v>2759</v>
      </c>
      <c r="AE755" t="s">
        <v>2760</v>
      </c>
      <c r="AF755" t="s">
        <v>2761</v>
      </c>
      <c r="AG755" t="s">
        <v>2762</v>
      </c>
      <c r="AH755" t="s">
        <v>2981</v>
      </c>
      <c r="AI755" t="s">
        <v>2784</v>
      </c>
    </row>
    <row r="756" spans="1:35" x14ac:dyDescent="0.35">
      <c r="A756" t="s">
        <v>3934</v>
      </c>
      <c r="B756">
        <v>891480000</v>
      </c>
      <c r="C756" t="s">
        <v>2755</v>
      </c>
      <c r="D756" t="s">
        <v>2194</v>
      </c>
      <c r="E756" t="s">
        <v>2756</v>
      </c>
      <c r="F756" s="40">
        <v>45636</v>
      </c>
      <c r="G756" s="40">
        <v>45659</v>
      </c>
      <c r="H756" s="40">
        <v>45687</v>
      </c>
      <c r="I756" t="s">
        <v>2757</v>
      </c>
      <c r="J756">
        <v>66900</v>
      </c>
      <c r="K756">
        <v>66900</v>
      </c>
      <c r="L756">
        <v>0</v>
      </c>
      <c r="M756">
        <v>0</v>
      </c>
      <c r="N756">
        <v>0</v>
      </c>
      <c r="O756">
        <v>0</v>
      </c>
      <c r="P756">
        <v>0</v>
      </c>
      <c r="Q756">
        <v>0</v>
      </c>
      <c r="R756">
        <v>66900</v>
      </c>
      <c r="S756" t="s">
        <v>2757</v>
      </c>
      <c r="T756" t="s">
        <v>2757</v>
      </c>
      <c r="U756" t="s">
        <v>2757</v>
      </c>
      <c r="V756" t="s">
        <v>2757</v>
      </c>
      <c r="W756" t="s">
        <v>2757</v>
      </c>
      <c r="X756" t="s">
        <v>2757</v>
      </c>
      <c r="Y756" t="s">
        <v>2757</v>
      </c>
      <c r="Z756" t="s">
        <v>2757</v>
      </c>
      <c r="AA756" t="s">
        <v>2757</v>
      </c>
      <c r="AB756">
        <v>0</v>
      </c>
      <c r="AC756">
        <v>1</v>
      </c>
      <c r="AD756" t="s">
        <v>2759</v>
      </c>
      <c r="AE756" t="s">
        <v>2760</v>
      </c>
      <c r="AF756" t="s">
        <v>2761</v>
      </c>
      <c r="AG756" t="s">
        <v>2762</v>
      </c>
      <c r="AH756" t="s">
        <v>2981</v>
      </c>
      <c r="AI756" t="s">
        <v>2784</v>
      </c>
    </row>
    <row r="757" spans="1:35" x14ac:dyDescent="0.35">
      <c r="A757" t="s">
        <v>3935</v>
      </c>
      <c r="B757">
        <v>891480000</v>
      </c>
      <c r="C757" t="s">
        <v>2755</v>
      </c>
      <c r="D757" t="s">
        <v>1698</v>
      </c>
      <c r="E757" t="s">
        <v>2756</v>
      </c>
      <c r="F757" s="40">
        <v>45429</v>
      </c>
      <c r="G757" s="40">
        <v>45631</v>
      </c>
      <c r="H757" s="40">
        <v>45641</v>
      </c>
      <c r="I757" t="s">
        <v>2757</v>
      </c>
      <c r="J757">
        <v>1971450</v>
      </c>
      <c r="K757">
        <v>1971450</v>
      </c>
      <c r="L757">
        <v>0</v>
      </c>
      <c r="M757">
        <v>0</v>
      </c>
      <c r="N757">
        <v>0</v>
      </c>
      <c r="O757">
        <v>0</v>
      </c>
      <c r="P757">
        <v>0</v>
      </c>
      <c r="Q757">
        <v>0</v>
      </c>
      <c r="R757">
        <v>1971450</v>
      </c>
      <c r="S757" t="s">
        <v>2757</v>
      </c>
      <c r="T757" t="s">
        <v>2757</v>
      </c>
      <c r="U757" t="s">
        <v>2757</v>
      </c>
      <c r="V757" t="s">
        <v>2757</v>
      </c>
      <c r="W757" t="s">
        <v>2757</v>
      </c>
      <c r="X757" t="s">
        <v>2757</v>
      </c>
      <c r="Y757" t="s">
        <v>2757</v>
      </c>
      <c r="Z757" t="s">
        <v>2757</v>
      </c>
      <c r="AA757" t="s">
        <v>2757</v>
      </c>
      <c r="AB757">
        <v>0</v>
      </c>
      <c r="AC757">
        <v>1</v>
      </c>
      <c r="AD757" t="s">
        <v>2782</v>
      </c>
      <c r="AE757" t="s">
        <v>2760</v>
      </c>
      <c r="AF757" t="s">
        <v>2761</v>
      </c>
      <c r="AG757" t="s">
        <v>2762</v>
      </c>
      <c r="AH757" t="s">
        <v>2783</v>
      </c>
      <c r="AI757" t="s">
        <v>2784</v>
      </c>
    </row>
    <row r="758" spans="1:35" x14ac:dyDescent="0.35">
      <c r="A758" t="s">
        <v>3936</v>
      </c>
      <c r="B758">
        <v>891480000</v>
      </c>
      <c r="C758" t="s">
        <v>2755</v>
      </c>
      <c r="D758" t="s">
        <v>1730</v>
      </c>
      <c r="E758" t="s">
        <v>2756</v>
      </c>
      <c r="F758" s="40">
        <v>45464</v>
      </c>
      <c r="G758" s="40">
        <v>45664</v>
      </c>
      <c r="H758" s="40">
        <v>45687</v>
      </c>
      <c r="I758" t="s">
        <v>2757</v>
      </c>
      <c r="J758">
        <v>90359</v>
      </c>
      <c r="K758">
        <v>90359</v>
      </c>
      <c r="L758">
        <v>0</v>
      </c>
      <c r="M758">
        <v>0</v>
      </c>
      <c r="N758">
        <v>4500</v>
      </c>
      <c r="O758">
        <v>4500</v>
      </c>
      <c r="P758">
        <v>0</v>
      </c>
      <c r="Q758">
        <v>0</v>
      </c>
      <c r="R758">
        <v>85859</v>
      </c>
      <c r="S758" t="s">
        <v>2757</v>
      </c>
      <c r="T758" t="s">
        <v>2757</v>
      </c>
      <c r="U758" t="s">
        <v>2757</v>
      </c>
      <c r="V758" t="s">
        <v>2757</v>
      </c>
      <c r="W758" t="s">
        <v>2757</v>
      </c>
      <c r="X758" t="s">
        <v>2757</v>
      </c>
      <c r="Y758" t="s">
        <v>2757</v>
      </c>
      <c r="Z758" t="s">
        <v>2757</v>
      </c>
      <c r="AA758" t="s">
        <v>2757</v>
      </c>
      <c r="AB758">
        <v>0</v>
      </c>
      <c r="AC758">
        <v>1</v>
      </c>
      <c r="AD758" t="s">
        <v>2759</v>
      </c>
      <c r="AE758" t="s">
        <v>2760</v>
      </c>
      <c r="AF758" t="s">
        <v>2761</v>
      </c>
      <c r="AG758" t="s">
        <v>2762</v>
      </c>
      <c r="AH758" t="s">
        <v>2825</v>
      </c>
      <c r="AI758" t="s">
        <v>2784</v>
      </c>
    </row>
    <row r="759" spans="1:35" x14ac:dyDescent="0.35">
      <c r="A759" t="s">
        <v>3937</v>
      </c>
      <c r="B759">
        <v>891480000</v>
      </c>
      <c r="C759" t="s">
        <v>2755</v>
      </c>
      <c r="D759" t="s">
        <v>1392</v>
      </c>
      <c r="E759" t="s">
        <v>2810</v>
      </c>
      <c r="F759" s="40">
        <v>45160</v>
      </c>
      <c r="G759" s="40">
        <v>45201</v>
      </c>
      <c r="H759" t="s">
        <v>2757</v>
      </c>
      <c r="I759" s="40">
        <v>45210</v>
      </c>
      <c r="J759">
        <v>36974</v>
      </c>
      <c r="K759">
        <v>36974</v>
      </c>
      <c r="L759">
        <v>36974</v>
      </c>
      <c r="M759">
        <v>0</v>
      </c>
      <c r="N759">
        <v>0</v>
      </c>
      <c r="O759">
        <v>0</v>
      </c>
      <c r="P759">
        <v>0</v>
      </c>
      <c r="Q759">
        <v>0</v>
      </c>
      <c r="R759">
        <v>0</v>
      </c>
      <c r="S759" t="s">
        <v>2757</v>
      </c>
      <c r="T759" t="s">
        <v>2757</v>
      </c>
      <c r="U759" t="s">
        <v>3938</v>
      </c>
      <c r="V759" t="s">
        <v>2757</v>
      </c>
      <c r="W759" t="s">
        <v>2688</v>
      </c>
      <c r="X759" t="s">
        <v>3939</v>
      </c>
      <c r="Y759" t="s">
        <v>2814</v>
      </c>
      <c r="Z759">
        <v>36974</v>
      </c>
      <c r="AA759" t="s">
        <v>2781</v>
      </c>
      <c r="AB759">
        <v>0</v>
      </c>
      <c r="AC759" t="s">
        <v>2757</v>
      </c>
      <c r="AD759" t="s">
        <v>2782</v>
      </c>
      <c r="AE759" t="s">
        <v>2760</v>
      </c>
      <c r="AF759" t="s">
        <v>2761</v>
      </c>
      <c r="AG759" t="s">
        <v>2757</v>
      </c>
      <c r="AH759" t="s">
        <v>2757</v>
      </c>
      <c r="AI759" t="s">
        <v>2784</v>
      </c>
    </row>
    <row r="760" spans="1:35" x14ac:dyDescent="0.35">
      <c r="A760" t="s">
        <v>3940</v>
      </c>
      <c r="B760">
        <v>891480000</v>
      </c>
      <c r="C760" t="s">
        <v>2755</v>
      </c>
      <c r="D760" t="s">
        <v>2114</v>
      </c>
      <c r="E760" t="s">
        <v>2756</v>
      </c>
      <c r="F760" s="40">
        <v>45595</v>
      </c>
      <c r="G760" s="40">
        <v>45628</v>
      </c>
      <c r="H760" s="40">
        <v>45635</v>
      </c>
      <c r="I760" t="s">
        <v>2757</v>
      </c>
      <c r="J760">
        <v>164826</v>
      </c>
      <c r="K760">
        <v>164826</v>
      </c>
      <c r="L760">
        <v>0</v>
      </c>
      <c r="M760">
        <v>0</v>
      </c>
      <c r="N760">
        <v>0</v>
      </c>
      <c r="O760">
        <v>0</v>
      </c>
      <c r="P760">
        <v>0</v>
      </c>
      <c r="Q760">
        <v>0</v>
      </c>
      <c r="R760">
        <v>164826</v>
      </c>
      <c r="S760" t="s">
        <v>2757</v>
      </c>
      <c r="T760" t="s">
        <v>2757</v>
      </c>
      <c r="U760" t="s">
        <v>2757</v>
      </c>
      <c r="V760" t="s">
        <v>2757</v>
      </c>
      <c r="W760" t="s">
        <v>2757</v>
      </c>
      <c r="X760" t="s">
        <v>2757</v>
      </c>
      <c r="Y760" t="s">
        <v>2757</v>
      </c>
      <c r="Z760" t="s">
        <v>2757</v>
      </c>
      <c r="AA760" t="s">
        <v>2757</v>
      </c>
      <c r="AB760">
        <v>0</v>
      </c>
      <c r="AC760">
        <v>1</v>
      </c>
      <c r="AD760" t="s">
        <v>2782</v>
      </c>
      <c r="AE760" t="s">
        <v>2760</v>
      </c>
      <c r="AF760" t="s">
        <v>2761</v>
      </c>
      <c r="AG760" t="s">
        <v>2762</v>
      </c>
      <c r="AH760" t="s">
        <v>2783</v>
      </c>
      <c r="AI760" t="s">
        <v>2784</v>
      </c>
    </row>
    <row r="761" spans="1:35" x14ac:dyDescent="0.35">
      <c r="A761" t="s">
        <v>3941</v>
      </c>
      <c r="B761">
        <v>891480000</v>
      </c>
      <c r="C761" t="s">
        <v>2755</v>
      </c>
      <c r="D761" t="s">
        <v>2275</v>
      </c>
      <c r="E761" t="s">
        <v>2756</v>
      </c>
      <c r="F761" s="40">
        <v>45622</v>
      </c>
      <c r="G761" s="40">
        <v>45659</v>
      </c>
      <c r="H761" s="40">
        <v>45687</v>
      </c>
      <c r="I761" t="s">
        <v>2757</v>
      </c>
      <c r="J761">
        <v>83761</v>
      </c>
      <c r="K761">
        <v>83761</v>
      </c>
      <c r="L761">
        <v>0</v>
      </c>
      <c r="M761">
        <v>0</v>
      </c>
      <c r="N761">
        <v>0</v>
      </c>
      <c r="O761">
        <v>0</v>
      </c>
      <c r="P761">
        <v>0</v>
      </c>
      <c r="Q761">
        <v>0</v>
      </c>
      <c r="R761">
        <v>83761</v>
      </c>
      <c r="S761" t="s">
        <v>2757</v>
      </c>
      <c r="T761" t="s">
        <v>2757</v>
      </c>
      <c r="U761" t="s">
        <v>2757</v>
      </c>
      <c r="V761" t="s">
        <v>2757</v>
      </c>
      <c r="W761" t="s">
        <v>2757</v>
      </c>
      <c r="X761" t="s">
        <v>2757</v>
      </c>
      <c r="Y761" t="s">
        <v>2757</v>
      </c>
      <c r="Z761" t="s">
        <v>2757</v>
      </c>
      <c r="AA761" t="s">
        <v>2757</v>
      </c>
      <c r="AB761">
        <v>0</v>
      </c>
      <c r="AC761">
        <v>1</v>
      </c>
      <c r="AD761" t="s">
        <v>2759</v>
      </c>
      <c r="AE761" t="s">
        <v>2760</v>
      </c>
      <c r="AF761" t="s">
        <v>2761</v>
      </c>
      <c r="AG761" t="s">
        <v>2762</v>
      </c>
      <c r="AH761" t="s">
        <v>2981</v>
      </c>
      <c r="AI761" t="s">
        <v>2784</v>
      </c>
    </row>
    <row r="762" spans="1:35" x14ac:dyDescent="0.35">
      <c r="A762" t="s">
        <v>3942</v>
      </c>
      <c r="B762">
        <v>891480000</v>
      </c>
      <c r="C762" t="s">
        <v>2755</v>
      </c>
      <c r="D762" t="s">
        <v>2412</v>
      </c>
      <c r="E762" t="s">
        <v>2756</v>
      </c>
      <c r="F762" s="40">
        <v>45646</v>
      </c>
      <c r="G762" s="40">
        <v>45671</v>
      </c>
      <c r="H762" s="40">
        <v>45685</v>
      </c>
      <c r="I762" t="s">
        <v>2757</v>
      </c>
      <c r="J762">
        <v>3534293</v>
      </c>
      <c r="K762">
        <v>3534293</v>
      </c>
      <c r="L762">
        <v>0</v>
      </c>
      <c r="M762">
        <v>0</v>
      </c>
      <c r="N762">
        <v>0</v>
      </c>
      <c r="O762">
        <v>0</v>
      </c>
      <c r="P762">
        <v>0</v>
      </c>
      <c r="Q762">
        <v>0</v>
      </c>
      <c r="R762">
        <v>3534293</v>
      </c>
      <c r="S762" t="s">
        <v>2757</v>
      </c>
      <c r="T762" t="s">
        <v>2757</v>
      </c>
      <c r="U762" t="s">
        <v>2757</v>
      </c>
      <c r="V762" t="s">
        <v>2757</v>
      </c>
      <c r="W762" t="s">
        <v>2757</v>
      </c>
      <c r="X762" t="s">
        <v>2757</v>
      </c>
      <c r="Y762" t="s">
        <v>2757</v>
      </c>
      <c r="Z762" t="s">
        <v>2757</v>
      </c>
      <c r="AA762" t="s">
        <v>2757</v>
      </c>
      <c r="AB762">
        <v>0</v>
      </c>
      <c r="AC762">
        <v>1</v>
      </c>
      <c r="AD762" t="s">
        <v>2782</v>
      </c>
      <c r="AE762" t="s">
        <v>2760</v>
      </c>
      <c r="AF762" t="s">
        <v>2761</v>
      </c>
      <c r="AG762" t="s">
        <v>2762</v>
      </c>
      <c r="AH762" t="s">
        <v>2893</v>
      </c>
      <c r="AI762" t="s">
        <v>2784</v>
      </c>
    </row>
    <row r="763" spans="1:35" x14ac:dyDescent="0.35">
      <c r="A763" t="s">
        <v>3943</v>
      </c>
      <c r="B763">
        <v>891480000</v>
      </c>
      <c r="C763" t="s">
        <v>2755</v>
      </c>
      <c r="D763" t="s">
        <v>1453</v>
      </c>
      <c r="E763" t="s">
        <v>2810</v>
      </c>
      <c r="F763" s="40">
        <v>45246</v>
      </c>
      <c r="G763" s="40">
        <v>45266</v>
      </c>
      <c r="H763" t="s">
        <v>2757</v>
      </c>
      <c r="I763" s="40">
        <v>45272</v>
      </c>
      <c r="J763">
        <v>7121</v>
      </c>
      <c r="K763">
        <v>7121</v>
      </c>
      <c r="L763">
        <v>7121</v>
      </c>
      <c r="M763">
        <v>0</v>
      </c>
      <c r="N763">
        <v>0</v>
      </c>
      <c r="O763">
        <v>0</v>
      </c>
      <c r="P763">
        <v>0</v>
      </c>
      <c r="Q763">
        <v>0</v>
      </c>
      <c r="R763">
        <v>0</v>
      </c>
      <c r="S763" t="s">
        <v>2757</v>
      </c>
      <c r="T763" t="s">
        <v>2757</v>
      </c>
      <c r="U763" t="s">
        <v>3944</v>
      </c>
      <c r="V763" t="s">
        <v>2757</v>
      </c>
      <c r="W763" t="s">
        <v>2688</v>
      </c>
      <c r="X763" t="s">
        <v>3945</v>
      </c>
      <c r="Y763" t="s">
        <v>2814</v>
      </c>
      <c r="Z763">
        <v>7121</v>
      </c>
      <c r="AA763" t="s">
        <v>2807</v>
      </c>
      <c r="AB763">
        <v>0</v>
      </c>
      <c r="AC763" t="s">
        <v>2757</v>
      </c>
      <c r="AD763" t="s">
        <v>2759</v>
      </c>
      <c r="AE763" t="s">
        <v>2760</v>
      </c>
      <c r="AF763" t="s">
        <v>2761</v>
      </c>
      <c r="AG763" t="s">
        <v>2757</v>
      </c>
      <c r="AH763" t="s">
        <v>2757</v>
      </c>
      <c r="AI763" t="s">
        <v>2784</v>
      </c>
    </row>
    <row r="764" spans="1:35" x14ac:dyDescent="0.35">
      <c r="A764" t="s">
        <v>3946</v>
      </c>
      <c r="B764">
        <v>891480000</v>
      </c>
      <c r="C764" t="s">
        <v>2755</v>
      </c>
      <c r="D764" t="s">
        <v>2616</v>
      </c>
      <c r="E764" t="s">
        <v>2993</v>
      </c>
      <c r="F764" s="40">
        <v>45678</v>
      </c>
      <c r="G764" s="40">
        <v>45748</v>
      </c>
      <c r="H764" t="s">
        <v>2757</v>
      </c>
      <c r="I764" t="s">
        <v>2757</v>
      </c>
      <c r="J764">
        <v>17838726</v>
      </c>
      <c r="K764">
        <v>17838726</v>
      </c>
      <c r="L764">
        <v>0</v>
      </c>
      <c r="M764">
        <v>0</v>
      </c>
      <c r="N764">
        <v>0</v>
      </c>
      <c r="O764">
        <v>0</v>
      </c>
      <c r="P764">
        <v>0</v>
      </c>
      <c r="Q764">
        <v>0</v>
      </c>
      <c r="R764">
        <v>0</v>
      </c>
      <c r="S764" t="s">
        <v>2757</v>
      </c>
      <c r="T764" t="s">
        <v>2757</v>
      </c>
      <c r="U764" t="s">
        <v>2757</v>
      </c>
      <c r="V764" t="s">
        <v>2757</v>
      </c>
      <c r="W764" t="s">
        <v>2688</v>
      </c>
      <c r="X764" t="s">
        <v>3947</v>
      </c>
      <c r="Y764" t="s">
        <v>2780</v>
      </c>
      <c r="Z764">
        <v>17838726</v>
      </c>
      <c r="AA764" t="s">
        <v>2781</v>
      </c>
      <c r="AB764">
        <v>0</v>
      </c>
      <c r="AC764" t="s">
        <v>2757</v>
      </c>
      <c r="AD764" t="s">
        <v>2782</v>
      </c>
      <c r="AE764" t="s">
        <v>2760</v>
      </c>
      <c r="AF764" t="s">
        <v>2761</v>
      </c>
      <c r="AG764" t="s">
        <v>2757</v>
      </c>
      <c r="AH764" t="s">
        <v>2757</v>
      </c>
      <c r="AI764" t="s">
        <v>2784</v>
      </c>
    </row>
    <row r="765" spans="1:35" x14ac:dyDescent="0.35">
      <c r="A765" t="s">
        <v>3948</v>
      </c>
      <c r="B765">
        <v>891480000</v>
      </c>
      <c r="C765" t="s">
        <v>2755</v>
      </c>
      <c r="D765" t="s">
        <v>1522</v>
      </c>
      <c r="E765" t="s">
        <v>2810</v>
      </c>
      <c r="F765" s="40">
        <v>45306</v>
      </c>
      <c r="G765" s="40">
        <v>45631</v>
      </c>
      <c r="H765" t="s">
        <v>2757</v>
      </c>
      <c r="I765" s="40">
        <v>45636</v>
      </c>
      <c r="J765">
        <v>2103166</v>
      </c>
      <c r="K765">
        <v>2103166</v>
      </c>
      <c r="L765">
        <v>2103166</v>
      </c>
      <c r="M765">
        <v>0</v>
      </c>
      <c r="N765">
        <v>0</v>
      </c>
      <c r="O765">
        <v>0</v>
      </c>
      <c r="P765">
        <v>0</v>
      </c>
      <c r="Q765">
        <v>0</v>
      </c>
      <c r="R765">
        <v>0</v>
      </c>
      <c r="S765" t="s">
        <v>2757</v>
      </c>
      <c r="T765" t="s">
        <v>2757</v>
      </c>
      <c r="U765" t="s">
        <v>3949</v>
      </c>
      <c r="V765" t="s">
        <v>2757</v>
      </c>
      <c r="W765" t="s">
        <v>2688</v>
      </c>
      <c r="X765" t="s">
        <v>3950</v>
      </c>
      <c r="Y765" t="s">
        <v>2814</v>
      </c>
      <c r="Z765">
        <v>2103166</v>
      </c>
      <c r="AA765" t="s">
        <v>2781</v>
      </c>
      <c r="AB765">
        <v>0</v>
      </c>
      <c r="AC765" t="s">
        <v>2757</v>
      </c>
      <c r="AD765" t="s">
        <v>2782</v>
      </c>
      <c r="AE765" t="s">
        <v>2760</v>
      </c>
      <c r="AF765" t="s">
        <v>2761</v>
      </c>
      <c r="AG765" t="s">
        <v>2757</v>
      </c>
      <c r="AH765" t="s">
        <v>2757</v>
      </c>
      <c r="AI765" t="s">
        <v>2784</v>
      </c>
    </row>
    <row r="766" spans="1:35" x14ac:dyDescent="0.35">
      <c r="A766" t="s">
        <v>3951</v>
      </c>
      <c r="B766">
        <v>891480000</v>
      </c>
      <c r="C766" t="s">
        <v>2755</v>
      </c>
      <c r="D766" t="s">
        <v>1388</v>
      </c>
      <c r="E766" t="s">
        <v>2810</v>
      </c>
      <c r="F766" s="40">
        <v>45149</v>
      </c>
      <c r="G766" s="40">
        <v>45201</v>
      </c>
      <c r="H766" t="s">
        <v>2757</v>
      </c>
      <c r="I766" s="40">
        <v>45210</v>
      </c>
      <c r="J766">
        <v>34024</v>
      </c>
      <c r="K766">
        <v>34024</v>
      </c>
      <c r="L766">
        <v>34024</v>
      </c>
      <c r="M766">
        <v>0</v>
      </c>
      <c r="N766">
        <v>0</v>
      </c>
      <c r="O766">
        <v>0</v>
      </c>
      <c r="P766">
        <v>0</v>
      </c>
      <c r="Q766">
        <v>0</v>
      </c>
      <c r="R766">
        <v>0</v>
      </c>
      <c r="S766" t="s">
        <v>2757</v>
      </c>
      <c r="T766" t="s">
        <v>2757</v>
      </c>
      <c r="U766" t="s">
        <v>3952</v>
      </c>
      <c r="V766" t="s">
        <v>2757</v>
      </c>
      <c r="W766" t="s">
        <v>2688</v>
      </c>
      <c r="X766" t="s">
        <v>3953</v>
      </c>
      <c r="Y766" t="s">
        <v>2814</v>
      </c>
      <c r="Z766">
        <v>34024</v>
      </c>
      <c r="AA766" t="s">
        <v>2807</v>
      </c>
      <c r="AB766">
        <v>0</v>
      </c>
      <c r="AC766" t="s">
        <v>2757</v>
      </c>
      <c r="AD766" t="s">
        <v>2759</v>
      </c>
      <c r="AE766" t="s">
        <v>2760</v>
      </c>
      <c r="AF766" t="s">
        <v>2761</v>
      </c>
      <c r="AG766" t="s">
        <v>2757</v>
      </c>
      <c r="AH766" t="s">
        <v>2757</v>
      </c>
      <c r="AI766" t="s">
        <v>2784</v>
      </c>
    </row>
    <row r="767" spans="1:35" x14ac:dyDescent="0.35">
      <c r="A767" t="s">
        <v>3954</v>
      </c>
      <c r="B767">
        <v>891480000</v>
      </c>
      <c r="C767" t="s">
        <v>2755</v>
      </c>
      <c r="D767" t="s">
        <v>1610</v>
      </c>
      <c r="E767" t="s">
        <v>2756</v>
      </c>
      <c r="F767" s="40">
        <v>45386</v>
      </c>
      <c r="G767" s="40">
        <v>45392</v>
      </c>
      <c r="H767" s="40">
        <v>45394</v>
      </c>
      <c r="I767" t="s">
        <v>2757</v>
      </c>
      <c r="J767">
        <v>24657</v>
      </c>
      <c r="K767">
        <v>24657</v>
      </c>
      <c r="L767">
        <v>0</v>
      </c>
      <c r="M767">
        <v>0</v>
      </c>
      <c r="N767">
        <v>0</v>
      </c>
      <c r="O767">
        <v>0</v>
      </c>
      <c r="P767">
        <v>0</v>
      </c>
      <c r="Q767">
        <v>0</v>
      </c>
      <c r="R767">
        <v>24657</v>
      </c>
      <c r="S767" t="s">
        <v>2757</v>
      </c>
      <c r="T767" t="s">
        <v>2757</v>
      </c>
      <c r="U767" t="s">
        <v>2757</v>
      </c>
      <c r="V767" t="s">
        <v>2757</v>
      </c>
      <c r="W767" t="s">
        <v>2757</v>
      </c>
      <c r="X767" t="s">
        <v>2757</v>
      </c>
      <c r="Y767" t="s">
        <v>2757</v>
      </c>
      <c r="Z767" t="s">
        <v>2757</v>
      </c>
      <c r="AA767" t="s">
        <v>2757</v>
      </c>
      <c r="AB767">
        <v>0</v>
      </c>
      <c r="AC767">
        <v>1</v>
      </c>
      <c r="AD767" t="s">
        <v>2759</v>
      </c>
      <c r="AE767" t="s">
        <v>2760</v>
      </c>
      <c r="AF767" t="s">
        <v>2761</v>
      </c>
      <c r="AG767" t="s">
        <v>2762</v>
      </c>
      <c r="AH767" t="s">
        <v>2783</v>
      </c>
      <c r="AI767" t="s">
        <v>2784</v>
      </c>
    </row>
    <row r="768" spans="1:35" x14ac:dyDescent="0.35">
      <c r="A768" t="s">
        <v>3955</v>
      </c>
      <c r="B768">
        <v>891480000</v>
      </c>
      <c r="C768" t="s">
        <v>2755</v>
      </c>
      <c r="D768" t="s">
        <v>1765</v>
      </c>
      <c r="E768" t="s">
        <v>2810</v>
      </c>
      <c r="F768" s="40">
        <v>45475</v>
      </c>
      <c r="G768" s="40">
        <v>45478</v>
      </c>
      <c r="H768" t="s">
        <v>2757</v>
      </c>
      <c r="I768" s="40">
        <v>45498</v>
      </c>
      <c r="J768">
        <v>250207</v>
      </c>
      <c r="K768">
        <v>250207</v>
      </c>
      <c r="L768">
        <v>250207</v>
      </c>
      <c r="M768">
        <v>0</v>
      </c>
      <c r="N768">
        <v>0</v>
      </c>
      <c r="O768">
        <v>0</v>
      </c>
      <c r="P768">
        <v>0</v>
      </c>
      <c r="Q768">
        <v>0</v>
      </c>
      <c r="R768">
        <v>0</v>
      </c>
      <c r="S768" t="s">
        <v>2757</v>
      </c>
      <c r="T768" t="s">
        <v>2757</v>
      </c>
      <c r="U768" t="s">
        <v>3956</v>
      </c>
      <c r="V768" t="s">
        <v>2757</v>
      </c>
      <c r="W768" t="s">
        <v>2688</v>
      </c>
      <c r="X768" t="s">
        <v>3957</v>
      </c>
      <c r="Y768" t="s">
        <v>2814</v>
      </c>
      <c r="Z768">
        <v>250207</v>
      </c>
      <c r="AA768" t="s">
        <v>2781</v>
      </c>
      <c r="AB768">
        <v>0</v>
      </c>
      <c r="AC768" t="s">
        <v>2757</v>
      </c>
      <c r="AD768" t="s">
        <v>2782</v>
      </c>
      <c r="AE768" t="s">
        <v>2760</v>
      </c>
      <c r="AF768" t="s">
        <v>2761</v>
      </c>
      <c r="AG768" t="s">
        <v>2757</v>
      </c>
      <c r="AH768" t="s">
        <v>2757</v>
      </c>
      <c r="AI768" t="s">
        <v>2784</v>
      </c>
    </row>
    <row r="769" spans="1:35" x14ac:dyDescent="0.35">
      <c r="A769" t="s">
        <v>3958</v>
      </c>
      <c r="B769">
        <v>891480000</v>
      </c>
      <c r="C769" t="s">
        <v>2755</v>
      </c>
      <c r="D769" t="s">
        <v>1520</v>
      </c>
      <c r="E769" t="s">
        <v>2756</v>
      </c>
      <c r="F769" s="40">
        <v>45315</v>
      </c>
      <c r="G769" s="40">
        <v>45330</v>
      </c>
      <c r="H769" s="40">
        <v>45348</v>
      </c>
      <c r="I769" t="s">
        <v>2757</v>
      </c>
      <c r="J769">
        <v>1124550</v>
      </c>
      <c r="K769">
        <v>1124550</v>
      </c>
      <c r="L769">
        <v>0</v>
      </c>
      <c r="M769">
        <v>0</v>
      </c>
      <c r="N769">
        <v>133087</v>
      </c>
      <c r="O769">
        <v>133087.08499999999</v>
      </c>
      <c r="P769">
        <v>0</v>
      </c>
      <c r="Q769">
        <v>0</v>
      </c>
      <c r="R769">
        <v>991463</v>
      </c>
      <c r="S769" t="s">
        <v>2757</v>
      </c>
      <c r="T769" t="s">
        <v>2757</v>
      </c>
      <c r="U769" t="s">
        <v>2757</v>
      </c>
      <c r="V769" t="s">
        <v>2757</v>
      </c>
      <c r="W769" t="s">
        <v>2757</v>
      </c>
      <c r="X769" t="s">
        <v>2757</v>
      </c>
      <c r="Y769" t="s">
        <v>2757</v>
      </c>
      <c r="Z769" t="s">
        <v>2757</v>
      </c>
      <c r="AA769" t="s">
        <v>2757</v>
      </c>
      <c r="AB769">
        <v>0</v>
      </c>
      <c r="AC769">
        <v>1</v>
      </c>
      <c r="AD769" t="s">
        <v>2782</v>
      </c>
      <c r="AE769" t="s">
        <v>2760</v>
      </c>
      <c r="AF769" t="s">
        <v>2761</v>
      </c>
      <c r="AG769" t="s">
        <v>2762</v>
      </c>
      <c r="AH769" t="s">
        <v>2783</v>
      </c>
      <c r="AI769" t="s">
        <v>2784</v>
      </c>
    </row>
    <row r="770" spans="1:35" x14ac:dyDescent="0.35">
      <c r="A770" t="s">
        <v>3959</v>
      </c>
      <c r="B770">
        <v>891480000</v>
      </c>
      <c r="C770" t="s">
        <v>2755</v>
      </c>
      <c r="D770" t="s">
        <v>1538</v>
      </c>
      <c r="E770" t="s">
        <v>2810</v>
      </c>
      <c r="F770" s="40">
        <v>45337</v>
      </c>
      <c r="G770" s="40">
        <v>45352</v>
      </c>
      <c r="H770" t="s">
        <v>2757</v>
      </c>
      <c r="I770" s="40">
        <v>45362</v>
      </c>
      <c r="J770">
        <v>125375</v>
      </c>
      <c r="K770">
        <v>125375</v>
      </c>
      <c r="L770">
        <v>125375</v>
      </c>
      <c r="M770">
        <v>0</v>
      </c>
      <c r="N770">
        <v>0</v>
      </c>
      <c r="O770">
        <v>0</v>
      </c>
      <c r="P770">
        <v>0</v>
      </c>
      <c r="Q770">
        <v>0</v>
      </c>
      <c r="R770">
        <v>0</v>
      </c>
      <c r="S770" t="s">
        <v>2757</v>
      </c>
      <c r="T770" t="s">
        <v>2757</v>
      </c>
      <c r="U770" t="s">
        <v>3960</v>
      </c>
      <c r="V770" t="s">
        <v>2757</v>
      </c>
      <c r="W770" t="s">
        <v>2688</v>
      </c>
      <c r="X770" t="s">
        <v>3960</v>
      </c>
      <c r="Y770" t="s">
        <v>2824</v>
      </c>
      <c r="Z770">
        <v>125375</v>
      </c>
      <c r="AA770" t="s">
        <v>2807</v>
      </c>
      <c r="AB770">
        <v>0</v>
      </c>
      <c r="AC770" t="s">
        <v>2757</v>
      </c>
      <c r="AD770" t="s">
        <v>2759</v>
      </c>
      <c r="AE770" t="s">
        <v>2760</v>
      </c>
      <c r="AF770" t="s">
        <v>2761</v>
      </c>
      <c r="AG770" t="s">
        <v>2757</v>
      </c>
      <c r="AH770" t="s">
        <v>2757</v>
      </c>
      <c r="AI770" t="s">
        <v>2784</v>
      </c>
    </row>
    <row r="771" spans="1:35" x14ac:dyDescent="0.35">
      <c r="A771" t="s">
        <v>3961</v>
      </c>
      <c r="B771">
        <v>891480000</v>
      </c>
      <c r="C771" t="s">
        <v>2755</v>
      </c>
      <c r="D771" t="s">
        <v>2385</v>
      </c>
      <c r="E771" t="s">
        <v>2756</v>
      </c>
      <c r="F771" s="40">
        <v>45621</v>
      </c>
      <c r="G771" s="40">
        <v>45671</v>
      </c>
      <c r="H771" s="40">
        <v>45687</v>
      </c>
      <c r="I771" t="s">
        <v>2757</v>
      </c>
      <c r="J771">
        <v>839437</v>
      </c>
      <c r="K771">
        <v>839437</v>
      </c>
      <c r="L771">
        <v>0</v>
      </c>
      <c r="M771">
        <v>0</v>
      </c>
      <c r="N771">
        <v>0</v>
      </c>
      <c r="O771">
        <v>0</v>
      </c>
      <c r="P771">
        <v>0</v>
      </c>
      <c r="Q771">
        <v>0</v>
      </c>
      <c r="R771">
        <v>839437</v>
      </c>
      <c r="S771" t="s">
        <v>2757</v>
      </c>
      <c r="T771" t="s">
        <v>2757</v>
      </c>
      <c r="U771" t="s">
        <v>2757</v>
      </c>
      <c r="V771" t="s">
        <v>2757</v>
      </c>
      <c r="W771" t="s">
        <v>2757</v>
      </c>
      <c r="X771" t="s">
        <v>2757</v>
      </c>
      <c r="Y771" t="s">
        <v>2757</v>
      </c>
      <c r="Z771" t="s">
        <v>2757</v>
      </c>
      <c r="AA771" t="s">
        <v>2757</v>
      </c>
      <c r="AB771">
        <v>0</v>
      </c>
      <c r="AC771">
        <v>1</v>
      </c>
      <c r="AD771" t="s">
        <v>2782</v>
      </c>
      <c r="AE771" t="s">
        <v>2760</v>
      </c>
      <c r="AF771" t="s">
        <v>2761</v>
      </c>
      <c r="AG771" t="s">
        <v>2762</v>
      </c>
      <c r="AH771" t="s">
        <v>2893</v>
      </c>
      <c r="AI771" t="s">
        <v>2784</v>
      </c>
    </row>
    <row r="772" spans="1:35" x14ac:dyDescent="0.35">
      <c r="A772" t="s">
        <v>3962</v>
      </c>
      <c r="B772">
        <v>891480000</v>
      </c>
      <c r="C772" t="s">
        <v>2755</v>
      </c>
      <c r="D772" t="s">
        <v>2102</v>
      </c>
      <c r="E772" t="s">
        <v>2810</v>
      </c>
      <c r="F772" s="40">
        <v>45608</v>
      </c>
      <c r="G772" s="40">
        <v>45628</v>
      </c>
      <c r="H772" t="s">
        <v>2757</v>
      </c>
      <c r="I772" s="40">
        <v>45635</v>
      </c>
      <c r="J772">
        <v>147000</v>
      </c>
      <c r="K772">
        <v>147000</v>
      </c>
      <c r="L772">
        <v>147000</v>
      </c>
      <c r="M772">
        <v>0</v>
      </c>
      <c r="N772">
        <v>0</v>
      </c>
      <c r="O772">
        <v>0</v>
      </c>
      <c r="P772">
        <v>0</v>
      </c>
      <c r="Q772">
        <v>0</v>
      </c>
      <c r="R772">
        <v>0</v>
      </c>
      <c r="S772" t="s">
        <v>2757</v>
      </c>
      <c r="T772" t="s">
        <v>2757</v>
      </c>
      <c r="U772" t="s">
        <v>3963</v>
      </c>
      <c r="V772" t="s">
        <v>2757</v>
      </c>
      <c r="W772" t="s">
        <v>2688</v>
      </c>
      <c r="X772" t="s">
        <v>3964</v>
      </c>
      <c r="Y772" t="s">
        <v>2814</v>
      </c>
      <c r="Z772">
        <v>147000</v>
      </c>
      <c r="AA772" t="s">
        <v>2807</v>
      </c>
      <c r="AB772">
        <v>0</v>
      </c>
      <c r="AC772" t="s">
        <v>2757</v>
      </c>
      <c r="AD772" t="s">
        <v>2759</v>
      </c>
      <c r="AE772" t="s">
        <v>2760</v>
      </c>
      <c r="AF772" t="s">
        <v>2761</v>
      </c>
      <c r="AG772" t="s">
        <v>2757</v>
      </c>
      <c r="AH772" t="s">
        <v>2757</v>
      </c>
      <c r="AI772" t="s">
        <v>2784</v>
      </c>
    </row>
    <row r="773" spans="1:35" x14ac:dyDescent="0.35">
      <c r="A773" t="s">
        <v>3965</v>
      </c>
      <c r="B773">
        <v>891480000</v>
      </c>
      <c r="C773" t="s">
        <v>2755</v>
      </c>
      <c r="D773" t="s">
        <v>1786</v>
      </c>
      <c r="E773" t="s">
        <v>2810</v>
      </c>
      <c r="F773" s="40">
        <v>45486</v>
      </c>
      <c r="G773" s="40">
        <v>45505</v>
      </c>
      <c r="H773" t="s">
        <v>2757</v>
      </c>
      <c r="I773" s="40">
        <v>45516</v>
      </c>
      <c r="J773">
        <v>50558</v>
      </c>
      <c r="K773">
        <v>50558</v>
      </c>
      <c r="L773">
        <v>50558</v>
      </c>
      <c r="M773">
        <v>0</v>
      </c>
      <c r="N773">
        <v>0</v>
      </c>
      <c r="O773">
        <v>0</v>
      </c>
      <c r="P773">
        <v>0</v>
      </c>
      <c r="Q773">
        <v>0</v>
      </c>
      <c r="R773">
        <v>0</v>
      </c>
      <c r="S773" t="s">
        <v>2757</v>
      </c>
      <c r="T773" t="s">
        <v>2757</v>
      </c>
      <c r="U773" t="s">
        <v>3966</v>
      </c>
      <c r="V773" t="s">
        <v>2757</v>
      </c>
      <c r="W773" t="s">
        <v>2688</v>
      </c>
      <c r="X773" t="s">
        <v>3967</v>
      </c>
      <c r="Y773" t="s">
        <v>2814</v>
      </c>
      <c r="Z773">
        <v>50558</v>
      </c>
      <c r="AA773" t="s">
        <v>2807</v>
      </c>
      <c r="AB773">
        <v>0</v>
      </c>
      <c r="AC773" t="s">
        <v>2757</v>
      </c>
      <c r="AD773" t="s">
        <v>2979</v>
      </c>
      <c r="AE773" t="s">
        <v>2760</v>
      </c>
      <c r="AF773" t="s">
        <v>2761</v>
      </c>
      <c r="AG773" t="s">
        <v>2757</v>
      </c>
      <c r="AH773" t="s">
        <v>2757</v>
      </c>
      <c r="AI773" t="s">
        <v>2784</v>
      </c>
    </row>
    <row r="774" spans="1:35" x14ac:dyDescent="0.35">
      <c r="A774" t="s">
        <v>3968</v>
      </c>
      <c r="B774">
        <v>891480000</v>
      </c>
      <c r="C774" t="s">
        <v>2755</v>
      </c>
      <c r="D774" t="s">
        <v>1387</v>
      </c>
      <c r="E774" t="s">
        <v>2810</v>
      </c>
      <c r="F774" s="40">
        <v>45150</v>
      </c>
      <c r="G774" s="40">
        <v>45426</v>
      </c>
      <c r="H774" t="s">
        <v>2757</v>
      </c>
      <c r="I774" s="40">
        <v>45436</v>
      </c>
      <c r="J774">
        <v>91567</v>
      </c>
      <c r="K774">
        <v>91567</v>
      </c>
      <c r="L774">
        <v>91567</v>
      </c>
      <c r="M774">
        <v>0</v>
      </c>
      <c r="N774">
        <v>0</v>
      </c>
      <c r="O774">
        <v>0</v>
      </c>
      <c r="P774">
        <v>0</v>
      </c>
      <c r="Q774">
        <v>0</v>
      </c>
      <c r="R774">
        <v>0</v>
      </c>
      <c r="S774" t="s">
        <v>2757</v>
      </c>
      <c r="T774" t="s">
        <v>2757</v>
      </c>
      <c r="U774" t="s">
        <v>3969</v>
      </c>
      <c r="V774" t="s">
        <v>2757</v>
      </c>
      <c r="W774" t="s">
        <v>2688</v>
      </c>
      <c r="X774" t="s">
        <v>3970</v>
      </c>
      <c r="Y774" t="s">
        <v>2814</v>
      </c>
      <c r="Z774">
        <v>91567</v>
      </c>
      <c r="AA774" t="s">
        <v>2781</v>
      </c>
      <c r="AB774">
        <v>0</v>
      </c>
      <c r="AC774" t="s">
        <v>2757</v>
      </c>
      <c r="AD774" t="s">
        <v>2782</v>
      </c>
      <c r="AE774" t="s">
        <v>2760</v>
      </c>
      <c r="AF774" t="s">
        <v>2761</v>
      </c>
      <c r="AG774" t="s">
        <v>2757</v>
      </c>
      <c r="AH774" t="s">
        <v>2757</v>
      </c>
      <c r="AI774" t="s">
        <v>2784</v>
      </c>
    </row>
    <row r="775" spans="1:35" x14ac:dyDescent="0.35">
      <c r="A775" t="s">
        <v>3971</v>
      </c>
      <c r="B775">
        <v>891480000</v>
      </c>
      <c r="C775" t="s">
        <v>2755</v>
      </c>
      <c r="D775" t="s">
        <v>1872</v>
      </c>
      <c r="E775" t="s">
        <v>2756</v>
      </c>
      <c r="F775" s="40">
        <v>45509</v>
      </c>
      <c r="G775" s="40">
        <v>45659</v>
      </c>
      <c r="H775" s="40">
        <v>45687</v>
      </c>
      <c r="I775" t="s">
        <v>2757</v>
      </c>
      <c r="J775">
        <v>99296</v>
      </c>
      <c r="K775">
        <v>99296</v>
      </c>
      <c r="L775">
        <v>0</v>
      </c>
      <c r="M775">
        <v>0</v>
      </c>
      <c r="N775">
        <v>0</v>
      </c>
      <c r="O775">
        <v>0</v>
      </c>
      <c r="P775">
        <v>0</v>
      </c>
      <c r="Q775">
        <v>0</v>
      </c>
      <c r="R775">
        <v>99296</v>
      </c>
      <c r="S775" t="s">
        <v>2757</v>
      </c>
      <c r="T775" t="s">
        <v>2757</v>
      </c>
      <c r="U775" t="s">
        <v>2757</v>
      </c>
      <c r="V775" t="s">
        <v>2757</v>
      </c>
      <c r="W775" t="s">
        <v>2757</v>
      </c>
      <c r="X775" t="s">
        <v>2757</v>
      </c>
      <c r="Y775" t="s">
        <v>2757</v>
      </c>
      <c r="Z775" t="s">
        <v>2757</v>
      </c>
      <c r="AA775" t="s">
        <v>2757</v>
      </c>
      <c r="AB775">
        <v>0</v>
      </c>
      <c r="AC775">
        <v>1</v>
      </c>
      <c r="AD775" t="s">
        <v>2782</v>
      </c>
      <c r="AE775" t="s">
        <v>2760</v>
      </c>
      <c r="AF775" t="s">
        <v>2761</v>
      </c>
      <c r="AG775" t="s">
        <v>2762</v>
      </c>
      <c r="AH775" t="s">
        <v>2981</v>
      </c>
      <c r="AI775" t="s">
        <v>2784</v>
      </c>
    </row>
    <row r="776" spans="1:35" x14ac:dyDescent="0.35">
      <c r="A776" t="s">
        <v>3972</v>
      </c>
      <c r="B776">
        <v>891480000</v>
      </c>
      <c r="C776" t="s">
        <v>2755</v>
      </c>
      <c r="D776" t="s">
        <v>1383</v>
      </c>
      <c r="E776" t="s">
        <v>2810</v>
      </c>
      <c r="F776" s="40">
        <v>45128</v>
      </c>
      <c r="G776" s="40">
        <v>45456</v>
      </c>
      <c r="H776" t="s">
        <v>2757</v>
      </c>
      <c r="I776" s="40">
        <v>45471</v>
      </c>
      <c r="J776">
        <v>45000</v>
      </c>
      <c r="K776">
        <v>45000</v>
      </c>
      <c r="L776">
        <v>45000</v>
      </c>
      <c r="M776">
        <v>0</v>
      </c>
      <c r="N776">
        <v>0</v>
      </c>
      <c r="O776">
        <v>0</v>
      </c>
      <c r="P776">
        <v>0</v>
      </c>
      <c r="Q776">
        <v>0</v>
      </c>
      <c r="R776">
        <v>0</v>
      </c>
      <c r="S776" t="s">
        <v>2757</v>
      </c>
      <c r="T776" t="s">
        <v>2757</v>
      </c>
      <c r="U776" t="s">
        <v>3973</v>
      </c>
      <c r="V776" t="s">
        <v>2757</v>
      </c>
      <c r="W776" t="s">
        <v>2688</v>
      </c>
      <c r="X776" t="s">
        <v>3973</v>
      </c>
      <c r="Y776" t="s">
        <v>2814</v>
      </c>
      <c r="Z776">
        <v>45000</v>
      </c>
      <c r="AA776" t="s">
        <v>2781</v>
      </c>
      <c r="AB776">
        <v>0</v>
      </c>
      <c r="AC776" t="s">
        <v>2757</v>
      </c>
      <c r="AD776" t="s">
        <v>2782</v>
      </c>
      <c r="AE776" t="s">
        <v>2760</v>
      </c>
      <c r="AF776" t="s">
        <v>2761</v>
      </c>
      <c r="AG776" t="s">
        <v>2757</v>
      </c>
      <c r="AH776" t="s">
        <v>2757</v>
      </c>
      <c r="AI776" t="s">
        <v>2784</v>
      </c>
    </row>
    <row r="777" spans="1:35" x14ac:dyDescent="0.35">
      <c r="A777" t="s">
        <v>3974</v>
      </c>
      <c r="B777">
        <v>891480000</v>
      </c>
      <c r="C777" t="s">
        <v>2755</v>
      </c>
      <c r="D777" t="s">
        <v>2324</v>
      </c>
      <c r="E777" t="s">
        <v>2756</v>
      </c>
      <c r="F777" s="40">
        <v>45652</v>
      </c>
      <c r="G777" s="40">
        <v>45670</v>
      </c>
      <c r="H777" s="40">
        <v>45687</v>
      </c>
      <c r="I777" t="s">
        <v>2757</v>
      </c>
      <c r="J777">
        <v>65305</v>
      </c>
      <c r="K777">
        <v>65305</v>
      </c>
      <c r="L777">
        <v>0</v>
      </c>
      <c r="M777">
        <v>0</v>
      </c>
      <c r="N777">
        <v>0</v>
      </c>
      <c r="O777">
        <v>0</v>
      </c>
      <c r="P777">
        <v>0</v>
      </c>
      <c r="Q777">
        <v>0</v>
      </c>
      <c r="R777">
        <v>65305</v>
      </c>
      <c r="S777" t="s">
        <v>2757</v>
      </c>
      <c r="T777" t="s">
        <v>2757</v>
      </c>
      <c r="U777" t="s">
        <v>2757</v>
      </c>
      <c r="V777" t="s">
        <v>2757</v>
      </c>
      <c r="W777" t="s">
        <v>2757</v>
      </c>
      <c r="X777" t="s">
        <v>2757</v>
      </c>
      <c r="Y777" t="s">
        <v>2757</v>
      </c>
      <c r="Z777" t="s">
        <v>2757</v>
      </c>
      <c r="AA777" t="s">
        <v>2757</v>
      </c>
      <c r="AB777">
        <v>0</v>
      </c>
      <c r="AC777">
        <v>1</v>
      </c>
      <c r="AD777" t="s">
        <v>2759</v>
      </c>
      <c r="AE777" t="s">
        <v>2760</v>
      </c>
      <c r="AF777" t="s">
        <v>2761</v>
      </c>
      <c r="AG777" t="s">
        <v>2762</v>
      </c>
      <c r="AH777" t="s">
        <v>2981</v>
      </c>
      <c r="AI777" t="s">
        <v>2784</v>
      </c>
    </row>
    <row r="778" spans="1:35" x14ac:dyDescent="0.35">
      <c r="A778" t="s">
        <v>3975</v>
      </c>
      <c r="B778">
        <v>891480000</v>
      </c>
      <c r="C778" t="s">
        <v>2755</v>
      </c>
      <c r="D778" t="s">
        <v>2092</v>
      </c>
      <c r="E778" t="s">
        <v>2756</v>
      </c>
      <c r="F778" s="40">
        <v>45594</v>
      </c>
      <c r="G778" s="40">
        <v>45611</v>
      </c>
      <c r="H778" s="40">
        <v>45613</v>
      </c>
      <c r="I778" t="s">
        <v>2757</v>
      </c>
      <c r="J778">
        <v>66900</v>
      </c>
      <c r="K778">
        <v>66900</v>
      </c>
      <c r="L778">
        <v>0</v>
      </c>
      <c r="M778">
        <v>0</v>
      </c>
      <c r="N778">
        <v>4500</v>
      </c>
      <c r="O778">
        <v>4500</v>
      </c>
      <c r="P778">
        <v>0</v>
      </c>
      <c r="Q778">
        <v>0</v>
      </c>
      <c r="R778">
        <v>62400</v>
      </c>
      <c r="S778" t="s">
        <v>2757</v>
      </c>
      <c r="T778" t="s">
        <v>2757</v>
      </c>
      <c r="U778" t="s">
        <v>2757</v>
      </c>
      <c r="V778" t="s">
        <v>2757</v>
      </c>
      <c r="W778" t="s">
        <v>2757</v>
      </c>
      <c r="X778" t="s">
        <v>2757</v>
      </c>
      <c r="Y778" t="s">
        <v>2757</v>
      </c>
      <c r="Z778" t="s">
        <v>2757</v>
      </c>
      <c r="AA778" t="s">
        <v>2757</v>
      </c>
      <c r="AB778">
        <v>0</v>
      </c>
      <c r="AC778">
        <v>1</v>
      </c>
      <c r="AD778" t="s">
        <v>2759</v>
      </c>
      <c r="AE778" t="s">
        <v>2760</v>
      </c>
      <c r="AF778" t="s">
        <v>2761</v>
      </c>
      <c r="AG778" t="s">
        <v>2762</v>
      </c>
      <c r="AH778" t="s">
        <v>2783</v>
      </c>
      <c r="AI778" t="s">
        <v>2784</v>
      </c>
    </row>
    <row r="779" spans="1:35" x14ac:dyDescent="0.35">
      <c r="A779" t="s">
        <v>3976</v>
      </c>
      <c r="B779">
        <v>891480000</v>
      </c>
      <c r="C779" t="s">
        <v>2755</v>
      </c>
      <c r="D779" t="s">
        <v>2466</v>
      </c>
      <c r="E779" t="s">
        <v>2756</v>
      </c>
      <c r="F779" s="40">
        <v>45644</v>
      </c>
      <c r="G779" s="40">
        <v>45672</v>
      </c>
      <c r="H779" s="40">
        <v>45687</v>
      </c>
      <c r="I779" t="s">
        <v>2757</v>
      </c>
      <c r="J779">
        <v>147673</v>
      </c>
      <c r="K779">
        <v>147673</v>
      </c>
      <c r="L779">
        <v>0</v>
      </c>
      <c r="M779">
        <v>0</v>
      </c>
      <c r="N779">
        <v>0</v>
      </c>
      <c r="O779">
        <v>0</v>
      </c>
      <c r="P779">
        <v>0</v>
      </c>
      <c r="Q779">
        <v>0</v>
      </c>
      <c r="R779">
        <v>147673</v>
      </c>
      <c r="S779" t="s">
        <v>2757</v>
      </c>
      <c r="T779" t="s">
        <v>2757</v>
      </c>
      <c r="U779" t="s">
        <v>2757</v>
      </c>
      <c r="V779" t="s">
        <v>2757</v>
      </c>
      <c r="W779" t="s">
        <v>2757</v>
      </c>
      <c r="X779" t="s">
        <v>2757</v>
      </c>
      <c r="Y779" t="s">
        <v>2757</v>
      </c>
      <c r="Z779" t="s">
        <v>2757</v>
      </c>
      <c r="AA779" t="s">
        <v>2757</v>
      </c>
      <c r="AB779">
        <v>0</v>
      </c>
      <c r="AC779">
        <v>1</v>
      </c>
      <c r="AD779" t="s">
        <v>2759</v>
      </c>
      <c r="AE779" t="s">
        <v>2760</v>
      </c>
      <c r="AF779" t="s">
        <v>2761</v>
      </c>
      <c r="AG779" t="s">
        <v>2762</v>
      </c>
      <c r="AH779" t="s">
        <v>2981</v>
      </c>
      <c r="AI779" t="s">
        <v>2784</v>
      </c>
    </row>
    <row r="780" spans="1:35" x14ac:dyDescent="0.35">
      <c r="A780" t="s">
        <v>3977</v>
      </c>
      <c r="B780">
        <v>891480000</v>
      </c>
      <c r="C780" t="s">
        <v>2755</v>
      </c>
      <c r="D780" t="s">
        <v>1625</v>
      </c>
      <c r="E780" t="s">
        <v>2756</v>
      </c>
      <c r="F780" s="40">
        <v>45398</v>
      </c>
      <c r="G780" s="40">
        <v>45414</v>
      </c>
      <c r="H780" s="40">
        <v>45418</v>
      </c>
      <c r="I780" t="s">
        <v>2757</v>
      </c>
      <c r="J780">
        <v>306706</v>
      </c>
      <c r="K780">
        <v>306706</v>
      </c>
      <c r="L780">
        <v>0</v>
      </c>
      <c r="M780">
        <v>0</v>
      </c>
      <c r="N780">
        <v>35300</v>
      </c>
      <c r="O780">
        <v>35300</v>
      </c>
      <c r="P780">
        <v>0</v>
      </c>
      <c r="Q780">
        <v>0</v>
      </c>
      <c r="R780">
        <v>271406</v>
      </c>
      <c r="S780" t="s">
        <v>2757</v>
      </c>
      <c r="T780" t="s">
        <v>2757</v>
      </c>
      <c r="U780" t="s">
        <v>2757</v>
      </c>
      <c r="V780" t="s">
        <v>2757</v>
      </c>
      <c r="W780" t="s">
        <v>2757</v>
      </c>
      <c r="X780" t="s">
        <v>2757</v>
      </c>
      <c r="Y780" t="s">
        <v>2757</v>
      </c>
      <c r="Z780" t="s">
        <v>2757</v>
      </c>
      <c r="AA780" t="s">
        <v>2757</v>
      </c>
      <c r="AB780">
        <v>0</v>
      </c>
      <c r="AC780">
        <v>1</v>
      </c>
      <c r="AD780" t="s">
        <v>2759</v>
      </c>
      <c r="AE780" t="s">
        <v>2760</v>
      </c>
      <c r="AF780" t="s">
        <v>2761</v>
      </c>
      <c r="AG780" t="s">
        <v>2762</v>
      </c>
      <c r="AH780" t="s">
        <v>2783</v>
      </c>
      <c r="AI780" t="s">
        <v>2784</v>
      </c>
    </row>
    <row r="781" spans="1:35" x14ac:dyDescent="0.35">
      <c r="A781" t="s">
        <v>3978</v>
      </c>
      <c r="B781">
        <v>891480000</v>
      </c>
      <c r="C781" t="s">
        <v>2755</v>
      </c>
      <c r="D781" t="s">
        <v>1382</v>
      </c>
      <c r="E781" t="s">
        <v>2810</v>
      </c>
      <c r="F781" s="40">
        <v>45138</v>
      </c>
      <c r="G781" s="40">
        <v>45203</v>
      </c>
      <c r="H781" t="s">
        <v>2757</v>
      </c>
      <c r="I781" s="40">
        <v>45216</v>
      </c>
      <c r="J781">
        <v>34741</v>
      </c>
      <c r="K781">
        <v>34741</v>
      </c>
      <c r="L781">
        <v>34741</v>
      </c>
      <c r="M781">
        <v>0</v>
      </c>
      <c r="N781">
        <v>0</v>
      </c>
      <c r="O781">
        <v>0</v>
      </c>
      <c r="P781">
        <v>0</v>
      </c>
      <c r="Q781">
        <v>0</v>
      </c>
      <c r="R781">
        <v>0</v>
      </c>
      <c r="S781" t="s">
        <v>2757</v>
      </c>
      <c r="T781" t="s">
        <v>2757</v>
      </c>
      <c r="U781" t="s">
        <v>3979</v>
      </c>
      <c r="V781" t="s">
        <v>2757</v>
      </c>
      <c r="W781" t="s">
        <v>2688</v>
      </c>
      <c r="X781" t="s">
        <v>3979</v>
      </c>
      <c r="Y781" t="s">
        <v>2814</v>
      </c>
      <c r="Z781">
        <v>34741</v>
      </c>
      <c r="AA781" t="s">
        <v>2781</v>
      </c>
      <c r="AB781">
        <v>0</v>
      </c>
      <c r="AC781" t="s">
        <v>2757</v>
      </c>
      <c r="AD781" t="s">
        <v>2782</v>
      </c>
      <c r="AE781" t="s">
        <v>2760</v>
      </c>
      <c r="AF781" t="s">
        <v>2761</v>
      </c>
      <c r="AG781" t="s">
        <v>2757</v>
      </c>
      <c r="AH781" t="s">
        <v>2757</v>
      </c>
      <c r="AI781" t="s">
        <v>2784</v>
      </c>
    </row>
    <row r="782" spans="1:35" x14ac:dyDescent="0.35">
      <c r="A782" t="s">
        <v>3980</v>
      </c>
      <c r="B782">
        <v>891480000</v>
      </c>
      <c r="C782" t="s">
        <v>2755</v>
      </c>
      <c r="D782" t="s">
        <v>2302</v>
      </c>
      <c r="E782" t="s">
        <v>2756</v>
      </c>
      <c r="F782" s="40">
        <v>45644</v>
      </c>
      <c r="G782" s="40">
        <v>45670</v>
      </c>
      <c r="H782" s="40">
        <v>45687</v>
      </c>
      <c r="I782" t="s">
        <v>2757</v>
      </c>
      <c r="J782">
        <v>66900</v>
      </c>
      <c r="K782">
        <v>66900</v>
      </c>
      <c r="L782">
        <v>0</v>
      </c>
      <c r="M782">
        <v>0</v>
      </c>
      <c r="N782">
        <v>0</v>
      </c>
      <c r="O782">
        <v>0</v>
      </c>
      <c r="P782">
        <v>0</v>
      </c>
      <c r="Q782">
        <v>0</v>
      </c>
      <c r="R782">
        <v>66900</v>
      </c>
      <c r="S782" t="s">
        <v>2757</v>
      </c>
      <c r="T782" t="s">
        <v>2757</v>
      </c>
      <c r="U782" t="s">
        <v>2757</v>
      </c>
      <c r="V782" t="s">
        <v>2757</v>
      </c>
      <c r="W782" t="s">
        <v>2757</v>
      </c>
      <c r="X782" t="s">
        <v>2757</v>
      </c>
      <c r="Y782" t="s">
        <v>2757</v>
      </c>
      <c r="Z782" t="s">
        <v>2757</v>
      </c>
      <c r="AA782" t="s">
        <v>2757</v>
      </c>
      <c r="AB782">
        <v>0</v>
      </c>
      <c r="AC782">
        <v>1</v>
      </c>
      <c r="AD782" t="s">
        <v>2759</v>
      </c>
      <c r="AE782" t="s">
        <v>2760</v>
      </c>
      <c r="AF782" t="s">
        <v>2761</v>
      </c>
      <c r="AG782" t="s">
        <v>2762</v>
      </c>
      <c r="AH782" t="s">
        <v>2981</v>
      </c>
      <c r="AI782" t="s">
        <v>2784</v>
      </c>
    </row>
    <row r="783" spans="1:35" x14ac:dyDescent="0.35">
      <c r="A783" t="s">
        <v>3981</v>
      </c>
      <c r="B783">
        <v>891480000</v>
      </c>
      <c r="C783" t="s">
        <v>2755</v>
      </c>
      <c r="D783" t="s">
        <v>1996</v>
      </c>
      <c r="E783" t="s">
        <v>2756</v>
      </c>
      <c r="F783" s="40">
        <v>45565</v>
      </c>
      <c r="G783" s="40">
        <v>45597</v>
      </c>
      <c r="H783" s="40">
        <v>45609</v>
      </c>
      <c r="I783" t="s">
        <v>2757</v>
      </c>
      <c r="J783">
        <v>207600</v>
      </c>
      <c r="K783">
        <v>207600</v>
      </c>
      <c r="L783">
        <v>0</v>
      </c>
      <c r="M783">
        <v>0</v>
      </c>
      <c r="N783">
        <v>65689</v>
      </c>
      <c r="O783">
        <v>65689</v>
      </c>
      <c r="P783">
        <v>0</v>
      </c>
      <c r="Q783">
        <v>0</v>
      </c>
      <c r="R783">
        <v>141911</v>
      </c>
      <c r="S783" t="s">
        <v>2757</v>
      </c>
      <c r="T783" t="s">
        <v>2757</v>
      </c>
      <c r="U783" t="s">
        <v>2757</v>
      </c>
      <c r="V783" t="s">
        <v>2757</v>
      </c>
      <c r="W783" t="s">
        <v>2757</v>
      </c>
      <c r="X783" t="s">
        <v>2757</v>
      </c>
      <c r="Y783" t="s">
        <v>2757</v>
      </c>
      <c r="Z783" t="s">
        <v>2757</v>
      </c>
      <c r="AA783" t="s">
        <v>2757</v>
      </c>
      <c r="AB783">
        <v>0</v>
      </c>
      <c r="AC783">
        <v>1</v>
      </c>
      <c r="AD783" t="s">
        <v>2759</v>
      </c>
      <c r="AE783" t="s">
        <v>2760</v>
      </c>
      <c r="AF783" t="s">
        <v>2761</v>
      </c>
      <c r="AG783" t="s">
        <v>2762</v>
      </c>
      <c r="AH783" t="s">
        <v>2783</v>
      </c>
      <c r="AI783" t="s">
        <v>2784</v>
      </c>
    </row>
    <row r="784" spans="1:35" x14ac:dyDescent="0.35">
      <c r="A784" t="s">
        <v>3982</v>
      </c>
      <c r="B784">
        <v>891480000</v>
      </c>
      <c r="C784" t="s">
        <v>2755</v>
      </c>
      <c r="D784" t="s">
        <v>1483</v>
      </c>
      <c r="E784" t="s">
        <v>2810</v>
      </c>
      <c r="F784" s="40">
        <v>45247</v>
      </c>
      <c r="G784" s="40">
        <v>45275</v>
      </c>
      <c r="H784" t="s">
        <v>2757</v>
      </c>
      <c r="I784" s="40">
        <v>45285</v>
      </c>
      <c r="J784">
        <v>95573</v>
      </c>
      <c r="K784">
        <v>95573</v>
      </c>
      <c r="L784">
        <v>95573</v>
      </c>
      <c r="M784">
        <v>0</v>
      </c>
      <c r="N784">
        <v>0</v>
      </c>
      <c r="O784">
        <v>0</v>
      </c>
      <c r="P784">
        <v>0</v>
      </c>
      <c r="Q784">
        <v>0</v>
      </c>
      <c r="R784">
        <v>0</v>
      </c>
      <c r="S784" t="s">
        <v>2757</v>
      </c>
      <c r="T784" t="s">
        <v>2757</v>
      </c>
      <c r="U784" t="s">
        <v>3983</v>
      </c>
      <c r="V784" t="s">
        <v>2757</v>
      </c>
      <c r="W784" t="s">
        <v>2688</v>
      </c>
      <c r="X784" t="s">
        <v>3983</v>
      </c>
      <c r="Y784" t="s">
        <v>2814</v>
      </c>
      <c r="Z784">
        <v>95573</v>
      </c>
      <c r="AA784" t="s">
        <v>2781</v>
      </c>
      <c r="AB784">
        <v>0</v>
      </c>
      <c r="AC784" t="s">
        <v>2757</v>
      </c>
      <c r="AD784" t="s">
        <v>2782</v>
      </c>
      <c r="AE784" t="s">
        <v>2760</v>
      </c>
      <c r="AF784" t="s">
        <v>2761</v>
      </c>
      <c r="AG784" t="s">
        <v>2757</v>
      </c>
      <c r="AH784" t="s">
        <v>2757</v>
      </c>
      <c r="AI784" t="s">
        <v>2784</v>
      </c>
    </row>
    <row r="785" spans="1:35" x14ac:dyDescent="0.35">
      <c r="A785" t="s">
        <v>3984</v>
      </c>
      <c r="B785">
        <v>891480000</v>
      </c>
      <c r="C785" t="s">
        <v>2755</v>
      </c>
      <c r="D785" t="s">
        <v>2189</v>
      </c>
      <c r="E785" t="s">
        <v>2756</v>
      </c>
      <c r="F785" s="40">
        <v>45622</v>
      </c>
      <c r="G785" s="40">
        <v>45659</v>
      </c>
      <c r="H785" s="40">
        <v>45687</v>
      </c>
      <c r="I785" t="s">
        <v>2757</v>
      </c>
      <c r="J785">
        <v>66900</v>
      </c>
      <c r="K785">
        <v>66900</v>
      </c>
      <c r="L785">
        <v>0</v>
      </c>
      <c r="M785">
        <v>0</v>
      </c>
      <c r="N785">
        <v>0</v>
      </c>
      <c r="O785">
        <v>0</v>
      </c>
      <c r="P785">
        <v>0</v>
      </c>
      <c r="Q785">
        <v>0</v>
      </c>
      <c r="R785">
        <v>66900</v>
      </c>
      <c r="S785" t="s">
        <v>2757</v>
      </c>
      <c r="T785" t="s">
        <v>2757</v>
      </c>
      <c r="U785" t="s">
        <v>2757</v>
      </c>
      <c r="V785" t="s">
        <v>2757</v>
      </c>
      <c r="W785" t="s">
        <v>2757</v>
      </c>
      <c r="X785" t="s">
        <v>2757</v>
      </c>
      <c r="Y785" t="s">
        <v>2757</v>
      </c>
      <c r="Z785" t="s">
        <v>2757</v>
      </c>
      <c r="AA785" t="s">
        <v>2757</v>
      </c>
      <c r="AB785">
        <v>0</v>
      </c>
      <c r="AC785">
        <v>1</v>
      </c>
      <c r="AD785" t="s">
        <v>2759</v>
      </c>
      <c r="AE785" t="s">
        <v>2760</v>
      </c>
      <c r="AF785" t="s">
        <v>2761</v>
      </c>
      <c r="AG785" t="s">
        <v>2762</v>
      </c>
      <c r="AH785" t="s">
        <v>2981</v>
      </c>
      <c r="AI785" t="s">
        <v>2784</v>
      </c>
    </row>
    <row r="786" spans="1:35" x14ac:dyDescent="0.35">
      <c r="A786" t="s">
        <v>3985</v>
      </c>
      <c r="B786">
        <v>891480000</v>
      </c>
      <c r="C786" t="s">
        <v>2755</v>
      </c>
      <c r="D786" t="s">
        <v>1683</v>
      </c>
      <c r="E786" t="s">
        <v>2756</v>
      </c>
      <c r="F786" s="40">
        <v>45431</v>
      </c>
      <c r="G786" s="40">
        <v>45447</v>
      </c>
      <c r="H786" s="40">
        <v>45469</v>
      </c>
      <c r="I786" t="s">
        <v>2757</v>
      </c>
      <c r="J786">
        <v>355863</v>
      </c>
      <c r="K786">
        <v>355863</v>
      </c>
      <c r="L786">
        <v>0</v>
      </c>
      <c r="M786">
        <v>0</v>
      </c>
      <c r="N786">
        <v>0</v>
      </c>
      <c r="O786">
        <v>0</v>
      </c>
      <c r="P786">
        <v>0</v>
      </c>
      <c r="Q786">
        <v>0</v>
      </c>
      <c r="R786">
        <v>355863</v>
      </c>
      <c r="S786" t="s">
        <v>2757</v>
      </c>
      <c r="T786" t="s">
        <v>2757</v>
      </c>
      <c r="U786" t="s">
        <v>2757</v>
      </c>
      <c r="V786" t="s">
        <v>2757</v>
      </c>
      <c r="W786" t="s">
        <v>2757</v>
      </c>
      <c r="X786" t="s">
        <v>2757</v>
      </c>
      <c r="Y786" t="s">
        <v>2757</v>
      </c>
      <c r="Z786" t="s">
        <v>2757</v>
      </c>
      <c r="AA786" t="s">
        <v>2757</v>
      </c>
      <c r="AB786">
        <v>0</v>
      </c>
      <c r="AC786">
        <v>1</v>
      </c>
      <c r="AD786" t="s">
        <v>2782</v>
      </c>
      <c r="AE786" t="s">
        <v>2760</v>
      </c>
      <c r="AF786" t="s">
        <v>2761</v>
      </c>
      <c r="AG786" t="s">
        <v>2762</v>
      </c>
      <c r="AH786" t="s">
        <v>2783</v>
      </c>
      <c r="AI786" t="s">
        <v>2784</v>
      </c>
    </row>
    <row r="787" spans="1:35" x14ac:dyDescent="0.35">
      <c r="A787" t="s">
        <v>3986</v>
      </c>
      <c r="B787">
        <v>891480000</v>
      </c>
      <c r="C787" t="s">
        <v>2755</v>
      </c>
      <c r="D787" t="s">
        <v>1452</v>
      </c>
      <c r="E787" t="s">
        <v>2810</v>
      </c>
      <c r="F787" s="40">
        <v>45238</v>
      </c>
      <c r="G787" s="40">
        <v>45264</v>
      </c>
      <c r="H787" t="s">
        <v>2757</v>
      </c>
      <c r="I787" s="40">
        <v>45274</v>
      </c>
      <c r="J787">
        <v>132696</v>
      </c>
      <c r="K787">
        <v>132696</v>
      </c>
      <c r="L787">
        <v>132696</v>
      </c>
      <c r="M787">
        <v>0</v>
      </c>
      <c r="N787">
        <v>0</v>
      </c>
      <c r="O787">
        <v>0</v>
      </c>
      <c r="P787">
        <v>0</v>
      </c>
      <c r="Q787">
        <v>0</v>
      </c>
      <c r="R787">
        <v>0</v>
      </c>
      <c r="S787" t="s">
        <v>2757</v>
      </c>
      <c r="T787" t="s">
        <v>2757</v>
      </c>
      <c r="U787" t="s">
        <v>3987</v>
      </c>
      <c r="V787" t="s">
        <v>2757</v>
      </c>
      <c r="W787" t="s">
        <v>2688</v>
      </c>
      <c r="X787" t="s">
        <v>3988</v>
      </c>
      <c r="Y787" t="s">
        <v>2814</v>
      </c>
      <c r="Z787">
        <v>132696</v>
      </c>
      <c r="AA787" t="s">
        <v>2807</v>
      </c>
      <c r="AB787">
        <v>0</v>
      </c>
      <c r="AC787" t="s">
        <v>2757</v>
      </c>
      <c r="AD787" t="s">
        <v>2759</v>
      </c>
      <c r="AE787" t="s">
        <v>2760</v>
      </c>
      <c r="AF787" t="s">
        <v>2761</v>
      </c>
      <c r="AG787" t="s">
        <v>2757</v>
      </c>
      <c r="AH787" t="s">
        <v>2757</v>
      </c>
      <c r="AI787" t="s">
        <v>2784</v>
      </c>
    </row>
    <row r="788" spans="1:35" x14ac:dyDescent="0.35">
      <c r="A788" t="s">
        <v>3989</v>
      </c>
      <c r="B788">
        <v>891480000</v>
      </c>
      <c r="C788" t="s">
        <v>2755</v>
      </c>
      <c r="D788" t="s">
        <v>2243</v>
      </c>
      <c r="E788" t="s">
        <v>2756</v>
      </c>
      <c r="F788" s="40">
        <v>45590</v>
      </c>
      <c r="G788" s="40">
        <v>45659</v>
      </c>
      <c r="H788" s="40">
        <v>45687</v>
      </c>
      <c r="I788" t="s">
        <v>2757</v>
      </c>
      <c r="J788">
        <v>64500</v>
      </c>
      <c r="K788">
        <v>64500</v>
      </c>
      <c r="L788">
        <v>0</v>
      </c>
      <c r="M788">
        <v>0</v>
      </c>
      <c r="N788">
        <v>4500</v>
      </c>
      <c r="O788">
        <v>4500</v>
      </c>
      <c r="P788">
        <v>0</v>
      </c>
      <c r="Q788">
        <v>0</v>
      </c>
      <c r="R788">
        <v>60000</v>
      </c>
      <c r="S788" t="s">
        <v>2757</v>
      </c>
      <c r="T788" t="s">
        <v>2757</v>
      </c>
      <c r="U788" t="s">
        <v>2757</v>
      </c>
      <c r="V788" t="s">
        <v>2757</v>
      </c>
      <c r="W788" t="s">
        <v>2757</v>
      </c>
      <c r="X788" t="s">
        <v>2757</v>
      </c>
      <c r="Y788" t="s">
        <v>2757</v>
      </c>
      <c r="Z788" t="s">
        <v>2757</v>
      </c>
      <c r="AA788" t="s">
        <v>2757</v>
      </c>
      <c r="AB788">
        <v>0</v>
      </c>
      <c r="AC788">
        <v>1</v>
      </c>
      <c r="AD788" t="s">
        <v>2759</v>
      </c>
      <c r="AE788" t="s">
        <v>2760</v>
      </c>
      <c r="AF788" t="s">
        <v>2761</v>
      </c>
      <c r="AG788" t="s">
        <v>2762</v>
      </c>
      <c r="AH788" t="s">
        <v>3007</v>
      </c>
      <c r="AI788" t="s">
        <v>2784</v>
      </c>
    </row>
    <row r="789" spans="1:35" x14ac:dyDescent="0.35">
      <c r="A789" t="s">
        <v>3990</v>
      </c>
      <c r="B789">
        <v>891480000</v>
      </c>
      <c r="C789" t="s">
        <v>2755</v>
      </c>
      <c r="D789" t="s">
        <v>2258</v>
      </c>
      <c r="E789" t="s">
        <v>2756</v>
      </c>
      <c r="F789" s="40">
        <v>45614</v>
      </c>
      <c r="G789" s="40">
        <v>45659</v>
      </c>
      <c r="H789" s="40">
        <v>45687</v>
      </c>
      <c r="I789" t="s">
        <v>2757</v>
      </c>
      <c r="J789">
        <v>66900</v>
      </c>
      <c r="K789">
        <v>66900</v>
      </c>
      <c r="L789">
        <v>0</v>
      </c>
      <c r="M789">
        <v>0</v>
      </c>
      <c r="N789">
        <v>4500</v>
      </c>
      <c r="O789">
        <v>4500</v>
      </c>
      <c r="P789">
        <v>0</v>
      </c>
      <c r="Q789">
        <v>0</v>
      </c>
      <c r="R789">
        <v>62400</v>
      </c>
      <c r="S789" t="s">
        <v>2757</v>
      </c>
      <c r="T789" t="s">
        <v>2757</v>
      </c>
      <c r="U789" t="s">
        <v>2757</v>
      </c>
      <c r="V789" t="s">
        <v>2757</v>
      </c>
      <c r="W789" t="s">
        <v>2757</v>
      </c>
      <c r="X789" t="s">
        <v>2757</v>
      </c>
      <c r="Y789" t="s">
        <v>2757</v>
      </c>
      <c r="Z789" t="s">
        <v>2757</v>
      </c>
      <c r="AA789" t="s">
        <v>2757</v>
      </c>
      <c r="AB789">
        <v>0</v>
      </c>
      <c r="AC789">
        <v>1</v>
      </c>
      <c r="AD789" t="s">
        <v>2759</v>
      </c>
      <c r="AE789" t="s">
        <v>2760</v>
      </c>
      <c r="AF789" t="s">
        <v>2761</v>
      </c>
      <c r="AG789" t="s">
        <v>2762</v>
      </c>
      <c r="AH789" t="s">
        <v>3007</v>
      </c>
      <c r="AI789" t="s">
        <v>2784</v>
      </c>
    </row>
    <row r="790" spans="1:35" x14ac:dyDescent="0.35">
      <c r="A790" t="s">
        <v>3991</v>
      </c>
      <c r="B790">
        <v>891480000</v>
      </c>
      <c r="C790" t="s">
        <v>2755</v>
      </c>
      <c r="D790" t="s">
        <v>2326</v>
      </c>
      <c r="E790" t="s">
        <v>2756</v>
      </c>
      <c r="F790" s="40">
        <v>45656</v>
      </c>
      <c r="G790" s="40">
        <v>45670</v>
      </c>
      <c r="H790" s="40">
        <v>45687</v>
      </c>
      <c r="I790" t="s">
        <v>2757</v>
      </c>
      <c r="J790">
        <v>99296</v>
      </c>
      <c r="K790">
        <v>99296</v>
      </c>
      <c r="L790">
        <v>0</v>
      </c>
      <c r="M790">
        <v>0</v>
      </c>
      <c r="N790">
        <v>4500</v>
      </c>
      <c r="O790">
        <v>4500</v>
      </c>
      <c r="P790">
        <v>0</v>
      </c>
      <c r="Q790">
        <v>0</v>
      </c>
      <c r="R790">
        <v>94796</v>
      </c>
      <c r="S790" t="s">
        <v>2757</v>
      </c>
      <c r="T790" t="s">
        <v>2757</v>
      </c>
      <c r="U790" t="s">
        <v>2757</v>
      </c>
      <c r="V790" t="s">
        <v>2757</v>
      </c>
      <c r="W790" t="s">
        <v>2757</v>
      </c>
      <c r="X790" t="s">
        <v>2757</v>
      </c>
      <c r="Y790" t="s">
        <v>2757</v>
      </c>
      <c r="Z790" t="s">
        <v>2757</v>
      </c>
      <c r="AA790" t="s">
        <v>2757</v>
      </c>
      <c r="AB790">
        <v>0</v>
      </c>
      <c r="AC790">
        <v>1</v>
      </c>
      <c r="AD790" t="s">
        <v>2759</v>
      </c>
      <c r="AE790" t="s">
        <v>2760</v>
      </c>
      <c r="AF790" t="s">
        <v>2761</v>
      </c>
      <c r="AG790" t="s">
        <v>2762</v>
      </c>
      <c r="AH790" t="s">
        <v>2981</v>
      </c>
      <c r="AI790" t="s">
        <v>2784</v>
      </c>
    </row>
    <row r="791" spans="1:35" x14ac:dyDescent="0.35">
      <c r="A791" t="s">
        <v>3992</v>
      </c>
      <c r="B791">
        <v>891480000</v>
      </c>
      <c r="C791" t="s">
        <v>2755</v>
      </c>
      <c r="D791" t="s">
        <v>2338</v>
      </c>
      <c r="E791" t="s">
        <v>2756</v>
      </c>
      <c r="F791" s="40">
        <v>45665</v>
      </c>
      <c r="G791" s="40">
        <v>45670</v>
      </c>
      <c r="H791" s="40">
        <v>45687</v>
      </c>
      <c r="I791" t="s">
        <v>2757</v>
      </c>
      <c r="J791">
        <v>66900</v>
      </c>
      <c r="K791">
        <v>66900</v>
      </c>
      <c r="L791">
        <v>0</v>
      </c>
      <c r="M791">
        <v>0</v>
      </c>
      <c r="N791">
        <v>0</v>
      </c>
      <c r="O791">
        <v>0</v>
      </c>
      <c r="P791">
        <v>0</v>
      </c>
      <c r="Q791">
        <v>0</v>
      </c>
      <c r="R791">
        <v>66900</v>
      </c>
      <c r="S791" t="s">
        <v>2757</v>
      </c>
      <c r="T791" t="s">
        <v>2757</v>
      </c>
      <c r="U791" t="s">
        <v>2757</v>
      </c>
      <c r="V791" t="s">
        <v>2757</v>
      </c>
      <c r="W791" t="s">
        <v>2757</v>
      </c>
      <c r="X791" t="s">
        <v>2757</v>
      </c>
      <c r="Y791" t="s">
        <v>2757</v>
      </c>
      <c r="Z791" t="s">
        <v>2757</v>
      </c>
      <c r="AA791" t="s">
        <v>2757</v>
      </c>
      <c r="AB791">
        <v>0</v>
      </c>
      <c r="AC791">
        <v>1</v>
      </c>
      <c r="AD791" t="s">
        <v>2759</v>
      </c>
      <c r="AE791" t="s">
        <v>2760</v>
      </c>
      <c r="AF791" t="s">
        <v>2761</v>
      </c>
      <c r="AG791" t="s">
        <v>2762</v>
      </c>
      <c r="AH791" t="s">
        <v>2981</v>
      </c>
      <c r="AI791" t="s">
        <v>2784</v>
      </c>
    </row>
    <row r="792" spans="1:35" x14ac:dyDescent="0.35">
      <c r="A792" t="s">
        <v>3993</v>
      </c>
      <c r="B792">
        <v>891480000</v>
      </c>
      <c r="C792" t="s">
        <v>2755</v>
      </c>
      <c r="D792" t="s">
        <v>2263</v>
      </c>
      <c r="E792" t="s">
        <v>2756</v>
      </c>
      <c r="F792" s="40">
        <v>45615</v>
      </c>
      <c r="G792" s="40">
        <v>45659</v>
      </c>
      <c r="H792" s="40">
        <v>45687</v>
      </c>
      <c r="I792" t="s">
        <v>2757</v>
      </c>
      <c r="J792">
        <v>66900</v>
      </c>
      <c r="K792">
        <v>66900</v>
      </c>
      <c r="L792">
        <v>0</v>
      </c>
      <c r="M792">
        <v>0</v>
      </c>
      <c r="N792">
        <v>0</v>
      </c>
      <c r="O792">
        <v>0</v>
      </c>
      <c r="P792">
        <v>0</v>
      </c>
      <c r="Q792">
        <v>0</v>
      </c>
      <c r="R792">
        <v>66900</v>
      </c>
      <c r="S792" t="s">
        <v>2757</v>
      </c>
      <c r="T792" t="s">
        <v>2757</v>
      </c>
      <c r="U792" t="s">
        <v>2757</v>
      </c>
      <c r="V792" t="s">
        <v>2757</v>
      </c>
      <c r="W792" t="s">
        <v>2757</v>
      </c>
      <c r="X792" t="s">
        <v>2757</v>
      </c>
      <c r="Y792" t="s">
        <v>2757</v>
      </c>
      <c r="Z792" t="s">
        <v>2757</v>
      </c>
      <c r="AA792" t="s">
        <v>2757</v>
      </c>
      <c r="AB792">
        <v>0</v>
      </c>
      <c r="AC792">
        <v>1</v>
      </c>
      <c r="AD792" t="s">
        <v>2759</v>
      </c>
      <c r="AE792" t="s">
        <v>2760</v>
      </c>
      <c r="AF792" t="s">
        <v>2761</v>
      </c>
      <c r="AG792" t="s">
        <v>2762</v>
      </c>
      <c r="AH792" t="s">
        <v>2981</v>
      </c>
      <c r="AI792" t="s">
        <v>2784</v>
      </c>
    </row>
    <row r="793" spans="1:35" x14ac:dyDescent="0.35">
      <c r="A793" t="s">
        <v>3994</v>
      </c>
      <c r="B793">
        <v>891480000</v>
      </c>
      <c r="C793" t="s">
        <v>2755</v>
      </c>
      <c r="D793" t="s">
        <v>2541</v>
      </c>
      <c r="E793" t="s">
        <v>2756</v>
      </c>
      <c r="F793" s="40">
        <v>45614</v>
      </c>
      <c r="G793" s="40">
        <v>45691</v>
      </c>
      <c r="H793" s="40">
        <v>45693</v>
      </c>
      <c r="I793" t="s">
        <v>2757</v>
      </c>
      <c r="J793">
        <v>83762</v>
      </c>
      <c r="K793">
        <v>83762</v>
      </c>
      <c r="L793">
        <v>0</v>
      </c>
      <c r="M793">
        <v>0</v>
      </c>
      <c r="N793">
        <v>0</v>
      </c>
      <c r="O793">
        <v>0</v>
      </c>
      <c r="P793">
        <v>0</v>
      </c>
      <c r="Q793">
        <v>0</v>
      </c>
      <c r="R793">
        <v>83762</v>
      </c>
      <c r="S793" t="s">
        <v>2757</v>
      </c>
      <c r="T793" t="s">
        <v>2757</v>
      </c>
      <c r="U793" t="s">
        <v>2757</v>
      </c>
      <c r="V793" t="s">
        <v>2757</v>
      </c>
      <c r="W793" t="s">
        <v>2757</v>
      </c>
      <c r="X793" t="s">
        <v>2757</v>
      </c>
      <c r="Y793" t="s">
        <v>2757</v>
      </c>
      <c r="Z793" t="s">
        <v>2757</v>
      </c>
      <c r="AA793" t="s">
        <v>2757</v>
      </c>
      <c r="AB793">
        <v>0</v>
      </c>
      <c r="AC793">
        <v>1</v>
      </c>
      <c r="AD793" t="s">
        <v>2759</v>
      </c>
      <c r="AE793" t="s">
        <v>2760</v>
      </c>
      <c r="AF793" t="s">
        <v>2761</v>
      </c>
      <c r="AG793" t="s">
        <v>2762</v>
      </c>
      <c r="AH793" t="s">
        <v>2783</v>
      </c>
      <c r="AI793" t="s">
        <v>2784</v>
      </c>
    </row>
    <row r="794" spans="1:35" x14ac:dyDescent="0.35">
      <c r="A794" t="s">
        <v>3995</v>
      </c>
      <c r="B794">
        <v>891480000</v>
      </c>
      <c r="C794" t="s">
        <v>2755</v>
      </c>
      <c r="D794" t="s">
        <v>2498</v>
      </c>
      <c r="E794" t="s">
        <v>2756</v>
      </c>
      <c r="F794" s="40">
        <v>45631</v>
      </c>
      <c r="G794" s="40">
        <v>45672</v>
      </c>
      <c r="H794" s="40">
        <v>45687</v>
      </c>
      <c r="I794" t="s">
        <v>2757</v>
      </c>
      <c r="J794">
        <v>66900</v>
      </c>
      <c r="K794">
        <v>66900</v>
      </c>
      <c r="L794">
        <v>0</v>
      </c>
      <c r="M794">
        <v>0</v>
      </c>
      <c r="N794">
        <v>0</v>
      </c>
      <c r="O794">
        <v>0</v>
      </c>
      <c r="P794">
        <v>0</v>
      </c>
      <c r="Q794">
        <v>0</v>
      </c>
      <c r="R794">
        <v>66900</v>
      </c>
      <c r="S794" t="s">
        <v>2757</v>
      </c>
      <c r="T794" t="s">
        <v>2757</v>
      </c>
      <c r="U794" t="s">
        <v>2757</v>
      </c>
      <c r="V794" t="s">
        <v>2757</v>
      </c>
      <c r="W794" t="s">
        <v>2757</v>
      </c>
      <c r="X794" t="s">
        <v>2757</v>
      </c>
      <c r="Y794" t="s">
        <v>2757</v>
      </c>
      <c r="Z794" t="s">
        <v>2757</v>
      </c>
      <c r="AA794" t="s">
        <v>2757</v>
      </c>
      <c r="AB794">
        <v>0</v>
      </c>
      <c r="AC794">
        <v>1</v>
      </c>
      <c r="AD794" t="s">
        <v>2759</v>
      </c>
      <c r="AE794" t="s">
        <v>2760</v>
      </c>
      <c r="AF794" t="s">
        <v>2761</v>
      </c>
      <c r="AG794" t="s">
        <v>2762</v>
      </c>
      <c r="AH794" t="s">
        <v>2981</v>
      </c>
      <c r="AI794" t="s">
        <v>2784</v>
      </c>
    </row>
    <row r="795" spans="1:35" x14ac:dyDescent="0.35">
      <c r="A795" t="s">
        <v>3996</v>
      </c>
      <c r="B795">
        <v>891480000</v>
      </c>
      <c r="C795" t="s">
        <v>2755</v>
      </c>
      <c r="D795" t="s">
        <v>2524</v>
      </c>
      <c r="E795" t="s">
        <v>2756</v>
      </c>
      <c r="F795" s="40">
        <v>45609</v>
      </c>
      <c r="G795" s="40">
        <v>45691</v>
      </c>
      <c r="H795" s="40">
        <v>45693</v>
      </c>
      <c r="I795" t="s">
        <v>2757</v>
      </c>
      <c r="J795">
        <v>66900</v>
      </c>
      <c r="K795">
        <v>66900</v>
      </c>
      <c r="L795">
        <v>0</v>
      </c>
      <c r="M795">
        <v>0</v>
      </c>
      <c r="N795">
        <v>0</v>
      </c>
      <c r="O795">
        <v>0</v>
      </c>
      <c r="P795">
        <v>0</v>
      </c>
      <c r="Q795">
        <v>0</v>
      </c>
      <c r="R795">
        <v>66900</v>
      </c>
      <c r="S795" t="s">
        <v>2757</v>
      </c>
      <c r="T795" t="s">
        <v>2757</v>
      </c>
      <c r="U795" t="s">
        <v>2757</v>
      </c>
      <c r="V795" t="s">
        <v>2757</v>
      </c>
      <c r="W795" t="s">
        <v>2757</v>
      </c>
      <c r="X795" t="s">
        <v>2757</v>
      </c>
      <c r="Y795" t="s">
        <v>2757</v>
      </c>
      <c r="Z795" t="s">
        <v>2757</v>
      </c>
      <c r="AA795" t="s">
        <v>2757</v>
      </c>
      <c r="AB795">
        <v>0</v>
      </c>
      <c r="AC795">
        <v>1</v>
      </c>
      <c r="AD795" t="s">
        <v>2759</v>
      </c>
      <c r="AE795" t="s">
        <v>2760</v>
      </c>
      <c r="AF795" t="s">
        <v>2761</v>
      </c>
      <c r="AG795" t="s">
        <v>2762</v>
      </c>
      <c r="AH795" t="s">
        <v>2783</v>
      </c>
      <c r="AI795" t="s">
        <v>2784</v>
      </c>
    </row>
    <row r="796" spans="1:35" x14ac:dyDescent="0.35">
      <c r="A796" t="s">
        <v>3997</v>
      </c>
      <c r="B796">
        <v>891480000</v>
      </c>
      <c r="C796" t="s">
        <v>2755</v>
      </c>
      <c r="D796" t="s">
        <v>2080</v>
      </c>
      <c r="E796" t="s">
        <v>2756</v>
      </c>
      <c r="F796" s="40">
        <v>45588</v>
      </c>
      <c r="G796" s="40">
        <v>45611</v>
      </c>
      <c r="H796" s="40">
        <v>45613</v>
      </c>
      <c r="I796" t="s">
        <v>2757</v>
      </c>
      <c r="J796">
        <v>66900</v>
      </c>
      <c r="K796">
        <v>66900</v>
      </c>
      <c r="L796">
        <v>0</v>
      </c>
      <c r="M796">
        <v>0</v>
      </c>
      <c r="N796">
        <v>4500</v>
      </c>
      <c r="O796">
        <v>4500</v>
      </c>
      <c r="P796">
        <v>0</v>
      </c>
      <c r="Q796">
        <v>0</v>
      </c>
      <c r="R796">
        <v>62400</v>
      </c>
      <c r="S796" t="s">
        <v>2757</v>
      </c>
      <c r="T796" t="s">
        <v>2757</v>
      </c>
      <c r="U796" t="s">
        <v>2757</v>
      </c>
      <c r="V796" t="s">
        <v>2757</v>
      </c>
      <c r="W796" t="s">
        <v>2757</v>
      </c>
      <c r="X796" t="s">
        <v>2757</v>
      </c>
      <c r="Y796" t="s">
        <v>2757</v>
      </c>
      <c r="Z796" t="s">
        <v>2757</v>
      </c>
      <c r="AA796" t="s">
        <v>2757</v>
      </c>
      <c r="AB796">
        <v>0</v>
      </c>
      <c r="AC796">
        <v>1</v>
      </c>
      <c r="AD796" t="s">
        <v>2759</v>
      </c>
      <c r="AE796" t="s">
        <v>2760</v>
      </c>
      <c r="AF796" t="s">
        <v>2761</v>
      </c>
      <c r="AG796" t="s">
        <v>2762</v>
      </c>
      <c r="AH796" t="s">
        <v>2783</v>
      </c>
      <c r="AI796" t="s">
        <v>2784</v>
      </c>
    </row>
    <row r="797" spans="1:35" x14ac:dyDescent="0.35">
      <c r="A797" t="s">
        <v>3998</v>
      </c>
      <c r="B797">
        <v>891480000</v>
      </c>
      <c r="C797" t="s">
        <v>2755</v>
      </c>
      <c r="D797" t="s">
        <v>1637</v>
      </c>
      <c r="E797" t="s">
        <v>2756</v>
      </c>
      <c r="F797" s="40">
        <v>45401</v>
      </c>
      <c r="G797" s="40">
        <v>45414</v>
      </c>
      <c r="H797" s="40">
        <v>45414</v>
      </c>
      <c r="I797" t="s">
        <v>2757</v>
      </c>
      <c r="J797">
        <v>24142</v>
      </c>
      <c r="K797">
        <v>24142</v>
      </c>
      <c r="L797">
        <v>0</v>
      </c>
      <c r="M797">
        <v>0</v>
      </c>
      <c r="N797">
        <v>0</v>
      </c>
      <c r="O797">
        <v>0</v>
      </c>
      <c r="P797">
        <v>0</v>
      </c>
      <c r="Q797">
        <v>0</v>
      </c>
      <c r="R797">
        <v>24142</v>
      </c>
      <c r="S797" t="s">
        <v>2757</v>
      </c>
      <c r="T797" t="s">
        <v>2757</v>
      </c>
      <c r="U797" t="s">
        <v>2757</v>
      </c>
      <c r="V797" t="s">
        <v>2757</v>
      </c>
      <c r="W797" t="s">
        <v>2757</v>
      </c>
      <c r="X797" t="s">
        <v>2757</v>
      </c>
      <c r="Y797" t="s">
        <v>2757</v>
      </c>
      <c r="Z797" t="s">
        <v>2757</v>
      </c>
      <c r="AA797" t="s">
        <v>2757</v>
      </c>
      <c r="AB797">
        <v>0</v>
      </c>
      <c r="AC797">
        <v>1</v>
      </c>
      <c r="AD797" t="s">
        <v>2782</v>
      </c>
      <c r="AE797" t="s">
        <v>2760</v>
      </c>
      <c r="AF797" t="s">
        <v>2761</v>
      </c>
      <c r="AG797" t="s">
        <v>2762</v>
      </c>
      <c r="AH797" t="s">
        <v>2783</v>
      </c>
      <c r="AI797" t="s">
        <v>2784</v>
      </c>
    </row>
    <row r="798" spans="1:35" x14ac:dyDescent="0.35">
      <c r="A798" t="s">
        <v>3999</v>
      </c>
      <c r="B798">
        <v>891480000</v>
      </c>
      <c r="C798" t="s">
        <v>2755</v>
      </c>
      <c r="D798" t="s">
        <v>1813</v>
      </c>
      <c r="E798" t="s">
        <v>2756</v>
      </c>
      <c r="F798" s="40">
        <v>45495</v>
      </c>
      <c r="G798" s="40">
        <v>45505</v>
      </c>
      <c r="H798" s="40">
        <v>45522</v>
      </c>
      <c r="I798" t="s">
        <v>2757</v>
      </c>
      <c r="J798">
        <v>24142</v>
      </c>
      <c r="K798">
        <v>24142</v>
      </c>
      <c r="L798">
        <v>0</v>
      </c>
      <c r="M798">
        <v>0</v>
      </c>
      <c r="N798">
        <v>0</v>
      </c>
      <c r="O798">
        <v>0</v>
      </c>
      <c r="P798">
        <v>0</v>
      </c>
      <c r="Q798">
        <v>0</v>
      </c>
      <c r="R798">
        <v>24142</v>
      </c>
      <c r="S798" t="s">
        <v>2757</v>
      </c>
      <c r="T798" t="s">
        <v>2757</v>
      </c>
      <c r="U798" t="s">
        <v>2757</v>
      </c>
      <c r="V798" t="s">
        <v>2757</v>
      </c>
      <c r="W798" t="s">
        <v>2757</v>
      </c>
      <c r="X798" t="s">
        <v>2757</v>
      </c>
      <c r="Y798" t="s">
        <v>2757</v>
      </c>
      <c r="Z798" t="s">
        <v>2757</v>
      </c>
      <c r="AA798" t="s">
        <v>2757</v>
      </c>
      <c r="AB798">
        <v>0</v>
      </c>
      <c r="AC798">
        <v>1</v>
      </c>
      <c r="AD798" t="s">
        <v>2782</v>
      </c>
      <c r="AE798" t="s">
        <v>2760</v>
      </c>
      <c r="AF798" t="s">
        <v>2761</v>
      </c>
      <c r="AG798" t="s">
        <v>2762</v>
      </c>
      <c r="AH798" t="s">
        <v>2783</v>
      </c>
      <c r="AI798" t="s">
        <v>2784</v>
      </c>
    </row>
    <row r="799" spans="1:35" x14ac:dyDescent="0.35">
      <c r="A799" t="s">
        <v>4000</v>
      </c>
      <c r="B799">
        <v>891480000</v>
      </c>
      <c r="C799" t="s">
        <v>2755</v>
      </c>
      <c r="D799" t="s">
        <v>1671</v>
      </c>
      <c r="E799" t="s">
        <v>2756</v>
      </c>
      <c r="F799" s="40">
        <v>45426</v>
      </c>
      <c r="G799" s="40">
        <v>45447</v>
      </c>
      <c r="H799" s="40">
        <v>45467</v>
      </c>
      <c r="I799" t="s">
        <v>2757</v>
      </c>
      <c r="J799">
        <v>66900</v>
      </c>
      <c r="K799">
        <v>66900</v>
      </c>
      <c r="L799">
        <v>0</v>
      </c>
      <c r="M799">
        <v>0</v>
      </c>
      <c r="N799">
        <v>18200</v>
      </c>
      <c r="O799">
        <v>18200</v>
      </c>
      <c r="P799">
        <v>0</v>
      </c>
      <c r="Q799">
        <v>0</v>
      </c>
      <c r="R799">
        <v>48700</v>
      </c>
      <c r="S799" t="s">
        <v>2757</v>
      </c>
      <c r="T799" t="s">
        <v>2757</v>
      </c>
      <c r="U799" t="s">
        <v>2757</v>
      </c>
      <c r="V799" t="s">
        <v>2757</v>
      </c>
      <c r="W799" t="s">
        <v>2757</v>
      </c>
      <c r="X799" t="s">
        <v>2757</v>
      </c>
      <c r="Y799" t="s">
        <v>2757</v>
      </c>
      <c r="Z799" t="s">
        <v>2757</v>
      </c>
      <c r="AA799" t="s">
        <v>2757</v>
      </c>
      <c r="AB799">
        <v>0</v>
      </c>
      <c r="AC799">
        <v>1</v>
      </c>
      <c r="AD799" t="s">
        <v>2759</v>
      </c>
      <c r="AE799" t="s">
        <v>2760</v>
      </c>
      <c r="AF799" t="s">
        <v>2761</v>
      </c>
      <c r="AG799" t="s">
        <v>2762</v>
      </c>
      <c r="AH799" t="s">
        <v>2783</v>
      </c>
      <c r="AI799" t="s">
        <v>2784</v>
      </c>
    </row>
    <row r="800" spans="1:35" x14ac:dyDescent="0.35">
      <c r="A800" t="s">
        <v>4001</v>
      </c>
      <c r="B800">
        <v>891480000</v>
      </c>
      <c r="C800" t="s">
        <v>2755</v>
      </c>
      <c r="D800" t="s">
        <v>1811</v>
      </c>
      <c r="E800" t="s">
        <v>2810</v>
      </c>
      <c r="F800" s="40">
        <v>45495</v>
      </c>
      <c r="G800" s="40">
        <v>45505</v>
      </c>
      <c r="H800" t="s">
        <v>2757</v>
      </c>
      <c r="I800" s="40">
        <v>45522</v>
      </c>
      <c r="J800">
        <v>58516</v>
      </c>
      <c r="K800">
        <v>58516</v>
      </c>
      <c r="L800">
        <v>58516</v>
      </c>
      <c r="M800">
        <v>0</v>
      </c>
      <c r="N800">
        <v>0</v>
      </c>
      <c r="O800">
        <v>0</v>
      </c>
      <c r="P800">
        <v>0</v>
      </c>
      <c r="Q800">
        <v>0</v>
      </c>
      <c r="R800">
        <v>0</v>
      </c>
      <c r="S800" t="s">
        <v>2757</v>
      </c>
      <c r="T800" t="s">
        <v>2757</v>
      </c>
      <c r="U800" t="s">
        <v>4002</v>
      </c>
      <c r="V800" t="s">
        <v>2757</v>
      </c>
      <c r="W800" t="s">
        <v>2688</v>
      </c>
      <c r="X800" t="s">
        <v>4002</v>
      </c>
      <c r="Y800" t="s">
        <v>2814</v>
      </c>
      <c r="Z800">
        <v>58516</v>
      </c>
      <c r="AA800" t="s">
        <v>2781</v>
      </c>
      <c r="AB800">
        <v>0</v>
      </c>
      <c r="AC800" t="s">
        <v>2757</v>
      </c>
      <c r="AD800" t="s">
        <v>2782</v>
      </c>
      <c r="AE800" t="s">
        <v>2760</v>
      </c>
      <c r="AF800" t="s">
        <v>2761</v>
      </c>
      <c r="AG800" t="s">
        <v>2757</v>
      </c>
      <c r="AH800" t="s">
        <v>2757</v>
      </c>
      <c r="AI800" t="s">
        <v>2784</v>
      </c>
    </row>
    <row r="801" spans="1:35" x14ac:dyDescent="0.35">
      <c r="A801" t="s">
        <v>4003</v>
      </c>
      <c r="B801">
        <v>891480000</v>
      </c>
      <c r="C801" t="s">
        <v>2755</v>
      </c>
      <c r="D801" t="s">
        <v>1706</v>
      </c>
      <c r="E801" t="s">
        <v>2756</v>
      </c>
      <c r="F801" s="40">
        <v>45447</v>
      </c>
      <c r="G801" s="40">
        <v>45454</v>
      </c>
      <c r="H801" s="40">
        <v>45469</v>
      </c>
      <c r="I801" t="s">
        <v>2757</v>
      </c>
      <c r="J801">
        <v>25416</v>
      </c>
      <c r="K801">
        <v>25416</v>
      </c>
      <c r="L801">
        <v>0</v>
      </c>
      <c r="M801">
        <v>0</v>
      </c>
      <c r="N801">
        <v>0</v>
      </c>
      <c r="O801">
        <v>0</v>
      </c>
      <c r="P801">
        <v>0</v>
      </c>
      <c r="Q801">
        <v>0</v>
      </c>
      <c r="R801">
        <v>25416</v>
      </c>
      <c r="S801" t="s">
        <v>2757</v>
      </c>
      <c r="T801" t="s">
        <v>2757</v>
      </c>
      <c r="U801" t="s">
        <v>2757</v>
      </c>
      <c r="V801" t="s">
        <v>2757</v>
      </c>
      <c r="W801" t="s">
        <v>2757</v>
      </c>
      <c r="X801" t="s">
        <v>2757</v>
      </c>
      <c r="Y801" t="s">
        <v>2757</v>
      </c>
      <c r="Z801" t="s">
        <v>2757</v>
      </c>
      <c r="AA801" t="s">
        <v>2757</v>
      </c>
      <c r="AB801">
        <v>0</v>
      </c>
      <c r="AC801">
        <v>1</v>
      </c>
      <c r="AD801" t="s">
        <v>2782</v>
      </c>
      <c r="AE801" t="s">
        <v>2760</v>
      </c>
      <c r="AF801" t="s">
        <v>2761</v>
      </c>
      <c r="AG801" t="s">
        <v>2762</v>
      </c>
      <c r="AH801" t="s">
        <v>2783</v>
      </c>
      <c r="AI801" t="s">
        <v>2784</v>
      </c>
    </row>
    <row r="802" spans="1:35" x14ac:dyDescent="0.35">
      <c r="A802" t="s">
        <v>4004</v>
      </c>
      <c r="B802">
        <v>891480000</v>
      </c>
      <c r="C802" t="s">
        <v>2755</v>
      </c>
      <c r="D802" t="s">
        <v>1393</v>
      </c>
      <c r="E802" t="s">
        <v>2810</v>
      </c>
      <c r="F802" s="40">
        <v>45167</v>
      </c>
      <c r="G802" s="40">
        <v>45334</v>
      </c>
      <c r="H802" t="s">
        <v>2757</v>
      </c>
      <c r="I802" s="40">
        <v>45348</v>
      </c>
      <c r="J802">
        <v>23093</v>
      </c>
      <c r="K802">
        <v>23093</v>
      </c>
      <c r="L802">
        <v>23093</v>
      </c>
      <c r="M802">
        <v>0</v>
      </c>
      <c r="N802">
        <v>0</v>
      </c>
      <c r="O802">
        <v>0</v>
      </c>
      <c r="P802">
        <v>0</v>
      </c>
      <c r="Q802">
        <v>0</v>
      </c>
      <c r="R802">
        <v>0</v>
      </c>
      <c r="S802" t="s">
        <v>2757</v>
      </c>
      <c r="T802" t="s">
        <v>2757</v>
      </c>
      <c r="U802" t="s">
        <v>4005</v>
      </c>
      <c r="V802" t="s">
        <v>2757</v>
      </c>
      <c r="W802" t="s">
        <v>2688</v>
      </c>
      <c r="X802" t="s">
        <v>4006</v>
      </c>
      <c r="Y802" t="s">
        <v>2814</v>
      </c>
      <c r="Z802">
        <v>23093</v>
      </c>
      <c r="AA802" t="s">
        <v>2781</v>
      </c>
      <c r="AB802">
        <v>0</v>
      </c>
      <c r="AC802" t="s">
        <v>2757</v>
      </c>
      <c r="AD802" t="s">
        <v>2782</v>
      </c>
      <c r="AE802" t="s">
        <v>2760</v>
      </c>
      <c r="AF802" t="s">
        <v>2761</v>
      </c>
      <c r="AG802" t="s">
        <v>2757</v>
      </c>
      <c r="AH802" t="s">
        <v>2757</v>
      </c>
      <c r="AI802" t="s">
        <v>2784</v>
      </c>
    </row>
    <row r="803" spans="1:35" x14ac:dyDescent="0.35">
      <c r="A803" t="s">
        <v>4007</v>
      </c>
      <c r="B803">
        <v>891480000</v>
      </c>
      <c r="C803" t="s">
        <v>2755</v>
      </c>
      <c r="D803" t="s">
        <v>2345</v>
      </c>
      <c r="E803" t="s">
        <v>2756</v>
      </c>
      <c r="F803" s="40">
        <v>45664</v>
      </c>
      <c r="G803" s="40">
        <v>45670</v>
      </c>
      <c r="H803" s="40">
        <v>45687</v>
      </c>
      <c r="I803" t="s">
        <v>2757</v>
      </c>
      <c r="J803">
        <v>65305</v>
      </c>
      <c r="K803">
        <v>65305</v>
      </c>
      <c r="L803">
        <v>0</v>
      </c>
      <c r="M803">
        <v>0</v>
      </c>
      <c r="N803">
        <v>0</v>
      </c>
      <c r="O803">
        <v>0</v>
      </c>
      <c r="P803">
        <v>0</v>
      </c>
      <c r="Q803">
        <v>0</v>
      </c>
      <c r="R803">
        <v>65305</v>
      </c>
      <c r="S803" t="s">
        <v>2757</v>
      </c>
      <c r="T803" t="s">
        <v>2757</v>
      </c>
      <c r="U803" t="s">
        <v>2757</v>
      </c>
      <c r="V803" t="s">
        <v>2757</v>
      </c>
      <c r="W803" t="s">
        <v>2757</v>
      </c>
      <c r="X803" t="s">
        <v>2757</v>
      </c>
      <c r="Y803" t="s">
        <v>2757</v>
      </c>
      <c r="Z803" t="s">
        <v>2757</v>
      </c>
      <c r="AA803" t="s">
        <v>2757</v>
      </c>
      <c r="AB803">
        <v>0</v>
      </c>
      <c r="AC803">
        <v>1</v>
      </c>
      <c r="AD803" t="s">
        <v>2759</v>
      </c>
      <c r="AE803" t="s">
        <v>2760</v>
      </c>
      <c r="AF803" t="s">
        <v>2761</v>
      </c>
      <c r="AG803" t="s">
        <v>2762</v>
      </c>
      <c r="AH803" t="s">
        <v>3007</v>
      </c>
      <c r="AI803" t="s">
        <v>2784</v>
      </c>
    </row>
    <row r="804" spans="1:35" x14ac:dyDescent="0.35">
      <c r="A804" t="s">
        <v>4008</v>
      </c>
      <c r="B804">
        <v>891480000</v>
      </c>
      <c r="C804" t="s">
        <v>2755</v>
      </c>
      <c r="D804" t="s">
        <v>1853</v>
      </c>
      <c r="E804" t="s">
        <v>2756</v>
      </c>
      <c r="F804" s="40">
        <v>45512</v>
      </c>
      <c r="G804" s="40">
        <v>45537</v>
      </c>
      <c r="H804" s="40">
        <v>45552</v>
      </c>
      <c r="I804" t="s">
        <v>2757</v>
      </c>
      <c r="J804">
        <v>99296</v>
      </c>
      <c r="K804">
        <v>99296</v>
      </c>
      <c r="L804">
        <v>0</v>
      </c>
      <c r="M804">
        <v>0</v>
      </c>
      <c r="N804">
        <v>4500</v>
      </c>
      <c r="O804">
        <v>4500</v>
      </c>
      <c r="P804">
        <v>0</v>
      </c>
      <c r="Q804">
        <v>0</v>
      </c>
      <c r="R804">
        <v>94796</v>
      </c>
      <c r="S804" t="s">
        <v>2757</v>
      </c>
      <c r="T804" t="s">
        <v>2757</v>
      </c>
      <c r="U804" t="s">
        <v>2757</v>
      </c>
      <c r="V804" t="s">
        <v>2757</v>
      </c>
      <c r="W804" t="s">
        <v>2757</v>
      </c>
      <c r="X804" t="s">
        <v>2757</v>
      </c>
      <c r="Y804" t="s">
        <v>2757</v>
      </c>
      <c r="Z804" t="s">
        <v>2757</v>
      </c>
      <c r="AA804" t="s">
        <v>2757</v>
      </c>
      <c r="AB804">
        <v>0</v>
      </c>
      <c r="AC804">
        <v>1</v>
      </c>
      <c r="AD804" t="s">
        <v>2759</v>
      </c>
      <c r="AE804" t="s">
        <v>2760</v>
      </c>
      <c r="AF804" t="s">
        <v>2761</v>
      </c>
      <c r="AG804" t="s">
        <v>2762</v>
      </c>
      <c r="AH804" t="s">
        <v>3009</v>
      </c>
      <c r="AI804" t="s">
        <v>2784</v>
      </c>
    </row>
    <row r="805" spans="1:35" x14ac:dyDescent="0.35">
      <c r="A805" t="s">
        <v>4009</v>
      </c>
      <c r="B805">
        <v>891480000</v>
      </c>
      <c r="C805" t="s">
        <v>2755</v>
      </c>
      <c r="D805" t="s">
        <v>2254</v>
      </c>
      <c r="E805" t="s">
        <v>2756</v>
      </c>
      <c r="F805" s="40">
        <v>45611</v>
      </c>
      <c r="G805" s="40">
        <v>45659</v>
      </c>
      <c r="H805" s="40">
        <v>45687</v>
      </c>
      <c r="I805" t="s">
        <v>2757</v>
      </c>
      <c r="J805">
        <v>83761</v>
      </c>
      <c r="K805">
        <v>83761</v>
      </c>
      <c r="L805">
        <v>0</v>
      </c>
      <c r="M805">
        <v>0</v>
      </c>
      <c r="N805">
        <v>0</v>
      </c>
      <c r="O805">
        <v>0</v>
      </c>
      <c r="P805">
        <v>0</v>
      </c>
      <c r="Q805">
        <v>0</v>
      </c>
      <c r="R805">
        <v>83761</v>
      </c>
      <c r="S805" t="s">
        <v>2757</v>
      </c>
      <c r="T805" t="s">
        <v>2757</v>
      </c>
      <c r="U805" t="s">
        <v>2757</v>
      </c>
      <c r="V805" t="s">
        <v>2757</v>
      </c>
      <c r="W805" t="s">
        <v>2757</v>
      </c>
      <c r="X805" t="s">
        <v>2757</v>
      </c>
      <c r="Y805" t="s">
        <v>2757</v>
      </c>
      <c r="Z805" t="s">
        <v>2757</v>
      </c>
      <c r="AA805" t="s">
        <v>2757</v>
      </c>
      <c r="AB805">
        <v>0</v>
      </c>
      <c r="AC805">
        <v>1</v>
      </c>
      <c r="AD805" t="s">
        <v>2759</v>
      </c>
      <c r="AE805" t="s">
        <v>2760</v>
      </c>
      <c r="AF805" t="s">
        <v>2761</v>
      </c>
      <c r="AG805" t="s">
        <v>2762</v>
      </c>
      <c r="AH805" t="s">
        <v>2981</v>
      </c>
      <c r="AI805" t="s">
        <v>2784</v>
      </c>
    </row>
    <row r="806" spans="1:35" x14ac:dyDescent="0.35">
      <c r="A806" t="s">
        <v>4010</v>
      </c>
      <c r="B806">
        <v>891480000</v>
      </c>
      <c r="C806" t="s">
        <v>2755</v>
      </c>
      <c r="D806" t="s">
        <v>2423</v>
      </c>
      <c r="E806" t="s">
        <v>2756</v>
      </c>
      <c r="F806" s="40">
        <v>45652</v>
      </c>
      <c r="G806" s="40">
        <v>45671</v>
      </c>
      <c r="H806" s="40">
        <v>45687</v>
      </c>
      <c r="I806" t="s">
        <v>2757</v>
      </c>
      <c r="J806">
        <v>72363</v>
      </c>
      <c r="K806">
        <v>72363</v>
      </c>
      <c r="L806">
        <v>0</v>
      </c>
      <c r="M806">
        <v>0</v>
      </c>
      <c r="N806">
        <v>0</v>
      </c>
      <c r="O806">
        <v>0</v>
      </c>
      <c r="P806">
        <v>0</v>
      </c>
      <c r="Q806">
        <v>0</v>
      </c>
      <c r="R806">
        <v>72363</v>
      </c>
      <c r="S806" t="s">
        <v>2757</v>
      </c>
      <c r="T806" t="s">
        <v>2757</v>
      </c>
      <c r="U806" t="s">
        <v>2757</v>
      </c>
      <c r="V806" t="s">
        <v>2757</v>
      </c>
      <c r="W806" t="s">
        <v>2757</v>
      </c>
      <c r="X806" t="s">
        <v>2757</v>
      </c>
      <c r="Y806" t="s">
        <v>2757</v>
      </c>
      <c r="Z806" t="s">
        <v>2757</v>
      </c>
      <c r="AA806" t="s">
        <v>2757</v>
      </c>
      <c r="AB806">
        <v>0</v>
      </c>
      <c r="AC806">
        <v>1</v>
      </c>
      <c r="AD806" t="s">
        <v>2782</v>
      </c>
      <c r="AE806" t="s">
        <v>2760</v>
      </c>
      <c r="AF806" t="s">
        <v>2761</v>
      </c>
      <c r="AG806" t="s">
        <v>2762</v>
      </c>
      <c r="AH806" t="s">
        <v>3007</v>
      </c>
      <c r="AI806" t="s">
        <v>2784</v>
      </c>
    </row>
    <row r="807" spans="1:35" x14ac:dyDescent="0.35">
      <c r="A807" t="s">
        <v>4011</v>
      </c>
      <c r="B807">
        <v>891480000</v>
      </c>
      <c r="C807" t="s">
        <v>2755</v>
      </c>
      <c r="D807" t="s">
        <v>1993</v>
      </c>
      <c r="E807" t="s">
        <v>2756</v>
      </c>
      <c r="F807" s="40">
        <v>45553</v>
      </c>
      <c r="G807" s="40">
        <v>45580</v>
      </c>
      <c r="H807" s="40">
        <v>45582</v>
      </c>
      <c r="I807" t="s">
        <v>2757</v>
      </c>
      <c r="J807">
        <v>316180</v>
      </c>
      <c r="K807">
        <v>316180</v>
      </c>
      <c r="L807">
        <v>0</v>
      </c>
      <c r="M807">
        <v>0</v>
      </c>
      <c r="N807">
        <v>0</v>
      </c>
      <c r="O807">
        <v>0</v>
      </c>
      <c r="P807">
        <v>0</v>
      </c>
      <c r="Q807">
        <v>0</v>
      </c>
      <c r="R807">
        <v>316180</v>
      </c>
      <c r="S807" t="s">
        <v>2757</v>
      </c>
      <c r="T807" t="s">
        <v>2757</v>
      </c>
      <c r="U807" t="s">
        <v>2757</v>
      </c>
      <c r="V807" t="s">
        <v>2757</v>
      </c>
      <c r="W807" t="s">
        <v>2757</v>
      </c>
      <c r="X807" t="s">
        <v>2757</v>
      </c>
      <c r="Y807" t="s">
        <v>2757</v>
      </c>
      <c r="Z807" t="s">
        <v>2757</v>
      </c>
      <c r="AA807" t="s">
        <v>2757</v>
      </c>
      <c r="AB807">
        <v>0</v>
      </c>
      <c r="AC807">
        <v>1</v>
      </c>
      <c r="AD807" t="s">
        <v>2782</v>
      </c>
      <c r="AE807" t="s">
        <v>2760</v>
      </c>
      <c r="AF807" t="s">
        <v>2761</v>
      </c>
      <c r="AG807" t="s">
        <v>2762</v>
      </c>
      <c r="AH807" t="s">
        <v>2783</v>
      </c>
      <c r="AI807" t="s">
        <v>2784</v>
      </c>
    </row>
    <row r="808" spans="1:35" x14ac:dyDescent="0.35">
      <c r="A808" t="s">
        <v>4012</v>
      </c>
      <c r="B808">
        <v>891480000</v>
      </c>
      <c r="C808" t="s">
        <v>2755</v>
      </c>
      <c r="D808" t="s">
        <v>1781</v>
      </c>
      <c r="E808" t="s">
        <v>2756</v>
      </c>
      <c r="F808" s="40">
        <v>45481</v>
      </c>
      <c r="G808" s="40">
        <v>45485</v>
      </c>
      <c r="H808" s="40">
        <v>45492</v>
      </c>
      <c r="I808" t="s">
        <v>2757</v>
      </c>
      <c r="J808">
        <v>241010</v>
      </c>
      <c r="K808">
        <v>241010</v>
      </c>
      <c r="L808">
        <v>0</v>
      </c>
      <c r="M808">
        <v>0</v>
      </c>
      <c r="N808">
        <v>27716</v>
      </c>
      <c r="O808">
        <v>27716</v>
      </c>
      <c r="P808">
        <v>0</v>
      </c>
      <c r="Q808">
        <v>0</v>
      </c>
      <c r="R808">
        <v>213294</v>
      </c>
      <c r="S808" t="s">
        <v>2757</v>
      </c>
      <c r="T808" t="s">
        <v>2757</v>
      </c>
      <c r="U808" t="s">
        <v>2757</v>
      </c>
      <c r="V808" t="s">
        <v>2757</v>
      </c>
      <c r="W808" t="s">
        <v>2757</v>
      </c>
      <c r="X808" t="s">
        <v>2757</v>
      </c>
      <c r="Y808" t="s">
        <v>2757</v>
      </c>
      <c r="Z808" t="s">
        <v>2757</v>
      </c>
      <c r="AA808" t="s">
        <v>2757</v>
      </c>
      <c r="AB808">
        <v>0</v>
      </c>
      <c r="AC808">
        <v>1</v>
      </c>
      <c r="AD808" t="s">
        <v>2759</v>
      </c>
      <c r="AE808" t="s">
        <v>2760</v>
      </c>
      <c r="AF808" t="s">
        <v>2761</v>
      </c>
      <c r="AG808" t="s">
        <v>2762</v>
      </c>
      <c r="AH808" t="s">
        <v>2783</v>
      </c>
      <c r="AI808" t="s">
        <v>2784</v>
      </c>
    </row>
    <row r="809" spans="1:35" x14ac:dyDescent="0.35">
      <c r="A809" t="s">
        <v>4013</v>
      </c>
      <c r="B809">
        <v>891480000</v>
      </c>
      <c r="C809" t="s">
        <v>2755</v>
      </c>
      <c r="D809" t="s">
        <v>1699</v>
      </c>
      <c r="E809" t="s">
        <v>2756</v>
      </c>
      <c r="F809" s="40">
        <v>45432</v>
      </c>
      <c r="G809" s="40">
        <v>45447</v>
      </c>
      <c r="H809" s="40">
        <v>45449</v>
      </c>
      <c r="I809" t="s">
        <v>2757</v>
      </c>
      <c r="J809">
        <v>147673</v>
      </c>
      <c r="K809">
        <v>147673</v>
      </c>
      <c r="L809">
        <v>0</v>
      </c>
      <c r="M809">
        <v>0</v>
      </c>
      <c r="N809">
        <v>0</v>
      </c>
      <c r="O809">
        <v>0</v>
      </c>
      <c r="P809">
        <v>0</v>
      </c>
      <c r="Q809">
        <v>0</v>
      </c>
      <c r="R809">
        <v>147673</v>
      </c>
      <c r="S809" t="s">
        <v>2757</v>
      </c>
      <c r="T809" t="s">
        <v>2757</v>
      </c>
      <c r="U809" t="s">
        <v>2757</v>
      </c>
      <c r="V809" t="s">
        <v>2757</v>
      </c>
      <c r="W809" t="s">
        <v>2757</v>
      </c>
      <c r="X809" t="s">
        <v>2757</v>
      </c>
      <c r="Y809" t="s">
        <v>2757</v>
      </c>
      <c r="Z809" t="s">
        <v>2757</v>
      </c>
      <c r="AA809" t="s">
        <v>2757</v>
      </c>
      <c r="AB809">
        <v>0</v>
      </c>
      <c r="AC809">
        <v>1</v>
      </c>
      <c r="AD809" t="s">
        <v>2759</v>
      </c>
      <c r="AE809" t="s">
        <v>2760</v>
      </c>
      <c r="AF809" t="s">
        <v>2761</v>
      </c>
      <c r="AG809" t="s">
        <v>2762</v>
      </c>
      <c r="AH809" t="s">
        <v>2783</v>
      </c>
      <c r="AI809" t="s">
        <v>2784</v>
      </c>
    </row>
    <row r="810" spans="1:35" x14ac:dyDescent="0.35">
      <c r="A810" t="s">
        <v>4014</v>
      </c>
      <c r="B810">
        <v>891480000</v>
      </c>
      <c r="C810" t="s">
        <v>2755</v>
      </c>
      <c r="D810" t="s">
        <v>1507</v>
      </c>
      <c r="E810" t="s">
        <v>2810</v>
      </c>
      <c r="F810" s="40">
        <v>45298</v>
      </c>
      <c r="G810" s="40">
        <v>45303</v>
      </c>
      <c r="H810" t="s">
        <v>2757</v>
      </c>
      <c r="I810" s="40">
        <v>45314</v>
      </c>
      <c r="J810">
        <v>135307</v>
      </c>
      <c r="K810">
        <v>135307</v>
      </c>
      <c r="L810">
        <v>135307</v>
      </c>
      <c r="M810">
        <v>0</v>
      </c>
      <c r="N810">
        <v>0</v>
      </c>
      <c r="O810">
        <v>0</v>
      </c>
      <c r="P810">
        <v>0</v>
      </c>
      <c r="Q810">
        <v>0</v>
      </c>
      <c r="R810">
        <v>0</v>
      </c>
      <c r="S810" t="s">
        <v>2757</v>
      </c>
      <c r="T810" t="s">
        <v>2757</v>
      </c>
      <c r="U810" t="s">
        <v>4015</v>
      </c>
      <c r="V810" t="s">
        <v>2757</v>
      </c>
      <c r="W810" t="s">
        <v>2688</v>
      </c>
      <c r="X810" t="s">
        <v>4016</v>
      </c>
      <c r="Y810" t="s">
        <v>2814</v>
      </c>
      <c r="Z810">
        <v>135307</v>
      </c>
      <c r="AA810" t="s">
        <v>2781</v>
      </c>
      <c r="AB810">
        <v>0</v>
      </c>
      <c r="AC810" t="s">
        <v>2757</v>
      </c>
      <c r="AD810" t="s">
        <v>2782</v>
      </c>
      <c r="AE810" t="s">
        <v>2760</v>
      </c>
      <c r="AF810" t="s">
        <v>2761</v>
      </c>
      <c r="AG810" t="s">
        <v>2757</v>
      </c>
      <c r="AH810" t="s">
        <v>2757</v>
      </c>
      <c r="AI810" t="s">
        <v>2784</v>
      </c>
    </row>
    <row r="811" spans="1:35" x14ac:dyDescent="0.35">
      <c r="A811" t="s">
        <v>4017</v>
      </c>
      <c r="B811">
        <v>891480000</v>
      </c>
      <c r="C811" t="s">
        <v>2755</v>
      </c>
      <c r="D811" t="s">
        <v>2009</v>
      </c>
      <c r="E811" t="s">
        <v>2756</v>
      </c>
      <c r="F811" s="40">
        <v>45575</v>
      </c>
      <c r="G811" s="40">
        <v>45597</v>
      </c>
      <c r="H811" s="40">
        <v>45618</v>
      </c>
      <c r="I811" t="s">
        <v>2757</v>
      </c>
      <c r="J811">
        <v>99296</v>
      </c>
      <c r="K811">
        <v>99296</v>
      </c>
      <c r="L811">
        <v>0</v>
      </c>
      <c r="M811">
        <v>0</v>
      </c>
      <c r="N811">
        <v>4500</v>
      </c>
      <c r="O811">
        <v>4500</v>
      </c>
      <c r="P811">
        <v>0</v>
      </c>
      <c r="Q811">
        <v>0</v>
      </c>
      <c r="R811">
        <v>94796</v>
      </c>
      <c r="S811" t="s">
        <v>2757</v>
      </c>
      <c r="T811" t="s">
        <v>2757</v>
      </c>
      <c r="U811" t="s">
        <v>2757</v>
      </c>
      <c r="V811" t="s">
        <v>2757</v>
      </c>
      <c r="W811" t="s">
        <v>2757</v>
      </c>
      <c r="X811" t="s">
        <v>2757</v>
      </c>
      <c r="Y811" t="s">
        <v>2757</v>
      </c>
      <c r="Z811" t="s">
        <v>2757</v>
      </c>
      <c r="AA811" t="s">
        <v>2757</v>
      </c>
      <c r="AB811">
        <v>0</v>
      </c>
      <c r="AC811">
        <v>1</v>
      </c>
      <c r="AD811" t="s">
        <v>2759</v>
      </c>
      <c r="AE811" t="s">
        <v>2760</v>
      </c>
      <c r="AF811" t="s">
        <v>2761</v>
      </c>
      <c r="AG811" t="s">
        <v>2762</v>
      </c>
      <c r="AH811" t="s">
        <v>2783</v>
      </c>
      <c r="AI811" t="s">
        <v>2784</v>
      </c>
    </row>
    <row r="812" spans="1:35" x14ac:dyDescent="0.35">
      <c r="A812" t="s">
        <v>4018</v>
      </c>
      <c r="B812">
        <v>891480000</v>
      </c>
      <c r="C812" t="s">
        <v>2755</v>
      </c>
      <c r="D812" t="s">
        <v>1974</v>
      </c>
      <c r="E812" t="s">
        <v>2756</v>
      </c>
      <c r="F812" s="40">
        <v>45552</v>
      </c>
      <c r="G812" s="40">
        <v>45574</v>
      </c>
      <c r="H812" s="40">
        <v>45579</v>
      </c>
      <c r="I812" t="s">
        <v>2757</v>
      </c>
      <c r="J812">
        <v>66900</v>
      </c>
      <c r="K812">
        <v>66900</v>
      </c>
      <c r="L812">
        <v>0</v>
      </c>
      <c r="M812">
        <v>0</v>
      </c>
      <c r="N812">
        <v>0</v>
      </c>
      <c r="O812">
        <v>0</v>
      </c>
      <c r="P812">
        <v>0</v>
      </c>
      <c r="Q812">
        <v>0</v>
      </c>
      <c r="R812">
        <v>66900</v>
      </c>
      <c r="S812" t="s">
        <v>2757</v>
      </c>
      <c r="T812" t="s">
        <v>2757</v>
      </c>
      <c r="U812" t="s">
        <v>2757</v>
      </c>
      <c r="V812" t="s">
        <v>2757</v>
      </c>
      <c r="W812" t="s">
        <v>2757</v>
      </c>
      <c r="X812" t="s">
        <v>2757</v>
      </c>
      <c r="Y812" t="s">
        <v>2757</v>
      </c>
      <c r="Z812" t="s">
        <v>2757</v>
      </c>
      <c r="AA812" t="s">
        <v>2757</v>
      </c>
      <c r="AB812">
        <v>0</v>
      </c>
      <c r="AC812">
        <v>1</v>
      </c>
      <c r="AD812" t="s">
        <v>2759</v>
      </c>
      <c r="AE812" t="s">
        <v>2760</v>
      </c>
      <c r="AF812" t="s">
        <v>2761</v>
      </c>
      <c r="AG812" t="s">
        <v>2762</v>
      </c>
      <c r="AH812" t="s">
        <v>2783</v>
      </c>
      <c r="AI812" t="s">
        <v>2784</v>
      </c>
    </row>
    <row r="813" spans="1:35" x14ac:dyDescent="0.35">
      <c r="A813" t="s">
        <v>4019</v>
      </c>
      <c r="B813">
        <v>891480000</v>
      </c>
      <c r="C813" t="s">
        <v>2755</v>
      </c>
      <c r="D813" t="s">
        <v>2156</v>
      </c>
      <c r="E813" t="s">
        <v>2810</v>
      </c>
      <c r="F813" s="40">
        <v>45567</v>
      </c>
      <c r="G813" s="40">
        <v>45659</v>
      </c>
      <c r="H813" t="s">
        <v>2757</v>
      </c>
      <c r="I813" s="40">
        <v>45685</v>
      </c>
      <c r="J813">
        <v>66900</v>
      </c>
      <c r="K813">
        <v>66900</v>
      </c>
      <c r="L813">
        <v>66900</v>
      </c>
      <c r="M813">
        <v>0</v>
      </c>
      <c r="N813">
        <v>0</v>
      </c>
      <c r="O813">
        <v>0</v>
      </c>
      <c r="P813">
        <v>0</v>
      </c>
      <c r="Q813">
        <v>0</v>
      </c>
      <c r="R813">
        <v>0</v>
      </c>
      <c r="S813" t="s">
        <v>2757</v>
      </c>
      <c r="T813" t="s">
        <v>2757</v>
      </c>
      <c r="U813" t="s">
        <v>4020</v>
      </c>
      <c r="V813" t="s">
        <v>2757</v>
      </c>
      <c r="W813" t="s">
        <v>2688</v>
      </c>
      <c r="X813" t="s">
        <v>4021</v>
      </c>
      <c r="Y813" t="s">
        <v>2837</v>
      </c>
      <c r="Z813">
        <v>66900</v>
      </c>
      <c r="AA813" t="s">
        <v>2807</v>
      </c>
      <c r="AB813">
        <v>0</v>
      </c>
      <c r="AC813" t="s">
        <v>2757</v>
      </c>
      <c r="AD813" t="s">
        <v>2759</v>
      </c>
      <c r="AE813" t="s">
        <v>2760</v>
      </c>
      <c r="AF813" t="s">
        <v>2761</v>
      </c>
      <c r="AG813" t="s">
        <v>2757</v>
      </c>
      <c r="AH813" t="s">
        <v>2757</v>
      </c>
      <c r="AI813" t="s">
        <v>2784</v>
      </c>
    </row>
    <row r="814" spans="1:35" x14ac:dyDescent="0.35">
      <c r="A814" t="s">
        <v>4022</v>
      </c>
      <c r="B814">
        <v>891480000</v>
      </c>
      <c r="C814" t="s">
        <v>2755</v>
      </c>
      <c r="D814" t="s">
        <v>2566</v>
      </c>
      <c r="E814" t="s">
        <v>2756</v>
      </c>
      <c r="F814" s="40">
        <v>45609</v>
      </c>
      <c r="G814" s="40">
        <v>45691</v>
      </c>
      <c r="H814" s="40">
        <v>45693</v>
      </c>
      <c r="I814" t="s">
        <v>2757</v>
      </c>
      <c r="J814">
        <v>64500</v>
      </c>
      <c r="K814">
        <v>64500</v>
      </c>
      <c r="L814">
        <v>0</v>
      </c>
      <c r="M814">
        <v>0</v>
      </c>
      <c r="N814">
        <v>0</v>
      </c>
      <c r="O814">
        <v>0</v>
      </c>
      <c r="P814">
        <v>0</v>
      </c>
      <c r="Q814">
        <v>0</v>
      </c>
      <c r="R814">
        <v>64500</v>
      </c>
      <c r="S814" t="s">
        <v>2757</v>
      </c>
      <c r="T814" t="s">
        <v>2757</v>
      </c>
      <c r="U814" t="s">
        <v>2757</v>
      </c>
      <c r="V814" t="s">
        <v>2757</v>
      </c>
      <c r="W814" t="s">
        <v>2757</v>
      </c>
      <c r="X814" t="s">
        <v>2757</v>
      </c>
      <c r="Y814" t="s">
        <v>2757</v>
      </c>
      <c r="Z814" t="s">
        <v>2757</v>
      </c>
      <c r="AA814" t="s">
        <v>2757</v>
      </c>
      <c r="AB814">
        <v>0</v>
      </c>
      <c r="AC814">
        <v>1</v>
      </c>
      <c r="AD814" t="s">
        <v>2759</v>
      </c>
      <c r="AE814" t="s">
        <v>2760</v>
      </c>
      <c r="AF814" t="s">
        <v>2761</v>
      </c>
      <c r="AG814" t="s">
        <v>2762</v>
      </c>
      <c r="AH814" t="s">
        <v>2783</v>
      </c>
      <c r="AI814" t="s">
        <v>2784</v>
      </c>
    </row>
    <row r="815" spans="1:35" x14ac:dyDescent="0.35">
      <c r="A815" t="s">
        <v>4023</v>
      </c>
      <c r="B815">
        <v>891480000</v>
      </c>
      <c r="C815" t="s">
        <v>2755</v>
      </c>
      <c r="D815" t="s">
        <v>2239</v>
      </c>
      <c r="E815" t="s">
        <v>2756</v>
      </c>
      <c r="F815" s="40">
        <v>45583</v>
      </c>
      <c r="G815" s="40">
        <v>45659</v>
      </c>
      <c r="H815" s="40">
        <v>45687</v>
      </c>
      <c r="I815" t="s">
        <v>2757</v>
      </c>
      <c r="J815">
        <v>66900</v>
      </c>
      <c r="K815">
        <v>66900</v>
      </c>
      <c r="L815">
        <v>0</v>
      </c>
      <c r="M815">
        <v>0</v>
      </c>
      <c r="N815">
        <v>0</v>
      </c>
      <c r="O815">
        <v>0</v>
      </c>
      <c r="P815">
        <v>0</v>
      </c>
      <c r="Q815">
        <v>0</v>
      </c>
      <c r="R815">
        <v>66900</v>
      </c>
      <c r="S815" t="s">
        <v>2757</v>
      </c>
      <c r="T815" t="s">
        <v>2757</v>
      </c>
      <c r="U815" t="s">
        <v>2757</v>
      </c>
      <c r="V815" t="s">
        <v>2757</v>
      </c>
      <c r="W815" t="s">
        <v>2757</v>
      </c>
      <c r="X815" t="s">
        <v>2757</v>
      </c>
      <c r="Y815" t="s">
        <v>2757</v>
      </c>
      <c r="Z815" t="s">
        <v>2757</v>
      </c>
      <c r="AA815" t="s">
        <v>2757</v>
      </c>
      <c r="AB815">
        <v>0</v>
      </c>
      <c r="AC815">
        <v>1</v>
      </c>
      <c r="AD815" t="s">
        <v>2759</v>
      </c>
      <c r="AE815" t="s">
        <v>2760</v>
      </c>
      <c r="AF815" t="s">
        <v>2761</v>
      </c>
      <c r="AG815" t="s">
        <v>2762</v>
      </c>
      <c r="AH815" t="s">
        <v>2981</v>
      </c>
      <c r="AI815" t="s">
        <v>2784</v>
      </c>
    </row>
    <row r="816" spans="1:35" x14ac:dyDescent="0.35">
      <c r="A816" t="s">
        <v>4024</v>
      </c>
      <c r="B816">
        <v>891480000</v>
      </c>
      <c r="C816" t="s">
        <v>2755</v>
      </c>
      <c r="D816" t="s">
        <v>2461</v>
      </c>
      <c r="E816" t="s">
        <v>2756</v>
      </c>
      <c r="F816" s="40">
        <v>45636</v>
      </c>
      <c r="G816" s="40">
        <v>45672</v>
      </c>
      <c r="H816" s="40">
        <v>45687</v>
      </c>
      <c r="I816" t="s">
        <v>2757</v>
      </c>
      <c r="J816">
        <v>64500</v>
      </c>
      <c r="K816">
        <v>64500</v>
      </c>
      <c r="L816">
        <v>0</v>
      </c>
      <c r="M816">
        <v>0</v>
      </c>
      <c r="N816">
        <v>0</v>
      </c>
      <c r="O816">
        <v>0</v>
      </c>
      <c r="P816">
        <v>0</v>
      </c>
      <c r="Q816">
        <v>0</v>
      </c>
      <c r="R816">
        <v>64500</v>
      </c>
      <c r="S816" t="s">
        <v>2757</v>
      </c>
      <c r="T816" t="s">
        <v>2757</v>
      </c>
      <c r="U816" t="s">
        <v>2757</v>
      </c>
      <c r="V816" t="s">
        <v>2757</v>
      </c>
      <c r="W816" t="s">
        <v>2757</v>
      </c>
      <c r="X816" t="s">
        <v>2757</v>
      </c>
      <c r="Y816" t="s">
        <v>2757</v>
      </c>
      <c r="Z816" t="s">
        <v>2757</v>
      </c>
      <c r="AA816" t="s">
        <v>2757</v>
      </c>
      <c r="AB816">
        <v>0</v>
      </c>
      <c r="AC816">
        <v>1</v>
      </c>
      <c r="AD816" t="s">
        <v>2759</v>
      </c>
      <c r="AE816" t="s">
        <v>2760</v>
      </c>
      <c r="AF816" t="s">
        <v>2761</v>
      </c>
      <c r="AG816" t="s">
        <v>2762</v>
      </c>
      <c r="AH816" t="s">
        <v>2981</v>
      </c>
      <c r="AI816" t="s">
        <v>2784</v>
      </c>
    </row>
    <row r="817" spans="1:35" x14ac:dyDescent="0.35">
      <c r="A817" t="s">
        <v>4025</v>
      </c>
      <c r="B817">
        <v>891480000</v>
      </c>
      <c r="C817" t="s">
        <v>2755</v>
      </c>
      <c r="D817" t="s">
        <v>1429</v>
      </c>
      <c r="E817" t="s">
        <v>2810</v>
      </c>
      <c r="F817" s="40">
        <v>45217</v>
      </c>
      <c r="G817" s="40">
        <v>45245</v>
      </c>
      <c r="H817" t="s">
        <v>2757</v>
      </c>
      <c r="I817" s="40">
        <v>45248</v>
      </c>
      <c r="J817">
        <v>57667</v>
      </c>
      <c r="K817">
        <v>57667</v>
      </c>
      <c r="L817">
        <v>57667</v>
      </c>
      <c r="M817">
        <v>0</v>
      </c>
      <c r="N817">
        <v>0</v>
      </c>
      <c r="O817">
        <v>0</v>
      </c>
      <c r="P817">
        <v>0</v>
      </c>
      <c r="Q817">
        <v>0</v>
      </c>
      <c r="R817">
        <v>0</v>
      </c>
      <c r="S817" t="s">
        <v>2757</v>
      </c>
      <c r="T817" t="s">
        <v>2757</v>
      </c>
      <c r="U817" t="s">
        <v>4026</v>
      </c>
      <c r="V817" t="s">
        <v>2757</v>
      </c>
      <c r="W817" t="s">
        <v>2688</v>
      </c>
      <c r="X817" t="s">
        <v>4027</v>
      </c>
      <c r="Y817" t="s">
        <v>2802</v>
      </c>
      <c r="Z817">
        <v>57667</v>
      </c>
      <c r="AA817" t="s">
        <v>2807</v>
      </c>
      <c r="AB817">
        <v>0</v>
      </c>
      <c r="AC817" t="s">
        <v>2757</v>
      </c>
      <c r="AD817" t="s">
        <v>2759</v>
      </c>
      <c r="AE817" t="s">
        <v>2760</v>
      </c>
      <c r="AF817" t="s">
        <v>2761</v>
      </c>
      <c r="AG817" t="s">
        <v>2757</v>
      </c>
      <c r="AH817" t="s">
        <v>2757</v>
      </c>
      <c r="AI817" t="s">
        <v>2784</v>
      </c>
    </row>
    <row r="818" spans="1:35" x14ac:dyDescent="0.35">
      <c r="A818" t="s">
        <v>4028</v>
      </c>
      <c r="B818">
        <v>891480000</v>
      </c>
      <c r="C818" t="s">
        <v>2755</v>
      </c>
      <c r="D818" t="s">
        <v>1715</v>
      </c>
      <c r="E818" t="s">
        <v>2810</v>
      </c>
      <c r="F818" s="40">
        <v>45449</v>
      </c>
      <c r="G818" s="40">
        <v>45545</v>
      </c>
      <c r="H818" t="s">
        <v>2757</v>
      </c>
      <c r="I818" s="40">
        <v>45560</v>
      </c>
      <c r="J818">
        <v>66900</v>
      </c>
      <c r="K818">
        <v>66900</v>
      </c>
      <c r="L818">
        <v>66900</v>
      </c>
      <c r="M818">
        <v>0</v>
      </c>
      <c r="N818">
        <v>0</v>
      </c>
      <c r="O818">
        <v>0</v>
      </c>
      <c r="P818">
        <v>0</v>
      </c>
      <c r="Q818">
        <v>0</v>
      </c>
      <c r="R818">
        <v>0</v>
      </c>
      <c r="S818" t="s">
        <v>2757</v>
      </c>
      <c r="T818" t="s">
        <v>2757</v>
      </c>
      <c r="U818" t="s">
        <v>4029</v>
      </c>
      <c r="V818" t="s">
        <v>2757</v>
      </c>
      <c r="W818" t="s">
        <v>2688</v>
      </c>
      <c r="X818" t="s">
        <v>4030</v>
      </c>
      <c r="Y818" t="s">
        <v>2814</v>
      </c>
      <c r="Z818">
        <v>66900</v>
      </c>
      <c r="AA818" t="s">
        <v>2807</v>
      </c>
      <c r="AB818">
        <v>0</v>
      </c>
      <c r="AC818" t="s">
        <v>2757</v>
      </c>
      <c r="AD818" t="s">
        <v>2759</v>
      </c>
      <c r="AE818" t="s">
        <v>2760</v>
      </c>
      <c r="AF818" t="s">
        <v>2761</v>
      </c>
      <c r="AG818" t="s">
        <v>2757</v>
      </c>
      <c r="AH818" t="s">
        <v>2757</v>
      </c>
      <c r="AI818" t="s">
        <v>2784</v>
      </c>
    </row>
    <row r="819" spans="1:35" x14ac:dyDescent="0.35">
      <c r="A819" t="s">
        <v>4031</v>
      </c>
      <c r="B819">
        <v>891480000</v>
      </c>
      <c r="C819" t="s">
        <v>2755</v>
      </c>
      <c r="D819" t="s">
        <v>1670</v>
      </c>
      <c r="E819" t="s">
        <v>2756</v>
      </c>
      <c r="F819" s="40">
        <v>45426</v>
      </c>
      <c r="G819" s="40">
        <v>45447</v>
      </c>
      <c r="H819" s="40">
        <v>45467</v>
      </c>
      <c r="I819" t="s">
        <v>2757</v>
      </c>
      <c r="J819">
        <v>306706</v>
      </c>
      <c r="K819">
        <v>306706</v>
      </c>
      <c r="L819">
        <v>0</v>
      </c>
      <c r="M819">
        <v>0</v>
      </c>
      <c r="N819">
        <v>35271</v>
      </c>
      <c r="O819">
        <v>35271</v>
      </c>
      <c r="P819">
        <v>0</v>
      </c>
      <c r="Q819">
        <v>0</v>
      </c>
      <c r="R819">
        <v>271435</v>
      </c>
      <c r="S819" t="s">
        <v>2757</v>
      </c>
      <c r="T819" t="s">
        <v>2757</v>
      </c>
      <c r="U819" t="s">
        <v>2757</v>
      </c>
      <c r="V819" t="s">
        <v>2757</v>
      </c>
      <c r="W819" t="s">
        <v>2757</v>
      </c>
      <c r="X819" t="s">
        <v>2757</v>
      </c>
      <c r="Y819" t="s">
        <v>2757</v>
      </c>
      <c r="Z819" t="s">
        <v>2757</v>
      </c>
      <c r="AA819" t="s">
        <v>2757</v>
      </c>
      <c r="AB819">
        <v>0</v>
      </c>
      <c r="AC819">
        <v>1</v>
      </c>
      <c r="AD819" t="s">
        <v>2759</v>
      </c>
      <c r="AE819" t="s">
        <v>2760</v>
      </c>
      <c r="AF819" t="s">
        <v>2761</v>
      </c>
      <c r="AG819" t="s">
        <v>2762</v>
      </c>
      <c r="AH819" t="s">
        <v>2783</v>
      </c>
      <c r="AI819" t="s">
        <v>2784</v>
      </c>
    </row>
    <row r="820" spans="1:35" x14ac:dyDescent="0.35">
      <c r="A820" t="s">
        <v>4032</v>
      </c>
      <c r="B820">
        <v>891480000</v>
      </c>
      <c r="C820" t="s">
        <v>2755</v>
      </c>
      <c r="D820" t="s">
        <v>2212</v>
      </c>
      <c r="E820" t="s">
        <v>2756</v>
      </c>
      <c r="F820" s="40">
        <v>45637</v>
      </c>
      <c r="G820" s="40">
        <v>45659</v>
      </c>
      <c r="H820" s="40">
        <v>45688</v>
      </c>
      <c r="I820" t="s">
        <v>2757</v>
      </c>
      <c r="J820">
        <v>147673</v>
      </c>
      <c r="K820">
        <v>147673</v>
      </c>
      <c r="L820">
        <v>0</v>
      </c>
      <c r="M820">
        <v>0</v>
      </c>
      <c r="N820">
        <v>4500</v>
      </c>
      <c r="O820">
        <v>0</v>
      </c>
      <c r="P820">
        <v>0</v>
      </c>
      <c r="Q820">
        <v>0</v>
      </c>
      <c r="R820">
        <v>143173</v>
      </c>
      <c r="S820" t="s">
        <v>2757</v>
      </c>
      <c r="T820" t="s">
        <v>2757</v>
      </c>
      <c r="U820" t="s">
        <v>2757</v>
      </c>
      <c r="V820" t="s">
        <v>2757</v>
      </c>
      <c r="W820" t="s">
        <v>2757</v>
      </c>
      <c r="X820" t="s">
        <v>2757</v>
      </c>
      <c r="Y820" t="s">
        <v>2757</v>
      </c>
      <c r="Z820" t="s">
        <v>2757</v>
      </c>
      <c r="AA820" t="s">
        <v>2757</v>
      </c>
      <c r="AB820">
        <v>0</v>
      </c>
      <c r="AC820">
        <v>1</v>
      </c>
      <c r="AD820" t="s">
        <v>2759</v>
      </c>
      <c r="AE820" t="s">
        <v>2760</v>
      </c>
      <c r="AF820" t="s">
        <v>2761</v>
      </c>
      <c r="AG820" t="s">
        <v>2762</v>
      </c>
      <c r="AH820" t="s">
        <v>3867</v>
      </c>
      <c r="AI820" t="s">
        <v>2784</v>
      </c>
    </row>
    <row r="821" spans="1:35" x14ac:dyDescent="0.35">
      <c r="A821" t="s">
        <v>4033</v>
      </c>
      <c r="B821">
        <v>891480000</v>
      </c>
      <c r="C821" t="s">
        <v>2755</v>
      </c>
      <c r="D821" t="s">
        <v>1371</v>
      </c>
      <c r="E821" t="s">
        <v>2810</v>
      </c>
      <c r="F821" s="40">
        <v>45133</v>
      </c>
      <c r="G821" s="40">
        <v>45426</v>
      </c>
      <c r="H821" t="s">
        <v>2757</v>
      </c>
      <c r="I821" s="40">
        <v>45440</v>
      </c>
      <c r="J821">
        <v>85600</v>
      </c>
      <c r="K821">
        <v>85600</v>
      </c>
      <c r="L821">
        <v>85600</v>
      </c>
      <c r="M821">
        <v>0</v>
      </c>
      <c r="N821">
        <v>0</v>
      </c>
      <c r="O821">
        <v>0</v>
      </c>
      <c r="P821">
        <v>0</v>
      </c>
      <c r="Q821">
        <v>0</v>
      </c>
      <c r="R821">
        <v>0</v>
      </c>
      <c r="S821" t="s">
        <v>2757</v>
      </c>
      <c r="T821" t="s">
        <v>2757</v>
      </c>
      <c r="U821" t="s">
        <v>4034</v>
      </c>
      <c r="V821" t="s">
        <v>2757</v>
      </c>
      <c r="W821" t="s">
        <v>2688</v>
      </c>
      <c r="X821" t="s">
        <v>4034</v>
      </c>
      <c r="Y821" t="s">
        <v>2814</v>
      </c>
      <c r="Z821">
        <v>85600</v>
      </c>
      <c r="AA821" t="s">
        <v>2807</v>
      </c>
      <c r="AB821">
        <v>0</v>
      </c>
      <c r="AC821" t="s">
        <v>2757</v>
      </c>
      <c r="AD821" t="s">
        <v>2759</v>
      </c>
      <c r="AE821" t="s">
        <v>2760</v>
      </c>
      <c r="AF821" t="s">
        <v>2761</v>
      </c>
      <c r="AG821" t="s">
        <v>2757</v>
      </c>
      <c r="AH821" t="s">
        <v>2757</v>
      </c>
      <c r="AI821" t="s">
        <v>2784</v>
      </c>
    </row>
    <row r="822" spans="1:35" x14ac:dyDescent="0.35">
      <c r="A822" t="s">
        <v>4035</v>
      </c>
      <c r="B822">
        <v>891480000</v>
      </c>
      <c r="C822" t="s">
        <v>2755</v>
      </c>
      <c r="D822" t="s">
        <v>2059</v>
      </c>
      <c r="E822" t="s">
        <v>2756</v>
      </c>
      <c r="F822" s="40">
        <v>45584</v>
      </c>
      <c r="G822" s="40">
        <v>45610</v>
      </c>
      <c r="H822" s="40">
        <v>45612</v>
      </c>
      <c r="I822" t="s">
        <v>2757</v>
      </c>
      <c r="J822">
        <v>24142</v>
      </c>
      <c r="K822">
        <v>24142</v>
      </c>
      <c r="L822">
        <v>0</v>
      </c>
      <c r="M822">
        <v>0</v>
      </c>
      <c r="N822">
        <v>0</v>
      </c>
      <c r="O822">
        <v>0</v>
      </c>
      <c r="P822">
        <v>0</v>
      </c>
      <c r="Q822">
        <v>0</v>
      </c>
      <c r="R822">
        <v>24142</v>
      </c>
      <c r="S822" t="s">
        <v>2757</v>
      </c>
      <c r="T822" t="s">
        <v>2757</v>
      </c>
      <c r="U822" t="s">
        <v>2757</v>
      </c>
      <c r="V822" t="s">
        <v>2757</v>
      </c>
      <c r="W822" t="s">
        <v>2757</v>
      </c>
      <c r="X822" t="s">
        <v>2757</v>
      </c>
      <c r="Y822" t="s">
        <v>2757</v>
      </c>
      <c r="Z822" t="s">
        <v>2757</v>
      </c>
      <c r="AA822" t="s">
        <v>2757</v>
      </c>
      <c r="AB822">
        <v>0</v>
      </c>
      <c r="AC822">
        <v>1</v>
      </c>
      <c r="AD822" t="s">
        <v>2782</v>
      </c>
      <c r="AE822" t="s">
        <v>2760</v>
      </c>
      <c r="AF822" t="s">
        <v>2761</v>
      </c>
      <c r="AG822" t="s">
        <v>2762</v>
      </c>
      <c r="AH822" t="s">
        <v>2783</v>
      </c>
      <c r="AI822" t="s">
        <v>2784</v>
      </c>
    </row>
    <row r="823" spans="1:35" x14ac:dyDescent="0.35">
      <c r="A823" t="s">
        <v>4036</v>
      </c>
      <c r="B823">
        <v>891480000</v>
      </c>
      <c r="C823" t="s">
        <v>2755</v>
      </c>
      <c r="D823" t="s">
        <v>2250</v>
      </c>
      <c r="E823" t="s">
        <v>2756</v>
      </c>
      <c r="F823" s="40">
        <v>45595</v>
      </c>
      <c r="G823" s="40">
        <v>45659</v>
      </c>
      <c r="H823" s="40">
        <v>45687</v>
      </c>
      <c r="I823" t="s">
        <v>2757</v>
      </c>
      <c r="J823">
        <v>83761</v>
      </c>
      <c r="K823">
        <v>83761</v>
      </c>
      <c r="L823">
        <v>0</v>
      </c>
      <c r="M823">
        <v>0</v>
      </c>
      <c r="N823">
        <v>0</v>
      </c>
      <c r="O823">
        <v>0</v>
      </c>
      <c r="P823">
        <v>0</v>
      </c>
      <c r="Q823">
        <v>0</v>
      </c>
      <c r="R823">
        <v>83761</v>
      </c>
      <c r="S823" t="s">
        <v>2757</v>
      </c>
      <c r="T823" t="s">
        <v>2757</v>
      </c>
      <c r="U823" t="s">
        <v>2757</v>
      </c>
      <c r="V823" t="s">
        <v>2757</v>
      </c>
      <c r="W823" t="s">
        <v>2757</v>
      </c>
      <c r="X823" t="s">
        <v>2757</v>
      </c>
      <c r="Y823" t="s">
        <v>2757</v>
      </c>
      <c r="Z823" t="s">
        <v>2757</v>
      </c>
      <c r="AA823" t="s">
        <v>2757</v>
      </c>
      <c r="AB823">
        <v>0</v>
      </c>
      <c r="AC823">
        <v>1</v>
      </c>
      <c r="AD823" t="s">
        <v>2759</v>
      </c>
      <c r="AE823" t="s">
        <v>2760</v>
      </c>
      <c r="AF823" t="s">
        <v>2761</v>
      </c>
      <c r="AG823" t="s">
        <v>2762</v>
      </c>
      <c r="AH823" t="s">
        <v>2981</v>
      </c>
      <c r="AI823" t="s">
        <v>2784</v>
      </c>
    </row>
    <row r="824" spans="1:35" x14ac:dyDescent="0.35">
      <c r="A824" t="s">
        <v>4037</v>
      </c>
      <c r="B824">
        <v>891480000</v>
      </c>
      <c r="C824" t="s">
        <v>2755</v>
      </c>
      <c r="D824" t="s">
        <v>2666</v>
      </c>
      <c r="E824" t="s">
        <v>2756</v>
      </c>
      <c r="F824" s="40">
        <v>45672</v>
      </c>
      <c r="G824" s="40">
        <v>45726</v>
      </c>
      <c r="H824" s="40">
        <v>45727</v>
      </c>
      <c r="I824" t="s">
        <v>2757</v>
      </c>
      <c r="J824">
        <v>788056</v>
      </c>
      <c r="K824">
        <v>788056</v>
      </c>
      <c r="L824">
        <v>0</v>
      </c>
      <c r="M824">
        <v>0</v>
      </c>
      <c r="N824">
        <v>0</v>
      </c>
      <c r="O824">
        <v>0</v>
      </c>
      <c r="P824">
        <v>0</v>
      </c>
      <c r="Q824">
        <v>0</v>
      </c>
      <c r="R824">
        <v>788056</v>
      </c>
      <c r="S824" t="s">
        <v>2757</v>
      </c>
      <c r="T824" t="s">
        <v>2757</v>
      </c>
      <c r="U824" t="s">
        <v>2757</v>
      </c>
      <c r="V824" t="s">
        <v>2757</v>
      </c>
      <c r="W824" t="s">
        <v>2757</v>
      </c>
      <c r="X824" t="s">
        <v>2757</v>
      </c>
      <c r="Y824" t="s">
        <v>2757</v>
      </c>
      <c r="Z824" t="s">
        <v>2757</v>
      </c>
      <c r="AA824" t="s">
        <v>2757</v>
      </c>
      <c r="AB824">
        <v>0</v>
      </c>
      <c r="AC824">
        <v>1</v>
      </c>
      <c r="AD824" t="s">
        <v>2759</v>
      </c>
      <c r="AE824" t="s">
        <v>2760</v>
      </c>
      <c r="AF824" t="s">
        <v>2761</v>
      </c>
      <c r="AG824" t="s">
        <v>2762</v>
      </c>
      <c r="AH824" t="s">
        <v>2783</v>
      </c>
      <c r="AI824" t="s">
        <v>2784</v>
      </c>
    </row>
    <row r="825" spans="1:35" x14ac:dyDescent="0.35">
      <c r="A825" t="s">
        <v>4038</v>
      </c>
      <c r="B825">
        <v>891480000</v>
      </c>
      <c r="C825" t="s">
        <v>2755</v>
      </c>
      <c r="D825" t="s">
        <v>1734</v>
      </c>
      <c r="E825" t="s">
        <v>2756</v>
      </c>
      <c r="F825" s="40">
        <v>45457</v>
      </c>
      <c r="G825" s="40">
        <v>45475</v>
      </c>
      <c r="H825" s="40">
        <v>45486</v>
      </c>
      <c r="I825" t="s">
        <v>2757</v>
      </c>
      <c r="J825">
        <v>90359</v>
      </c>
      <c r="K825">
        <v>90359</v>
      </c>
      <c r="L825">
        <v>0</v>
      </c>
      <c r="M825">
        <v>0</v>
      </c>
      <c r="N825">
        <v>0</v>
      </c>
      <c r="O825">
        <v>0</v>
      </c>
      <c r="P825">
        <v>0</v>
      </c>
      <c r="Q825">
        <v>0</v>
      </c>
      <c r="R825">
        <v>90359</v>
      </c>
      <c r="S825" t="s">
        <v>2757</v>
      </c>
      <c r="T825" t="s">
        <v>2757</v>
      </c>
      <c r="U825" t="s">
        <v>2757</v>
      </c>
      <c r="V825" t="s">
        <v>2757</v>
      </c>
      <c r="W825" t="s">
        <v>2757</v>
      </c>
      <c r="X825" t="s">
        <v>2757</v>
      </c>
      <c r="Y825" t="s">
        <v>2757</v>
      </c>
      <c r="Z825" t="s">
        <v>2757</v>
      </c>
      <c r="AA825" t="s">
        <v>2757</v>
      </c>
      <c r="AB825">
        <v>0</v>
      </c>
      <c r="AC825">
        <v>1</v>
      </c>
      <c r="AD825" t="s">
        <v>2759</v>
      </c>
      <c r="AE825" t="s">
        <v>2760</v>
      </c>
      <c r="AF825" t="s">
        <v>2761</v>
      </c>
      <c r="AG825" t="s">
        <v>2762</v>
      </c>
      <c r="AH825" t="s">
        <v>2783</v>
      </c>
      <c r="AI825" t="s">
        <v>2784</v>
      </c>
    </row>
    <row r="826" spans="1:35" x14ac:dyDescent="0.35">
      <c r="A826" t="s">
        <v>4039</v>
      </c>
      <c r="B826">
        <v>891480000</v>
      </c>
      <c r="C826" t="s">
        <v>2755</v>
      </c>
      <c r="D826" t="s">
        <v>1563</v>
      </c>
      <c r="E826" t="s">
        <v>2810</v>
      </c>
      <c r="F826" s="40">
        <v>45377</v>
      </c>
      <c r="G826" s="40">
        <v>45383</v>
      </c>
      <c r="H826" t="s">
        <v>2757</v>
      </c>
      <c r="I826" s="40">
        <v>45397</v>
      </c>
      <c r="J826">
        <v>24142</v>
      </c>
      <c r="K826">
        <v>24142</v>
      </c>
      <c r="L826">
        <v>24142</v>
      </c>
      <c r="M826">
        <v>0</v>
      </c>
      <c r="N826">
        <v>0</v>
      </c>
      <c r="O826">
        <v>0</v>
      </c>
      <c r="P826">
        <v>0</v>
      </c>
      <c r="Q826">
        <v>0</v>
      </c>
      <c r="R826">
        <v>0</v>
      </c>
      <c r="S826" t="s">
        <v>2757</v>
      </c>
      <c r="T826" t="s">
        <v>2757</v>
      </c>
      <c r="U826" t="s">
        <v>4040</v>
      </c>
      <c r="V826" t="s">
        <v>2757</v>
      </c>
      <c r="W826" t="s">
        <v>2688</v>
      </c>
      <c r="X826" t="s">
        <v>4040</v>
      </c>
      <c r="Y826" t="s">
        <v>2814</v>
      </c>
      <c r="Z826">
        <v>24142</v>
      </c>
      <c r="AA826" t="s">
        <v>2781</v>
      </c>
      <c r="AB826">
        <v>0</v>
      </c>
      <c r="AC826" t="s">
        <v>2757</v>
      </c>
      <c r="AD826" t="s">
        <v>2782</v>
      </c>
      <c r="AE826" t="s">
        <v>2760</v>
      </c>
      <c r="AF826" t="s">
        <v>2761</v>
      </c>
      <c r="AG826" t="s">
        <v>2757</v>
      </c>
      <c r="AH826" t="s">
        <v>2757</v>
      </c>
      <c r="AI826" t="s">
        <v>2784</v>
      </c>
    </row>
    <row r="827" spans="1:35" x14ac:dyDescent="0.35">
      <c r="A827" t="s">
        <v>4041</v>
      </c>
      <c r="B827">
        <v>891480000</v>
      </c>
      <c r="C827" t="s">
        <v>2755</v>
      </c>
      <c r="D827" t="s">
        <v>1560</v>
      </c>
      <c r="E827" t="s">
        <v>2810</v>
      </c>
      <c r="F827" s="40">
        <v>45377</v>
      </c>
      <c r="G827" s="40">
        <v>45383</v>
      </c>
      <c r="H827" t="s">
        <v>2757</v>
      </c>
      <c r="I827" s="40">
        <v>45391</v>
      </c>
      <c r="J827">
        <v>261238</v>
      </c>
      <c r="K827">
        <v>261238</v>
      </c>
      <c r="L827">
        <v>261238</v>
      </c>
      <c r="M827">
        <v>0</v>
      </c>
      <c r="N827">
        <v>0</v>
      </c>
      <c r="O827">
        <v>0</v>
      </c>
      <c r="P827">
        <v>0</v>
      </c>
      <c r="Q827">
        <v>0</v>
      </c>
      <c r="R827">
        <v>0</v>
      </c>
      <c r="S827" t="s">
        <v>2757</v>
      </c>
      <c r="T827" t="s">
        <v>2757</v>
      </c>
      <c r="U827" t="s">
        <v>4042</v>
      </c>
      <c r="V827" t="s">
        <v>2757</v>
      </c>
      <c r="W827" t="s">
        <v>2688</v>
      </c>
      <c r="X827" t="s">
        <v>4042</v>
      </c>
      <c r="Y827" t="s">
        <v>2814</v>
      </c>
      <c r="Z827">
        <v>261238</v>
      </c>
      <c r="AA827" t="s">
        <v>2781</v>
      </c>
      <c r="AB827">
        <v>0</v>
      </c>
      <c r="AC827" t="s">
        <v>2757</v>
      </c>
      <c r="AD827" t="s">
        <v>2782</v>
      </c>
      <c r="AE827" t="s">
        <v>2760</v>
      </c>
      <c r="AF827" t="s">
        <v>2761</v>
      </c>
      <c r="AG827" t="s">
        <v>2757</v>
      </c>
      <c r="AH827" t="s">
        <v>2757</v>
      </c>
      <c r="AI827" t="s">
        <v>2784</v>
      </c>
    </row>
    <row r="828" spans="1:35" x14ac:dyDescent="0.35">
      <c r="A828" t="s">
        <v>4043</v>
      </c>
      <c r="B828">
        <v>891480000</v>
      </c>
      <c r="C828" t="s">
        <v>2755</v>
      </c>
      <c r="D828" t="s">
        <v>1780</v>
      </c>
      <c r="E828" t="s">
        <v>2756</v>
      </c>
      <c r="F828" s="40">
        <v>45476</v>
      </c>
      <c r="G828" s="40">
        <v>45485</v>
      </c>
      <c r="H828" s="40">
        <v>45492</v>
      </c>
      <c r="I828" t="s">
        <v>2757</v>
      </c>
      <c r="J828">
        <v>297958</v>
      </c>
      <c r="K828">
        <v>297958</v>
      </c>
      <c r="L828">
        <v>0</v>
      </c>
      <c r="M828">
        <v>0</v>
      </c>
      <c r="N828">
        <v>0</v>
      </c>
      <c r="O828">
        <v>0</v>
      </c>
      <c r="P828">
        <v>0</v>
      </c>
      <c r="Q828">
        <v>0</v>
      </c>
      <c r="R828">
        <v>297958</v>
      </c>
      <c r="S828" t="s">
        <v>2757</v>
      </c>
      <c r="T828" t="s">
        <v>2757</v>
      </c>
      <c r="U828" t="s">
        <v>2757</v>
      </c>
      <c r="V828" t="s">
        <v>2757</v>
      </c>
      <c r="W828" t="s">
        <v>2757</v>
      </c>
      <c r="X828" t="s">
        <v>2757</v>
      </c>
      <c r="Y828" t="s">
        <v>2757</v>
      </c>
      <c r="Z828" t="s">
        <v>2757</v>
      </c>
      <c r="AA828" t="s">
        <v>2757</v>
      </c>
      <c r="AB828">
        <v>0</v>
      </c>
      <c r="AC828">
        <v>1</v>
      </c>
      <c r="AD828" t="s">
        <v>2759</v>
      </c>
      <c r="AE828" t="s">
        <v>2760</v>
      </c>
      <c r="AF828" t="s">
        <v>2761</v>
      </c>
      <c r="AG828" t="s">
        <v>2762</v>
      </c>
      <c r="AH828" t="s">
        <v>2783</v>
      </c>
      <c r="AI828" t="s">
        <v>2784</v>
      </c>
    </row>
    <row r="829" spans="1:35" x14ac:dyDescent="0.35">
      <c r="A829" t="s">
        <v>4044</v>
      </c>
      <c r="B829">
        <v>891480000</v>
      </c>
      <c r="C829" t="s">
        <v>2755</v>
      </c>
      <c r="D829" t="s">
        <v>2494</v>
      </c>
      <c r="E829" t="s">
        <v>2756</v>
      </c>
      <c r="F829" s="40">
        <v>45609</v>
      </c>
      <c r="G829" s="40">
        <v>45672</v>
      </c>
      <c r="H829" s="40">
        <v>45687</v>
      </c>
      <c r="I829" t="s">
        <v>2757</v>
      </c>
      <c r="J829">
        <v>83761</v>
      </c>
      <c r="K829">
        <v>83761</v>
      </c>
      <c r="L829">
        <v>0</v>
      </c>
      <c r="M829">
        <v>0</v>
      </c>
      <c r="N829">
        <v>0</v>
      </c>
      <c r="O829">
        <v>0</v>
      </c>
      <c r="P829">
        <v>0</v>
      </c>
      <c r="Q829">
        <v>0</v>
      </c>
      <c r="R829">
        <v>83761</v>
      </c>
      <c r="S829" t="s">
        <v>2757</v>
      </c>
      <c r="T829" t="s">
        <v>2757</v>
      </c>
      <c r="U829" t="s">
        <v>2757</v>
      </c>
      <c r="V829" t="s">
        <v>2757</v>
      </c>
      <c r="W829" t="s">
        <v>2757</v>
      </c>
      <c r="X829" t="s">
        <v>2757</v>
      </c>
      <c r="Y829" t="s">
        <v>2757</v>
      </c>
      <c r="Z829" t="s">
        <v>2757</v>
      </c>
      <c r="AA829" t="s">
        <v>2757</v>
      </c>
      <c r="AB829">
        <v>0</v>
      </c>
      <c r="AC829">
        <v>1</v>
      </c>
      <c r="AD829" t="s">
        <v>2759</v>
      </c>
      <c r="AE829" t="s">
        <v>2760</v>
      </c>
      <c r="AF829" t="s">
        <v>2761</v>
      </c>
      <c r="AG829" t="s">
        <v>2762</v>
      </c>
      <c r="AH829" t="s">
        <v>2981</v>
      </c>
      <c r="AI829" t="s">
        <v>2784</v>
      </c>
    </row>
    <row r="830" spans="1:35" x14ac:dyDescent="0.35">
      <c r="A830" t="s">
        <v>4045</v>
      </c>
      <c r="B830">
        <v>891480000</v>
      </c>
      <c r="C830" t="s">
        <v>2755</v>
      </c>
      <c r="D830" t="s">
        <v>2361</v>
      </c>
      <c r="E830" t="s">
        <v>2756</v>
      </c>
      <c r="F830" s="40">
        <v>45635</v>
      </c>
      <c r="G830" s="40">
        <v>45670</v>
      </c>
      <c r="H830" s="40">
        <v>45687</v>
      </c>
      <c r="I830" t="s">
        <v>2757</v>
      </c>
      <c r="J830">
        <v>721413</v>
      </c>
      <c r="K830">
        <v>721413</v>
      </c>
      <c r="L830">
        <v>0</v>
      </c>
      <c r="M830">
        <v>0</v>
      </c>
      <c r="N830">
        <v>9000</v>
      </c>
      <c r="O830">
        <v>4500</v>
      </c>
      <c r="P830">
        <v>0</v>
      </c>
      <c r="Q830">
        <v>0</v>
      </c>
      <c r="R830">
        <v>712413</v>
      </c>
      <c r="S830" t="s">
        <v>2757</v>
      </c>
      <c r="T830" t="s">
        <v>2757</v>
      </c>
      <c r="U830" t="s">
        <v>2757</v>
      </c>
      <c r="V830" t="s">
        <v>2757</v>
      </c>
      <c r="W830" t="s">
        <v>2757</v>
      </c>
      <c r="X830" t="s">
        <v>2757</v>
      </c>
      <c r="Y830" t="s">
        <v>2757</v>
      </c>
      <c r="Z830" t="s">
        <v>2757</v>
      </c>
      <c r="AA830" t="s">
        <v>2757</v>
      </c>
      <c r="AB830">
        <v>0</v>
      </c>
      <c r="AC830">
        <v>1</v>
      </c>
      <c r="AD830" t="s">
        <v>2759</v>
      </c>
      <c r="AE830" t="s">
        <v>2760</v>
      </c>
      <c r="AF830" t="s">
        <v>2761</v>
      </c>
      <c r="AG830" t="s">
        <v>2762</v>
      </c>
      <c r="AH830" t="s">
        <v>2825</v>
      </c>
      <c r="AI830" t="s">
        <v>2784</v>
      </c>
    </row>
    <row r="831" spans="1:35" x14ac:dyDescent="0.35">
      <c r="A831" t="s">
        <v>4046</v>
      </c>
      <c r="B831">
        <v>891480000</v>
      </c>
      <c r="C831" t="s">
        <v>2755</v>
      </c>
      <c r="D831" t="s">
        <v>1711</v>
      </c>
      <c r="E831" t="s">
        <v>2756</v>
      </c>
      <c r="F831" s="40">
        <v>45440</v>
      </c>
      <c r="G831" s="40">
        <v>45454</v>
      </c>
      <c r="H831" s="40">
        <v>45463</v>
      </c>
      <c r="I831" t="s">
        <v>2757</v>
      </c>
      <c r="J831">
        <v>83761</v>
      </c>
      <c r="K831">
        <v>83761</v>
      </c>
      <c r="L831">
        <v>0</v>
      </c>
      <c r="M831">
        <v>0</v>
      </c>
      <c r="N831">
        <v>0</v>
      </c>
      <c r="O831">
        <v>0</v>
      </c>
      <c r="P831">
        <v>0</v>
      </c>
      <c r="Q831">
        <v>0</v>
      </c>
      <c r="R831">
        <v>83761</v>
      </c>
      <c r="S831" t="s">
        <v>2757</v>
      </c>
      <c r="T831" t="s">
        <v>2757</v>
      </c>
      <c r="U831" t="s">
        <v>2757</v>
      </c>
      <c r="V831" t="s">
        <v>2757</v>
      </c>
      <c r="W831" t="s">
        <v>2757</v>
      </c>
      <c r="X831" t="s">
        <v>2757</v>
      </c>
      <c r="Y831" t="s">
        <v>2757</v>
      </c>
      <c r="Z831" t="s">
        <v>2757</v>
      </c>
      <c r="AA831" t="s">
        <v>2757</v>
      </c>
      <c r="AB831">
        <v>0</v>
      </c>
      <c r="AC831">
        <v>1</v>
      </c>
      <c r="AD831" t="s">
        <v>2759</v>
      </c>
      <c r="AE831" t="s">
        <v>2760</v>
      </c>
      <c r="AF831" t="s">
        <v>2761</v>
      </c>
      <c r="AG831" t="s">
        <v>2762</v>
      </c>
      <c r="AH831" t="s">
        <v>2783</v>
      </c>
      <c r="AI831" t="s">
        <v>2784</v>
      </c>
    </row>
    <row r="832" spans="1:35" x14ac:dyDescent="0.35">
      <c r="A832" t="s">
        <v>4047</v>
      </c>
      <c r="B832">
        <v>891480000</v>
      </c>
      <c r="C832" t="s">
        <v>2755</v>
      </c>
      <c r="D832" t="s">
        <v>2023</v>
      </c>
      <c r="E832" t="s">
        <v>2810</v>
      </c>
      <c r="F832" s="40">
        <v>45557</v>
      </c>
      <c r="G832" s="40">
        <v>45610</v>
      </c>
      <c r="H832" t="s">
        <v>2757</v>
      </c>
      <c r="I832" s="40">
        <v>45621</v>
      </c>
      <c r="J832">
        <v>39736</v>
      </c>
      <c r="K832">
        <v>39736</v>
      </c>
      <c r="L832">
        <v>39736</v>
      </c>
      <c r="M832">
        <v>0</v>
      </c>
      <c r="N832">
        <v>0</v>
      </c>
      <c r="O832">
        <v>0</v>
      </c>
      <c r="P832">
        <v>0</v>
      </c>
      <c r="Q832">
        <v>0</v>
      </c>
      <c r="R832">
        <v>0</v>
      </c>
      <c r="S832" t="s">
        <v>2757</v>
      </c>
      <c r="T832" t="s">
        <v>2757</v>
      </c>
      <c r="U832" t="s">
        <v>4048</v>
      </c>
      <c r="V832" t="s">
        <v>2757</v>
      </c>
      <c r="W832" t="s">
        <v>2688</v>
      </c>
      <c r="X832" t="s">
        <v>4048</v>
      </c>
      <c r="Y832" t="s">
        <v>2814</v>
      </c>
      <c r="Z832">
        <v>39736</v>
      </c>
      <c r="AA832" t="s">
        <v>2781</v>
      </c>
      <c r="AB832">
        <v>0</v>
      </c>
      <c r="AC832" t="s">
        <v>2757</v>
      </c>
      <c r="AD832" t="s">
        <v>2782</v>
      </c>
      <c r="AE832" t="s">
        <v>2760</v>
      </c>
      <c r="AF832" t="s">
        <v>2761</v>
      </c>
      <c r="AG832" t="s">
        <v>2757</v>
      </c>
      <c r="AH832" t="s">
        <v>2757</v>
      </c>
      <c r="AI832" t="s">
        <v>2784</v>
      </c>
    </row>
    <row r="833" spans="1:35" x14ac:dyDescent="0.35">
      <c r="A833" t="s">
        <v>4049</v>
      </c>
      <c r="B833">
        <v>891480000</v>
      </c>
      <c r="C833" t="s">
        <v>2755</v>
      </c>
      <c r="D833" t="s">
        <v>2468</v>
      </c>
      <c r="E833" t="s">
        <v>2756</v>
      </c>
      <c r="F833" s="40">
        <v>45649</v>
      </c>
      <c r="G833" s="40">
        <v>45672</v>
      </c>
      <c r="H833" s="40">
        <v>45687</v>
      </c>
      <c r="I833" t="s">
        <v>2757</v>
      </c>
      <c r="J833">
        <v>514357</v>
      </c>
      <c r="K833">
        <v>514357</v>
      </c>
      <c r="L833">
        <v>0</v>
      </c>
      <c r="M833">
        <v>0</v>
      </c>
      <c r="N833">
        <v>0</v>
      </c>
      <c r="O833">
        <v>0</v>
      </c>
      <c r="P833">
        <v>0</v>
      </c>
      <c r="Q833">
        <v>0</v>
      </c>
      <c r="R833">
        <v>514357</v>
      </c>
      <c r="S833" t="s">
        <v>2757</v>
      </c>
      <c r="T833" t="s">
        <v>2757</v>
      </c>
      <c r="U833" t="s">
        <v>2757</v>
      </c>
      <c r="V833" t="s">
        <v>2757</v>
      </c>
      <c r="W833" t="s">
        <v>2757</v>
      </c>
      <c r="X833" t="s">
        <v>2757</v>
      </c>
      <c r="Y833" t="s">
        <v>2757</v>
      </c>
      <c r="Z833" t="s">
        <v>2757</v>
      </c>
      <c r="AA833" t="s">
        <v>2757</v>
      </c>
      <c r="AB833">
        <v>0</v>
      </c>
      <c r="AC833">
        <v>1</v>
      </c>
      <c r="AD833" t="s">
        <v>2782</v>
      </c>
      <c r="AE833" t="s">
        <v>2760</v>
      </c>
      <c r="AF833" t="s">
        <v>2761</v>
      </c>
      <c r="AG833" t="s">
        <v>2762</v>
      </c>
      <c r="AH833" t="s">
        <v>2825</v>
      </c>
      <c r="AI833" t="s">
        <v>2784</v>
      </c>
    </row>
    <row r="834" spans="1:35" x14ac:dyDescent="0.35">
      <c r="A834" t="s">
        <v>4050</v>
      </c>
      <c r="B834">
        <v>891480000</v>
      </c>
      <c r="C834" t="s">
        <v>2755</v>
      </c>
      <c r="D834" t="s">
        <v>2181</v>
      </c>
      <c r="E834" t="s">
        <v>2756</v>
      </c>
      <c r="F834" s="40">
        <v>45614</v>
      </c>
      <c r="G834" s="40">
        <v>45659</v>
      </c>
      <c r="H834" s="40">
        <v>45687</v>
      </c>
      <c r="I834" t="s">
        <v>2757</v>
      </c>
      <c r="J834">
        <v>66900</v>
      </c>
      <c r="K834">
        <v>66900</v>
      </c>
      <c r="L834">
        <v>0</v>
      </c>
      <c r="M834">
        <v>0</v>
      </c>
      <c r="N834">
        <v>0</v>
      </c>
      <c r="O834">
        <v>0</v>
      </c>
      <c r="P834">
        <v>0</v>
      </c>
      <c r="Q834">
        <v>0</v>
      </c>
      <c r="R834">
        <v>66900</v>
      </c>
      <c r="S834" t="s">
        <v>2757</v>
      </c>
      <c r="T834" t="s">
        <v>2757</v>
      </c>
      <c r="U834" t="s">
        <v>2757</v>
      </c>
      <c r="V834" t="s">
        <v>2757</v>
      </c>
      <c r="W834" t="s">
        <v>2757</v>
      </c>
      <c r="X834" t="s">
        <v>2757</v>
      </c>
      <c r="Y834" t="s">
        <v>2757</v>
      </c>
      <c r="Z834" t="s">
        <v>2757</v>
      </c>
      <c r="AA834" t="s">
        <v>2757</v>
      </c>
      <c r="AB834">
        <v>0</v>
      </c>
      <c r="AC834">
        <v>1</v>
      </c>
      <c r="AD834" t="s">
        <v>2759</v>
      </c>
      <c r="AE834" t="s">
        <v>2760</v>
      </c>
      <c r="AF834" t="s">
        <v>2761</v>
      </c>
      <c r="AG834" t="s">
        <v>2762</v>
      </c>
      <c r="AH834" t="s">
        <v>2981</v>
      </c>
      <c r="AI834" t="s">
        <v>2784</v>
      </c>
    </row>
    <row r="835" spans="1:35" x14ac:dyDescent="0.35">
      <c r="A835" t="s">
        <v>4051</v>
      </c>
      <c r="B835">
        <v>891480000</v>
      </c>
      <c r="C835" t="s">
        <v>2755</v>
      </c>
      <c r="D835" t="s">
        <v>1810</v>
      </c>
      <c r="E835" t="s">
        <v>2810</v>
      </c>
      <c r="F835" s="40">
        <v>45496</v>
      </c>
      <c r="G835" s="40">
        <v>45505</v>
      </c>
      <c r="H835" t="s">
        <v>2757</v>
      </c>
      <c r="I835" s="40">
        <v>45522</v>
      </c>
      <c r="J835">
        <v>354412</v>
      </c>
      <c r="K835">
        <v>354412</v>
      </c>
      <c r="L835">
        <v>354412</v>
      </c>
      <c r="M835">
        <v>0</v>
      </c>
      <c r="N835">
        <v>0</v>
      </c>
      <c r="O835">
        <v>0</v>
      </c>
      <c r="P835">
        <v>0</v>
      </c>
      <c r="Q835">
        <v>0</v>
      </c>
      <c r="R835">
        <v>0</v>
      </c>
      <c r="S835" t="s">
        <v>2757</v>
      </c>
      <c r="T835" t="s">
        <v>2757</v>
      </c>
      <c r="U835" t="s">
        <v>4052</v>
      </c>
      <c r="V835" t="s">
        <v>2757</v>
      </c>
      <c r="W835" t="s">
        <v>2688</v>
      </c>
      <c r="X835" t="s">
        <v>4052</v>
      </c>
      <c r="Y835" t="s">
        <v>2814</v>
      </c>
      <c r="Z835">
        <v>354412</v>
      </c>
      <c r="AA835" t="s">
        <v>2781</v>
      </c>
      <c r="AB835">
        <v>0</v>
      </c>
      <c r="AC835" t="s">
        <v>2757</v>
      </c>
      <c r="AD835" t="s">
        <v>2782</v>
      </c>
      <c r="AE835" t="s">
        <v>2760</v>
      </c>
      <c r="AF835" t="s">
        <v>2761</v>
      </c>
      <c r="AG835" t="s">
        <v>2757</v>
      </c>
      <c r="AH835" t="s">
        <v>2757</v>
      </c>
      <c r="AI835" t="s">
        <v>2784</v>
      </c>
    </row>
    <row r="836" spans="1:35" x14ac:dyDescent="0.35">
      <c r="A836" t="s">
        <v>4053</v>
      </c>
      <c r="B836">
        <v>891480000</v>
      </c>
      <c r="C836" t="s">
        <v>2755</v>
      </c>
      <c r="D836" t="s">
        <v>1422</v>
      </c>
      <c r="E836" t="s">
        <v>2756</v>
      </c>
      <c r="F836" s="40">
        <v>45218</v>
      </c>
      <c r="G836" s="40">
        <v>45628</v>
      </c>
      <c r="H836" s="40">
        <v>45637</v>
      </c>
      <c r="I836" t="s">
        <v>2757</v>
      </c>
      <c r="J836">
        <v>2327088</v>
      </c>
      <c r="K836">
        <v>2327088</v>
      </c>
      <c r="L836">
        <v>0</v>
      </c>
      <c r="M836">
        <v>0</v>
      </c>
      <c r="N836">
        <v>0</v>
      </c>
      <c r="O836">
        <v>0</v>
      </c>
      <c r="P836">
        <v>0</v>
      </c>
      <c r="Q836">
        <v>0</v>
      </c>
      <c r="R836">
        <v>2327088</v>
      </c>
      <c r="S836" t="s">
        <v>2757</v>
      </c>
      <c r="T836" t="s">
        <v>2757</v>
      </c>
      <c r="U836" t="s">
        <v>2757</v>
      </c>
      <c r="V836" t="s">
        <v>2757</v>
      </c>
      <c r="W836" t="s">
        <v>2757</v>
      </c>
      <c r="X836" t="s">
        <v>2757</v>
      </c>
      <c r="Y836" t="s">
        <v>2757</v>
      </c>
      <c r="Z836" t="s">
        <v>2757</v>
      </c>
      <c r="AA836" t="s">
        <v>2757</v>
      </c>
      <c r="AB836">
        <v>0</v>
      </c>
      <c r="AC836">
        <v>1</v>
      </c>
      <c r="AD836" t="s">
        <v>2782</v>
      </c>
      <c r="AE836" t="s">
        <v>2760</v>
      </c>
      <c r="AF836" t="s">
        <v>2761</v>
      </c>
      <c r="AG836" t="s">
        <v>2762</v>
      </c>
      <c r="AH836" t="s">
        <v>2783</v>
      </c>
      <c r="AI836" t="s">
        <v>2784</v>
      </c>
    </row>
    <row r="837" spans="1:35" x14ac:dyDescent="0.35">
      <c r="A837" t="s">
        <v>4054</v>
      </c>
      <c r="B837">
        <v>891480000</v>
      </c>
      <c r="C837" t="s">
        <v>2755</v>
      </c>
      <c r="D837" t="s">
        <v>1503</v>
      </c>
      <c r="E837" t="s">
        <v>2756</v>
      </c>
      <c r="F837" s="40">
        <v>45287</v>
      </c>
      <c r="G837" s="40">
        <v>45456</v>
      </c>
      <c r="H837" s="40">
        <v>45475</v>
      </c>
      <c r="I837" t="s">
        <v>2757</v>
      </c>
      <c r="J837">
        <v>101250</v>
      </c>
      <c r="K837">
        <v>101250</v>
      </c>
      <c r="L837">
        <v>0</v>
      </c>
      <c r="M837">
        <v>0</v>
      </c>
      <c r="N837">
        <v>0</v>
      </c>
      <c r="O837">
        <v>0</v>
      </c>
      <c r="P837">
        <v>0</v>
      </c>
      <c r="Q837">
        <v>0</v>
      </c>
      <c r="R837">
        <v>101250</v>
      </c>
      <c r="S837" t="s">
        <v>2757</v>
      </c>
      <c r="T837" t="s">
        <v>2757</v>
      </c>
      <c r="U837" t="s">
        <v>2757</v>
      </c>
      <c r="V837" t="s">
        <v>2757</v>
      </c>
      <c r="W837" t="s">
        <v>2757</v>
      </c>
      <c r="X837" t="s">
        <v>2757</v>
      </c>
      <c r="Y837" t="s">
        <v>2757</v>
      </c>
      <c r="Z837" t="s">
        <v>2757</v>
      </c>
      <c r="AA837" t="s">
        <v>2757</v>
      </c>
      <c r="AB837">
        <v>0</v>
      </c>
      <c r="AC837">
        <v>1</v>
      </c>
      <c r="AD837" t="s">
        <v>2782</v>
      </c>
      <c r="AE837" t="s">
        <v>2760</v>
      </c>
      <c r="AF837" t="s">
        <v>2761</v>
      </c>
      <c r="AG837" t="s">
        <v>2762</v>
      </c>
      <c r="AH837" t="s">
        <v>2783</v>
      </c>
      <c r="AI837" t="s">
        <v>2784</v>
      </c>
    </row>
    <row r="838" spans="1:35" x14ac:dyDescent="0.35">
      <c r="A838" t="s">
        <v>4055</v>
      </c>
      <c r="B838">
        <v>891480000</v>
      </c>
      <c r="C838" t="s">
        <v>2755</v>
      </c>
      <c r="D838" t="s">
        <v>2066</v>
      </c>
      <c r="E838" t="s">
        <v>2756</v>
      </c>
      <c r="F838" s="40">
        <v>45498</v>
      </c>
      <c r="G838" s="40">
        <v>45610</v>
      </c>
      <c r="H838" s="40">
        <v>45615</v>
      </c>
      <c r="I838" t="s">
        <v>2757</v>
      </c>
      <c r="J838">
        <v>76059</v>
      </c>
      <c r="K838">
        <v>76059</v>
      </c>
      <c r="L838">
        <v>0</v>
      </c>
      <c r="M838">
        <v>0</v>
      </c>
      <c r="N838">
        <v>0</v>
      </c>
      <c r="O838">
        <v>0</v>
      </c>
      <c r="P838">
        <v>0</v>
      </c>
      <c r="Q838">
        <v>0</v>
      </c>
      <c r="R838">
        <v>76059</v>
      </c>
      <c r="S838" t="s">
        <v>2757</v>
      </c>
      <c r="T838" t="s">
        <v>2757</v>
      </c>
      <c r="U838" t="s">
        <v>2757</v>
      </c>
      <c r="V838" t="s">
        <v>2757</v>
      </c>
      <c r="W838" t="s">
        <v>2757</v>
      </c>
      <c r="X838" t="s">
        <v>2757</v>
      </c>
      <c r="Y838" t="s">
        <v>2757</v>
      </c>
      <c r="Z838" t="s">
        <v>2757</v>
      </c>
      <c r="AA838" t="s">
        <v>2757</v>
      </c>
      <c r="AB838">
        <v>0</v>
      </c>
      <c r="AC838">
        <v>1</v>
      </c>
      <c r="AD838" t="s">
        <v>2782</v>
      </c>
      <c r="AE838" t="s">
        <v>2760</v>
      </c>
      <c r="AF838" t="s">
        <v>2761</v>
      </c>
      <c r="AG838" t="s">
        <v>2762</v>
      </c>
      <c r="AH838" t="s">
        <v>2783</v>
      </c>
      <c r="AI838" t="s">
        <v>2784</v>
      </c>
    </row>
    <row r="839" spans="1:35" x14ac:dyDescent="0.35">
      <c r="A839" t="s">
        <v>4056</v>
      </c>
      <c r="B839">
        <v>891480000</v>
      </c>
      <c r="C839" t="s">
        <v>2755</v>
      </c>
      <c r="D839" t="s">
        <v>1669</v>
      </c>
      <c r="E839" t="s">
        <v>2756</v>
      </c>
      <c r="F839" s="40">
        <v>45427</v>
      </c>
      <c r="G839" s="40">
        <v>45447</v>
      </c>
      <c r="H839" s="40">
        <v>45449</v>
      </c>
      <c r="I839" t="s">
        <v>2757</v>
      </c>
      <c r="J839">
        <v>156175</v>
      </c>
      <c r="K839">
        <v>156175</v>
      </c>
      <c r="L839">
        <v>0</v>
      </c>
      <c r="M839">
        <v>0</v>
      </c>
      <c r="N839">
        <v>0</v>
      </c>
      <c r="O839">
        <v>0</v>
      </c>
      <c r="P839">
        <v>0</v>
      </c>
      <c r="Q839">
        <v>0</v>
      </c>
      <c r="R839">
        <v>156175</v>
      </c>
      <c r="S839" t="s">
        <v>2757</v>
      </c>
      <c r="T839" t="s">
        <v>2757</v>
      </c>
      <c r="U839" t="s">
        <v>2757</v>
      </c>
      <c r="V839" t="s">
        <v>2757</v>
      </c>
      <c r="W839" t="s">
        <v>2757</v>
      </c>
      <c r="X839" t="s">
        <v>2757</v>
      </c>
      <c r="Y839" t="s">
        <v>2757</v>
      </c>
      <c r="Z839" t="s">
        <v>2757</v>
      </c>
      <c r="AA839" t="s">
        <v>2757</v>
      </c>
      <c r="AB839">
        <v>0</v>
      </c>
      <c r="AC839">
        <v>1</v>
      </c>
      <c r="AD839" t="s">
        <v>2759</v>
      </c>
      <c r="AE839" t="s">
        <v>2760</v>
      </c>
      <c r="AF839" t="s">
        <v>2761</v>
      </c>
      <c r="AG839" t="s">
        <v>2762</v>
      </c>
      <c r="AH839" t="s">
        <v>2783</v>
      </c>
      <c r="AI839" t="s">
        <v>2784</v>
      </c>
    </row>
    <row r="840" spans="1:35" x14ac:dyDescent="0.35">
      <c r="A840" t="s">
        <v>4057</v>
      </c>
      <c r="B840">
        <v>891480000</v>
      </c>
      <c r="C840" t="s">
        <v>2755</v>
      </c>
      <c r="D840" t="s">
        <v>2369</v>
      </c>
      <c r="E840" t="s">
        <v>2756</v>
      </c>
      <c r="F840" s="40">
        <v>45652</v>
      </c>
      <c r="G840" s="40">
        <v>45670</v>
      </c>
      <c r="H840" s="40">
        <v>45687</v>
      </c>
      <c r="I840" t="s">
        <v>2757</v>
      </c>
      <c r="J840">
        <v>64500</v>
      </c>
      <c r="K840">
        <v>64500</v>
      </c>
      <c r="L840">
        <v>0</v>
      </c>
      <c r="M840">
        <v>0</v>
      </c>
      <c r="N840">
        <v>0</v>
      </c>
      <c r="O840">
        <v>0</v>
      </c>
      <c r="P840">
        <v>0</v>
      </c>
      <c r="Q840">
        <v>0</v>
      </c>
      <c r="R840">
        <v>64500</v>
      </c>
      <c r="S840" t="s">
        <v>2757</v>
      </c>
      <c r="T840" t="s">
        <v>2757</v>
      </c>
      <c r="U840" t="s">
        <v>2757</v>
      </c>
      <c r="V840" t="s">
        <v>2757</v>
      </c>
      <c r="W840" t="s">
        <v>2757</v>
      </c>
      <c r="X840" t="s">
        <v>2757</v>
      </c>
      <c r="Y840" t="s">
        <v>2757</v>
      </c>
      <c r="Z840" t="s">
        <v>2757</v>
      </c>
      <c r="AA840" t="s">
        <v>2757</v>
      </c>
      <c r="AB840">
        <v>0</v>
      </c>
      <c r="AC840">
        <v>1</v>
      </c>
      <c r="AD840" t="s">
        <v>2759</v>
      </c>
      <c r="AE840" t="s">
        <v>2760</v>
      </c>
      <c r="AF840" t="s">
        <v>2761</v>
      </c>
      <c r="AG840" t="s">
        <v>2762</v>
      </c>
      <c r="AH840" t="s">
        <v>2981</v>
      </c>
      <c r="AI840" t="s">
        <v>2784</v>
      </c>
    </row>
    <row r="841" spans="1:35" x14ac:dyDescent="0.35">
      <c r="A841" t="s">
        <v>4058</v>
      </c>
      <c r="B841">
        <v>891480000</v>
      </c>
      <c r="C841" t="s">
        <v>2755</v>
      </c>
      <c r="D841" t="s">
        <v>1837</v>
      </c>
      <c r="E841" t="s">
        <v>2756</v>
      </c>
      <c r="F841" s="40">
        <v>45503</v>
      </c>
      <c r="G841" s="40">
        <v>45516</v>
      </c>
      <c r="H841" s="40">
        <v>45522</v>
      </c>
      <c r="I841" t="s">
        <v>2757</v>
      </c>
      <c r="J841">
        <v>64500</v>
      </c>
      <c r="K841">
        <v>64500</v>
      </c>
      <c r="L841">
        <v>0</v>
      </c>
      <c r="M841">
        <v>0</v>
      </c>
      <c r="N841">
        <v>0</v>
      </c>
      <c r="O841">
        <v>0</v>
      </c>
      <c r="P841">
        <v>0</v>
      </c>
      <c r="Q841">
        <v>0</v>
      </c>
      <c r="R841">
        <v>64500</v>
      </c>
      <c r="S841" t="s">
        <v>2757</v>
      </c>
      <c r="T841" t="s">
        <v>2757</v>
      </c>
      <c r="U841" t="s">
        <v>2757</v>
      </c>
      <c r="V841" t="s">
        <v>2757</v>
      </c>
      <c r="W841" t="s">
        <v>2757</v>
      </c>
      <c r="X841" t="s">
        <v>2757</v>
      </c>
      <c r="Y841" t="s">
        <v>2757</v>
      </c>
      <c r="Z841" t="s">
        <v>2757</v>
      </c>
      <c r="AA841" t="s">
        <v>2757</v>
      </c>
      <c r="AB841">
        <v>0</v>
      </c>
      <c r="AC841">
        <v>1</v>
      </c>
      <c r="AD841" t="s">
        <v>2759</v>
      </c>
      <c r="AE841" t="s">
        <v>2760</v>
      </c>
      <c r="AF841" t="s">
        <v>2761</v>
      </c>
      <c r="AG841" t="s">
        <v>2762</v>
      </c>
      <c r="AH841" t="s">
        <v>2783</v>
      </c>
      <c r="AI841" t="s">
        <v>2784</v>
      </c>
    </row>
    <row r="842" spans="1:35" x14ac:dyDescent="0.35">
      <c r="A842" t="s">
        <v>4059</v>
      </c>
      <c r="B842">
        <v>891480000</v>
      </c>
      <c r="C842" t="s">
        <v>2755</v>
      </c>
      <c r="D842" t="s">
        <v>2491</v>
      </c>
      <c r="E842" t="s">
        <v>2756</v>
      </c>
      <c r="F842" s="40">
        <v>45608</v>
      </c>
      <c r="G842" s="40">
        <v>45672</v>
      </c>
      <c r="H842" s="40">
        <v>45687</v>
      </c>
      <c r="I842" t="s">
        <v>2757</v>
      </c>
      <c r="J842">
        <v>64500</v>
      </c>
      <c r="K842">
        <v>64500</v>
      </c>
      <c r="L842">
        <v>0</v>
      </c>
      <c r="M842">
        <v>0</v>
      </c>
      <c r="N842">
        <v>0</v>
      </c>
      <c r="O842">
        <v>0</v>
      </c>
      <c r="P842">
        <v>0</v>
      </c>
      <c r="Q842">
        <v>0</v>
      </c>
      <c r="R842">
        <v>64500</v>
      </c>
      <c r="S842" t="s">
        <v>2757</v>
      </c>
      <c r="T842" t="s">
        <v>2757</v>
      </c>
      <c r="U842" t="s">
        <v>2757</v>
      </c>
      <c r="V842" t="s">
        <v>2757</v>
      </c>
      <c r="W842" t="s">
        <v>2757</v>
      </c>
      <c r="X842" t="s">
        <v>2757</v>
      </c>
      <c r="Y842" t="s">
        <v>2757</v>
      </c>
      <c r="Z842" t="s">
        <v>2757</v>
      </c>
      <c r="AA842" t="s">
        <v>2757</v>
      </c>
      <c r="AB842">
        <v>0</v>
      </c>
      <c r="AC842">
        <v>1</v>
      </c>
      <c r="AD842" t="s">
        <v>2759</v>
      </c>
      <c r="AE842" t="s">
        <v>2760</v>
      </c>
      <c r="AF842" t="s">
        <v>2761</v>
      </c>
      <c r="AG842" t="s">
        <v>2762</v>
      </c>
      <c r="AH842" t="s">
        <v>3007</v>
      </c>
      <c r="AI842" t="s">
        <v>2784</v>
      </c>
    </row>
    <row r="843" spans="1:35" x14ac:dyDescent="0.35">
      <c r="A843" t="s">
        <v>4060</v>
      </c>
      <c r="B843">
        <v>891480000</v>
      </c>
      <c r="C843" t="s">
        <v>2755</v>
      </c>
      <c r="D843" t="s">
        <v>1476</v>
      </c>
      <c r="E843" t="s">
        <v>2810</v>
      </c>
      <c r="F843" s="40">
        <v>45138</v>
      </c>
      <c r="G843" s="40">
        <v>45275</v>
      </c>
      <c r="H843" t="s">
        <v>2757</v>
      </c>
      <c r="I843" s="40">
        <v>45281</v>
      </c>
      <c r="J843">
        <v>57667</v>
      </c>
      <c r="K843">
        <v>57667</v>
      </c>
      <c r="L843">
        <v>57667</v>
      </c>
      <c r="M843">
        <v>0</v>
      </c>
      <c r="N843">
        <v>0</v>
      </c>
      <c r="O843">
        <v>0</v>
      </c>
      <c r="P843">
        <v>0</v>
      </c>
      <c r="Q843">
        <v>0</v>
      </c>
      <c r="R843">
        <v>0</v>
      </c>
      <c r="S843" t="s">
        <v>2757</v>
      </c>
      <c r="T843" t="s">
        <v>2757</v>
      </c>
      <c r="U843" t="s">
        <v>4061</v>
      </c>
      <c r="V843" t="s">
        <v>2757</v>
      </c>
      <c r="W843" t="s">
        <v>2688</v>
      </c>
      <c r="X843" t="s">
        <v>4061</v>
      </c>
      <c r="Y843" t="s">
        <v>2814</v>
      </c>
      <c r="Z843">
        <v>57667</v>
      </c>
      <c r="AA843" t="s">
        <v>2807</v>
      </c>
      <c r="AB843">
        <v>0</v>
      </c>
      <c r="AC843" t="s">
        <v>2757</v>
      </c>
      <c r="AD843" t="s">
        <v>2759</v>
      </c>
      <c r="AE843" t="s">
        <v>2760</v>
      </c>
      <c r="AF843" t="s">
        <v>2761</v>
      </c>
      <c r="AG843" t="s">
        <v>2757</v>
      </c>
      <c r="AH843" t="s">
        <v>2757</v>
      </c>
      <c r="AI843" t="s">
        <v>2784</v>
      </c>
    </row>
    <row r="844" spans="1:35" x14ac:dyDescent="0.35">
      <c r="A844" t="s">
        <v>4062</v>
      </c>
      <c r="B844">
        <v>891480000</v>
      </c>
      <c r="C844" t="s">
        <v>2755</v>
      </c>
      <c r="D844" t="s">
        <v>2207</v>
      </c>
      <c r="E844" t="s">
        <v>2756</v>
      </c>
      <c r="F844" s="40">
        <v>45622</v>
      </c>
      <c r="G844" s="40">
        <v>45659</v>
      </c>
      <c r="H844" s="40">
        <v>45687</v>
      </c>
      <c r="I844" t="s">
        <v>2757</v>
      </c>
      <c r="J844">
        <v>66900</v>
      </c>
      <c r="K844">
        <v>66900</v>
      </c>
      <c r="L844">
        <v>0</v>
      </c>
      <c r="M844">
        <v>0</v>
      </c>
      <c r="N844">
        <v>4500</v>
      </c>
      <c r="O844">
        <v>4500</v>
      </c>
      <c r="P844">
        <v>0</v>
      </c>
      <c r="Q844">
        <v>0</v>
      </c>
      <c r="R844">
        <v>62400</v>
      </c>
      <c r="S844" t="s">
        <v>2757</v>
      </c>
      <c r="T844" t="s">
        <v>2757</v>
      </c>
      <c r="U844" t="s">
        <v>2757</v>
      </c>
      <c r="V844" t="s">
        <v>2757</v>
      </c>
      <c r="W844" t="s">
        <v>2757</v>
      </c>
      <c r="X844" t="s">
        <v>2757</v>
      </c>
      <c r="Y844" t="s">
        <v>2757</v>
      </c>
      <c r="Z844" t="s">
        <v>2757</v>
      </c>
      <c r="AA844" t="s">
        <v>2757</v>
      </c>
      <c r="AB844">
        <v>0</v>
      </c>
      <c r="AC844">
        <v>1</v>
      </c>
      <c r="AD844" t="s">
        <v>2759</v>
      </c>
      <c r="AE844" t="s">
        <v>2760</v>
      </c>
      <c r="AF844" t="s">
        <v>2761</v>
      </c>
      <c r="AG844" t="s">
        <v>2762</v>
      </c>
      <c r="AH844" t="s">
        <v>3007</v>
      </c>
      <c r="AI844" t="s">
        <v>2784</v>
      </c>
    </row>
    <row r="845" spans="1:35" x14ac:dyDescent="0.35">
      <c r="A845" t="s">
        <v>4063</v>
      </c>
      <c r="B845">
        <v>891480000</v>
      </c>
      <c r="C845" t="s">
        <v>2755</v>
      </c>
      <c r="D845" t="s">
        <v>2479</v>
      </c>
      <c r="E845" t="s">
        <v>2756</v>
      </c>
      <c r="F845" s="40">
        <v>45581</v>
      </c>
      <c r="G845" s="40">
        <v>45672</v>
      </c>
      <c r="H845" s="40">
        <v>45687</v>
      </c>
      <c r="I845" t="s">
        <v>2757</v>
      </c>
      <c r="J845">
        <v>66900</v>
      </c>
      <c r="K845">
        <v>66900</v>
      </c>
      <c r="L845">
        <v>0</v>
      </c>
      <c r="M845">
        <v>0</v>
      </c>
      <c r="N845">
        <v>0</v>
      </c>
      <c r="O845">
        <v>0</v>
      </c>
      <c r="P845">
        <v>0</v>
      </c>
      <c r="Q845">
        <v>0</v>
      </c>
      <c r="R845">
        <v>66900</v>
      </c>
      <c r="S845" t="s">
        <v>2757</v>
      </c>
      <c r="T845" t="s">
        <v>2757</v>
      </c>
      <c r="U845" t="s">
        <v>2757</v>
      </c>
      <c r="V845" t="s">
        <v>2757</v>
      </c>
      <c r="W845" t="s">
        <v>2757</v>
      </c>
      <c r="X845" t="s">
        <v>2757</v>
      </c>
      <c r="Y845" t="s">
        <v>2757</v>
      </c>
      <c r="Z845" t="s">
        <v>2757</v>
      </c>
      <c r="AA845" t="s">
        <v>2757</v>
      </c>
      <c r="AB845">
        <v>0</v>
      </c>
      <c r="AC845">
        <v>1</v>
      </c>
      <c r="AD845" t="s">
        <v>2759</v>
      </c>
      <c r="AE845" t="s">
        <v>2760</v>
      </c>
      <c r="AF845" t="s">
        <v>2761</v>
      </c>
      <c r="AG845" t="s">
        <v>2762</v>
      </c>
      <c r="AH845" t="s">
        <v>2808</v>
      </c>
      <c r="AI845" t="s">
        <v>2784</v>
      </c>
    </row>
    <row r="846" spans="1:35" x14ac:dyDescent="0.35">
      <c r="A846" t="s">
        <v>4064</v>
      </c>
      <c r="B846">
        <v>891480000</v>
      </c>
      <c r="C846" t="s">
        <v>2755</v>
      </c>
      <c r="D846" t="s">
        <v>2580</v>
      </c>
      <c r="E846" t="s">
        <v>2756</v>
      </c>
      <c r="F846" s="40">
        <v>45673</v>
      </c>
      <c r="G846" s="40">
        <v>45694</v>
      </c>
      <c r="H846" s="40">
        <v>45706</v>
      </c>
      <c r="I846" t="s">
        <v>2757</v>
      </c>
      <c r="J846">
        <v>1150563</v>
      </c>
      <c r="K846">
        <v>1150563</v>
      </c>
      <c r="L846">
        <v>0</v>
      </c>
      <c r="M846">
        <v>0</v>
      </c>
      <c r="N846">
        <v>0</v>
      </c>
      <c r="O846">
        <v>0</v>
      </c>
      <c r="P846">
        <v>0</v>
      </c>
      <c r="Q846">
        <v>0</v>
      </c>
      <c r="R846">
        <v>1150563</v>
      </c>
      <c r="S846" t="s">
        <v>2757</v>
      </c>
      <c r="T846" t="s">
        <v>2757</v>
      </c>
      <c r="U846" t="s">
        <v>2757</v>
      </c>
      <c r="V846" t="s">
        <v>2757</v>
      </c>
      <c r="W846" t="s">
        <v>2757</v>
      </c>
      <c r="X846" t="s">
        <v>2757</v>
      </c>
      <c r="Y846" t="s">
        <v>2757</v>
      </c>
      <c r="Z846" t="s">
        <v>2757</v>
      </c>
      <c r="AA846" t="s">
        <v>2757</v>
      </c>
      <c r="AB846">
        <v>0</v>
      </c>
      <c r="AC846">
        <v>1</v>
      </c>
      <c r="AD846" t="s">
        <v>2782</v>
      </c>
      <c r="AE846" t="s">
        <v>2760</v>
      </c>
      <c r="AF846" t="s">
        <v>2761</v>
      </c>
      <c r="AG846" t="s">
        <v>2762</v>
      </c>
      <c r="AH846" t="s">
        <v>2783</v>
      </c>
      <c r="AI846" t="s">
        <v>2784</v>
      </c>
    </row>
    <row r="847" spans="1:35" x14ac:dyDescent="0.35">
      <c r="A847" t="s">
        <v>4065</v>
      </c>
      <c r="B847">
        <v>891480000</v>
      </c>
      <c r="C847" t="s">
        <v>2755</v>
      </c>
      <c r="D847" t="s">
        <v>2632</v>
      </c>
      <c r="E847" t="s">
        <v>2993</v>
      </c>
      <c r="F847" s="40">
        <v>45611</v>
      </c>
      <c r="G847" s="40">
        <v>45748</v>
      </c>
      <c r="H847" t="s">
        <v>2757</v>
      </c>
      <c r="I847" t="s">
        <v>2757</v>
      </c>
      <c r="J847">
        <v>5802444</v>
      </c>
      <c r="K847">
        <v>5802444</v>
      </c>
      <c r="L847">
        <v>0</v>
      </c>
      <c r="M847">
        <v>0</v>
      </c>
      <c r="N847">
        <v>0</v>
      </c>
      <c r="O847">
        <v>0</v>
      </c>
      <c r="P847">
        <v>0</v>
      </c>
      <c r="Q847">
        <v>0</v>
      </c>
      <c r="R847">
        <v>0</v>
      </c>
      <c r="S847" t="s">
        <v>2757</v>
      </c>
      <c r="T847" t="s">
        <v>2757</v>
      </c>
      <c r="U847" t="s">
        <v>2757</v>
      </c>
      <c r="V847" t="s">
        <v>2757</v>
      </c>
      <c r="W847" t="s">
        <v>2688</v>
      </c>
      <c r="X847" t="s">
        <v>4066</v>
      </c>
      <c r="Y847" t="s">
        <v>4067</v>
      </c>
      <c r="Z847">
        <v>5802444</v>
      </c>
      <c r="AA847" t="s">
        <v>2781</v>
      </c>
      <c r="AB847">
        <v>0</v>
      </c>
      <c r="AC847" t="s">
        <v>2757</v>
      </c>
      <c r="AD847" t="s">
        <v>2782</v>
      </c>
      <c r="AE847" t="s">
        <v>2760</v>
      </c>
      <c r="AF847" t="s">
        <v>2761</v>
      </c>
      <c r="AG847" t="s">
        <v>2757</v>
      </c>
      <c r="AH847" t="s">
        <v>2757</v>
      </c>
      <c r="AI847" t="s">
        <v>2784</v>
      </c>
    </row>
    <row r="848" spans="1:35" x14ac:dyDescent="0.35">
      <c r="A848" t="s">
        <v>4068</v>
      </c>
      <c r="B848">
        <v>891480000</v>
      </c>
      <c r="C848" t="s">
        <v>2755</v>
      </c>
      <c r="D848" t="s">
        <v>2582</v>
      </c>
      <c r="E848" t="s">
        <v>2756</v>
      </c>
      <c r="F848" s="40">
        <v>45673</v>
      </c>
      <c r="G848" s="40">
        <v>45694</v>
      </c>
      <c r="H848" s="40">
        <v>45706</v>
      </c>
      <c r="I848" t="s">
        <v>2757</v>
      </c>
      <c r="J848">
        <v>1679127</v>
      </c>
      <c r="K848">
        <v>1679127</v>
      </c>
      <c r="L848">
        <v>0</v>
      </c>
      <c r="M848">
        <v>0</v>
      </c>
      <c r="N848">
        <v>0</v>
      </c>
      <c r="O848">
        <v>0</v>
      </c>
      <c r="P848">
        <v>0</v>
      </c>
      <c r="Q848">
        <v>0</v>
      </c>
      <c r="R848">
        <v>1679127</v>
      </c>
      <c r="S848" t="s">
        <v>2757</v>
      </c>
      <c r="T848" t="s">
        <v>2757</v>
      </c>
      <c r="U848" t="s">
        <v>2757</v>
      </c>
      <c r="V848" t="s">
        <v>2757</v>
      </c>
      <c r="W848" t="s">
        <v>2757</v>
      </c>
      <c r="X848" t="s">
        <v>2757</v>
      </c>
      <c r="Y848" t="s">
        <v>2757</v>
      </c>
      <c r="Z848" t="s">
        <v>2757</v>
      </c>
      <c r="AA848" t="s">
        <v>2757</v>
      </c>
      <c r="AB848">
        <v>0</v>
      </c>
      <c r="AC848">
        <v>1</v>
      </c>
      <c r="AD848" t="s">
        <v>2782</v>
      </c>
      <c r="AE848" t="s">
        <v>2760</v>
      </c>
      <c r="AF848" t="s">
        <v>2761</v>
      </c>
      <c r="AG848" t="s">
        <v>2762</v>
      </c>
      <c r="AH848" t="s">
        <v>2783</v>
      </c>
      <c r="AI848" t="s">
        <v>2784</v>
      </c>
    </row>
    <row r="849" spans="1:35" x14ac:dyDescent="0.35">
      <c r="A849" t="s">
        <v>4069</v>
      </c>
      <c r="B849">
        <v>891480000</v>
      </c>
      <c r="C849" t="s">
        <v>2755</v>
      </c>
      <c r="D849" t="s">
        <v>2630</v>
      </c>
      <c r="E849" t="s">
        <v>2756</v>
      </c>
      <c r="F849" s="40">
        <v>45551</v>
      </c>
      <c r="G849" s="40">
        <v>45726</v>
      </c>
      <c r="H849" s="40">
        <v>45727</v>
      </c>
      <c r="I849" t="s">
        <v>2757</v>
      </c>
      <c r="J849">
        <v>315886</v>
      </c>
      <c r="K849">
        <v>315886</v>
      </c>
      <c r="L849">
        <v>0</v>
      </c>
      <c r="M849">
        <v>0</v>
      </c>
      <c r="N849">
        <v>0</v>
      </c>
      <c r="O849">
        <v>0</v>
      </c>
      <c r="P849">
        <v>0</v>
      </c>
      <c r="Q849">
        <v>0</v>
      </c>
      <c r="R849">
        <v>315886</v>
      </c>
      <c r="S849" t="s">
        <v>2757</v>
      </c>
      <c r="T849" t="s">
        <v>2757</v>
      </c>
      <c r="U849" t="s">
        <v>2757</v>
      </c>
      <c r="V849" t="s">
        <v>2757</v>
      </c>
      <c r="W849" t="s">
        <v>2757</v>
      </c>
      <c r="X849" t="s">
        <v>2757</v>
      </c>
      <c r="Y849" t="s">
        <v>2757</v>
      </c>
      <c r="Z849" t="s">
        <v>2757</v>
      </c>
      <c r="AA849" t="s">
        <v>2757</v>
      </c>
      <c r="AB849">
        <v>0</v>
      </c>
      <c r="AC849">
        <v>1</v>
      </c>
      <c r="AD849" t="s">
        <v>2782</v>
      </c>
      <c r="AE849" t="s">
        <v>2760</v>
      </c>
      <c r="AF849" t="s">
        <v>2761</v>
      </c>
      <c r="AG849" t="s">
        <v>2762</v>
      </c>
      <c r="AH849" t="s">
        <v>2783</v>
      </c>
      <c r="AI849" t="s">
        <v>2784</v>
      </c>
    </row>
    <row r="850" spans="1:35" x14ac:dyDescent="0.35">
      <c r="A850" t="s">
        <v>4070</v>
      </c>
      <c r="B850">
        <v>891480000</v>
      </c>
      <c r="C850" t="s">
        <v>2755</v>
      </c>
      <c r="D850" t="s">
        <v>2095</v>
      </c>
      <c r="E850" t="s">
        <v>2756</v>
      </c>
      <c r="F850" s="40">
        <v>45580</v>
      </c>
      <c r="G850" s="40">
        <v>45611</v>
      </c>
      <c r="H850" s="40">
        <v>45619</v>
      </c>
      <c r="I850" t="s">
        <v>2757</v>
      </c>
      <c r="J850">
        <v>306706</v>
      </c>
      <c r="K850">
        <v>306706</v>
      </c>
      <c r="L850">
        <v>0</v>
      </c>
      <c r="M850">
        <v>0</v>
      </c>
      <c r="N850">
        <v>35300</v>
      </c>
      <c r="O850">
        <v>35300</v>
      </c>
      <c r="P850">
        <v>0</v>
      </c>
      <c r="Q850">
        <v>0</v>
      </c>
      <c r="R850">
        <v>271406</v>
      </c>
      <c r="S850" t="s">
        <v>2757</v>
      </c>
      <c r="T850" t="s">
        <v>2757</v>
      </c>
      <c r="U850" t="s">
        <v>2757</v>
      </c>
      <c r="V850" t="s">
        <v>2757</v>
      </c>
      <c r="W850" t="s">
        <v>2757</v>
      </c>
      <c r="X850" t="s">
        <v>2757</v>
      </c>
      <c r="Y850" t="s">
        <v>2757</v>
      </c>
      <c r="Z850" t="s">
        <v>2757</v>
      </c>
      <c r="AA850" t="s">
        <v>2757</v>
      </c>
      <c r="AB850">
        <v>0</v>
      </c>
      <c r="AC850">
        <v>1</v>
      </c>
      <c r="AD850" t="s">
        <v>2759</v>
      </c>
      <c r="AE850" t="s">
        <v>2760</v>
      </c>
      <c r="AF850" t="s">
        <v>2761</v>
      </c>
      <c r="AG850" t="s">
        <v>2762</v>
      </c>
      <c r="AH850" t="s">
        <v>2783</v>
      </c>
      <c r="AI850" t="s">
        <v>2784</v>
      </c>
    </row>
    <row r="851" spans="1:35" x14ac:dyDescent="0.35">
      <c r="A851" t="s">
        <v>4071</v>
      </c>
      <c r="B851">
        <v>891480000</v>
      </c>
      <c r="C851" t="s">
        <v>2755</v>
      </c>
      <c r="D851" t="s">
        <v>2228</v>
      </c>
      <c r="E851" t="s">
        <v>2756</v>
      </c>
      <c r="F851" s="40">
        <v>45621</v>
      </c>
      <c r="G851" s="40">
        <v>45659</v>
      </c>
      <c r="H851" s="40">
        <v>45687</v>
      </c>
      <c r="I851" t="s">
        <v>2757</v>
      </c>
      <c r="J851">
        <v>65305</v>
      </c>
      <c r="K851">
        <v>65305</v>
      </c>
      <c r="L851">
        <v>0</v>
      </c>
      <c r="M851">
        <v>0</v>
      </c>
      <c r="N851">
        <v>0</v>
      </c>
      <c r="O851">
        <v>0</v>
      </c>
      <c r="P851">
        <v>0</v>
      </c>
      <c r="Q851">
        <v>0</v>
      </c>
      <c r="R851">
        <v>65305</v>
      </c>
      <c r="S851" t="s">
        <v>2757</v>
      </c>
      <c r="T851" t="s">
        <v>2757</v>
      </c>
      <c r="U851" t="s">
        <v>2757</v>
      </c>
      <c r="V851" t="s">
        <v>2757</v>
      </c>
      <c r="W851" t="s">
        <v>2757</v>
      </c>
      <c r="X851" t="s">
        <v>2757</v>
      </c>
      <c r="Y851" t="s">
        <v>2757</v>
      </c>
      <c r="Z851" t="s">
        <v>2757</v>
      </c>
      <c r="AA851" t="s">
        <v>2757</v>
      </c>
      <c r="AB851">
        <v>0</v>
      </c>
      <c r="AC851">
        <v>1</v>
      </c>
      <c r="AD851" t="s">
        <v>2759</v>
      </c>
      <c r="AE851" t="s">
        <v>2760</v>
      </c>
      <c r="AF851" t="s">
        <v>2761</v>
      </c>
      <c r="AG851" t="s">
        <v>2762</v>
      </c>
      <c r="AH851" t="s">
        <v>2981</v>
      </c>
      <c r="AI851" t="s">
        <v>2784</v>
      </c>
    </row>
    <row r="852" spans="1:35" x14ac:dyDescent="0.35">
      <c r="A852" t="s">
        <v>4072</v>
      </c>
      <c r="B852">
        <v>891480000</v>
      </c>
      <c r="C852" t="s">
        <v>2755</v>
      </c>
      <c r="D852" t="s">
        <v>1627</v>
      </c>
      <c r="E852" t="s">
        <v>2756</v>
      </c>
      <c r="F852" s="40">
        <v>45398</v>
      </c>
      <c r="G852" s="40">
        <v>45414</v>
      </c>
      <c r="H852" s="40">
        <v>45418</v>
      </c>
      <c r="I852" t="s">
        <v>2757</v>
      </c>
      <c r="J852">
        <v>86216</v>
      </c>
      <c r="K852">
        <v>86216</v>
      </c>
      <c r="L852">
        <v>0</v>
      </c>
      <c r="M852">
        <v>0</v>
      </c>
      <c r="N852">
        <v>4500</v>
      </c>
      <c r="O852">
        <v>4500</v>
      </c>
      <c r="P852">
        <v>0</v>
      </c>
      <c r="Q852">
        <v>0</v>
      </c>
      <c r="R852">
        <v>81716</v>
      </c>
      <c r="S852" t="s">
        <v>2757</v>
      </c>
      <c r="T852" t="s">
        <v>2757</v>
      </c>
      <c r="U852" t="s">
        <v>2757</v>
      </c>
      <c r="V852" t="s">
        <v>2757</v>
      </c>
      <c r="W852" t="s">
        <v>2757</v>
      </c>
      <c r="X852" t="s">
        <v>2757</v>
      </c>
      <c r="Y852" t="s">
        <v>2757</v>
      </c>
      <c r="Z852" t="s">
        <v>2757</v>
      </c>
      <c r="AA852" t="s">
        <v>2757</v>
      </c>
      <c r="AB852">
        <v>0</v>
      </c>
      <c r="AC852">
        <v>1</v>
      </c>
      <c r="AD852" t="s">
        <v>2759</v>
      </c>
      <c r="AE852" t="s">
        <v>2760</v>
      </c>
      <c r="AF852" t="s">
        <v>2761</v>
      </c>
      <c r="AG852" t="s">
        <v>2762</v>
      </c>
      <c r="AH852" t="s">
        <v>2783</v>
      </c>
      <c r="AI852" t="s">
        <v>2784</v>
      </c>
    </row>
    <row r="853" spans="1:35" x14ac:dyDescent="0.35">
      <c r="A853" t="s">
        <v>4073</v>
      </c>
      <c r="B853">
        <v>891480000</v>
      </c>
      <c r="C853" t="s">
        <v>2755</v>
      </c>
      <c r="D853" t="s">
        <v>1894</v>
      </c>
      <c r="E853" t="s">
        <v>2756</v>
      </c>
      <c r="F853" s="40">
        <v>45531</v>
      </c>
      <c r="G853" s="40">
        <v>45537</v>
      </c>
      <c r="H853" s="40">
        <v>45568</v>
      </c>
      <c r="I853" t="s">
        <v>2757</v>
      </c>
      <c r="J853">
        <v>857893</v>
      </c>
      <c r="K853">
        <v>857893</v>
      </c>
      <c r="L853">
        <v>0</v>
      </c>
      <c r="M853">
        <v>0</v>
      </c>
      <c r="N853">
        <v>0</v>
      </c>
      <c r="O853">
        <v>0</v>
      </c>
      <c r="P853">
        <v>0</v>
      </c>
      <c r="Q853">
        <v>0</v>
      </c>
      <c r="R853">
        <v>857893</v>
      </c>
      <c r="S853" t="s">
        <v>2757</v>
      </c>
      <c r="T853" t="s">
        <v>2757</v>
      </c>
      <c r="U853" t="s">
        <v>2757</v>
      </c>
      <c r="V853" t="s">
        <v>2757</v>
      </c>
      <c r="W853" t="s">
        <v>2757</v>
      </c>
      <c r="X853" t="s">
        <v>2757</v>
      </c>
      <c r="Y853" t="s">
        <v>2757</v>
      </c>
      <c r="Z853" t="s">
        <v>2757</v>
      </c>
      <c r="AA853" t="s">
        <v>2757</v>
      </c>
      <c r="AB853">
        <v>0</v>
      </c>
      <c r="AC853">
        <v>1</v>
      </c>
      <c r="AD853" t="s">
        <v>2782</v>
      </c>
      <c r="AE853" t="s">
        <v>2760</v>
      </c>
      <c r="AF853" t="s">
        <v>2761</v>
      </c>
      <c r="AG853" t="s">
        <v>2762</v>
      </c>
      <c r="AH853" t="s">
        <v>2783</v>
      </c>
      <c r="AI853" t="s">
        <v>2784</v>
      </c>
    </row>
    <row r="854" spans="1:35" x14ac:dyDescent="0.35">
      <c r="A854" t="s">
        <v>4074</v>
      </c>
      <c r="B854">
        <v>891480000</v>
      </c>
      <c r="C854" t="s">
        <v>2755</v>
      </c>
      <c r="D854" t="s">
        <v>1825</v>
      </c>
      <c r="E854" t="s">
        <v>2756</v>
      </c>
      <c r="F854" s="40">
        <v>45484</v>
      </c>
      <c r="G854" s="40">
        <v>45659</v>
      </c>
      <c r="H854" s="40">
        <v>45687</v>
      </c>
      <c r="I854" t="s">
        <v>2757</v>
      </c>
      <c r="J854">
        <v>65305</v>
      </c>
      <c r="K854">
        <v>65305</v>
      </c>
      <c r="L854">
        <v>0</v>
      </c>
      <c r="M854">
        <v>0</v>
      </c>
      <c r="N854">
        <v>0</v>
      </c>
      <c r="O854">
        <v>0</v>
      </c>
      <c r="P854">
        <v>0</v>
      </c>
      <c r="Q854">
        <v>0</v>
      </c>
      <c r="R854">
        <v>65305</v>
      </c>
      <c r="S854" t="s">
        <v>2757</v>
      </c>
      <c r="T854" t="s">
        <v>2757</v>
      </c>
      <c r="U854" t="s">
        <v>2757</v>
      </c>
      <c r="V854" t="s">
        <v>2757</v>
      </c>
      <c r="W854" t="s">
        <v>2757</v>
      </c>
      <c r="X854" t="s">
        <v>2757</v>
      </c>
      <c r="Y854" t="s">
        <v>2757</v>
      </c>
      <c r="Z854" t="s">
        <v>2757</v>
      </c>
      <c r="AA854" t="s">
        <v>2757</v>
      </c>
      <c r="AB854">
        <v>0</v>
      </c>
      <c r="AC854">
        <v>1</v>
      </c>
      <c r="AD854" t="s">
        <v>2782</v>
      </c>
      <c r="AE854" t="s">
        <v>2760</v>
      </c>
      <c r="AF854" t="s">
        <v>2761</v>
      </c>
      <c r="AG854" t="s">
        <v>2762</v>
      </c>
      <c r="AH854" t="s">
        <v>2981</v>
      </c>
      <c r="AI854" t="s">
        <v>2784</v>
      </c>
    </row>
    <row r="855" spans="1:35" x14ac:dyDescent="0.35">
      <c r="A855" t="s">
        <v>4075</v>
      </c>
      <c r="B855">
        <v>891480000</v>
      </c>
      <c r="C855" t="s">
        <v>2755</v>
      </c>
      <c r="D855" t="s">
        <v>2277</v>
      </c>
      <c r="E855" t="s">
        <v>2756</v>
      </c>
      <c r="F855" s="40">
        <v>45622</v>
      </c>
      <c r="G855" s="40">
        <v>45659</v>
      </c>
      <c r="H855" s="40">
        <v>45687</v>
      </c>
      <c r="I855" t="s">
        <v>2757</v>
      </c>
      <c r="J855">
        <v>147000</v>
      </c>
      <c r="K855">
        <v>147000</v>
      </c>
      <c r="L855">
        <v>0</v>
      </c>
      <c r="M855">
        <v>0</v>
      </c>
      <c r="N855">
        <v>0</v>
      </c>
      <c r="O855">
        <v>0</v>
      </c>
      <c r="P855">
        <v>0</v>
      </c>
      <c r="Q855">
        <v>0</v>
      </c>
      <c r="R855">
        <v>147000</v>
      </c>
      <c r="S855" t="s">
        <v>2757</v>
      </c>
      <c r="T855" t="s">
        <v>2757</v>
      </c>
      <c r="U855" t="s">
        <v>2757</v>
      </c>
      <c r="V855" t="s">
        <v>2757</v>
      </c>
      <c r="W855" t="s">
        <v>2757</v>
      </c>
      <c r="X855" t="s">
        <v>2757</v>
      </c>
      <c r="Y855" t="s">
        <v>2757</v>
      </c>
      <c r="Z855" t="s">
        <v>2757</v>
      </c>
      <c r="AA855" t="s">
        <v>2757</v>
      </c>
      <c r="AB855">
        <v>0</v>
      </c>
      <c r="AC855">
        <v>1</v>
      </c>
      <c r="AD855" t="s">
        <v>2759</v>
      </c>
      <c r="AE855" t="s">
        <v>2760</v>
      </c>
      <c r="AF855" t="s">
        <v>2761</v>
      </c>
      <c r="AG855" t="s">
        <v>2762</v>
      </c>
      <c r="AH855" t="s">
        <v>2981</v>
      </c>
      <c r="AI855" t="s">
        <v>2784</v>
      </c>
    </row>
    <row r="856" spans="1:35" x14ac:dyDescent="0.35">
      <c r="A856" t="s">
        <v>4076</v>
      </c>
      <c r="B856">
        <v>891480000</v>
      </c>
      <c r="C856" t="s">
        <v>2755</v>
      </c>
      <c r="D856" t="s">
        <v>1492</v>
      </c>
      <c r="E856" t="s">
        <v>2810</v>
      </c>
      <c r="F856" s="40">
        <v>45274</v>
      </c>
      <c r="G856" s="40">
        <v>45394</v>
      </c>
      <c r="H856" t="s">
        <v>2757</v>
      </c>
      <c r="I856" s="40">
        <v>45397</v>
      </c>
      <c r="J856">
        <v>60945</v>
      </c>
      <c r="K856">
        <v>60945</v>
      </c>
      <c r="L856">
        <v>60945</v>
      </c>
      <c r="M856">
        <v>0</v>
      </c>
      <c r="N856">
        <v>0</v>
      </c>
      <c r="O856">
        <v>0</v>
      </c>
      <c r="P856">
        <v>0</v>
      </c>
      <c r="Q856">
        <v>0</v>
      </c>
      <c r="R856">
        <v>0</v>
      </c>
      <c r="S856" t="s">
        <v>2757</v>
      </c>
      <c r="T856" t="s">
        <v>2757</v>
      </c>
      <c r="U856" t="s">
        <v>4077</v>
      </c>
      <c r="V856" t="s">
        <v>2757</v>
      </c>
      <c r="W856" t="s">
        <v>2688</v>
      </c>
      <c r="X856" t="s">
        <v>4077</v>
      </c>
      <c r="Y856" t="s">
        <v>2814</v>
      </c>
      <c r="Z856">
        <v>60945</v>
      </c>
      <c r="AA856" t="s">
        <v>2807</v>
      </c>
      <c r="AB856">
        <v>0</v>
      </c>
      <c r="AC856" t="s">
        <v>2757</v>
      </c>
      <c r="AD856" t="s">
        <v>2979</v>
      </c>
      <c r="AE856" t="s">
        <v>2760</v>
      </c>
      <c r="AF856" t="s">
        <v>2761</v>
      </c>
      <c r="AG856" t="s">
        <v>2757</v>
      </c>
      <c r="AH856" t="s">
        <v>2757</v>
      </c>
      <c r="AI856" t="s">
        <v>2784</v>
      </c>
    </row>
    <row r="857" spans="1:35" x14ac:dyDescent="0.35">
      <c r="A857" t="s">
        <v>4078</v>
      </c>
      <c r="B857">
        <v>891480000</v>
      </c>
      <c r="C857" t="s">
        <v>2755</v>
      </c>
      <c r="D857" t="s">
        <v>1642</v>
      </c>
      <c r="E857" t="s">
        <v>2756</v>
      </c>
      <c r="F857" s="40">
        <v>45403</v>
      </c>
      <c r="G857" s="40">
        <v>45414</v>
      </c>
      <c r="H857" s="40">
        <v>45418</v>
      </c>
      <c r="I857" t="s">
        <v>2757</v>
      </c>
      <c r="J857">
        <v>173497</v>
      </c>
      <c r="K857">
        <v>173497</v>
      </c>
      <c r="L857">
        <v>0</v>
      </c>
      <c r="M857">
        <v>0</v>
      </c>
      <c r="N857">
        <v>0</v>
      </c>
      <c r="O857">
        <v>0</v>
      </c>
      <c r="P857">
        <v>0</v>
      </c>
      <c r="Q857">
        <v>0</v>
      </c>
      <c r="R857">
        <v>173497</v>
      </c>
      <c r="S857" t="s">
        <v>2757</v>
      </c>
      <c r="T857" t="s">
        <v>2757</v>
      </c>
      <c r="U857" t="s">
        <v>2757</v>
      </c>
      <c r="V857" t="s">
        <v>2757</v>
      </c>
      <c r="W857" t="s">
        <v>2757</v>
      </c>
      <c r="X857" t="s">
        <v>2757</v>
      </c>
      <c r="Y857" t="s">
        <v>2757</v>
      </c>
      <c r="Z857" t="s">
        <v>2757</v>
      </c>
      <c r="AA857" t="s">
        <v>2757</v>
      </c>
      <c r="AB857">
        <v>0</v>
      </c>
      <c r="AC857">
        <v>1</v>
      </c>
      <c r="AD857" t="s">
        <v>2782</v>
      </c>
      <c r="AE857" t="s">
        <v>2760</v>
      </c>
      <c r="AF857" t="s">
        <v>2761</v>
      </c>
      <c r="AG857" t="s">
        <v>2762</v>
      </c>
      <c r="AH857" t="s">
        <v>2783</v>
      </c>
      <c r="AI857" t="s">
        <v>2784</v>
      </c>
    </row>
    <row r="858" spans="1:35" x14ac:dyDescent="0.35">
      <c r="A858" t="s">
        <v>4079</v>
      </c>
      <c r="B858">
        <v>891480000</v>
      </c>
      <c r="C858" t="s">
        <v>2755</v>
      </c>
      <c r="D858" t="s">
        <v>1426</v>
      </c>
      <c r="E858" t="s">
        <v>2810</v>
      </c>
      <c r="F858" s="40">
        <v>45218</v>
      </c>
      <c r="G858" s="40">
        <v>45352</v>
      </c>
      <c r="H858" t="s">
        <v>2757</v>
      </c>
      <c r="I858" s="40">
        <v>45362</v>
      </c>
      <c r="J858">
        <v>162550</v>
      </c>
      <c r="K858">
        <v>162550</v>
      </c>
      <c r="L858">
        <v>162550</v>
      </c>
      <c r="M858">
        <v>0</v>
      </c>
      <c r="N858">
        <v>0</v>
      </c>
      <c r="O858">
        <v>0</v>
      </c>
      <c r="P858">
        <v>0</v>
      </c>
      <c r="Q858">
        <v>0</v>
      </c>
      <c r="R858">
        <v>0</v>
      </c>
      <c r="S858" t="s">
        <v>2757</v>
      </c>
      <c r="T858" t="s">
        <v>2757</v>
      </c>
      <c r="U858" t="s">
        <v>4080</v>
      </c>
      <c r="V858" t="s">
        <v>2757</v>
      </c>
      <c r="W858" t="s">
        <v>2688</v>
      </c>
      <c r="X858" t="s">
        <v>4081</v>
      </c>
      <c r="Y858" t="s">
        <v>2814</v>
      </c>
      <c r="Z858">
        <v>162550</v>
      </c>
      <c r="AA858" t="s">
        <v>2807</v>
      </c>
      <c r="AB858">
        <v>0</v>
      </c>
      <c r="AC858" t="s">
        <v>2757</v>
      </c>
      <c r="AD858" t="s">
        <v>3266</v>
      </c>
      <c r="AE858" t="s">
        <v>2760</v>
      </c>
      <c r="AF858" t="s">
        <v>2761</v>
      </c>
      <c r="AG858" t="s">
        <v>2757</v>
      </c>
      <c r="AH858" t="s">
        <v>2757</v>
      </c>
      <c r="AI858" t="s">
        <v>2784</v>
      </c>
    </row>
    <row r="859" spans="1:35" x14ac:dyDescent="0.35">
      <c r="A859" t="s">
        <v>4082</v>
      </c>
      <c r="B859">
        <v>891480000</v>
      </c>
      <c r="C859" t="s">
        <v>2755</v>
      </c>
      <c r="D859" t="s">
        <v>2395</v>
      </c>
      <c r="E859" t="s">
        <v>2756</v>
      </c>
      <c r="F859" s="40">
        <v>45645</v>
      </c>
      <c r="G859" s="40">
        <v>45671</v>
      </c>
      <c r="H859" s="40">
        <v>45687</v>
      </c>
      <c r="I859" t="s">
        <v>2757</v>
      </c>
      <c r="J859">
        <v>1871567</v>
      </c>
      <c r="K859">
        <v>1871567</v>
      </c>
      <c r="L859">
        <v>0</v>
      </c>
      <c r="M859">
        <v>0</v>
      </c>
      <c r="N859">
        <v>0</v>
      </c>
      <c r="O859">
        <v>0</v>
      </c>
      <c r="P859">
        <v>0</v>
      </c>
      <c r="Q859">
        <v>0</v>
      </c>
      <c r="R859">
        <v>1871567</v>
      </c>
      <c r="S859" t="s">
        <v>2757</v>
      </c>
      <c r="T859" t="s">
        <v>2757</v>
      </c>
      <c r="U859" t="s">
        <v>2757</v>
      </c>
      <c r="V859" t="s">
        <v>2757</v>
      </c>
      <c r="W859" t="s">
        <v>2757</v>
      </c>
      <c r="X859" t="s">
        <v>2757</v>
      </c>
      <c r="Y859" t="s">
        <v>2757</v>
      </c>
      <c r="Z859" t="s">
        <v>2757</v>
      </c>
      <c r="AA859" t="s">
        <v>2757</v>
      </c>
      <c r="AB859">
        <v>0</v>
      </c>
      <c r="AC859">
        <v>1</v>
      </c>
      <c r="AD859" t="s">
        <v>2782</v>
      </c>
      <c r="AE859" t="s">
        <v>2760</v>
      </c>
      <c r="AF859" t="s">
        <v>2761</v>
      </c>
      <c r="AG859" t="s">
        <v>2762</v>
      </c>
      <c r="AH859" t="s">
        <v>2893</v>
      </c>
      <c r="AI859" t="s">
        <v>2784</v>
      </c>
    </row>
    <row r="860" spans="1:35" x14ac:dyDescent="0.35">
      <c r="A860" t="s">
        <v>4083</v>
      </c>
      <c r="B860">
        <v>891480000</v>
      </c>
      <c r="C860" t="s">
        <v>2755</v>
      </c>
      <c r="D860" t="s">
        <v>1433</v>
      </c>
      <c r="E860" t="s">
        <v>2810</v>
      </c>
      <c r="F860" s="40">
        <v>45226</v>
      </c>
      <c r="G860" s="40">
        <v>45245</v>
      </c>
      <c r="H860" t="s">
        <v>2757</v>
      </c>
      <c r="I860" s="40">
        <v>45260</v>
      </c>
      <c r="J860">
        <v>264402</v>
      </c>
      <c r="K860">
        <v>264402</v>
      </c>
      <c r="L860">
        <v>264402</v>
      </c>
      <c r="M860">
        <v>0</v>
      </c>
      <c r="N860">
        <v>0</v>
      </c>
      <c r="O860">
        <v>0</v>
      </c>
      <c r="P860">
        <v>0</v>
      </c>
      <c r="Q860">
        <v>0</v>
      </c>
      <c r="R860">
        <v>0</v>
      </c>
      <c r="S860" t="s">
        <v>2757</v>
      </c>
      <c r="T860" t="s">
        <v>2757</v>
      </c>
      <c r="U860" t="s">
        <v>4084</v>
      </c>
      <c r="V860" t="s">
        <v>2757</v>
      </c>
      <c r="W860" t="s">
        <v>2688</v>
      </c>
      <c r="X860" t="s">
        <v>4085</v>
      </c>
      <c r="Y860" t="s">
        <v>2814</v>
      </c>
      <c r="Z860">
        <v>264402</v>
      </c>
      <c r="AA860" t="s">
        <v>2807</v>
      </c>
      <c r="AB860">
        <v>0</v>
      </c>
      <c r="AC860" t="s">
        <v>2757</v>
      </c>
      <c r="AD860" t="s">
        <v>2759</v>
      </c>
      <c r="AE860" t="s">
        <v>2760</v>
      </c>
      <c r="AF860" t="s">
        <v>2761</v>
      </c>
      <c r="AG860" t="s">
        <v>2757</v>
      </c>
      <c r="AH860" t="s">
        <v>2757</v>
      </c>
      <c r="AI860" t="s">
        <v>2784</v>
      </c>
    </row>
    <row r="861" spans="1:35" x14ac:dyDescent="0.35">
      <c r="A861" t="s">
        <v>4086</v>
      </c>
      <c r="B861">
        <v>891480000</v>
      </c>
      <c r="C861" t="s">
        <v>2755</v>
      </c>
      <c r="D861" t="s">
        <v>2445</v>
      </c>
      <c r="E861" t="s">
        <v>2756</v>
      </c>
      <c r="F861" s="40">
        <v>45596</v>
      </c>
      <c r="G861" s="40">
        <v>45672</v>
      </c>
      <c r="H861" s="40">
        <v>45687</v>
      </c>
      <c r="I861" t="s">
        <v>2757</v>
      </c>
      <c r="J861">
        <v>66900</v>
      </c>
      <c r="K861">
        <v>66900</v>
      </c>
      <c r="L861">
        <v>0</v>
      </c>
      <c r="M861">
        <v>0</v>
      </c>
      <c r="N861">
        <v>0</v>
      </c>
      <c r="O861">
        <v>0</v>
      </c>
      <c r="P861">
        <v>0</v>
      </c>
      <c r="Q861">
        <v>0</v>
      </c>
      <c r="R861">
        <v>66900</v>
      </c>
      <c r="S861" t="s">
        <v>2757</v>
      </c>
      <c r="T861" t="s">
        <v>2757</v>
      </c>
      <c r="U861" t="s">
        <v>2757</v>
      </c>
      <c r="V861" t="s">
        <v>2757</v>
      </c>
      <c r="W861" t="s">
        <v>2757</v>
      </c>
      <c r="X861" t="s">
        <v>2757</v>
      </c>
      <c r="Y861" t="s">
        <v>2757</v>
      </c>
      <c r="Z861" t="s">
        <v>2757</v>
      </c>
      <c r="AA861" t="s">
        <v>2757</v>
      </c>
      <c r="AB861">
        <v>0</v>
      </c>
      <c r="AC861">
        <v>1</v>
      </c>
      <c r="AD861" t="s">
        <v>2759</v>
      </c>
      <c r="AE861" t="s">
        <v>2760</v>
      </c>
      <c r="AF861" t="s">
        <v>2761</v>
      </c>
      <c r="AG861" t="s">
        <v>2762</v>
      </c>
      <c r="AH861" t="s">
        <v>2981</v>
      </c>
      <c r="AI861" t="s">
        <v>2784</v>
      </c>
    </row>
    <row r="862" spans="1:35" x14ac:dyDescent="0.35">
      <c r="A862" t="s">
        <v>4087</v>
      </c>
      <c r="B862">
        <v>891480000</v>
      </c>
      <c r="C862" t="s">
        <v>2755</v>
      </c>
      <c r="D862" t="s">
        <v>2527</v>
      </c>
      <c r="E862" t="s">
        <v>2756</v>
      </c>
      <c r="F862" s="40">
        <v>45615</v>
      </c>
      <c r="G862" s="40">
        <v>45691</v>
      </c>
      <c r="H862" s="40">
        <v>45693</v>
      </c>
      <c r="I862" t="s">
        <v>2757</v>
      </c>
      <c r="J862">
        <v>66900</v>
      </c>
      <c r="K862">
        <v>66900</v>
      </c>
      <c r="L862">
        <v>0</v>
      </c>
      <c r="M862">
        <v>0</v>
      </c>
      <c r="N862">
        <v>0</v>
      </c>
      <c r="O862">
        <v>0</v>
      </c>
      <c r="P862">
        <v>0</v>
      </c>
      <c r="Q862">
        <v>0</v>
      </c>
      <c r="R862">
        <v>66900</v>
      </c>
      <c r="S862" t="s">
        <v>2757</v>
      </c>
      <c r="T862" t="s">
        <v>2757</v>
      </c>
      <c r="U862" t="s">
        <v>2757</v>
      </c>
      <c r="V862" t="s">
        <v>2757</v>
      </c>
      <c r="W862" t="s">
        <v>2757</v>
      </c>
      <c r="X862" t="s">
        <v>2757</v>
      </c>
      <c r="Y862" t="s">
        <v>2757</v>
      </c>
      <c r="Z862" t="s">
        <v>2757</v>
      </c>
      <c r="AA862" t="s">
        <v>2757</v>
      </c>
      <c r="AB862">
        <v>0</v>
      </c>
      <c r="AC862">
        <v>1</v>
      </c>
      <c r="AD862" t="s">
        <v>2759</v>
      </c>
      <c r="AE862" t="s">
        <v>2760</v>
      </c>
      <c r="AF862" t="s">
        <v>2761</v>
      </c>
      <c r="AG862" t="s">
        <v>2762</v>
      </c>
      <c r="AH862" t="s">
        <v>2783</v>
      </c>
      <c r="AI862" t="s">
        <v>2784</v>
      </c>
    </row>
    <row r="863" spans="1:35" x14ac:dyDescent="0.35">
      <c r="A863" t="s">
        <v>4088</v>
      </c>
      <c r="B863">
        <v>891480000</v>
      </c>
      <c r="C863" t="s">
        <v>2755</v>
      </c>
      <c r="D863" t="s">
        <v>2508</v>
      </c>
      <c r="E863" t="s">
        <v>2756</v>
      </c>
      <c r="F863" s="40">
        <v>45593</v>
      </c>
      <c r="G863" s="40">
        <v>45672</v>
      </c>
      <c r="H863" s="40">
        <v>45747</v>
      </c>
      <c r="I863" t="s">
        <v>2757</v>
      </c>
      <c r="J863">
        <v>159908</v>
      </c>
      <c r="K863">
        <v>159908</v>
      </c>
      <c r="L863">
        <v>0</v>
      </c>
      <c r="M863">
        <v>0</v>
      </c>
      <c r="N863">
        <v>0</v>
      </c>
      <c r="O863">
        <v>0</v>
      </c>
      <c r="P863">
        <v>0</v>
      </c>
      <c r="Q863">
        <v>0</v>
      </c>
      <c r="R863">
        <v>159908</v>
      </c>
      <c r="S863" t="s">
        <v>2757</v>
      </c>
      <c r="T863" t="s">
        <v>2757</v>
      </c>
      <c r="U863" t="s">
        <v>2757</v>
      </c>
      <c r="V863" t="s">
        <v>2757</v>
      </c>
      <c r="W863" t="s">
        <v>2757</v>
      </c>
      <c r="X863" t="s">
        <v>2757</v>
      </c>
      <c r="Y863" t="s">
        <v>2757</v>
      </c>
      <c r="Z863" t="s">
        <v>2757</v>
      </c>
      <c r="AA863" t="s">
        <v>2757</v>
      </c>
      <c r="AB863">
        <v>0</v>
      </c>
      <c r="AC863">
        <v>1</v>
      </c>
      <c r="AD863" t="s">
        <v>2782</v>
      </c>
      <c r="AE863" t="s">
        <v>2760</v>
      </c>
      <c r="AF863" t="s">
        <v>2761</v>
      </c>
      <c r="AG863" t="s">
        <v>2762</v>
      </c>
      <c r="AH863" t="s">
        <v>3867</v>
      </c>
      <c r="AI863" t="s">
        <v>2784</v>
      </c>
    </row>
    <row r="864" spans="1:35" x14ac:dyDescent="0.35">
      <c r="A864" t="s">
        <v>4089</v>
      </c>
      <c r="B864">
        <v>891480000</v>
      </c>
      <c r="C864" t="s">
        <v>2755</v>
      </c>
      <c r="D864" t="s">
        <v>1495</v>
      </c>
      <c r="E864" t="s">
        <v>2756</v>
      </c>
      <c r="F864" s="40">
        <v>45278</v>
      </c>
      <c r="G864" s="40">
        <v>45665</v>
      </c>
      <c r="H864" s="40">
        <v>45687</v>
      </c>
      <c r="I864" t="s">
        <v>2757</v>
      </c>
      <c r="J864">
        <v>50210</v>
      </c>
      <c r="K864">
        <v>50210</v>
      </c>
      <c r="L864">
        <v>0</v>
      </c>
      <c r="M864">
        <v>0</v>
      </c>
      <c r="N864">
        <v>0</v>
      </c>
      <c r="O864">
        <v>0</v>
      </c>
      <c r="P864">
        <v>0</v>
      </c>
      <c r="Q864">
        <v>0</v>
      </c>
      <c r="R864">
        <v>50210</v>
      </c>
      <c r="S864" t="s">
        <v>2757</v>
      </c>
      <c r="T864" t="s">
        <v>2757</v>
      </c>
      <c r="U864" t="s">
        <v>2757</v>
      </c>
      <c r="V864" t="s">
        <v>2757</v>
      </c>
      <c r="W864" t="s">
        <v>2757</v>
      </c>
      <c r="X864" t="s">
        <v>2757</v>
      </c>
      <c r="Y864" t="s">
        <v>2757</v>
      </c>
      <c r="Z864" t="s">
        <v>2757</v>
      </c>
      <c r="AA864" t="s">
        <v>2757</v>
      </c>
      <c r="AB864">
        <v>0</v>
      </c>
      <c r="AC864">
        <v>1</v>
      </c>
      <c r="AD864" t="s">
        <v>2782</v>
      </c>
      <c r="AE864" t="s">
        <v>2760</v>
      </c>
      <c r="AF864" t="s">
        <v>2761</v>
      </c>
      <c r="AG864" t="s">
        <v>2762</v>
      </c>
      <c r="AH864" t="s">
        <v>3007</v>
      </c>
      <c r="AI864" t="s">
        <v>2784</v>
      </c>
    </row>
    <row r="865" spans="1:35" x14ac:dyDescent="0.35">
      <c r="A865" t="s">
        <v>4090</v>
      </c>
      <c r="B865">
        <v>891480000</v>
      </c>
      <c r="C865" t="s">
        <v>2755</v>
      </c>
      <c r="D865" t="s">
        <v>1677</v>
      </c>
      <c r="E865" t="s">
        <v>2756</v>
      </c>
      <c r="F865" s="40">
        <v>45441</v>
      </c>
      <c r="G865" s="40">
        <v>45631</v>
      </c>
      <c r="H865" s="40">
        <v>45646</v>
      </c>
      <c r="I865" t="s">
        <v>2757</v>
      </c>
      <c r="J865">
        <v>1130914</v>
      </c>
      <c r="K865">
        <v>1130914</v>
      </c>
      <c r="L865">
        <v>0</v>
      </c>
      <c r="M865">
        <v>0</v>
      </c>
      <c r="N865">
        <v>0</v>
      </c>
      <c r="O865">
        <v>0</v>
      </c>
      <c r="P865">
        <v>0</v>
      </c>
      <c r="Q865">
        <v>0</v>
      </c>
      <c r="R865">
        <v>1130914</v>
      </c>
      <c r="S865" t="s">
        <v>2757</v>
      </c>
      <c r="T865" t="s">
        <v>2757</v>
      </c>
      <c r="U865" t="s">
        <v>2757</v>
      </c>
      <c r="V865" t="s">
        <v>2757</v>
      </c>
      <c r="W865" t="s">
        <v>2757</v>
      </c>
      <c r="X865" t="s">
        <v>2757</v>
      </c>
      <c r="Y865" t="s">
        <v>2757</v>
      </c>
      <c r="Z865" t="s">
        <v>2757</v>
      </c>
      <c r="AA865" t="s">
        <v>2757</v>
      </c>
      <c r="AB865">
        <v>0</v>
      </c>
      <c r="AC865">
        <v>1</v>
      </c>
      <c r="AD865" t="s">
        <v>2782</v>
      </c>
      <c r="AE865" t="s">
        <v>2760</v>
      </c>
      <c r="AF865" t="s">
        <v>2761</v>
      </c>
      <c r="AG865" t="s">
        <v>2762</v>
      </c>
      <c r="AH865" t="s">
        <v>2783</v>
      </c>
      <c r="AI865" t="s">
        <v>2784</v>
      </c>
    </row>
    <row r="866" spans="1:35" x14ac:dyDescent="0.35">
      <c r="A866" t="s">
        <v>4091</v>
      </c>
      <c r="B866">
        <v>891480000</v>
      </c>
      <c r="C866" t="s">
        <v>2755</v>
      </c>
      <c r="D866" t="s">
        <v>1443</v>
      </c>
      <c r="E866" t="s">
        <v>2756</v>
      </c>
      <c r="F866" s="40">
        <v>45244</v>
      </c>
      <c r="G866" s="40">
        <v>45261</v>
      </c>
      <c r="H866" s="40">
        <v>45272</v>
      </c>
      <c r="I866" t="s">
        <v>2757</v>
      </c>
      <c r="J866">
        <v>41432</v>
      </c>
      <c r="K866">
        <v>41432</v>
      </c>
      <c r="L866">
        <v>0</v>
      </c>
      <c r="M866">
        <v>0</v>
      </c>
      <c r="N866">
        <v>4100</v>
      </c>
      <c r="O866">
        <v>4100</v>
      </c>
      <c r="P866">
        <v>0</v>
      </c>
      <c r="Q866">
        <v>0</v>
      </c>
      <c r="R866">
        <v>37332</v>
      </c>
      <c r="S866" t="s">
        <v>2757</v>
      </c>
      <c r="T866" t="s">
        <v>2757</v>
      </c>
      <c r="U866" t="s">
        <v>2757</v>
      </c>
      <c r="V866" t="s">
        <v>2757</v>
      </c>
      <c r="W866" t="s">
        <v>2757</v>
      </c>
      <c r="X866" t="s">
        <v>2757</v>
      </c>
      <c r="Y866" t="s">
        <v>2757</v>
      </c>
      <c r="Z866" t="s">
        <v>2757</v>
      </c>
      <c r="AA866" t="s">
        <v>2757</v>
      </c>
      <c r="AB866">
        <v>0</v>
      </c>
      <c r="AC866">
        <v>1</v>
      </c>
      <c r="AD866" t="s">
        <v>2782</v>
      </c>
      <c r="AE866" t="s">
        <v>2760</v>
      </c>
      <c r="AF866" t="s">
        <v>2761</v>
      </c>
      <c r="AG866" t="s">
        <v>2762</v>
      </c>
      <c r="AH866" t="s">
        <v>2783</v>
      </c>
      <c r="AI866" t="s">
        <v>2784</v>
      </c>
    </row>
    <row r="867" spans="1:35" x14ac:dyDescent="0.35">
      <c r="A867" t="s">
        <v>4092</v>
      </c>
      <c r="B867">
        <v>891480000</v>
      </c>
      <c r="C867" t="s">
        <v>2755</v>
      </c>
      <c r="D867" t="s">
        <v>1700</v>
      </c>
      <c r="E867" t="s">
        <v>2756</v>
      </c>
      <c r="F867" s="40">
        <v>45436</v>
      </c>
      <c r="G867" s="40">
        <v>45447</v>
      </c>
      <c r="H867" s="40">
        <v>45488</v>
      </c>
      <c r="I867" t="s">
        <v>2757</v>
      </c>
      <c r="J867">
        <v>4130975</v>
      </c>
      <c r="K867">
        <v>4130975</v>
      </c>
      <c r="L867">
        <v>0</v>
      </c>
      <c r="M867">
        <v>0</v>
      </c>
      <c r="N867">
        <v>0</v>
      </c>
      <c r="O867">
        <v>0</v>
      </c>
      <c r="P867">
        <v>0</v>
      </c>
      <c r="Q867">
        <v>0</v>
      </c>
      <c r="R867">
        <v>4130975</v>
      </c>
      <c r="S867" t="s">
        <v>2757</v>
      </c>
      <c r="T867" t="s">
        <v>2757</v>
      </c>
      <c r="U867" t="s">
        <v>2757</v>
      </c>
      <c r="V867" t="s">
        <v>2757</v>
      </c>
      <c r="W867" t="s">
        <v>2757</v>
      </c>
      <c r="X867" t="s">
        <v>2757</v>
      </c>
      <c r="Y867" t="s">
        <v>2757</v>
      </c>
      <c r="Z867" t="s">
        <v>2757</v>
      </c>
      <c r="AA867" t="s">
        <v>2757</v>
      </c>
      <c r="AB867">
        <v>0</v>
      </c>
      <c r="AC867">
        <v>1</v>
      </c>
      <c r="AD867" t="s">
        <v>2782</v>
      </c>
      <c r="AE867" t="s">
        <v>2760</v>
      </c>
      <c r="AF867" t="s">
        <v>2761</v>
      </c>
      <c r="AG867" t="s">
        <v>2762</v>
      </c>
      <c r="AH867" t="s">
        <v>2783</v>
      </c>
      <c r="AI867" t="s">
        <v>2784</v>
      </c>
    </row>
    <row r="868" spans="1:35" x14ac:dyDescent="0.35">
      <c r="A868" t="s">
        <v>4093</v>
      </c>
      <c r="B868">
        <v>891480000</v>
      </c>
      <c r="C868" t="s">
        <v>2755</v>
      </c>
      <c r="D868" t="s">
        <v>1879</v>
      </c>
      <c r="E868" t="s">
        <v>2756</v>
      </c>
      <c r="F868" s="40">
        <v>45530</v>
      </c>
      <c r="G868" s="40">
        <v>45537</v>
      </c>
      <c r="H868" s="40">
        <v>45559</v>
      </c>
      <c r="I868" t="s">
        <v>2757</v>
      </c>
      <c r="J868">
        <v>112500</v>
      </c>
      <c r="K868">
        <v>112500</v>
      </c>
      <c r="L868">
        <v>0</v>
      </c>
      <c r="M868">
        <v>0</v>
      </c>
      <c r="N868">
        <v>4500</v>
      </c>
      <c r="O868">
        <v>4500</v>
      </c>
      <c r="P868">
        <v>0</v>
      </c>
      <c r="Q868">
        <v>0</v>
      </c>
      <c r="R868">
        <v>108000</v>
      </c>
      <c r="S868" t="s">
        <v>2757</v>
      </c>
      <c r="T868" t="s">
        <v>2757</v>
      </c>
      <c r="U868" t="s">
        <v>2757</v>
      </c>
      <c r="V868" t="s">
        <v>2757</v>
      </c>
      <c r="W868" t="s">
        <v>2757</v>
      </c>
      <c r="X868" t="s">
        <v>2757</v>
      </c>
      <c r="Y868" t="s">
        <v>2757</v>
      </c>
      <c r="Z868" t="s">
        <v>2757</v>
      </c>
      <c r="AA868" t="s">
        <v>2757</v>
      </c>
      <c r="AB868">
        <v>0</v>
      </c>
      <c r="AC868">
        <v>1</v>
      </c>
      <c r="AD868" t="s">
        <v>2759</v>
      </c>
      <c r="AE868" t="s">
        <v>2760</v>
      </c>
      <c r="AF868" t="s">
        <v>2761</v>
      </c>
      <c r="AG868" t="s">
        <v>2762</v>
      </c>
      <c r="AH868" t="s">
        <v>3009</v>
      </c>
      <c r="AI868" t="s">
        <v>2784</v>
      </c>
    </row>
    <row r="869" spans="1:35" x14ac:dyDescent="0.35">
      <c r="A869" t="s">
        <v>4094</v>
      </c>
      <c r="B869">
        <v>891480000</v>
      </c>
      <c r="C869" t="s">
        <v>2755</v>
      </c>
      <c r="D869" t="s">
        <v>2294</v>
      </c>
      <c r="E869" t="s">
        <v>2810</v>
      </c>
      <c r="F869" s="40">
        <v>45638</v>
      </c>
      <c r="G869" s="40">
        <v>45670</v>
      </c>
      <c r="H869" t="s">
        <v>2757</v>
      </c>
      <c r="I869" s="40">
        <v>45687</v>
      </c>
      <c r="J869">
        <v>66900</v>
      </c>
      <c r="K869">
        <v>66900</v>
      </c>
      <c r="L869">
        <v>66900</v>
      </c>
      <c r="M869">
        <v>0</v>
      </c>
      <c r="N869">
        <v>0</v>
      </c>
      <c r="O869">
        <v>4500</v>
      </c>
      <c r="P869">
        <v>0</v>
      </c>
      <c r="Q869">
        <v>0</v>
      </c>
      <c r="R869">
        <v>0</v>
      </c>
      <c r="S869" t="s">
        <v>2757</v>
      </c>
      <c r="T869" t="s">
        <v>2757</v>
      </c>
      <c r="U869" t="s">
        <v>4095</v>
      </c>
      <c r="V869" t="s">
        <v>2757</v>
      </c>
      <c r="W869" t="s">
        <v>2688</v>
      </c>
      <c r="X869" t="s">
        <v>4096</v>
      </c>
      <c r="Y869" t="s">
        <v>2814</v>
      </c>
      <c r="Z869">
        <v>66900</v>
      </c>
      <c r="AA869" t="s">
        <v>2807</v>
      </c>
      <c r="AB869">
        <v>0</v>
      </c>
      <c r="AC869" t="s">
        <v>2757</v>
      </c>
      <c r="AD869" t="s">
        <v>2759</v>
      </c>
      <c r="AE869" t="s">
        <v>2760</v>
      </c>
      <c r="AF869" t="s">
        <v>2761</v>
      </c>
      <c r="AG869" t="s">
        <v>2757</v>
      </c>
      <c r="AH869" t="s">
        <v>2757</v>
      </c>
      <c r="AI869" t="s">
        <v>2784</v>
      </c>
    </row>
    <row r="870" spans="1:35" x14ac:dyDescent="0.35">
      <c r="A870" t="s">
        <v>4097</v>
      </c>
      <c r="B870">
        <v>891480000</v>
      </c>
      <c r="C870" t="s">
        <v>2755</v>
      </c>
      <c r="D870" t="s">
        <v>1984</v>
      </c>
      <c r="E870" t="s">
        <v>2756</v>
      </c>
      <c r="F870" s="40">
        <v>45558</v>
      </c>
      <c r="G870" s="40">
        <v>45580</v>
      </c>
      <c r="H870" s="40">
        <v>45582</v>
      </c>
      <c r="I870" t="s">
        <v>2757</v>
      </c>
      <c r="J870">
        <v>195679</v>
      </c>
      <c r="K870">
        <v>195679</v>
      </c>
      <c r="L870">
        <v>0</v>
      </c>
      <c r="M870">
        <v>0</v>
      </c>
      <c r="N870">
        <v>0</v>
      </c>
      <c r="O870">
        <v>0</v>
      </c>
      <c r="P870">
        <v>0</v>
      </c>
      <c r="Q870">
        <v>0</v>
      </c>
      <c r="R870">
        <v>195679</v>
      </c>
      <c r="S870" t="s">
        <v>2757</v>
      </c>
      <c r="T870" t="s">
        <v>2757</v>
      </c>
      <c r="U870" t="s">
        <v>2757</v>
      </c>
      <c r="V870" t="s">
        <v>2757</v>
      </c>
      <c r="W870" t="s">
        <v>2757</v>
      </c>
      <c r="X870" t="s">
        <v>2757</v>
      </c>
      <c r="Y870" t="s">
        <v>2757</v>
      </c>
      <c r="Z870" t="s">
        <v>2757</v>
      </c>
      <c r="AA870" t="s">
        <v>2757</v>
      </c>
      <c r="AB870">
        <v>0</v>
      </c>
      <c r="AC870">
        <v>1</v>
      </c>
      <c r="AD870" t="s">
        <v>2782</v>
      </c>
      <c r="AE870" t="s">
        <v>2760</v>
      </c>
      <c r="AF870" t="s">
        <v>2761</v>
      </c>
      <c r="AG870" t="s">
        <v>2762</v>
      </c>
      <c r="AH870" t="s">
        <v>2783</v>
      </c>
      <c r="AI870" t="s">
        <v>2784</v>
      </c>
    </row>
    <row r="871" spans="1:35" x14ac:dyDescent="0.35">
      <c r="A871" t="s">
        <v>4098</v>
      </c>
      <c r="B871">
        <v>891480000</v>
      </c>
      <c r="C871" t="s">
        <v>2755</v>
      </c>
      <c r="D871" t="s">
        <v>1907</v>
      </c>
      <c r="E871" t="s">
        <v>2756</v>
      </c>
      <c r="F871" s="40">
        <v>45531</v>
      </c>
      <c r="G871" s="40">
        <v>45537</v>
      </c>
      <c r="H871" s="40">
        <v>45559</v>
      </c>
      <c r="I871" t="s">
        <v>2757</v>
      </c>
      <c r="J871">
        <v>147000</v>
      </c>
      <c r="K871">
        <v>147000</v>
      </c>
      <c r="L871">
        <v>0</v>
      </c>
      <c r="M871">
        <v>0</v>
      </c>
      <c r="N871">
        <v>4500</v>
      </c>
      <c r="O871">
        <v>4500</v>
      </c>
      <c r="P871">
        <v>0</v>
      </c>
      <c r="Q871">
        <v>0</v>
      </c>
      <c r="R871">
        <v>142500</v>
      </c>
      <c r="S871" t="s">
        <v>2757</v>
      </c>
      <c r="T871" t="s">
        <v>2757</v>
      </c>
      <c r="U871" t="s">
        <v>2757</v>
      </c>
      <c r="V871" t="s">
        <v>2757</v>
      </c>
      <c r="W871" t="s">
        <v>2757</v>
      </c>
      <c r="X871" t="s">
        <v>2757</v>
      </c>
      <c r="Y871" t="s">
        <v>2757</v>
      </c>
      <c r="Z871" t="s">
        <v>2757</v>
      </c>
      <c r="AA871" t="s">
        <v>2757</v>
      </c>
      <c r="AB871">
        <v>0</v>
      </c>
      <c r="AC871">
        <v>1</v>
      </c>
      <c r="AD871" t="s">
        <v>2759</v>
      </c>
      <c r="AE871" t="s">
        <v>2760</v>
      </c>
      <c r="AF871" t="s">
        <v>2761</v>
      </c>
      <c r="AG871" t="s">
        <v>2762</v>
      </c>
      <c r="AH871" t="s">
        <v>3009</v>
      </c>
      <c r="AI871" t="s">
        <v>2784</v>
      </c>
    </row>
    <row r="872" spans="1:35" x14ac:dyDescent="0.35">
      <c r="A872" t="s">
        <v>4099</v>
      </c>
      <c r="B872">
        <v>891480000</v>
      </c>
      <c r="C872" t="s">
        <v>2755</v>
      </c>
      <c r="D872" t="s">
        <v>1742</v>
      </c>
      <c r="E872" t="s">
        <v>2756</v>
      </c>
      <c r="F872" s="40">
        <v>45466</v>
      </c>
      <c r="G872" s="40">
        <v>45475</v>
      </c>
      <c r="H872" s="40">
        <v>45488</v>
      </c>
      <c r="I872" t="s">
        <v>2757</v>
      </c>
      <c r="J872">
        <v>101920</v>
      </c>
      <c r="K872">
        <v>101920</v>
      </c>
      <c r="L872">
        <v>0</v>
      </c>
      <c r="M872">
        <v>0</v>
      </c>
      <c r="N872">
        <v>0</v>
      </c>
      <c r="O872">
        <v>0</v>
      </c>
      <c r="P872">
        <v>0</v>
      </c>
      <c r="Q872">
        <v>0</v>
      </c>
      <c r="R872">
        <v>101920</v>
      </c>
      <c r="S872" t="s">
        <v>2757</v>
      </c>
      <c r="T872" t="s">
        <v>2757</v>
      </c>
      <c r="U872" t="s">
        <v>2757</v>
      </c>
      <c r="V872" t="s">
        <v>2757</v>
      </c>
      <c r="W872" t="s">
        <v>2757</v>
      </c>
      <c r="X872" t="s">
        <v>2757</v>
      </c>
      <c r="Y872" t="s">
        <v>2757</v>
      </c>
      <c r="Z872" t="s">
        <v>2757</v>
      </c>
      <c r="AA872" t="s">
        <v>2757</v>
      </c>
      <c r="AB872">
        <v>0</v>
      </c>
      <c r="AC872">
        <v>1</v>
      </c>
      <c r="AD872" t="s">
        <v>2782</v>
      </c>
      <c r="AE872" t="s">
        <v>2760</v>
      </c>
      <c r="AF872" t="s">
        <v>2761</v>
      </c>
      <c r="AG872" t="s">
        <v>2762</v>
      </c>
      <c r="AH872" t="s">
        <v>2783</v>
      </c>
      <c r="AI872" t="s">
        <v>2784</v>
      </c>
    </row>
    <row r="873" spans="1:35" x14ac:dyDescent="0.35">
      <c r="A873" t="s">
        <v>4100</v>
      </c>
      <c r="B873">
        <v>891480000</v>
      </c>
      <c r="C873" t="s">
        <v>2755</v>
      </c>
      <c r="D873" t="s">
        <v>1588</v>
      </c>
      <c r="E873" t="s">
        <v>2810</v>
      </c>
      <c r="F873" s="40">
        <v>45385</v>
      </c>
      <c r="G873" s="40">
        <v>45392</v>
      </c>
      <c r="H873" t="s">
        <v>2757</v>
      </c>
      <c r="I873" s="40">
        <v>45397</v>
      </c>
      <c r="J873">
        <v>235884</v>
      </c>
      <c r="K873">
        <v>235884</v>
      </c>
      <c r="L873">
        <v>235884</v>
      </c>
      <c r="M873">
        <v>0</v>
      </c>
      <c r="N873">
        <v>0</v>
      </c>
      <c r="O873">
        <v>0</v>
      </c>
      <c r="P873">
        <v>0</v>
      </c>
      <c r="Q873">
        <v>0</v>
      </c>
      <c r="R873">
        <v>0</v>
      </c>
      <c r="S873" t="s">
        <v>2757</v>
      </c>
      <c r="T873" t="s">
        <v>2757</v>
      </c>
      <c r="U873" t="s">
        <v>3016</v>
      </c>
      <c r="V873" t="s">
        <v>2757</v>
      </c>
      <c r="W873" t="s">
        <v>2688</v>
      </c>
      <c r="X873" t="s">
        <v>3017</v>
      </c>
      <c r="Y873" t="s">
        <v>2814</v>
      </c>
      <c r="Z873">
        <v>235884</v>
      </c>
      <c r="AA873" t="s">
        <v>2781</v>
      </c>
      <c r="AB873">
        <v>0</v>
      </c>
      <c r="AC873" t="s">
        <v>2757</v>
      </c>
      <c r="AD873" t="s">
        <v>2782</v>
      </c>
      <c r="AE873" t="s">
        <v>2760</v>
      </c>
      <c r="AF873" t="s">
        <v>2761</v>
      </c>
      <c r="AG873" t="s">
        <v>2757</v>
      </c>
      <c r="AH873" t="s">
        <v>2757</v>
      </c>
      <c r="AI873" t="s">
        <v>2784</v>
      </c>
    </row>
    <row r="874" spans="1:35" x14ac:dyDescent="0.35">
      <c r="A874" t="s">
        <v>4101</v>
      </c>
      <c r="B874">
        <v>891480000</v>
      </c>
      <c r="C874" t="s">
        <v>2755</v>
      </c>
      <c r="D874" t="s">
        <v>2490</v>
      </c>
      <c r="E874" t="s">
        <v>2756</v>
      </c>
      <c r="F874" s="40">
        <v>45608</v>
      </c>
      <c r="G874" s="40">
        <v>45672</v>
      </c>
      <c r="H874" s="40">
        <v>45687</v>
      </c>
      <c r="I874" t="s">
        <v>2757</v>
      </c>
      <c r="J874">
        <v>83761</v>
      </c>
      <c r="K874">
        <v>83761</v>
      </c>
      <c r="L874">
        <v>0</v>
      </c>
      <c r="M874">
        <v>0</v>
      </c>
      <c r="N874">
        <v>0</v>
      </c>
      <c r="O874">
        <v>0</v>
      </c>
      <c r="P874">
        <v>0</v>
      </c>
      <c r="Q874">
        <v>0</v>
      </c>
      <c r="R874">
        <v>83761</v>
      </c>
      <c r="S874" t="s">
        <v>2757</v>
      </c>
      <c r="T874" t="s">
        <v>2757</v>
      </c>
      <c r="U874" t="s">
        <v>2757</v>
      </c>
      <c r="V874" t="s">
        <v>2757</v>
      </c>
      <c r="W874" t="s">
        <v>2757</v>
      </c>
      <c r="X874" t="s">
        <v>2757</v>
      </c>
      <c r="Y874" t="s">
        <v>2757</v>
      </c>
      <c r="Z874" t="s">
        <v>2757</v>
      </c>
      <c r="AA874" t="s">
        <v>2757</v>
      </c>
      <c r="AB874">
        <v>0</v>
      </c>
      <c r="AC874">
        <v>1</v>
      </c>
      <c r="AD874" t="s">
        <v>2759</v>
      </c>
      <c r="AE874" t="s">
        <v>2760</v>
      </c>
      <c r="AF874" t="s">
        <v>2761</v>
      </c>
      <c r="AG874" t="s">
        <v>2762</v>
      </c>
      <c r="AH874" t="s">
        <v>2981</v>
      </c>
      <c r="AI874" t="s">
        <v>2784</v>
      </c>
    </row>
    <row r="875" spans="1:35" x14ac:dyDescent="0.35">
      <c r="A875" t="s">
        <v>4102</v>
      </c>
      <c r="B875">
        <v>891480000</v>
      </c>
      <c r="C875" t="s">
        <v>2755</v>
      </c>
      <c r="D875" t="s">
        <v>1776</v>
      </c>
      <c r="E875" t="s">
        <v>2756</v>
      </c>
      <c r="F875" s="40">
        <v>45481</v>
      </c>
      <c r="G875" s="40">
        <v>45485</v>
      </c>
      <c r="H875" s="40">
        <v>45492</v>
      </c>
      <c r="I875" t="s">
        <v>2757</v>
      </c>
      <c r="J875">
        <v>220976</v>
      </c>
      <c r="K875">
        <v>220976</v>
      </c>
      <c r="L875">
        <v>0</v>
      </c>
      <c r="M875">
        <v>0</v>
      </c>
      <c r="N875">
        <v>0</v>
      </c>
      <c r="O875">
        <v>0</v>
      </c>
      <c r="P875">
        <v>0</v>
      </c>
      <c r="Q875">
        <v>0</v>
      </c>
      <c r="R875">
        <v>220976</v>
      </c>
      <c r="S875" t="s">
        <v>2757</v>
      </c>
      <c r="T875" t="s">
        <v>2757</v>
      </c>
      <c r="U875" t="s">
        <v>2757</v>
      </c>
      <c r="V875" t="s">
        <v>2757</v>
      </c>
      <c r="W875" t="s">
        <v>2757</v>
      </c>
      <c r="X875" t="s">
        <v>2757</v>
      </c>
      <c r="Y875" t="s">
        <v>2757</v>
      </c>
      <c r="Z875" t="s">
        <v>2757</v>
      </c>
      <c r="AA875" t="s">
        <v>2757</v>
      </c>
      <c r="AB875">
        <v>0</v>
      </c>
      <c r="AC875">
        <v>1</v>
      </c>
      <c r="AD875" t="s">
        <v>2782</v>
      </c>
      <c r="AE875" t="s">
        <v>2760</v>
      </c>
      <c r="AF875" t="s">
        <v>2761</v>
      </c>
      <c r="AG875" t="s">
        <v>2762</v>
      </c>
      <c r="AH875" t="s">
        <v>2783</v>
      </c>
      <c r="AI875" t="s">
        <v>2784</v>
      </c>
    </row>
    <row r="876" spans="1:35" x14ac:dyDescent="0.35">
      <c r="A876" t="s">
        <v>4103</v>
      </c>
      <c r="B876">
        <v>891480000</v>
      </c>
      <c r="C876" t="s">
        <v>2755</v>
      </c>
      <c r="D876" t="s">
        <v>2200</v>
      </c>
      <c r="E876" t="s">
        <v>2756</v>
      </c>
      <c r="F876" s="40">
        <v>45638</v>
      </c>
      <c r="G876" s="40">
        <v>45659</v>
      </c>
      <c r="H876" s="40">
        <v>45687</v>
      </c>
      <c r="I876" t="s">
        <v>2757</v>
      </c>
      <c r="J876">
        <v>99296</v>
      </c>
      <c r="K876">
        <v>99296</v>
      </c>
      <c r="L876">
        <v>0</v>
      </c>
      <c r="M876">
        <v>0</v>
      </c>
      <c r="N876">
        <v>0</v>
      </c>
      <c r="O876">
        <v>0</v>
      </c>
      <c r="P876">
        <v>0</v>
      </c>
      <c r="Q876">
        <v>0</v>
      </c>
      <c r="R876">
        <v>99296</v>
      </c>
      <c r="S876" t="s">
        <v>2757</v>
      </c>
      <c r="T876" t="s">
        <v>2757</v>
      </c>
      <c r="U876" t="s">
        <v>2757</v>
      </c>
      <c r="V876" t="s">
        <v>2757</v>
      </c>
      <c r="W876" t="s">
        <v>2757</v>
      </c>
      <c r="X876" t="s">
        <v>2757</v>
      </c>
      <c r="Y876" t="s">
        <v>2757</v>
      </c>
      <c r="Z876" t="s">
        <v>2757</v>
      </c>
      <c r="AA876" t="s">
        <v>2757</v>
      </c>
      <c r="AB876">
        <v>0</v>
      </c>
      <c r="AC876">
        <v>1</v>
      </c>
      <c r="AD876" t="s">
        <v>2759</v>
      </c>
      <c r="AE876" t="s">
        <v>2760</v>
      </c>
      <c r="AF876" t="s">
        <v>2761</v>
      </c>
      <c r="AG876" t="s">
        <v>2762</v>
      </c>
      <c r="AH876" t="s">
        <v>2981</v>
      </c>
      <c r="AI876" t="s">
        <v>2784</v>
      </c>
    </row>
    <row r="877" spans="1:35" x14ac:dyDescent="0.35">
      <c r="A877" t="s">
        <v>4104</v>
      </c>
      <c r="B877">
        <v>891480000</v>
      </c>
      <c r="C877" t="s">
        <v>2755</v>
      </c>
      <c r="D877" t="s">
        <v>2248</v>
      </c>
      <c r="E877" t="s">
        <v>2756</v>
      </c>
      <c r="F877" s="40">
        <v>45593</v>
      </c>
      <c r="G877" s="40">
        <v>45659</v>
      </c>
      <c r="H877" s="40">
        <v>45687</v>
      </c>
      <c r="I877" t="s">
        <v>2757</v>
      </c>
      <c r="J877">
        <v>83762</v>
      </c>
      <c r="K877">
        <v>83762</v>
      </c>
      <c r="L877">
        <v>0</v>
      </c>
      <c r="M877">
        <v>0</v>
      </c>
      <c r="N877">
        <v>0</v>
      </c>
      <c r="O877">
        <v>0</v>
      </c>
      <c r="P877">
        <v>0</v>
      </c>
      <c r="Q877">
        <v>0</v>
      </c>
      <c r="R877">
        <v>83762</v>
      </c>
      <c r="S877" t="s">
        <v>2757</v>
      </c>
      <c r="T877" t="s">
        <v>2757</v>
      </c>
      <c r="U877" t="s">
        <v>2757</v>
      </c>
      <c r="V877" t="s">
        <v>2757</v>
      </c>
      <c r="W877" t="s">
        <v>2757</v>
      </c>
      <c r="X877" t="s">
        <v>2757</v>
      </c>
      <c r="Y877" t="s">
        <v>2757</v>
      </c>
      <c r="Z877" t="s">
        <v>2757</v>
      </c>
      <c r="AA877" t="s">
        <v>2757</v>
      </c>
      <c r="AB877">
        <v>0</v>
      </c>
      <c r="AC877">
        <v>1</v>
      </c>
      <c r="AD877" t="s">
        <v>2759</v>
      </c>
      <c r="AE877" t="s">
        <v>2760</v>
      </c>
      <c r="AF877" t="s">
        <v>2761</v>
      </c>
      <c r="AG877" t="s">
        <v>2762</v>
      </c>
      <c r="AH877" t="s">
        <v>2981</v>
      </c>
      <c r="AI877" t="s">
        <v>2784</v>
      </c>
    </row>
    <row r="878" spans="1:35" x14ac:dyDescent="0.35">
      <c r="A878" t="s">
        <v>4105</v>
      </c>
      <c r="B878">
        <v>891480000</v>
      </c>
      <c r="C878" t="s">
        <v>2755</v>
      </c>
      <c r="D878" t="s">
        <v>1687</v>
      </c>
      <c r="E878" t="s">
        <v>2756</v>
      </c>
      <c r="F878" s="40">
        <v>45439</v>
      </c>
      <c r="G878" s="40">
        <v>45628</v>
      </c>
      <c r="H878" s="40">
        <v>45637</v>
      </c>
      <c r="I878" t="s">
        <v>2757</v>
      </c>
      <c r="J878">
        <v>3378634</v>
      </c>
      <c r="K878">
        <v>3378634</v>
      </c>
      <c r="L878">
        <v>0</v>
      </c>
      <c r="M878">
        <v>0</v>
      </c>
      <c r="N878">
        <v>0</v>
      </c>
      <c r="O878">
        <v>0</v>
      </c>
      <c r="P878">
        <v>0</v>
      </c>
      <c r="Q878">
        <v>0</v>
      </c>
      <c r="R878">
        <v>3378634</v>
      </c>
      <c r="S878" t="s">
        <v>2757</v>
      </c>
      <c r="T878" t="s">
        <v>2757</v>
      </c>
      <c r="U878" t="s">
        <v>2757</v>
      </c>
      <c r="V878" t="s">
        <v>2757</v>
      </c>
      <c r="W878" t="s">
        <v>2757</v>
      </c>
      <c r="X878" t="s">
        <v>2757</v>
      </c>
      <c r="Y878" t="s">
        <v>2757</v>
      </c>
      <c r="Z878" t="s">
        <v>2757</v>
      </c>
      <c r="AA878" t="s">
        <v>2757</v>
      </c>
      <c r="AB878">
        <v>0</v>
      </c>
      <c r="AC878">
        <v>1</v>
      </c>
      <c r="AD878" t="s">
        <v>2782</v>
      </c>
      <c r="AE878" t="s">
        <v>2760</v>
      </c>
      <c r="AF878" t="s">
        <v>2761</v>
      </c>
      <c r="AG878" t="s">
        <v>2762</v>
      </c>
      <c r="AH878" t="s">
        <v>2783</v>
      </c>
      <c r="AI878" t="s">
        <v>2784</v>
      </c>
    </row>
    <row r="879" spans="1:35" x14ac:dyDescent="0.35">
      <c r="A879" t="s">
        <v>4106</v>
      </c>
      <c r="B879">
        <v>891480000</v>
      </c>
      <c r="C879" t="s">
        <v>2755</v>
      </c>
      <c r="D879" t="s">
        <v>2237</v>
      </c>
      <c r="E879" t="s">
        <v>2756</v>
      </c>
      <c r="F879" s="40">
        <v>45580</v>
      </c>
      <c r="G879" s="40">
        <v>45659</v>
      </c>
      <c r="H879" s="40">
        <v>45687</v>
      </c>
      <c r="I879" t="s">
        <v>2757</v>
      </c>
      <c r="J879">
        <v>66900</v>
      </c>
      <c r="K879">
        <v>66900</v>
      </c>
      <c r="L879">
        <v>0</v>
      </c>
      <c r="M879">
        <v>0</v>
      </c>
      <c r="N879">
        <v>0</v>
      </c>
      <c r="O879">
        <v>0</v>
      </c>
      <c r="P879">
        <v>0</v>
      </c>
      <c r="Q879">
        <v>0</v>
      </c>
      <c r="R879">
        <v>66900</v>
      </c>
      <c r="S879" t="s">
        <v>2757</v>
      </c>
      <c r="T879" t="s">
        <v>2757</v>
      </c>
      <c r="U879" t="s">
        <v>2757</v>
      </c>
      <c r="V879" t="s">
        <v>2757</v>
      </c>
      <c r="W879" t="s">
        <v>2757</v>
      </c>
      <c r="X879" t="s">
        <v>2757</v>
      </c>
      <c r="Y879" t="s">
        <v>2757</v>
      </c>
      <c r="Z879" t="s">
        <v>2757</v>
      </c>
      <c r="AA879" t="s">
        <v>2757</v>
      </c>
      <c r="AB879">
        <v>0</v>
      </c>
      <c r="AC879">
        <v>1</v>
      </c>
      <c r="AD879" t="s">
        <v>2759</v>
      </c>
      <c r="AE879" t="s">
        <v>2760</v>
      </c>
      <c r="AF879" t="s">
        <v>2761</v>
      </c>
      <c r="AG879" t="s">
        <v>2762</v>
      </c>
      <c r="AH879" t="s">
        <v>2981</v>
      </c>
      <c r="AI879" t="s">
        <v>2784</v>
      </c>
    </row>
    <row r="880" spans="1:35" x14ac:dyDescent="0.35">
      <c r="A880" t="s">
        <v>4107</v>
      </c>
      <c r="B880">
        <v>891480000</v>
      </c>
      <c r="C880" t="s">
        <v>2755</v>
      </c>
      <c r="D880" t="s">
        <v>1606</v>
      </c>
      <c r="E880" t="s">
        <v>2756</v>
      </c>
      <c r="F880" s="40">
        <v>45384</v>
      </c>
      <c r="G880" s="40">
        <v>45392</v>
      </c>
      <c r="H880" s="40">
        <v>45397</v>
      </c>
      <c r="I880" t="s">
        <v>2757</v>
      </c>
      <c r="J880">
        <v>91000</v>
      </c>
      <c r="K880">
        <v>91000</v>
      </c>
      <c r="L880">
        <v>0</v>
      </c>
      <c r="M880">
        <v>0</v>
      </c>
      <c r="N880">
        <v>0</v>
      </c>
      <c r="O880">
        <v>0</v>
      </c>
      <c r="P880">
        <v>0</v>
      </c>
      <c r="Q880">
        <v>0</v>
      </c>
      <c r="R880">
        <v>91000</v>
      </c>
      <c r="S880" t="s">
        <v>2757</v>
      </c>
      <c r="T880" t="s">
        <v>2757</v>
      </c>
      <c r="U880" t="s">
        <v>2757</v>
      </c>
      <c r="V880" t="s">
        <v>2757</v>
      </c>
      <c r="W880" t="s">
        <v>2757</v>
      </c>
      <c r="X880" t="s">
        <v>2757</v>
      </c>
      <c r="Y880" t="s">
        <v>2757</v>
      </c>
      <c r="Z880" t="s">
        <v>2757</v>
      </c>
      <c r="AA880" t="s">
        <v>2757</v>
      </c>
      <c r="AB880">
        <v>0</v>
      </c>
      <c r="AC880">
        <v>1</v>
      </c>
      <c r="AD880" t="s">
        <v>2759</v>
      </c>
      <c r="AE880" t="s">
        <v>2760</v>
      </c>
      <c r="AF880" t="s">
        <v>2761</v>
      </c>
      <c r="AG880" t="s">
        <v>2762</v>
      </c>
      <c r="AH880" t="s">
        <v>2783</v>
      </c>
      <c r="AI880" t="s">
        <v>2784</v>
      </c>
    </row>
    <row r="881" spans="1:35" x14ac:dyDescent="0.35">
      <c r="A881" t="s">
        <v>4108</v>
      </c>
      <c r="B881">
        <v>891480000</v>
      </c>
      <c r="C881" t="s">
        <v>2755</v>
      </c>
      <c r="D881" t="s">
        <v>2176</v>
      </c>
      <c r="E881" t="s">
        <v>2756</v>
      </c>
      <c r="F881" s="40">
        <v>45608</v>
      </c>
      <c r="G881" s="40">
        <v>45659</v>
      </c>
      <c r="H881" s="40">
        <v>45687</v>
      </c>
      <c r="I881" t="s">
        <v>2757</v>
      </c>
      <c r="J881">
        <v>66900</v>
      </c>
      <c r="K881">
        <v>66900</v>
      </c>
      <c r="L881">
        <v>0</v>
      </c>
      <c r="M881">
        <v>0</v>
      </c>
      <c r="N881">
        <v>0</v>
      </c>
      <c r="O881">
        <v>0</v>
      </c>
      <c r="P881">
        <v>0</v>
      </c>
      <c r="Q881">
        <v>0</v>
      </c>
      <c r="R881">
        <v>66900</v>
      </c>
      <c r="S881" t="s">
        <v>2757</v>
      </c>
      <c r="T881" t="s">
        <v>2757</v>
      </c>
      <c r="U881" t="s">
        <v>2757</v>
      </c>
      <c r="V881" t="s">
        <v>2757</v>
      </c>
      <c r="W881" t="s">
        <v>2757</v>
      </c>
      <c r="X881" t="s">
        <v>2757</v>
      </c>
      <c r="Y881" t="s">
        <v>2757</v>
      </c>
      <c r="Z881" t="s">
        <v>2757</v>
      </c>
      <c r="AA881" t="s">
        <v>2757</v>
      </c>
      <c r="AB881">
        <v>0</v>
      </c>
      <c r="AC881">
        <v>1</v>
      </c>
      <c r="AD881" t="s">
        <v>2759</v>
      </c>
      <c r="AE881" t="s">
        <v>2760</v>
      </c>
      <c r="AF881" t="s">
        <v>2761</v>
      </c>
      <c r="AG881" t="s">
        <v>2762</v>
      </c>
      <c r="AH881" t="s">
        <v>2981</v>
      </c>
      <c r="AI881" t="s">
        <v>2784</v>
      </c>
    </row>
    <row r="882" spans="1:35" x14ac:dyDescent="0.35">
      <c r="A882" t="s">
        <v>4109</v>
      </c>
      <c r="B882">
        <v>891480000</v>
      </c>
      <c r="C882" t="s">
        <v>2755</v>
      </c>
      <c r="D882" t="s">
        <v>1862</v>
      </c>
      <c r="E882" t="s">
        <v>2756</v>
      </c>
      <c r="F882" s="40">
        <v>45524</v>
      </c>
      <c r="G882" s="40">
        <v>45537</v>
      </c>
      <c r="H882" s="40">
        <v>45561</v>
      </c>
      <c r="I882" t="s">
        <v>2757</v>
      </c>
      <c r="J882">
        <v>306706</v>
      </c>
      <c r="K882">
        <v>306706</v>
      </c>
      <c r="L882">
        <v>0</v>
      </c>
      <c r="M882">
        <v>0</v>
      </c>
      <c r="N882">
        <v>35300</v>
      </c>
      <c r="O882">
        <v>35300</v>
      </c>
      <c r="P882">
        <v>0</v>
      </c>
      <c r="Q882">
        <v>0</v>
      </c>
      <c r="R882">
        <v>271406</v>
      </c>
      <c r="S882" t="s">
        <v>2757</v>
      </c>
      <c r="T882" t="s">
        <v>2757</v>
      </c>
      <c r="U882" t="s">
        <v>2757</v>
      </c>
      <c r="V882" t="s">
        <v>2757</v>
      </c>
      <c r="W882" t="s">
        <v>2757</v>
      </c>
      <c r="X882" t="s">
        <v>2757</v>
      </c>
      <c r="Y882" t="s">
        <v>2757</v>
      </c>
      <c r="Z882" t="s">
        <v>2757</v>
      </c>
      <c r="AA882" t="s">
        <v>2757</v>
      </c>
      <c r="AB882">
        <v>0</v>
      </c>
      <c r="AC882">
        <v>1</v>
      </c>
      <c r="AD882" t="s">
        <v>2759</v>
      </c>
      <c r="AE882" t="s">
        <v>2760</v>
      </c>
      <c r="AF882" t="s">
        <v>2761</v>
      </c>
      <c r="AG882" t="s">
        <v>2762</v>
      </c>
      <c r="AH882" t="s">
        <v>2783</v>
      </c>
      <c r="AI882" t="s">
        <v>2784</v>
      </c>
    </row>
    <row r="883" spans="1:35" x14ac:dyDescent="0.35">
      <c r="A883" t="s">
        <v>4110</v>
      </c>
      <c r="B883">
        <v>891480000</v>
      </c>
      <c r="C883" t="s">
        <v>2755</v>
      </c>
      <c r="D883" t="s">
        <v>1970</v>
      </c>
      <c r="E883" t="s">
        <v>2810</v>
      </c>
      <c r="F883" s="40">
        <v>45539</v>
      </c>
      <c r="G883" s="40">
        <v>45574</v>
      </c>
      <c r="H883" t="s">
        <v>2757</v>
      </c>
      <c r="I883" s="40">
        <v>45579</v>
      </c>
      <c r="J883">
        <v>282308</v>
      </c>
      <c r="K883">
        <v>282308</v>
      </c>
      <c r="L883">
        <v>282308</v>
      </c>
      <c r="M883">
        <v>0</v>
      </c>
      <c r="N883">
        <v>0</v>
      </c>
      <c r="O883">
        <v>0</v>
      </c>
      <c r="P883">
        <v>0</v>
      </c>
      <c r="Q883">
        <v>0</v>
      </c>
      <c r="R883">
        <v>0</v>
      </c>
      <c r="S883" t="s">
        <v>2757</v>
      </c>
      <c r="T883" t="s">
        <v>2757</v>
      </c>
      <c r="U883" t="s">
        <v>4111</v>
      </c>
      <c r="V883" t="s">
        <v>2757</v>
      </c>
      <c r="W883" t="s">
        <v>2688</v>
      </c>
      <c r="X883" t="s">
        <v>4112</v>
      </c>
      <c r="Y883" t="s">
        <v>2814</v>
      </c>
      <c r="Z883">
        <v>282308</v>
      </c>
      <c r="AA883" t="s">
        <v>2807</v>
      </c>
      <c r="AB883">
        <v>0</v>
      </c>
      <c r="AC883" t="s">
        <v>2757</v>
      </c>
      <c r="AD883" t="s">
        <v>2759</v>
      </c>
      <c r="AE883" t="s">
        <v>2760</v>
      </c>
      <c r="AF883" t="s">
        <v>2761</v>
      </c>
      <c r="AG883" t="s">
        <v>2757</v>
      </c>
      <c r="AH883" t="s">
        <v>2757</v>
      </c>
      <c r="AI883" t="s">
        <v>2784</v>
      </c>
    </row>
    <row r="884" spans="1:35" x14ac:dyDescent="0.35">
      <c r="A884" t="s">
        <v>4113</v>
      </c>
      <c r="B884">
        <v>891480000</v>
      </c>
      <c r="C884" t="s">
        <v>2755</v>
      </c>
      <c r="D884" t="s">
        <v>1797</v>
      </c>
      <c r="E884" t="s">
        <v>2756</v>
      </c>
      <c r="F884" s="40">
        <v>45488</v>
      </c>
      <c r="G884" s="40">
        <v>45505</v>
      </c>
      <c r="H884" s="40">
        <v>45528</v>
      </c>
      <c r="I884" t="s">
        <v>2757</v>
      </c>
      <c r="J884">
        <v>3901806</v>
      </c>
      <c r="K884">
        <v>3901806</v>
      </c>
      <c r="L884">
        <v>0</v>
      </c>
      <c r="M884">
        <v>0</v>
      </c>
      <c r="N884">
        <v>150000</v>
      </c>
      <c r="O884">
        <v>150000</v>
      </c>
      <c r="P884">
        <v>0</v>
      </c>
      <c r="Q884">
        <v>0</v>
      </c>
      <c r="R884">
        <v>3751806</v>
      </c>
      <c r="S884" t="s">
        <v>2757</v>
      </c>
      <c r="T884" t="s">
        <v>2757</v>
      </c>
      <c r="U884" t="s">
        <v>2757</v>
      </c>
      <c r="V884" t="s">
        <v>2757</v>
      </c>
      <c r="W884" t="s">
        <v>2757</v>
      </c>
      <c r="X884" t="s">
        <v>2757</v>
      </c>
      <c r="Y884" t="s">
        <v>2757</v>
      </c>
      <c r="Z884" t="s">
        <v>2757</v>
      </c>
      <c r="AA884" t="s">
        <v>2757</v>
      </c>
      <c r="AB884">
        <v>0</v>
      </c>
      <c r="AC884">
        <v>1</v>
      </c>
      <c r="AD884" t="s">
        <v>2782</v>
      </c>
      <c r="AE884" t="s">
        <v>2760</v>
      </c>
      <c r="AF884" t="s">
        <v>2761</v>
      </c>
      <c r="AG884" t="s">
        <v>2762</v>
      </c>
      <c r="AH884" t="s">
        <v>2783</v>
      </c>
      <c r="AI884" t="s">
        <v>2784</v>
      </c>
    </row>
    <row r="885" spans="1:35" x14ac:dyDescent="0.35">
      <c r="A885" t="s">
        <v>4114</v>
      </c>
      <c r="B885">
        <v>891480000</v>
      </c>
      <c r="C885" t="s">
        <v>2755</v>
      </c>
      <c r="D885" t="s">
        <v>2098</v>
      </c>
      <c r="E885" t="s">
        <v>2756</v>
      </c>
      <c r="F885" s="40">
        <v>45594</v>
      </c>
      <c r="G885" s="40">
        <v>45611</v>
      </c>
      <c r="H885" s="40">
        <v>45615</v>
      </c>
      <c r="I885" t="s">
        <v>2757</v>
      </c>
      <c r="J885">
        <v>112500</v>
      </c>
      <c r="K885">
        <v>112500</v>
      </c>
      <c r="L885">
        <v>0</v>
      </c>
      <c r="M885">
        <v>0</v>
      </c>
      <c r="N885">
        <v>4500</v>
      </c>
      <c r="O885">
        <v>4500</v>
      </c>
      <c r="P885">
        <v>0</v>
      </c>
      <c r="Q885">
        <v>0</v>
      </c>
      <c r="R885">
        <v>108000</v>
      </c>
      <c r="S885" t="s">
        <v>2757</v>
      </c>
      <c r="T885" t="s">
        <v>2757</v>
      </c>
      <c r="U885" t="s">
        <v>2757</v>
      </c>
      <c r="V885" t="s">
        <v>2757</v>
      </c>
      <c r="W885" t="s">
        <v>2757</v>
      </c>
      <c r="X885" t="s">
        <v>2757</v>
      </c>
      <c r="Y885" t="s">
        <v>2757</v>
      </c>
      <c r="Z885" t="s">
        <v>2757</v>
      </c>
      <c r="AA885" t="s">
        <v>2757</v>
      </c>
      <c r="AB885">
        <v>0</v>
      </c>
      <c r="AC885">
        <v>1</v>
      </c>
      <c r="AD885" t="s">
        <v>2759</v>
      </c>
      <c r="AE885" t="s">
        <v>2760</v>
      </c>
      <c r="AF885" t="s">
        <v>2761</v>
      </c>
      <c r="AG885" t="s">
        <v>2762</v>
      </c>
      <c r="AH885" t="s">
        <v>2783</v>
      </c>
      <c r="AI885" t="s">
        <v>2784</v>
      </c>
    </row>
    <row r="886" spans="1:35" x14ac:dyDescent="0.35">
      <c r="A886" t="s">
        <v>4115</v>
      </c>
      <c r="B886">
        <v>891480000</v>
      </c>
      <c r="C886" t="s">
        <v>2755</v>
      </c>
      <c r="D886" t="s">
        <v>1501</v>
      </c>
      <c r="E886" t="s">
        <v>2810</v>
      </c>
      <c r="F886" s="40">
        <v>45288</v>
      </c>
      <c r="G886" s="40">
        <v>45628</v>
      </c>
      <c r="H886" t="s">
        <v>2757</v>
      </c>
      <c r="I886" s="40">
        <v>45647</v>
      </c>
      <c r="J886">
        <v>14465374</v>
      </c>
      <c r="K886">
        <v>14465374</v>
      </c>
      <c r="L886">
        <v>14465374</v>
      </c>
      <c r="M886">
        <v>0</v>
      </c>
      <c r="N886">
        <v>0</v>
      </c>
      <c r="O886">
        <v>0</v>
      </c>
      <c r="P886">
        <v>0</v>
      </c>
      <c r="Q886">
        <v>0</v>
      </c>
      <c r="R886">
        <v>0</v>
      </c>
      <c r="S886" t="s">
        <v>2757</v>
      </c>
      <c r="T886" t="s">
        <v>2757</v>
      </c>
      <c r="U886" t="s">
        <v>4116</v>
      </c>
      <c r="V886" t="s">
        <v>2757</v>
      </c>
      <c r="W886" t="s">
        <v>2688</v>
      </c>
      <c r="X886" t="s">
        <v>4117</v>
      </c>
      <c r="Y886" t="s">
        <v>2837</v>
      </c>
      <c r="Z886">
        <v>14465374</v>
      </c>
      <c r="AA886" t="s">
        <v>2781</v>
      </c>
      <c r="AB886">
        <v>0</v>
      </c>
      <c r="AC886" t="s">
        <v>2757</v>
      </c>
      <c r="AD886" t="s">
        <v>2782</v>
      </c>
      <c r="AE886" t="s">
        <v>2760</v>
      </c>
      <c r="AF886" t="s">
        <v>2761</v>
      </c>
      <c r="AG886" t="s">
        <v>2757</v>
      </c>
      <c r="AH886" t="s">
        <v>2757</v>
      </c>
      <c r="AI886" t="s">
        <v>2784</v>
      </c>
    </row>
    <row r="887" spans="1:35" x14ac:dyDescent="0.35">
      <c r="A887" t="s">
        <v>4118</v>
      </c>
      <c r="B887">
        <v>891480000</v>
      </c>
      <c r="C887" t="s">
        <v>2755</v>
      </c>
      <c r="D887" t="s">
        <v>1475</v>
      </c>
      <c r="E887" t="s">
        <v>2810</v>
      </c>
      <c r="F887" s="40">
        <v>45257</v>
      </c>
      <c r="G887" s="40">
        <v>45274</v>
      </c>
      <c r="H887" t="s">
        <v>2757</v>
      </c>
      <c r="I887" s="40">
        <v>45285</v>
      </c>
      <c r="J887">
        <v>305784</v>
      </c>
      <c r="K887">
        <v>305784</v>
      </c>
      <c r="L887">
        <v>305784</v>
      </c>
      <c r="M887">
        <v>0</v>
      </c>
      <c r="N887">
        <v>0</v>
      </c>
      <c r="O887">
        <v>0</v>
      </c>
      <c r="P887">
        <v>0</v>
      </c>
      <c r="Q887">
        <v>0</v>
      </c>
      <c r="R887">
        <v>0</v>
      </c>
      <c r="S887" t="s">
        <v>2757</v>
      </c>
      <c r="T887" t="s">
        <v>2757</v>
      </c>
      <c r="U887" t="s">
        <v>4119</v>
      </c>
      <c r="V887" t="s">
        <v>2757</v>
      </c>
      <c r="W887" t="s">
        <v>2688</v>
      </c>
      <c r="X887" t="s">
        <v>3141</v>
      </c>
      <c r="Y887" t="s">
        <v>2814</v>
      </c>
      <c r="Z887">
        <v>305784</v>
      </c>
      <c r="AA887" t="s">
        <v>2807</v>
      </c>
      <c r="AB887">
        <v>0</v>
      </c>
      <c r="AC887" t="s">
        <v>2757</v>
      </c>
      <c r="AD887" t="s">
        <v>2759</v>
      </c>
      <c r="AE887" t="s">
        <v>2760</v>
      </c>
      <c r="AF887" t="s">
        <v>2761</v>
      </c>
      <c r="AG887" t="s">
        <v>2757</v>
      </c>
      <c r="AH887" t="s">
        <v>2757</v>
      </c>
      <c r="AI887" t="s">
        <v>2784</v>
      </c>
    </row>
    <row r="888" spans="1:35" x14ac:dyDescent="0.35">
      <c r="A888" t="s">
        <v>4120</v>
      </c>
      <c r="B888">
        <v>891480000</v>
      </c>
      <c r="C888" t="s">
        <v>2755</v>
      </c>
      <c r="D888" t="s">
        <v>1494</v>
      </c>
      <c r="E888" t="s">
        <v>2810</v>
      </c>
      <c r="F888" s="40">
        <v>45276</v>
      </c>
      <c r="G888" s="40">
        <v>45293</v>
      </c>
      <c r="H888" t="s">
        <v>2757</v>
      </c>
      <c r="I888" s="40">
        <v>45314</v>
      </c>
      <c r="J888">
        <v>143828</v>
      </c>
      <c r="K888">
        <v>143828</v>
      </c>
      <c r="L888">
        <v>143828</v>
      </c>
      <c r="M888">
        <v>0</v>
      </c>
      <c r="N888">
        <v>0</v>
      </c>
      <c r="O888">
        <v>0</v>
      </c>
      <c r="P888">
        <v>0</v>
      </c>
      <c r="Q888">
        <v>0</v>
      </c>
      <c r="R888">
        <v>0</v>
      </c>
      <c r="S888" t="s">
        <v>2757</v>
      </c>
      <c r="T888" t="s">
        <v>2757</v>
      </c>
      <c r="U888" t="s">
        <v>4121</v>
      </c>
      <c r="V888" t="s">
        <v>2757</v>
      </c>
      <c r="W888" t="s">
        <v>2688</v>
      </c>
      <c r="X888" t="s">
        <v>4122</v>
      </c>
      <c r="Y888" t="s">
        <v>2802</v>
      </c>
      <c r="Z888">
        <v>143828</v>
      </c>
      <c r="AA888" t="s">
        <v>2781</v>
      </c>
      <c r="AB888">
        <v>0</v>
      </c>
      <c r="AC888" t="s">
        <v>2757</v>
      </c>
      <c r="AD888" t="s">
        <v>2782</v>
      </c>
      <c r="AE888" t="s">
        <v>2760</v>
      </c>
      <c r="AF888" t="s">
        <v>2761</v>
      </c>
      <c r="AG888" t="s">
        <v>2757</v>
      </c>
      <c r="AH888" t="s">
        <v>2757</v>
      </c>
      <c r="AI888" t="s">
        <v>2784</v>
      </c>
    </row>
    <row r="889" spans="1:35" x14ac:dyDescent="0.35">
      <c r="A889" t="s">
        <v>4123</v>
      </c>
      <c r="B889">
        <v>891480000</v>
      </c>
      <c r="C889" t="s">
        <v>2755</v>
      </c>
      <c r="D889" t="s">
        <v>1653</v>
      </c>
      <c r="E889" t="s">
        <v>2756</v>
      </c>
      <c r="F889" s="40">
        <v>45404</v>
      </c>
      <c r="G889" s="40">
        <v>45414</v>
      </c>
      <c r="H889" s="40">
        <v>45415</v>
      </c>
      <c r="I889" t="s">
        <v>2757</v>
      </c>
      <c r="J889">
        <v>3542971</v>
      </c>
      <c r="K889">
        <v>3542971</v>
      </c>
      <c r="L889">
        <v>0</v>
      </c>
      <c r="M889">
        <v>0</v>
      </c>
      <c r="N889">
        <v>0</v>
      </c>
      <c r="O889">
        <v>0</v>
      </c>
      <c r="P889">
        <v>0</v>
      </c>
      <c r="Q889">
        <v>0</v>
      </c>
      <c r="R889">
        <v>3542971</v>
      </c>
      <c r="S889" t="s">
        <v>2757</v>
      </c>
      <c r="T889" t="s">
        <v>2757</v>
      </c>
      <c r="U889" t="s">
        <v>2757</v>
      </c>
      <c r="V889" t="s">
        <v>2757</v>
      </c>
      <c r="W889" t="s">
        <v>2757</v>
      </c>
      <c r="X889" t="s">
        <v>2757</v>
      </c>
      <c r="Y889" t="s">
        <v>2757</v>
      </c>
      <c r="Z889" t="s">
        <v>2757</v>
      </c>
      <c r="AA889" t="s">
        <v>2757</v>
      </c>
      <c r="AB889">
        <v>0</v>
      </c>
      <c r="AC889">
        <v>1</v>
      </c>
      <c r="AD889" t="s">
        <v>2782</v>
      </c>
      <c r="AE889" t="s">
        <v>2760</v>
      </c>
      <c r="AF889" t="s">
        <v>2761</v>
      </c>
      <c r="AG889" t="s">
        <v>2762</v>
      </c>
      <c r="AH889" t="s">
        <v>2783</v>
      </c>
      <c r="AI889" t="s">
        <v>2784</v>
      </c>
    </row>
    <row r="890" spans="1:35" x14ac:dyDescent="0.35">
      <c r="A890" t="s">
        <v>4124</v>
      </c>
      <c r="B890">
        <v>891480000</v>
      </c>
      <c r="C890" t="s">
        <v>2755</v>
      </c>
      <c r="D890" t="s">
        <v>2210</v>
      </c>
      <c r="E890" t="s">
        <v>2756</v>
      </c>
      <c r="F890" s="40">
        <v>45624</v>
      </c>
      <c r="G890" s="40">
        <v>45659</v>
      </c>
      <c r="H890" s="40">
        <v>45687</v>
      </c>
      <c r="I890" t="s">
        <v>2757</v>
      </c>
      <c r="J890">
        <v>66900</v>
      </c>
      <c r="K890">
        <v>66900</v>
      </c>
      <c r="L890">
        <v>0</v>
      </c>
      <c r="M890">
        <v>0</v>
      </c>
      <c r="N890">
        <v>0</v>
      </c>
      <c r="O890">
        <v>0</v>
      </c>
      <c r="P890">
        <v>0</v>
      </c>
      <c r="Q890">
        <v>0</v>
      </c>
      <c r="R890">
        <v>66900</v>
      </c>
      <c r="S890" t="s">
        <v>2757</v>
      </c>
      <c r="T890" t="s">
        <v>2757</v>
      </c>
      <c r="U890" t="s">
        <v>2757</v>
      </c>
      <c r="V890" t="s">
        <v>2757</v>
      </c>
      <c r="W890" t="s">
        <v>2757</v>
      </c>
      <c r="X890" t="s">
        <v>2757</v>
      </c>
      <c r="Y890" t="s">
        <v>2757</v>
      </c>
      <c r="Z890" t="s">
        <v>2757</v>
      </c>
      <c r="AA890" t="s">
        <v>2757</v>
      </c>
      <c r="AB890">
        <v>0</v>
      </c>
      <c r="AC890">
        <v>1</v>
      </c>
      <c r="AD890" t="s">
        <v>2759</v>
      </c>
      <c r="AE890" t="s">
        <v>2760</v>
      </c>
      <c r="AF890" t="s">
        <v>2761</v>
      </c>
      <c r="AG890" t="s">
        <v>2762</v>
      </c>
      <c r="AH890" t="s">
        <v>2981</v>
      </c>
      <c r="AI890" t="s">
        <v>2784</v>
      </c>
    </row>
    <row r="891" spans="1:35" x14ac:dyDescent="0.35">
      <c r="A891" t="s">
        <v>4125</v>
      </c>
      <c r="B891">
        <v>891480000</v>
      </c>
      <c r="C891" t="s">
        <v>2755</v>
      </c>
      <c r="D891" t="s">
        <v>1893</v>
      </c>
      <c r="E891" t="s">
        <v>2756</v>
      </c>
      <c r="F891" s="40">
        <v>45531</v>
      </c>
      <c r="G891" s="40">
        <v>45537</v>
      </c>
      <c r="H891" s="40">
        <v>45559</v>
      </c>
      <c r="I891" t="s">
        <v>2757</v>
      </c>
      <c r="J891">
        <v>213960</v>
      </c>
      <c r="K891">
        <v>213960</v>
      </c>
      <c r="L891">
        <v>0</v>
      </c>
      <c r="M891">
        <v>0</v>
      </c>
      <c r="N891">
        <v>0</v>
      </c>
      <c r="O891">
        <v>0</v>
      </c>
      <c r="P891">
        <v>0</v>
      </c>
      <c r="Q891">
        <v>0</v>
      </c>
      <c r="R891">
        <v>213960</v>
      </c>
      <c r="S891" t="s">
        <v>2757</v>
      </c>
      <c r="T891" t="s">
        <v>2757</v>
      </c>
      <c r="U891" t="s">
        <v>2757</v>
      </c>
      <c r="V891" t="s">
        <v>2757</v>
      </c>
      <c r="W891" t="s">
        <v>2757</v>
      </c>
      <c r="X891" t="s">
        <v>2757</v>
      </c>
      <c r="Y891" t="s">
        <v>2757</v>
      </c>
      <c r="Z891" t="s">
        <v>2757</v>
      </c>
      <c r="AA891" t="s">
        <v>2757</v>
      </c>
      <c r="AB891">
        <v>0</v>
      </c>
      <c r="AC891">
        <v>1</v>
      </c>
      <c r="AD891" t="s">
        <v>2782</v>
      </c>
      <c r="AE891" t="s">
        <v>2760</v>
      </c>
      <c r="AF891" t="s">
        <v>2761</v>
      </c>
      <c r="AG891" t="s">
        <v>2762</v>
      </c>
      <c r="AH891" t="s">
        <v>3009</v>
      </c>
      <c r="AI891" t="s">
        <v>2784</v>
      </c>
    </row>
    <row r="892" spans="1:35" x14ac:dyDescent="0.35">
      <c r="A892" t="s">
        <v>4126</v>
      </c>
      <c r="B892">
        <v>891480000</v>
      </c>
      <c r="C892" t="s">
        <v>2755</v>
      </c>
      <c r="D892" t="s">
        <v>2236</v>
      </c>
      <c r="E892" t="s">
        <v>2756</v>
      </c>
      <c r="F892" s="40">
        <v>45580</v>
      </c>
      <c r="G892" s="40">
        <v>45659</v>
      </c>
      <c r="H892" s="40">
        <v>45687</v>
      </c>
      <c r="I892" t="s">
        <v>2757</v>
      </c>
      <c r="J892">
        <v>66900</v>
      </c>
      <c r="K892">
        <v>66900</v>
      </c>
      <c r="L892">
        <v>0</v>
      </c>
      <c r="M892">
        <v>0</v>
      </c>
      <c r="N892">
        <v>0</v>
      </c>
      <c r="O892">
        <v>0</v>
      </c>
      <c r="P892">
        <v>0</v>
      </c>
      <c r="Q892">
        <v>0</v>
      </c>
      <c r="R892">
        <v>66900</v>
      </c>
      <c r="S892" t="s">
        <v>2757</v>
      </c>
      <c r="T892" t="s">
        <v>2757</v>
      </c>
      <c r="U892" t="s">
        <v>2757</v>
      </c>
      <c r="V892" t="s">
        <v>2757</v>
      </c>
      <c r="W892" t="s">
        <v>2757</v>
      </c>
      <c r="X892" t="s">
        <v>2757</v>
      </c>
      <c r="Y892" t="s">
        <v>2757</v>
      </c>
      <c r="Z892" t="s">
        <v>2757</v>
      </c>
      <c r="AA892" t="s">
        <v>2757</v>
      </c>
      <c r="AB892">
        <v>0</v>
      </c>
      <c r="AC892">
        <v>1</v>
      </c>
      <c r="AD892" t="s">
        <v>2759</v>
      </c>
      <c r="AE892" t="s">
        <v>2760</v>
      </c>
      <c r="AF892" t="s">
        <v>2761</v>
      </c>
      <c r="AG892" t="s">
        <v>2762</v>
      </c>
      <c r="AH892" t="s">
        <v>2808</v>
      </c>
      <c r="AI892" t="s">
        <v>2784</v>
      </c>
    </row>
    <row r="893" spans="1:35" x14ac:dyDescent="0.35">
      <c r="A893" t="s">
        <v>4127</v>
      </c>
      <c r="B893">
        <v>891480000</v>
      </c>
      <c r="C893" t="s">
        <v>2755</v>
      </c>
      <c r="D893" t="s">
        <v>1578</v>
      </c>
      <c r="E893" t="s">
        <v>2756</v>
      </c>
      <c r="F893" s="40">
        <v>45377</v>
      </c>
      <c r="G893" s="40">
        <v>45390</v>
      </c>
      <c r="H893" s="40">
        <v>45391</v>
      </c>
      <c r="I893" t="s">
        <v>2757</v>
      </c>
      <c r="J893">
        <v>66900</v>
      </c>
      <c r="K893">
        <v>66900</v>
      </c>
      <c r="L893">
        <v>0</v>
      </c>
      <c r="M893">
        <v>0</v>
      </c>
      <c r="N893">
        <v>4500</v>
      </c>
      <c r="O893">
        <v>4500</v>
      </c>
      <c r="P893">
        <v>0</v>
      </c>
      <c r="Q893">
        <v>0</v>
      </c>
      <c r="R893">
        <v>62400</v>
      </c>
      <c r="S893" t="s">
        <v>2757</v>
      </c>
      <c r="T893" t="s">
        <v>2757</v>
      </c>
      <c r="U893" t="s">
        <v>2757</v>
      </c>
      <c r="V893" t="s">
        <v>2757</v>
      </c>
      <c r="W893" t="s">
        <v>2757</v>
      </c>
      <c r="X893" t="s">
        <v>2757</v>
      </c>
      <c r="Y893" t="s">
        <v>2757</v>
      </c>
      <c r="Z893" t="s">
        <v>2757</v>
      </c>
      <c r="AA893" t="s">
        <v>2757</v>
      </c>
      <c r="AB893">
        <v>0</v>
      </c>
      <c r="AC893">
        <v>1</v>
      </c>
      <c r="AD893" t="s">
        <v>2759</v>
      </c>
      <c r="AE893" t="s">
        <v>2760</v>
      </c>
      <c r="AF893" t="s">
        <v>2761</v>
      </c>
      <c r="AG893" t="s">
        <v>2762</v>
      </c>
      <c r="AH893" t="s">
        <v>2783</v>
      </c>
      <c r="AI893" t="s">
        <v>2784</v>
      </c>
    </row>
    <row r="894" spans="1:35" x14ac:dyDescent="0.35">
      <c r="A894" t="s">
        <v>4128</v>
      </c>
      <c r="B894">
        <v>891480000</v>
      </c>
      <c r="C894" t="s">
        <v>2755</v>
      </c>
      <c r="D894" t="s">
        <v>1977</v>
      </c>
      <c r="E894" t="s">
        <v>2756</v>
      </c>
      <c r="F894" s="40">
        <v>45539</v>
      </c>
      <c r="G894" s="40">
        <v>45574</v>
      </c>
      <c r="H894" s="40">
        <v>45579</v>
      </c>
      <c r="I894" t="s">
        <v>2757</v>
      </c>
      <c r="J894">
        <v>147673</v>
      </c>
      <c r="K894">
        <v>147673</v>
      </c>
      <c r="L894">
        <v>0</v>
      </c>
      <c r="M894">
        <v>0</v>
      </c>
      <c r="N894">
        <v>4500</v>
      </c>
      <c r="O894">
        <v>4500</v>
      </c>
      <c r="P894">
        <v>0</v>
      </c>
      <c r="Q894">
        <v>0</v>
      </c>
      <c r="R894">
        <v>143173</v>
      </c>
      <c r="S894" t="s">
        <v>2757</v>
      </c>
      <c r="T894" t="s">
        <v>2757</v>
      </c>
      <c r="U894" t="s">
        <v>2757</v>
      </c>
      <c r="V894" t="s">
        <v>2757</v>
      </c>
      <c r="W894" t="s">
        <v>2757</v>
      </c>
      <c r="X894" t="s">
        <v>2757</v>
      </c>
      <c r="Y894" t="s">
        <v>2757</v>
      </c>
      <c r="Z894" t="s">
        <v>2757</v>
      </c>
      <c r="AA894" t="s">
        <v>2757</v>
      </c>
      <c r="AB894">
        <v>0</v>
      </c>
      <c r="AC894">
        <v>1</v>
      </c>
      <c r="AD894" t="s">
        <v>2759</v>
      </c>
      <c r="AE894" t="s">
        <v>2760</v>
      </c>
      <c r="AF894" t="s">
        <v>2761</v>
      </c>
      <c r="AG894" t="s">
        <v>2762</v>
      </c>
      <c r="AH894" t="s">
        <v>2783</v>
      </c>
      <c r="AI894" t="s">
        <v>2784</v>
      </c>
    </row>
    <row r="895" spans="1:35" x14ac:dyDescent="0.35">
      <c r="A895" t="s">
        <v>4129</v>
      </c>
      <c r="B895">
        <v>891480000</v>
      </c>
      <c r="C895" t="s">
        <v>2755</v>
      </c>
      <c r="D895" t="s">
        <v>2467</v>
      </c>
      <c r="E895" t="s">
        <v>2810</v>
      </c>
      <c r="F895" s="40">
        <v>45644</v>
      </c>
      <c r="G895" s="40">
        <v>45672</v>
      </c>
      <c r="H895" t="s">
        <v>2757</v>
      </c>
      <c r="I895" s="40">
        <v>45687</v>
      </c>
      <c r="J895">
        <v>90359</v>
      </c>
      <c r="K895">
        <v>90359</v>
      </c>
      <c r="L895">
        <v>90359</v>
      </c>
      <c r="M895">
        <v>0</v>
      </c>
      <c r="N895">
        <v>0</v>
      </c>
      <c r="O895">
        <v>0</v>
      </c>
      <c r="P895">
        <v>0</v>
      </c>
      <c r="Q895">
        <v>0</v>
      </c>
      <c r="R895">
        <v>0</v>
      </c>
      <c r="S895" t="s">
        <v>2757</v>
      </c>
      <c r="T895" t="s">
        <v>2757</v>
      </c>
      <c r="U895" t="s">
        <v>4130</v>
      </c>
      <c r="V895" t="s">
        <v>2757</v>
      </c>
      <c r="W895" t="s">
        <v>2688</v>
      </c>
      <c r="X895" t="s">
        <v>4130</v>
      </c>
      <c r="Y895" t="s">
        <v>2837</v>
      </c>
      <c r="Z895">
        <v>90359</v>
      </c>
      <c r="AA895" t="s">
        <v>2807</v>
      </c>
      <c r="AB895">
        <v>0</v>
      </c>
      <c r="AC895" t="s">
        <v>2757</v>
      </c>
      <c r="AD895" t="s">
        <v>2759</v>
      </c>
      <c r="AE895" t="s">
        <v>2760</v>
      </c>
      <c r="AF895" t="s">
        <v>2761</v>
      </c>
      <c r="AG895" t="s">
        <v>2757</v>
      </c>
      <c r="AH895" t="s">
        <v>2757</v>
      </c>
      <c r="AI895" t="s">
        <v>2784</v>
      </c>
    </row>
    <row r="896" spans="1:35" x14ac:dyDescent="0.35">
      <c r="A896" t="s">
        <v>4131</v>
      </c>
      <c r="B896">
        <v>891480000</v>
      </c>
      <c r="C896" t="s">
        <v>2755</v>
      </c>
      <c r="D896" t="s">
        <v>2384</v>
      </c>
      <c r="E896" t="s">
        <v>2756</v>
      </c>
      <c r="F896" s="40">
        <v>45645</v>
      </c>
      <c r="G896" s="40">
        <v>45671</v>
      </c>
      <c r="H896" s="40">
        <v>45687</v>
      </c>
      <c r="I896" t="s">
        <v>2757</v>
      </c>
      <c r="J896">
        <v>153860</v>
      </c>
      <c r="K896">
        <v>153860</v>
      </c>
      <c r="L896">
        <v>0</v>
      </c>
      <c r="M896">
        <v>0</v>
      </c>
      <c r="N896">
        <v>0</v>
      </c>
      <c r="O896">
        <v>0</v>
      </c>
      <c r="P896">
        <v>0</v>
      </c>
      <c r="Q896">
        <v>0</v>
      </c>
      <c r="R896">
        <v>153860</v>
      </c>
      <c r="S896" t="s">
        <v>2757</v>
      </c>
      <c r="T896" t="s">
        <v>2757</v>
      </c>
      <c r="U896" t="s">
        <v>2757</v>
      </c>
      <c r="V896" t="s">
        <v>2757</v>
      </c>
      <c r="W896" t="s">
        <v>2757</v>
      </c>
      <c r="X896" t="s">
        <v>2757</v>
      </c>
      <c r="Y896" t="s">
        <v>2757</v>
      </c>
      <c r="Z896" t="s">
        <v>2757</v>
      </c>
      <c r="AA896" t="s">
        <v>2757</v>
      </c>
      <c r="AB896">
        <v>0</v>
      </c>
      <c r="AC896">
        <v>1</v>
      </c>
      <c r="AD896" t="s">
        <v>2782</v>
      </c>
      <c r="AE896" t="s">
        <v>2760</v>
      </c>
      <c r="AF896" t="s">
        <v>2761</v>
      </c>
      <c r="AG896" t="s">
        <v>2762</v>
      </c>
      <c r="AH896" t="s">
        <v>2808</v>
      </c>
      <c r="AI896" t="s">
        <v>2784</v>
      </c>
    </row>
    <row r="897" spans="1:35" x14ac:dyDescent="0.35">
      <c r="A897" t="s">
        <v>4132</v>
      </c>
      <c r="B897">
        <v>891480000</v>
      </c>
      <c r="C897" t="s">
        <v>2755</v>
      </c>
      <c r="D897" t="s">
        <v>2351</v>
      </c>
      <c r="E897" t="s">
        <v>2756</v>
      </c>
      <c r="F897" s="40">
        <v>45587</v>
      </c>
      <c r="G897" s="40">
        <v>45670</v>
      </c>
      <c r="H897" s="40">
        <v>45687</v>
      </c>
      <c r="I897" t="s">
        <v>2757</v>
      </c>
      <c r="J897">
        <v>44563</v>
      </c>
      <c r="K897">
        <v>44563</v>
      </c>
      <c r="L897">
        <v>0</v>
      </c>
      <c r="M897">
        <v>0</v>
      </c>
      <c r="N897">
        <v>0</v>
      </c>
      <c r="O897">
        <v>0</v>
      </c>
      <c r="P897">
        <v>0</v>
      </c>
      <c r="Q897">
        <v>0</v>
      </c>
      <c r="R897">
        <v>44563</v>
      </c>
      <c r="S897" t="s">
        <v>2757</v>
      </c>
      <c r="T897" t="s">
        <v>2757</v>
      </c>
      <c r="U897" t="s">
        <v>2757</v>
      </c>
      <c r="V897" t="s">
        <v>2757</v>
      </c>
      <c r="W897" t="s">
        <v>2757</v>
      </c>
      <c r="X897" t="s">
        <v>2757</v>
      </c>
      <c r="Y897" t="s">
        <v>2757</v>
      </c>
      <c r="Z897" t="s">
        <v>2757</v>
      </c>
      <c r="AA897" t="s">
        <v>2757</v>
      </c>
      <c r="AB897">
        <v>0</v>
      </c>
      <c r="AC897">
        <v>1</v>
      </c>
      <c r="AD897" t="s">
        <v>2759</v>
      </c>
      <c r="AE897" t="s">
        <v>2760</v>
      </c>
      <c r="AF897" t="s">
        <v>2761</v>
      </c>
      <c r="AG897" t="s">
        <v>2762</v>
      </c>
      <c r="AH897" t="s">
        <v>2981</v>
      </c>
      <c r="AI897" t="s">
        <v>2784</v>
      </c>
    </row>
    <row r="898" spans="1:35" x14ac:dyDescent="0.35">
      <c r="A898" t="s">
        <v>4133</v>
      </c>
      <c r="B898">
        <v>891480000</v>
      </c>
      <c r="C898" t="s">
        <v>2755</v>
      </c>
      <c r="D898" t="s">
        <v>2253</v>
      </c>
      <c r="E898" t="s">
        <v>2756</v>
      </c>
      <c r="F898" s="40">
        <v>45595</v>
      </c>
      <c r="G898" s="40">
        <v>45659</v>
      </c>
      <c r="H898" s="40">
        <v>45687</v>
      </c>
      <c r="I898" t="s">
        <v>2757</v>
      </c>
      <c r="J898">
        <v>90359</v>
      </c>
      <c r="K898">
        <v>90359</v>
      </c>
      <c r="L898">
        <v>0</v>
      </c>
      <c r="M898">
        <v>0</v>
      </c>
      <c r="N898">
        <v>0</v>
      </c>
      <c r="O898">
        <v>0</v>
      </c>
      <c r="P898">
        <v>0</v>
      </c>
      <c r="Q898">
        <v>0</v>
      </c>
      <c r="R898">
        <v>90359</v>
      </c>
      <c r="S898" t="s">
        <v>2757</v>
      </c>
      <c r="T898" t="s">
        <v>2757</v>
      </c>
      <c r="U898" t="s">
        <v>2757</v>
      </c>
      <c r="V898" t="s">
        <v>2757</v>
      </c>
      <c r="W898" t="s">
        <v>2757</v>
      </c>
      <c r="X898" t="s">
        <v>2757</v>
      </c>
      <c r="Y898" t="s">
        <v>2757</v>
      </c>
      <c r="Z898" t="s">
        <v>2757</v>
      </c>
      <c r="AA898" t="s">
        <v>2757</v>
      </c>
      <c r="AB898">
        <v>0</v>
      </c>
      <c r="AC898">
        <v>1</v>
      </c>
      <c r="AD898" t="s">
        <v>2759</v>
      </c>
      <c r="AE898" t="s">
        <v>2760</v>
      </c>
      <c r="AF898" t="s">
        <v>2761</v>
      </c>
      <c r="AG898" t="s">
        <v>2762</v>
      </c>
      <c r="AH898" t="s">
        <v>2981</v>
      </c>
      <c r="AI898" t="s">
        <v>2784</v>
      </c>
    </row>
    <row r="899" spans="1:35" x14ac:dyDescent="0.35">
      <c r="A899" t="s">
        <v>4134</v>
      </c>
      <c r="B899">
        <v>891480000</v>
      </c>
      <c r="C899" t="s">
        <v>2755</v>
      </c>
      <c r="D899" t="s">
        <v>1444</v>
      </c>
      <c r="E899" t="s">
        <v>2810</v>
      </c>
      <c r="F899" s="40">
        <v>45244</v>
      </c>
      <c r="G899" s="40">
        <v>45266</v>
      </c>
      <c r="H899" t="s">
        <v>2757</v>
      </c>
      <c r="I899" s="40">
        <v>45272</v>
      </c>
      <c r="J899">
        <v>22500</v>
      </c>
      <c r="K899">
        <v>22500</v>
      </c>
      <c r="L899">
        <v>22500</v>
      </c>
      <c r="M899">
        <v>0</v>
      </c>
      <c r="N899">
        <v>0</v>
      </c>
      <c r="O899">
        <v>0</v>
      </c>
      <c r="P899">
        <v>0</v>
      </c>
      <c r="Q899">
        <v>0</v>
      </c>
      <c r="R899">
        <v>0</v>
      </c>
      <c r="S899" t="s">
        <v>2757</v>
      </c>
      <c r="T899" t="s">
        <v>2757</v>
      </c>
      <c r="U899" t="s">
        <v>4135</v>
      </c>
      <c r="V899" t="s">
        <v>2757</v>
      </c>
      <c r="W899" t="s">
        <v>2688</v>
      </c>
      <c r="X899" t="s">
        <v>4135</v>
      </c>
      <c r="Y899" t="s">
        <v>3209</v>
      </c>
      <c r="Z899">
        <v>22500</v>
      </c>
      <c r="AA899" t="s">
        <v>2781</v>
      </c>
      <c r="AB899">
        <v>0</v>
      </c>
      <c r="AC899" t="s">
        <v>2757</v>
      </c>
      <c r="AD899" t="s">
        <v>2782</v>
      </c>
      <c r="AE899" t="s">
        <v>2760</v>
      </c>
      <c r="AF899" t="s">
        <v>2761</v>
      </c>
      <c r="AG899" t="s">
        <v>2757</v>
      </c>
      <c r="AH899" t="s">
        <v>2757</v>
      </c>
      <c r="AI899" t="s">
        <v>2784</v>
      </c>
    </row>
    <row r="900" spans="1:35" x14ac:dyDescent="0.35">
      <c r="A900" t="s">
        <v>4136</v>
      </c>
      <c r="B900">
        <v>891480000</v>
      </c>
      <c r="C900" t="s">
        <v>2755</v>
      </c>
      <c r="D900" t="s">
        <v>1489</v>
      </c>
      <c r="E900" t="s">
        <v>2810</v>
      </c>
      <c r="F900" s="40">
        <v>45267</v>
      </c>
      <c r="G900" s="40">
        <v>45275</v>
      </c>
      <c r="H900" t="s">
        <v>2757</v>
      </c>
      <c r="I900" s="40">
        <v>45285</v>
      </c>
      <c r="J900">
        <v>263772</v>
      </c>
      <c r="K900">
        <v>263772</v>
      </c>
      <c r="L900">
        <v>263772</v>
      </c>
      <c r="M900">
        <v>0</v>
      </c>
      <c r="N900">
        <v>0</v>
      </c>
      <c r="O900">
        <v>0</v>
      </c>
      <c r="P900">
        <v>0</v>
      </c>
      <c r="Q900">
        <v>0</v>
      </c>
      <c r="R900">
        <v>0</v>
      </c>
      <c r="S900" t="s">
        <v>2757</v>
      </c>
      <c r="T900" t="s">
        <v>2757</v>
      </c>
      <c r="U900" t="s">
        <v>4137</v>
      </c>
      <c r="V900" t="s">
        <v>2757</v>
      </c>
      <c r="W900" t="s">
        <v>2688</v>
      </c>
      <c r="X900" t="s">
        <v>3163</v>
      </c>
      <c r="Y900" t="s">
        <v>2814</v>
      </c>
      <c r="Z900">
        <v>263772</v>
      </c>
      <c r="AA900" t="s">
        <v>2807</v>
      </c>
      <c r="AB900">
        <v>0</v>
      </c>
      <c r="AC900" t="s">
        <v>2757</v>
      </c>
      <c r="AD900" t="s">
        <v>2759</v>
      </c>
      <c r="AE900" t="s">
        <v>2760</v>
      </c>
      <c r="AF900" t="s">
        <v>2761</v>
      </c>
      <c r="AG900" t="s">
        <v>2757</v>
      </c>
      <c r="AH900" t="s">
        <v>2757</v>
      </c>
      <c r="AI900" t="s">
        <v>2784</v>
      </c>
    </row>
    <row r="901" spans="1:35" x14ac:dyDescent="0.35">
      <c r="A901" t="s">
        <v>4138</v>
      </c>
      <c r="B901">
        <v>891480000</v>
      </c>
      <c r="C901" t="s">
        <v>2755</v>
      </c>
      <c r="D901" t="s">
        <v>1854</v>
      </c>
      <c r="E901" t="s">
        <v>2810</v>
      </c>
      <c r="F901" s="40">
        <v>45516</v>
      </c>
      <c r="G901" s="40">
        <v>45537</v>
      </c>
      <c r="H901" t="s">
        <v>2757</v>
      </c>
      <c r="I901" s="40">
        <v>45561</v>
      </c>
      <c r="J901">
        <v>147673</v>
      </c>
      <c r="K901">
        <v>147673</v>
      </c>
      <c r="L901">
        <v>147673</v>
      </c>
      <c r="M901">
        <v>0</v>
      </c>
      <c r="N901">
        <v>0</v>
      </c>
      <c r="O901">
        <v>0</v>
      </c>
      <c r="P901">
        <v>0</v>
      </c>
      <c r="Q901">
        <v>0</v>
      </c>
      <c r="R901">
        <v>0</v>
      </c>
      <c r="S901" t="s">
        <v>2757</v>
      </c>
      <c r="T901" t="s">
        <v>2757</v>
      </c>
      <c r="U901" t="s">
        <v>4139</v>
      </c>
      <c r="V901" t="s">
        <v>2757</v>
      </c>
      <c r="W901" t="s">
        <v>2688</v>
      </c>
      <c r="X901" t="s">
        <v>4139</v>
      </c>
      <c r="Y901" t="s">
        <v>2814</v>
      </c>
      <c r="Z901">
        <v>147673</v>
      </c>
      <c r="AA901" t="s">
        <v>2807</v>
      </c>
      <c r="AB901">
        <v>0</v>
      </c>
      <c r="AC901" t="s">
        <v>2757</v>
      </c>
      <c r="AD901" t="s">
        <v>2759</v>
      </c>
      <c r="AE901" t="s">
        <v>2760</v>
      </c>
      <c r="AF901" t="s">
        <v>2761</v>
      </c>
      <c r="AG901" t="s">
        <v>2757</v>
      </c>
      <c r="AH901" t="s">
        <v>2757</v>
      </c>
      <c r="AI901" t="s">
        <v>2784</v>
      </c>
    </row>
    <row r="902" spans="1:35" x14ac:dyDescent="0.35">
      <c r="A902" t="s">
        <v>4140</v>
      </c>
      <c r="B902">
        <v>891480000</v>
      </c>
      <c r="C902" t="s">
        <v>2755</v>
      </c>
      <c r="D902" t="s">
        <v>1400</v>
      </c>
      <c r="E902" t="s">
        <v>2810</v>
      </c>
      <c r="F902" s="40">
        <v>45194</v>
      </c>
      <c r="G902" s="40">
        <v>45426</v>
      </c>
      <c r="H902" t="s">
        <v>2757</v>
      </c>
      <c r="I902" s="40">
        <v>45441</v>
      </c>
      <c r="J902">
        <v>115000</v>
      </c>
      <c r="K902">
        <v>115000</v>
      </c>
      <c r="L902">
        <v>115000</v>
      </c>
      <c r="M902">
        <v>0</v>
      </c>
      <c r="N902">
        <v>0</v>
      </c>
      <c r="O902">
        <v>0</v>
      </c>
      <c r="P902">
        <v>0</v>
      </c>
      <c r="Q902">
        <v>0</v>
      </c>
      <c r="R902">
        <v>0</v>
      </c>
      <c r="S902" t="s">
        <v>2757</v>
      </c>
      <c r="T902" t="s">
        <v>2757</v>
      </c>
      <c r="U902" t="s">
        <v>4141</v>
      </c>
      <c r="V902" t="s">
        <v>2757</v>
      </c>
      <c r="W902" t="s">
        <v>2688</v>
      </c>
      <c r="X902" t="s">
        <v>4142</v>
      </c>
      <c r="Y902" t="s">
        <v>2814</v>
      </c>
      <c r="Z902">
        <v>115000</v>
      </c>
      <c r="AA902" t="s">
        <v>2781</v>
      </c>
      <c r="AB902">
        <v>0</v>
      </c>
      <c r="AC902" t="s">
        <v>2757</v>
      </c>
      <c r="AD902" t="s">
        <v>2782</v>
      </c>
      <c r="AE902" t="s">
        <v>2760</v>
      </c>
      <c r="AF902" t="s">
        <v>2761</v>
      </c>
      <c r="AG902" t="s">
        <v>2757</v>
      </c>
      <c r="AH902" t="s">
        <v>2757</v>
      </c>
      <c r="AI902" t="s">
        <v>2784</v>
      </c>
    </row>
    <row r="903" spans="1:35" x14ac:dyDescent="0.35">
      <c r="A903" t="s">
        <v>4143</v>
      </c>
      <c r="B903">
        <v>891480000</v>
      </c>
      <c r="C903" t="s">
        <v>2755</v>
      </c>
      <c r="D903" t="s">
        <v>1972</v>
      </c>
      <c r="E903" t="s">
        <v>2756</v>
      </c>
      <c r="F903" s="40">
        <v>45551</v>
      </c>
      <c r="G903" s="40">
        <v>45574</v>
      </c>
      <c r="H903" s="40">
        <v>45579</v>
      </c>
      <c r="I903" t="s">
        <v>2757</v>
      </c>
      <c r="J903">
        <v>64500</v>
      </c>
      <c r="K903">
        <v>64500</v>
      </c>
      <c r="L903">
        <v>0</v>
      </c>
      <c r="M903">
        <v>0</v>
      </c>
      <c r="N903">
        <v>4500</v>
      </c>
      <c r="O903">
        <v>4500</v>
      </c>
      <c r="P903">
        <v>0</v>
      </c>
      <c r="Q903">
        <v>0</v>
      </c>
      <c r="R903">
        <v>60000</v>
      </c>
      <c r="S903" t="s">
        <v>2757</v>
      </c>
      <c r="T903" t="s">
        <v>2757</v>
      </c>
      <c r="U903" t="s">
        <v>2757</v>
      </c>
      <c r="V903" t="s">
        <v>2757</v>
      </c>
      <c r="W903" t="s">
        <v>2757</v>
      </c>
      <c r="X903" t="s">
        <v>2757</v>
      </c>
      <c r="Y903" t="s">
        <v>2757</v>
      </c>
      <c r="Z903" t="s">
        <v>2757</v>
      </c>
      <c r="AA903" t="s">
        <v>2757</v>
      </c>
      <c r="AB903">
        <v>0</v>
      </c>
      <c r="AC903">
        <v>1</v>
      </c>
      <c r="AD903" t="s">
        <v>2759</v>
      </c>
      <c r="AE903" t="s">
        <v>2760</v>
      </c>
      <c r="AF903" t="s">
        <v>2761</v>
      </c>
      <c r="AG903" t="s">
        <v>2762</v>
      </c>
      <c r="AH903" t="s">
        <v>2783</v>
      </c>
      <c r="AI903" t="s">
        <v>2784</v>
      </c>
    </row>
    <row r="904" spans="1:35" x14ac:dyDescent="0.35">
      <c r="A904" t="s">
        <v>4144</v>
      </c>
      <c r="B904">
        <v>891480000</v>
      </c>
      <c r="C904" t="s">
        <v>2755</v>
      </c>
      <c r="D904" t="s">
        <v>2313</v>
      </c>
      <c r="E904" t="s">
        <v>2756</v>
      </c>
      <c r="F904" s="40">
        <v>45639</v>
      </c>
      <c r="G904" s="40">
        <v>45670</v>
      </c>
      <c r="H904" s="40">
        <v>45687</v>
      </c>
      <c r="I904" t="s">
        <v>2757</v>
      </c>
      <c r="J904">
        <v>74028</v>
      </c>
      <c r="K904">
        <v>74028</v>
      </c>
      <c r="L904">
        <v>0</v>
      </c>
      <c r="M904">
        <v>0</v>
      </c>
      <c r="N904">
        <v>0</v>
      </c>
      <c r="O904">
        <v>0</v>
      </c>
      <c r="P904">
        <v>0</v>
      </c>
      <c r="Q904">
        <v>0</v>
      </c>
      <c r="R904">
        <v>74028</v>
      </c>
      <c r="S904" t="s">
        <v>2757</v>
      </c>
      <c r="T904" t="s">
        <v>2757</v>
      </c>
      <c r="U904" t="s">
        <v>2757</v>
      </c>
      <c r="V904" t="s">
        <v>2757</v>
      </c>
      <c r="W904" t="s">
        <v>2757</v>
      </c>
      <c r="X904" t="s">
        <v>2757</v>
      </c>
      <c r="Y904" t="s">
        <v>2757</v>
      </c>
      <c r="Z904" t="s">
        <v>2757</v>
      </c>
      <c r="AA904" t="s">
        <v>2757</v>
      </c>
      <c r="AB904">
        <v>0</v>
      </c>
      <c r="AC904">
        <v>1</v>
      </c>
      <c r="AD904" t="s">
        <v>2759</v>
      </c>
      <c r="AE904" t="s">
        <v>2760</v>
      </c>
      <c r="AF904" t="s">
        <v>2761</v>
      </c>
      <c r="AG904" t="s">
        <v>2762</v>
      </c>
      <c r="AH904" t="s">
        <v>3007</v>
      </c>
      <c r="AI904" t="s">
        <v>2784</v>
      </c>
    </row>
    <row r="905" spans="1:35" x14ac:dyDescent="0.35">
      <c r="A905" t="s">
        <v>4145</v>
      </c>
      <c r="B905">
        <v>891480000</v>
      </c>
      <c r="C905" t="s">
        <v>2755</v>
      </c>
      <c r="D905" t="s">
        <v>1626</v>
      </c>
      <c r="E905" t="s">
        <v>2756</v>
      </c>
      <c r="F905" s="40">
        <v>45397</v>
      </c>
      <c r="G905" s="40">
        <v>45414</v>
      </c>
      <c r="H905" s="40">
        <v>45414</v>
      </c>
      <c r="I905" t="s">
        <v>2757</v>
      </c>
      <c r="J905">
        <v>66900</v>
      </c>
      <c r="K905">
        <v>66900</v>
      </c>
      <c r="L905">
        <v>0</v>
      </c>
      <c r="M905">
        <v>0</v>
      </c>
      <c r="N905">
        <v>0</v>
      </c>
      <c r="O905">
        <v>0</v>
      </c>
      <c r="P905">
        <v>0</v>
      </c>
      <c r="Q905">
        <v>0</v>
      </c>
      <c r="R905">
        <v>66900</v>
      </c>
      <c r="S905" t="s">
        <v>2757</v>
      </c>
      <c r="T905" t="s">
        <v>2757</v>
      </c>
      <c r="U905" t="s">
        <v>2757</v>
      </c>
      <c r="V905" t="s">
        <v>2757</v>
      </c>
      <c r="W905" t="s">
        <v>2757</v>
      </c>
      <c r="X905" t="s">
        <v>2757</v>
      </c>
      <c r="Y905" t="s">
        <v>2757</v>
      </c>
      <c r="Z905" t="s">
        <v>2757</v>
      </c>
      <c r="AA905" t="s">
        <v>2757</v>
      </c>
      <c r="AB905">
        <v>0</v>
      </c>
      <c r="AC905">
        <v>1</v>
      </c>
      <c r="AD905" t="s">
        <v>2759</v>
      </c>
      <c r="AE905" t="s">
        <v>2760</v>
      </c>
      <c r="AF905" t="s">
        <v>2761</v>
      </c>
      <c r="AG905" t="s">
        <v>2762</v>
      </c>
      <c r="AH905" t="s">
        <v>2783</v>
      </c>
      <c r="AI905" t="s">
        <v>2784</v>
      </c>
    </row>
    <row r="906" spans="1:35" x14ac:dyDescent="0.35">
      <c r="A906" t="s">
        <v>4146</v>
      </c>
      <c r="B906">
        <v>891480000</v>
      </c>
      <c r="C906" t="s">
        <v>2755</v>
      </c>
      <c r="D906" t="s">
        <v>2452</v>
      </c>
      <c r="E906" t="s">
        <v>2756</v>
      </c>
      <c r="F906" s="40">
        <v>45616</v>
      </c>
      <c r="G906" s="40">
        <v>45672</v>
      </c>
      <c r="H906" s="40">
        <v>45687</v>
      </c>
      <c r="I906" t="s">
        <v>2757</v>
      </c>
      <c r="J906">
        <v>66900</v>
      </c>
      <c r="K906">
        <v>66900</v>
      </c>
      <c r="L906">
        <v>0</v>
      </c>
      <c r="M906">
        <v>0</v>
      </c>
      <c r="N906">
        <v>0</v>
      </c>
      <c r="O906">
        <v>0</v>
      </c>
      <c r="P906">
        <v>0</v>
      </c>
      <c r="Q906">
        <v>0</v>
      </c>
      <c r="R906">
        <v>66900</v>
      </c>
      <c r="S906" t="s">
        <v>2757</v>
      </c>
      <c r="T906" t="s">
        <v>2757</v>
      </c>
      <c r="U906" t="s">
        <v>2757</v>
      </c>
      <c r="V906" t="s">
        <v>2757</v>
      </c>
      <c r="W906" t="s">
        <v>2757</v>
      </c>
      <c r="X906" t="s">
        <v>2757</v>
      </c>
      <c r="Y906" t="s">
        <v>2757</v>
      </c>
      <c r="Z906" t="s">
        <v>2757</v>
      </c>
      <c r="AA906" t="s">
        <v>2757</v>
      </c>
      <c r="AB906">
        <v>0</v>
      </c>
      <c r="AC906">
        <v>1</v>
      </c>
      <c r="AD906" t="s">
        <v>2759</v>
      </c>
      <c r="AE906" t="s">
        <v>2760</v>
      </c>
      <c r="AF906" t="s">
        <v>2761</v>
      </c>
      <c r="AG906" t="s">
        <v>2762</v>
      </c>
      <c r="AH906" t="s">
        <v>2981</v>
      </c>
      <c r="AI906" t="s">
        <v>2784</v>
      </c>
    </row>
    <row r="907" spans="1:35" x14ac:dyDescent="0.35">
      <c r="A907" t="s">
        <v>4147</v>
      </c>
      <c r="B907">
        <v>891480000</v>
      </c>
      <c r="C907" t="s">
        <v>2755</v>
      </c>
      <c r="D907" t="s">
        <v>2557</v>
      </c>
      <c r="E907" t="s">
        <v>2756</v>
      </c>
      <c r="F907" s="40">
        <v>45646</v>
      </c>
      <c r="G907" s="40">
        <v>45691</v>
      </c>
      <c r="H907" s="40">
        <v>45694</v>
      </c>
      <c r="I907" t="s">
        <v>2757</v>
      </c>
      <c r="J907">
        <v>613412</v>
      </c>
      <c r="K907">
        <v>613412</v>
      </c>
      <c r="L907">
        <v>0</v>
      </c>
      <c r="M907">
        <v>0</v>
      </c>
      <c r="N907">
        <v>0</v>
      </c>
      <c r="O907">
        <v>0</v>
      </c>
      <c r="P907">
        <v>0</v>
      </c>
      <c r="Q907">
        <v>0</v>
      </c>
      <c r="R907">
        <v>613412</v>
      </c>
      <c r="S907" t="s">
        <v>2757</v>
      </c>
      <c r="T907" t="s">
        <v>2757</v>
      </c>
      <c r="U907" t="s">
        <v>2757</v>
      </c>
      <c r="V907" t="s">
        <v>2757</v>
      </c>
      <c r="W907" t="s">
        <v>2757</v>
      </c>
      <c r="X907" t="s">
        <v>2757</v>
      </c>
      <c r="Y907" t="s">
        <v>2757</v>
      </c>
      <c r="Z907" t="s">
        <v>2757</v>
      </c>
      <c r="AA907" t="s">
        <v>2757</v>
      </c>
      <c r="AB907">
        <v>0</v>
      </c>
      <c r="AC907">
        <v>1</v>
      </c>
      <c r="AD907" t="s">
        <v>2759</v>
      </c>
      <c r="AE907" t="s">
        <v>2760</v>
      </c>
      <c r="AF907" t="s">
        <v>2761</v>
      </c>
      <c r="AG907" t="s">
        <v>2762</v>
      </c>
      <c r="AH907" t="s">
        <v>2783</v>
      </c>
      <c r="AI907" t="s">
        <v>2784</v>
      </c>
    </row>
    <row r="908" spans="1:35" x14ac:dyDescent="0.35">
      <c r="A908" t="s">
        <v>4148</v>
      </c>
      <c r="B908">
        <v>891480000</v>
      </c>
      <c r="C908" t="s">
        <v>2755</v>
      </c>
      <c r="D908" t="s">
        <v>1748</v>
      </c>
      <c r="E908" t="s">
        <v>2756</v>
      </c>
      <c r="F908" s="40">
        <v>45461</v>
      </c>
      <c r="G908" s="40">
        <v>45545</v>
      </c>
      <c r="H908" s="40">
        <v>45551</v>
      </c>
      <c r="I908" t="s">
        <v>2757</v>
      </c>
      <c r="J908">
        <v>31566973</v>
      </c>
      <c r="K908">
        <v>31566973</v>
      </c>
      <c r="L908">
        <v>0</v>
      </c>
      <c r="M908">
        <v>0</v>
      </c>
      <c r="N908">
        <v>0</v>
      </c>
      <c r="O908">
        <v>0</v>
      </c>
      <c r="P908">
        <v>0</v>
      </c>
      <c r="Q908">
        <v>0</v>
      </c>
      <c r="R908">
        <v>31566973</v>
      </c>
      <c r="S908" t="s">
        <v>2757</v>
      </c>
      <c r="T908" t="s">
        <v>2757</v>
      </c>
      <c r="U908" t="s">
        <v>2757</v>
      </c>
      <c r="V908" t="s">
        <v>2757</v>
      </c>
      <c r="W908" t="s">
        <v>2757</v>
      </c>
      <c r="X908" t="s">
        <v>2757</v>
      </c>
      <c r="Y908" t="s">
        <v>2757</v>
      </c>
      <c r="Z908" t="s">
        <v>2757</v>
      </c>
      <c r="AA908" t="s">
        <v>2757</v>
      </c>
      <c r="AB908">
        <v>0</v>
      </c>
      <c r="AC908">
        <v>1</v>
      </c>
      <c r="AD908" t="s">
        <v>2782</v>
      </c>
      <c r="AE908" t="s">
        <v>2760</v>
      </c>
      <c r="AF908" t="s">
        <v>2761</v>
      </c>
      <c r="AG908" t="s">
        <v>2762</v>
      </c>
      <c r="AH908" t="s">
        <v>2783</v>
      </c>
      <c r="AI908" t="s">
        <v>2784</v>
      </c>
    </row>
    <row r="909" spans="1:35" x14ac:dyDescent="0.35">
      <c r="A909" t="s">
        <v>4149</v>
      </c>
      <c r="B909">
        <v>891480000</v>
      </c>
      <c r="C909" t="s">
        <v>2755</v>
      </c>
      <c r="D909" t="s">
        <v>1846</v>
      </c>
      <c r="E909" t="s">
        <v>2756</v>
      </c>
      <c r="F909" s="40">
        <v>45517</v>
      </c>
      <c r="G909" s="40">
        <v>45518</v>
      </c>
      <c r="H909" s="40">
        <v>45527</v>
      </c>
      <c r="I909" t="s">
        <v>2757</v>
      </c>
      <c r="J909">
        <v>65661</v>
      </c>
      <c r="K909">
        <v>65661</v>
      </c>
      <c r="L909">
        <v>0</v>
      </c>
      <c r="M909">
        <v>0</v>
      </c>
      <c r="N909">
        <v>4500</v>
      </c>
      <c r="O909">
        <v>4500</v>
      </c>
      <c r="P909">
        <v>0</v>
      </c>
      <c r="Q909">
        <v>0</v>
      </c>
      <c r="R909">
        <v>61161</v>
      </c>
      <c r="S909" t="s">
        <v>2757</v>
      </c>
      <c r="T909" t="s">
        <v>2757</v>
      </c>
      <c r="U909" t="s">
        <v>2757</v>
      </c>
      <c r="V909" t="s">
        <v>2757</v>
      </c>
      <c r="W909" t="s">
        <v>2757</v>
      </c>
      <c r="X909" t="s">
        <v>2757</v>
      </c>
      <c r="Y909" t="s">
        <v>2757</v>
      </c>
      <c r="Z909" t="s">
        <v>2757</v>
      </c>
      <c r="AA909" t="s">
        <v>2757</v>
      </c>
      <c r="AB909">
        <v>0</v>
      </c>
      <c r="AC909">
        <v>1</v>
      </c>
      <c r="AD909" t="s">
        <v>2979</v>
      </c>
      <c r="AE909" t="s">
        <v>2760</v>
      </c>
      <c r="AF909" t="s">
        <v>2761</v>
      </c>
      <c r="AG909" t="s">
        <v>2762</v>
      </c>
      <c r="AH909" t="s">
        <v>2783</v>
      </c>
      <c r="AI909" t="s">
        <v>2784</v>
      </c>
    </row>
    <row r="910" spans="1:35" x14ac:dyDescent="0.35">
      <c r="A910" t="s">
        <v>4150</v>
      </c>
      <c r="B910">
        <v>891480000</v>
      </c>
      <c r="C910" t="s">
        <v>2755</v>
      </c>
      <c r="D910" t="s">
        <v>2264</v>
      </c>
      <c r="E910" t="s">
        <v>2756</v>
      </c>
      <c r="F910" s="40">
        <v>45615</v>
      </c>
      <c r="G910" s="40">
        <v>45659</v>
      </c>
      <c r="H910" s="40">
        <v>45687</v>
      </c>
      <c r="I910" t="s">
        <v>2757</v>
      </c>
      <c r="J910">
        <v>66900</v>
      </c>
      <c r="K910">
        <v>66900</v>
      </c>
      <c r="L910">
        <v>0</v>
      </c>
      <c r="M910">
        <v>0</v>
      </c>
      <c r="N910">
        <v>0</v>
      </c>
      <c r="O910">
        <v>0</v>
      </c>
      <c r="P910">
        <v>0</v>
      </c>
      <c r="Q910">
        <v>0</v>
      </c>
      <c r="R910">
        <v>66900</v>
      </c>
      <c r="S910" t="s">
        <v>2757</v>
      </c>
      <c r="T910" t="s">
        <v>2757</v>
      </c>
      <c r="U910" t="s">
        <v>2757</v>
      </c>
      <c r="V910" t="s">
        <v>2757</v>
      </c>
      <c r="W910" t="s">
        <v>2757</v>
      </c>
      <c r="X910" t="s">
        <v>2757</v>
      </c>
      <c r="Y910" t="s">
        <v>2757</v>
      </c>
      <c r="Z910" t="s">
        <v>2757</v>
      </c>
      <c r="AA910" t="s">
        <v>2757</v>
      </c>
      <c r="AB910">
        <v>0</v>
      </c>
      <c r="AC910">
        <v>1</v>
      </c>
      <c r="AD910" t="s">
        <v>2759</v>
      </c>
      <c r="AE910" t="s">
        <v>2760</v>
      </c>
      <c r="AF910" t="s">
        <v>2761</v>
      </c>
      <c r="AG910" t="s">
        <v>2762</v>
      </c>
      <c r="AH910" t="s">
        <v>2981</v>
      </c>
      <c r="AI910" t="s">
        <v>2784</v>
      </c>
    </row>
    <row r="911" spans="1:35" x14ac:dyDescent="0.35">
      <c r="A911" t="s">
        <v>4151</v>
      </c>
      <c r="B911">
        <v>891480000</v>
      </c>
      <c r="C911" t="s">
        <v>2755</v>
      </c>
      <c r="D911" t="s">
        <v>2434</v>
      </c>
      <c r="E911" t="s">
        <v>2756</v>
      </c>
      <c r="F911" s="40">
        <v>45603</v>
      </c>
      <c r="G911" s="40">
        <v>45672</v>
      </c>
      <c r="H911" s="40">
        <v>45687</v>
      </c>
      <c r="I911" t="s">
        <v>2757</v>
      </c>
      <c r="J911">
        <v>83762</v>
      </c>
      <c r="K911">
        <v>83762</v>
      </c>
      <c r="L911">
        <v>0</v>
      </c>
      <c r="M911">
        <v>0</v>
      </c>
      <c r="N911">
        <v>0</v>
      </c>
      <c r="O911">
        <v>0</v>
      </c>
      <c r="P911">
        <v>0</v>
      </c>
      <c r="Q911">
        <v>0</v>
      </c>
      <c r="R911">
        <v>83762</v>
      </c>
      <c r="S911" t="s">
        <v>2757</v>
      </c>
      <c r="T911" t="s">
        <v>2757</v>
      </c>
      <c r="U911" t="s">
        <v>2757</v>
      </c>
      <c r="V911" t="s">
        <v>2757</v>
      </c>
      <c r="W911" t="s">
        <v>2757</v>
      </c>
      <c r="X911" t="s">
        <v>2757</v>
      </c>
      <c r="Y911" t="s">
        <v>2757</v>
      </c>
      <c r="Z911" t="s">
        <v>2757</v>
      </c>
      <c r="AA911" t="s">
        <v>2757</v>
      </c>
      <c r="AB911">
        <v>0</v>
      </c>
      <c r="AC911">
        <v>1</v>
      </c>
      <c r="AD911" t="s">
        <v>2759</v>
      </c>
      <c r="AE911" t="s">
        <v>2760</v>
      </c>
      <c r="AF911" t="s">
        <v>2761</v>
      </c>
      <c r="AG911" t="s">
        <v>2762</v>
      </c>
      <c r="AH911" t="s">
        <v>2981</v>
      </c>
      <c r="AI911" t="s">
        <v>2784</v>
      </c>
    </row>
    <row r="912" spans="1:35" x14ac:dyDescent="0.35">
      <c r="A912" t="s">
        <v>4152</v>
      </c>
      <c r="B912">
        <v>891480000</v>
      </c>
      <c r="C912" t="s">
        <v>2755</v>
      </c>
      <c r="D912" t="s">
        <v>1410</v>
      </c>
      <c r="E912" t="s">
        <v>2810</v>
      </c>
      <c r="F912" s="40">
        <v>45218</v>
      </c>
      <c r="G912" s="40">
        <v>45391</v>
      </c>
      <c r="H912" t="s">
        <v>2757</v>
      </c>
      <c r="I912" s="40">
        <v>45397</v>
      </c>
      <c r="J912">
        <v>57667</v>
      </c>
      <c r="K912">
        <v>57667</v>
      </c>
      <c r="L912">
        <v>57667</v>
      </c>
      <c r="M912">
        <v>0</v>
      </c>
      <c r="N912">
        <v>0</v>
      </c>
      <c r="O912">
        <v>0</v>
      </c>
      <c r="P912">
        <v>0</v>
      </c>
      <c r="Q912">
        <v>0</v>
      </c>
      <c r="R912">
        <v>0</v>
      </c>
      <c r="S912" t="s">
        <v>2757</v>
      </c>
      <c r="T912" t="s">
        <v>2757</v>
      </c>
      <c r="U912" t="s">
        <v>4153</v>
      </c>
      <c r="V912" t="s">
        <v>2757</v>
      </c>
      <c r="W912" t="s">
        <v>2688</v>
      </c>
      <c r="X912" t="s">
        <v>4154</v>
      </c>
      <c r="Y912" t="s">
        <v>2814</v>
      </c>
      <c r="Z912">
        <v>57667</v>
      </c>
      <c r="AA912" t="s">
        <v>2807</v>
      </c>
      <c r="AB912">
        <v>0</v>
      </c>
      <c r="AC912" t="s">
        <v>2757</v>
      </c>
      <c r="AD912" t="s">
        <v>2759</v>
      </c>
      <c r="AE912" t="s">
        <v>2760</v>
      </c>
      <c r="AF912" t="s">
        <v>2761</v>
      </c>
      <c r="AG912" t="s">
        <v>2757</v>
      </c>
      <c r="AH912" t="s">
        <v>2757</v>
      </c>
      <c r="AI912" t="s">
        <v>2784</v>
      </c>
    </row>
    <row r="913" spans="1:35" x14ac:dyDescent="0.35">
      <c r="A913" t="s">
        <v>4155</v>
      </c>
      <c r="B913">
        <v>891480000</v>
      </c>
      <c r="C913" t="s">
        <v>2755</v>
      </c>
      <c r="D913" t="s">
        <v>2058</v>
      </c>
      <c r="E913" t="s">
        <v>2756</v>
      </c>
      <c r="F913" s="40">
        <v>45582</v>
      </c>
      <c r="G913" s="40">
        <v>45610</v>
      </c>
      <c r="H913" s="40">
        <v>45615</v>
      </c>
      <c r="I913" t="s">
        <v>2757</v>
      </c>
      <c r="J913">
        <v>102648</v>
      </c>
      <c r="K913">
        <v>102648</v>
      </c>
      <c r="L913">
        <v>0</v>
      </c>
      <c r="M913">
        <v>0</v>
      </c>
      <c r="N913">
        <v>0</v>
      </c>
      <c r="O913">
        <v>0</v>
      </c>
      <c r="P913">
        <v>0</v>
      </c>
      <c r="Q913">
        <v>0</v>
      </c>
      <c r="R913">
        <v>102648</v>
      </c>
      <c r="S913" t="s">
        <v>2757</v>
      </c>
      <c r="T913" t="s">
        <v>2757</v>
      </c>
      <c r="U913" t="s">
        <v>2757</v>
      </c>
      <c r="V913" t="s">
        <v>2757</v>
      </c>
      <c r="W913" t="s">
        <v>2757</v>
      </c>
      <c r="X913" t="s">
        <v>2757</v>
      </c>
      <c r="Y913" t="s">
        <v>2757</v>
      </c>
      <c r="Z913" t="s">
        <v>2757</v>
      </c>
      <c r="AA913" t="s">
        <v>2757</v>
      </c>
      <c r="AB913">
        <v>0</v>
      </c>
      <c r="AC913">
        <v>1</v>
      </c>
      <c r="AD913" t="s">
        <v>2782</v>
      </c>
      <c r="AE913" t="s">
        <v>2760</v>
      </c>
      <c r="AF913" t="s">
        <v>2761</v>
      </c>
      <c r="AG913" t="s">
        <v>2762</v>
      </c>
      <c r="AH913" t="s">
        <v>2783</v>
      </c>
      <c r="AI913" t="s">
        <v>2784</v>
      </c>
    </row>
    <row r="914" spans="1:35" x14ac:dyDescent="0.35">
      <c r="A914" t="s">
        <v>4156</v>
      </c>
      <c r="B914">
        <v>891480000</v>
      </c>
      <c r="C914" t="s">
        <v>2755</v>
      </c>
      <c r="D914" t="s">
        <v>1361</v>
      </c>
      <c r="E914" t="s">
        <v>2810</v>
      </c>
      <c r="F914" s="40">
        <v>45100</v>
      </c>
      <c r="G914" s="40">
        <v>45201</v>
      </c>
      <c r="H914" t="s">
        <v>2757</v>
      </c>
      <c r="I914" s="40">
        <v>45208</v>
      </c>
      <c r="J914">
        <v>57667</v>
      </c>
      <c r="K914">
        <v>57667</v>
      </c>
      <c r="L914">
        <v>57667</v>
      </c>
      <c r="M914">
        <v>0</v>
      </c>
      <c r="N914">
        <v>0</v>
      </c>
      <c r="O914">
        <v>0</v>
      </c>
      <c r="P914">
        <v>0</v>
      </c>
      <c r="Q914">
        <v>0</v>
      </c>
      <c r="R914">
        <v>0</v>
      </c>
      <c r="S914" t="s">
        <v>2757</v>
      </c>
      <c r="T914" t="s">
        <v>2757</v>
      </c>
      <c r="U914" t="s">
        <v>4157</v>
      </c>
      <c r="V914" t="s">
        <v>2757</v>
      </c>
      <c r="W914" t="s">
        <v>2688</v>
      </c>
      <c r="X914" t="s">
        <v>4157</v>
      </c>
      <c r="Y914" t="s">
        <v>2814</v>
      </c>
      <c r="Z914">
        <v>57667</v>
      </c>
      <c r="AA914" t="s">
        <v>2807</v>
      </c>
      <c r="AB914">
        <v>0</v>
      </c>
      <c r="AC914" t="s">
        <v>2757</v>
      </c>
      <c r="AD914" t="s">
        <v>2759</v>
      </c>
      <c r="AE914" t="s">
        <v>2760</v>
      </c>
      <c r="AF914" t="s">
        <v>2761</v>
      </c>
      <c r="AG914" t="s">
        <v>2757</v>
      </c>
      <c r="AH914" t="s">
        <v>2757</v>
      </c>
      <c r="AI914" t="s">
        <v>2784</v>
      </c>
    </row>
    <row r="915" spans="1:35" x14ac:dyDescent="0.35">
      <c r="A915" t="s">
        <v>4158</v>
      </c>
      <c r="B915">
        <v>891480000</v>
      </c>
      <c r="C915" t="s">
        <v>2755</v>
      </c>
      <c r="D915" t="s">
        <v>2030</v>
      </c>
      <c r="E915" t="s">
        <v>2810</v>
      </c>
      <c r="F915" s="40">
        <v>45573</v>
      </c>
      <c r="G915" s="40">
        <v>45610</v>
      </c>
      <c r="H915" t="s">
        <v>2757</v>
      </c>
      <c r="I915" s="40">
        <v>45621</v>
      </c>
      <c r="J915">
        <v>25525</v>
      </c>
      <c r="K915">
        <v>25525</v>
      </c>
      <c r="L915">
        <v>25525</v>
      </c>
      <c r="M915">
        <v>0</v>
      </c>
      <c r="N915">
        <v>0</v>
      </c>
      <c r="O915">
        <v>0</v>
      </c>
      <c r="P915">
        <v>0</v>
      </c>
      <c r="Q915">
        <v>0</v>
      </c>
      <c r="R915">
        <v>0</v>
      </c>
      <c r="S915" t="s">
        <v>2757</v>
      </c>
      <c r="T915" t="s">
        <v>2757</v>
      </c>
      <c r="U915" t="s">
        <v>4159</v>
      </c>
      <c r="V915" t="s">
        <v>2757</v>
      </c>
      <c r="W915" t="s">
        <v>2688</v>
      </c>
      <c r="X915" t="s">
        <v>4159</v>
      </c>
      <c r="Y915" t="s">
        <v>2814</v>
      </c>
      <c r="Z915">
        <v>25525</v>
      </c>
      <c r="AA915" t="s">
        <v>2781</v>
      </c>
      <c r="AB915">
        <v>0</v>
      </c>
      <c r="AC915" t="s">
        <v>2757</v>
      </c>
      <c r="AD915" t="s">
        <v>2782</v>
      </c>
      <c r="AE915" t="s">
        <v>2760</v>
      </c>
      <c r="AF915" t="s">
        <v>2761</v>
      </c>
      <c r="AG915" t="s">
        <v>2757</v>
      </c>
      <c r="AH915" t="s">
        <v>2757</v>
      </c>
      <c r="AI915" t="s">
        <v>2784</v>
      </c>
    </row>
    <row r="916" spans="1:35" x14ac:dyDescent="0.35">
      <c r="A916" t="s">
        <v>4160</v>
      </c>
      <c r="B916">
        <v>891480000</v>
      </c>
      <c r="C916" t="s">
        <v>2755</v>
      </c>
      <c r="D916" t="s">
        <v>1865</v>
      </c>
      <c r="E916" t="s">
        <v>2756</v>
      </c>
      <c r="F916" s="40">
        <v>45516</v>
      </c>
      <c r="G916" s="40">
        <v>45537</v>
      </c>
      <c r="H916" s="40">
        <v>45552</v>
      </c>
      <c r="I916" t="s">
        <v>2757</v>
      </c>
      <c r="J916">
        <v>64500</v>
      </c>
      <c r="K916">
        <v>64500</v>
      </c>
      <c r="L916">
        <v>0</v>
      </c>
      <c r="M916">
        <v>0</v>
      </c>
      <c r="N916">
        <v>4500</v>
      </c>
      <c r="O916">
        <v>4500</v>
      </c>
      <c r="P916">
        <v>0</v>
      </c>
      <c r="Q916">
        <v>0</v>
      </c>
      <c r="R916">
        <v>60000</v>
      </c>
      <c r="S916" t="s">
        <v>2757</v>
      </c>
      <c r="T916" t="s">
        <v>2757</v>
      </c>
      <c r="U916" t="s">
        <v>2757</v>
      </c>
      <c r="V916" t="s">
        <v>2757</v>
      </c>
      <c r="W916" t="s">
        <v>2757</v>
      </c>
      <c r="X916" t="s">
        <v>2757</v>
      </c>
      <c r="Y916" t="s">
        <v>2757</v>
      </c>
      <c r="Z916" t="s">
        <v>2757</v>
      </c>
      <c r="AA916" t="s">
        <v>2757</v>
      </c>
      <c r="AB916">
        <v>0</v>
      </c>
      <c r="AC916">
        <v>1</v>
      </c>
      <c r="AD916" t="s">
        <v>2759</v>
      </c>
      <c r="AE916" t="s">
        <v>2760</v>
      </c>
      <c r="AF916" t="s">
        <v>2761</v>
      </c>
      <c r="AG916" t="s">
        <v>2762</v>
      </c>
      <c r="AH916" t="s">
        <v>3009</v>
      </c>
      <c r="AI916" t="s">
        <v>2784</v>
      </c>
    </row>
    <row r="917" spans="1:35" x14ac:dyDescent="0.35">
      <c r="A917" t="s">
        <v>4161</v>
      </c>
      <c r="B917">
        <v>891480000</v>
      </c>
      <c r="C917" t="s">
        <v>2755</v>
      </c>
      <c r="D917" t="s">
        <v>1516</v>
      </c>
      <c r="E917" t="s">
        <v>2810</v>
      </c>
      <c r="F917" s="40">
        <v>45319</v>
      </c>
      <c r="G917" s="40">
        <v>45323</v>
      </c>
      <c r="H917" t="s">
        <v>2757</v>
      </c>
      <c r="I917" s="40">
        <v>45331</v>
      </c>
      <c r="J917">
        <v>50522</v>
      </c>
      <c r="K917">
        <v>50522</v>
      </c>
      <c r="L917">
        <v>50522</v>
      </c>
      <c r="M917">
        <v>0</v>
      </c>
      <c r="N917">
        <v>0</v>
      </c>
      <c r="O917">
        <v>0</v>
      </c>
      <c r="P917">
        <v>0</v>
      </c>
      <c r="Q917">
        <v>0</v>
      </c>
      <c r="R917">
        <v>0</v>
      </c>
      <c r="S917" t="s">
        <v>2757</v>
      </c>
      <c r="T917" t="s">
        <v>2757</v>
      </c>
      <c r="U917" t="s">
        <v>4162</v>
      </c>
      <c r="V917" t="s">
        <v>2757</v>
      </c>
      <c r="W917" t="s">
        <v>2688</v>
      </c>
      <c r="X917" t="s">
        <v>4163</v>
      </c>
      <c r="Y917" t="s">
        <v>2814</v>
      </c>
      <c r="Z917">
        <v>50522</v>
      </c>
      <c r="AA917" t="s">
        <v>2781</v>
      </c>
      <c r="AB917">
        <v>0</v>
      </c>
      <c r="AC917" t="s">
        <v>2757</v>
      </c>
      <c r="AD917" t="s">
        <v>2782</v>
      </c>
      <c r="AE917" t="s">
        <v>2760</v>
      </c>
      <c r="AF917" t="s">
        <v>2761</v>
      </c>
      <c r="AG917" t="s">
        <v>2757</v>
      </c>
      <c r="AH917" t="s">
        <v>2757</v>
      </c>
      <c r="AI917" t="s">
        <v>2784</v>
      </c>
    </row>
    <row r="918" spans="1:35" x14ac:dyDescent="0.35">
      <c r="A918" t="s">
        <v>4164</v>
      </c>
      <c r="B918">
        <v>891480000</v>
      </c>
      <c r="C918" t="s">
        <v>2755</v>
      </c>
      <c r="D918" t="s">
        <v>2581</v>
      </c>
      <c r="E918" t="s">
        <v>2756</v>
      </c>
      <c r="F918" s="40">
        <v>45671</v>
      </c>
      <c r="G918" s="40">
        <v>45694</v>
      </c>
      <c r="H918" s="40">
        <v>45698</v>
      </c>
      <c r="I918" t="s">
        <v>2757</v>
      </c>
      <c r="J918">
        <v>1439480</v>
      </c>
      <c r="K918">
        <v>1439480</v>
      </c>
      <c r="L918">
        <v>0</v>
      </c>
      <c r="M918">
        <v>0</v>
      </c>
      <c r="N918">
        <v>0</v>
      </c>
      <c r="O918">
        <v>0</v>
      </c>
      <c r="P918">
        <v>0</v>
      </c>
      <c r="Q918">
        <v>0</v>
      </c>
      <c r="R918">
        <v>1439480</v>
      </c>
      <c r="S918" t="s">
        <v>2757</v>
      </c>
      <c r="T918" t="s">
        <v>2757</v>
      </c>
      <c r="U918" t="s">
        <v>2757</v>
      </c>
      <c r="V918" t="s">
        <v>2757</v>
      </c>
      <c r="W918" t="s">
        <v>2757</v>
      </c>
      <c r="X918" t="s">
        <v>2757</v>
      </c>
      <c r="Y918" t="s">
        <v>2757</v>
      </c>
      <c r="Z918" t="s">
        <v>2757</v>
      </c>
      <c r="AA918" t="s">
        <v>2757</v>
      </c>
      <c r="AB918">
        <v>0</v>
      </c>
      <c r="AC918">
        <v>1</v>
      </c>
      <c r="AD918" t="s">
        <v>2782</v>
      </c>
      <c r="AE918" t="s">
        <v>2760</v>
      </c>
      <c r="AF918" t="s">
        <v>2761</v>
      </c>
      <c r="AG918" t="s">
        <v>2762</v>
      </c>
      <c r="AH918" t="s">
        <v>2783</v>
      </c>
      <c r="AI918" t="s">
        <v>2784</v>
      </c>
    </row>
    <row r="919" spans="1:35" x14ac:dyDescent="0.35">
      <c r="A919" t="s">
        <v>4165</v>
      </c>
      <c r="B919">
        <v>891480000</v>
      </c>
      <c r="C919" t="s">
        <v>2755</v>
      </c>
      <c r="D919" t="s">
        <v>2170</v>
      </c>
      <c r="E919" t="s">
        <v>2756</v>
      </c>
      <c r="F919" s="40">
        <v>45631</v>
      </c>
      <c r="G919" s="40">
        <v>45659</v>
      </c>
      <c r="H919" s="40">
        <v>45687</v>
      </c>
      <c r="I919" t="s">
        <v>2757</v>
      </c>
      <c r="J919">
        <v>65305</v>
      </c>
      <c r="K919">
        <v>65305</v>
      </c>
      <c r="L919">
        <v>0</v>
      </c>
      <c r="M919">
        <v>0</v>
      </c>
      <c r="N919">
        <v>0</v>
      </c>
      <c r="O919">
        <v>0</v>
      </c>
      <c r="P919">
        <v>0</v>
      </c>
      <c r="Q919">
        <v>0</v>
      </c>
      <c r="R919">
        <v>65305</v>
      </c>
      <c r="S919" t="s">
        <v>2757</v>
      </c>
      <c r="T919" t="s">
        <v>2757</v>
      </c>
      <c r="U919" t="s">
        <v>2757</v>
      </c>
      <c r="V919" t="s">
        <v>2757</v>
      </c>
      <c r="W919" t="s">
        <v>2757</v>
      </c>
      <c r="X919" t="s">
        <v>2757</v>
      </c>
      <c r="Y919" t="s">
        <v>2757</v>
      </c>
      <c r="Z919" t="s">
        <v>2757</v>
      </c>
      <c r="AA919" t="s">
        <v>2757</v>
      </c>
      <c r="AB919">
        <v>0</v>
      </c>
      <c r="AC919">
        <v>1</v>
      </c>
      <c r="AD919" t="s">
        <v>2759</v>
      </c>
      <c r="AE919" t="s">
        <v>2760</v>
      </c>
      <c r="AF919" t="s">
        <v>2761</v>
      </c>
      <c r="AG919" t="s">
        <v>2762</v>
      </c>
      <c r="AH919" t="s">
        <v>2981</v>
      </c>
      <c r="AI919" t="s">
        <v>2784</v>
      </c>
    </row>
    <row r="920" spans="1:35" x14ac:dyDescent="0.35">
      <c r="A920" t="s">
        <v>4166</v>
      </c>
      <c r="B920">
        <v>891480000</v>
      </c>
      <c r="C920" t="s">
        <v>2755</v>
      </c>
      <c r="D920" t="s">
        <v>2538</v>
      </c>
      <c r="E920" t="s">
        <v>2756</v>
      </c>
      <c r="F920" s="40">
        <v>45604</v>
      </c>
      <c r="G920" s="40">
        <v>45691</v>
      </c>
      <c r="H920" s="40">
        <v>45693</v>
      </c>
      <c r="I920" t="s">
        <v>2757</v>
      </c>
      <c r="J920">
        <v>66900</v>
      </c>
      <c r="K920">
        <v>66900</v>
      </c>
      <c r="L920">
        <v>0</v>
      </c>
      <c r="M920">
        <v>0</v>
      </c>
      <c r="N920">
        <v>0</v>
      </c>
      <c r="O920">
        <v>0</v>
      </c>
      <c r="P920">
        <v>0</v>
      </c>
      <c r="Q920">
        <v>0</v>
      </c>
      <c r="R920">
        <v>66900</v>
      </c>
      <c r="S920" t="s">
        <v>2757</v>
      </c>
      <c r="T920" t="s">
        <v>2757</v>
      </c>
      <c r="U920" t="s">
        <v>2757</v>
      </c>
      <c r="V920" t="s">
        <v>2757</v>
      </c>
      <c r="W920" t="s">
        <v>2757</v>
      </c>
      <c r="X920" t="s">
        <v>2757</v>
      </c>
      <c r="Y920" t="s">
        <v>2757</v>
      </c>
      <c r="Z920" t="s">
        <v>2757</v>
      </c>
      <c r="AA920" t="s">
        <v>2757</v>
      </c>
      <c r="AB920">
        <v>0</v>
      </c>
      <c r="AC920">
        <v>1</v>
      </c>
      <c r="AD920" t="s">
        <v>2759</v>
      </c>
      <c r="AE920" t="s">
        <v>2760</v>
      </c>
      <c r="AF920" t="s">
        <v>2761</v>
      </c>
      <c r="AG920" t="s">
        <v>2762</v>
      </c>
      <c r="AH920" t="s">
        <v>2783</v>
      </c>
      <c r="AI920" t="s">
        <v>2784</v>
      </c>
    </row>
    <row r="921" spans="1:35" x14ac:dyDescent="0.35">
      <c r="A921" t="s">
        <v>4167</v>
      </c>
      <c r="B921">
        <v>891480000</v>
      </c>
      <c r="C921" t="s">
        <v>2755</v>
      </c>
      <c r="D921" t="s">
        <v>1351</v>
      </c>
      <c r="E921" t="s">
        <v>2810</v>
      </c>
      <c r="F921" s="40">
        <v>45051</v>
      </c>
      <c r="G921" s="40">
        <v>45261</v>
      </c>
      <c r="H921" t="s">
        <v>2757</v>
      </c>
      <c r="I921" s="40">
        <v>45272</v>
      </c>
      <c r="J921">
        <v>57667</v>
      </c>
      <c r="K921">
        <v>57667</v>
      </c>
      <c r="L921">
        <v>57667</v>
      </c>
      <c r="M921">
        <v>0</v>
      </c>
      <c r="N921">
        <v>0</v>
      </c>
      <c r="O921">
        <v>0</v>
      </c>
      <c r="P921">
        <v>0</v>
      </c>
      <c r="Q921">
        <v>0</v>
      </c>
      <c r="R921">
        <v>0</v>
      </c>
      <c r="S921" t="s">
        <v>2757</v>
      </c>
      <c r="T921" t="s">
        <v>2757</v>
      </c>
      <c r="U921" t="s">
        <v>4168</v>
      </c>
      <c r="V921" t="s">
        <v>2757</v>
      </c>
      <c r="W921" t="s">
        <v>2688</v>
      </c>
      <c r="X921" t="s">
        <v>4169</v>
      </c>
      <c r="Y921" t="s">
        <v>2814</v>
      </c>
      <c r="Z921">
        <v>57667</v>
      </c>
      <c r="AA921" t="s">
        <v>2807</v>
      </c>
      <c r="AB921">
        <v>0</v>
      </c>
      <c r="AC921" t="s">
        <v>2757</v>
      </c>
      <c r="AD921" t="s">
        <v>2759</v>
      </c>
      <c r="AE921" t="s">
        <v>2760</v>
      </c>
      <c r="AF921" t="s">
        <v>2761</v>
      </c>
      <c r="AG921" t="s">
        <v>2757</v>
      </c>
      <c r="AH921" t="s">
        <v>2757</v>
      </c>
      <c r="AI921" t="s">
        <v>2784</v>
      </c>
    </row>
    <row r="922" spans="1:35" x14ac:dyDescent="0.35">
      <c r="A922" t="s">
        <v>4170</v>
      </c>
      <c r="B922">
        <v>891480000</v>
      </c>
      <c r="C922" t="s">
        <v>2755</v>
      </c>
      <c r="D922" t="s">
        <v>2144</v>
      </c>
      <c r="E922" t="s">
        <v>2756</v>
      </c>
      <c r="F922" s="40">
        <v>45589</v>
      </c>
      <c r="G922" s="40">
        <v>45638</v>
      </c>
      <c r="H922" s="40">
        <v>45639</v>
      </c>
      <c r="I922" t="s">
        <v>2757</v>
      </c>
      <c r="J922">
        <v>73919</v>
      </c>
      <c r="K922">
        <v>73919</v>
      </c>
      <c r="L922">
        <v>0</v>
      </c>
      <c r="M922">
        <v>0</v>
      </c>
      <c r="N922">
        <v>0</v>
      </c>
      <c r="O922">
        <v>0</v>
      </c>
      <c r="P922">
        <v>0</v>
      </c>
      <c r="Q922">
        <v>0</v>
      </c>
      <c r="R922">
        <v>73919</v>
      </c>
      <c r="S922" t="s">
        <v>2757</v>
      </c>
      <c r="T922" t="s">
        <v>2757</v>
      </c>
      <c r="U922" t="s">
        <v>2757</v>
      </c>
      <c r="V922" t="s">
        <v>2757</v>
      </c>
      <c r="W922" t="s">
        <v>2757</v>
      </c>
      <c r="X922" t="s">
        <v>2757</v>
      </c>
      <c r="Y922" t="s">
        <v>2757</v>
      </c>
      <c r="Z922" t="s">
        <v>2757</v>
      </c>
      <c r="AA922" t="s">
        <v>2757</v>
      </c>
      <c r="AB922">
        <v>0</v>
      </c>
      <c r="AC922">
        <v>1</v>
      </c>
      <c r="AD922" t="s">
        <v>2782</v>
      </c>
      <c r="AE922" t="s">
        <v>2760</v>
      </c>
      <c r="AF922" t="s">
        <v>2761</v>
      </c>
      <c r="AG922" t="s">
        <v>2762</v>
      </c>
      <c r="AH922" t="s">
        <v>2783</v>
      </c>
      <c r="AI922" t="s">
        <v>2784</v>
      </c>
    </row>
    <row r="923" spans="1:35" x14ac:dyDescent="0.35">
      <c r="A923" t="s">
        <v>4171</v>
      </c>
      <c r="B923">
        <v>891480000</v>
      </c>
      <c r="C923" t="s">
        <v>2755</v>
      </c>
      <c r="D923" t="s">
        <v>1999</v>
      </c>
      <c r="E923" t="s">
        <v>2756</v>
      </c>
      <c r="F923" s="40">
        <v>45570</v>
      </c>
      <c r="G923" s="40">
        <v>45597</v>
      </c>
      <c r="H923" s="40">
        <v>45610</v>
      </c>
      <c r="I923" t="s">
        <v>2757</v>
      </c>
      <c r="J923">
        <v>64500</v>
      </c>
      <c r="K923">
        <v>64500</v>
      </c>
      <c r="L923">
        <v>0</v>
      </c>
      <c r="M923">
        <v>0</v>
      </c>
      <c r="N923">
        <v>4500</v>
      </c>
      <c r="O923">
        <v>4500</v>
      </c>
      <c r="P923">
        <v>0</v>
      </c>
      <c r="Q923">
        <v>0</v>
      </c>
      <c r="R923">
        <v>60000</v>
      </c>
      <c r="S923" t="s">
        <v>2757</v>
      </c>
      <c r="T923" t="s">
        <v>2757</v>
      </c>
      <c r="U923" t="s">
        <v>2757</v>
      </c>
      <c r="V923" t="s">
        <v>2757</v>
      </c>
      <c r="W923" t="s">
        <v>2757</v>
      </c>
      <c r="X923" t="s">
        <v>2757</v>
      </c>
      <c r="Y923" t="s">
        <v>2757</v>
      </c>
      <c r="Z923" t="s">
        <v>2757</v>
      </c>
      <c r="AA923" t="s">
        <v>2757</v>
      </c>
      <c r="AB923">
        <v>0</v>
      </c>
      <c r="AC923">
        <v>1</v>
      </c>
      <c r="AD923" t="s">
        <v>2759</v>
      </c>
      <c r="AE923" t="s">
        <v>2760</v>
      </c>
      <c r="AF923" t="s">
        <v>2761</v>
      </c>
      <c r="AG923" t="s">
        <v>2762</v>
      </c>
      <c r="AH923" t="s">
        <v>3009</v>
      </c>
      <c r="AI923" t="s">
        <v>2784</v>
      </c>
    </row>
    <row r="924" spans="1:35" x14ac:dyDescent="0.35">
      <c r="A924" t="s">
        <v>4172</v>
      </c>
      <c r="B924">
        <v>891480000</v>
      </c>
      <c r="C924" t="s">
        <v>2755</v>
      </c>
      <c r="D924" t="s">
        <v>2081</v>
      </c>
      <c r="E924" t="s">
        <v>2756</v>
      </c>
      <c r="F924" s="40">
        <v>45589</v>
      </c>
      <c r="G924" s="40">
        <v>45611</v>
      </c>
      <c r="H924" s="40">
        <v>45613</v>
      </c>
      <c r="I924" t="s">
        <v>2757</v>
      </c>
      <c r="J924">
        <v>65305</v>
      </c>
      <c r="K924">
        <v>65305</v>
      </c>
      <c r="L924">
        <v>0</v>
      </c>
      <c r="M924">
        <v>0</v>
      </c>
      <c r="N924">
        <v>4500</v>
      </c>
      <c r="O924">
        <v>4500</v>
      </c>
      <c r="P924">
        <v>0</v>
      </c>
      <c r="Q924">
        <v>0</v>
      </c>
      <c r="R924">
        <v>60805</v>
      </c>
      <c r="S924" t="s">
        <v>2757</v>
      </c>
      <c r="T924" t="s">
        <v>2757</v>
      </c>
      <c r="U924" t="s">
        <v>2757</v>
      </c>
      <c r="V924" t="s">
        <v>2757</v>
      </c>
      <c r="W924" t="s">
        <v>2757</v>
      </c>
      <c r="X924" t="s">
        <v>2757</v>
      </c>
      <c r="Y924" t="s">
        <v>2757</v>
      </c>
      <c r="Z924" t="s">
        <v>2757</v>
      </c>
      <c r="AA924" t="s">
        <v>2757</v>
      </c>
      <c r="AB924">
        <v>0</v>
      </c>
      <c r="AC924">
        <v>1</v>
      </c>
      <c r="AD924" t="s">
        <v>2759</v>
      </c>
      <c r="AE924" t="s">
        <v>2760</v>
      </c>
      <c r="AF924" t="s">
        <v>2761</v>
      </c>
      <c r="AG924" t="s">
        <v>2762</v>
      </c>
      <c r="AH924" t="s">
        <v>2783</v>
      </c>
      <c r="AI924" t="s">
        <v>2784</v>
      </c>
    </row>
    <row r="925" spans="1:35" x14ac:dyDescent="0.35">
      <c r="A925" t="s">
        <v>4173</v>
      </c>
      <c r="B925">
        <v>891480000</v>
      </c>
      <c r="C925" t="s">
        <v>2755</v>
      </c>
      <c r="D925" t="s">
        <v>2139</v>
      </c>
      <c r="E925" t="s">
        <v>2756</v>
      </c>
      <c r="F925" s="40">
        <v>45628</v>
      </c>
      <c r="G925" s="40">
        <v>45638</v>
      </c>
      <c r="H925" s="40">
        <v>45639</v>
      </c>
      <c r="I925" t="s">
        <v>2757</v>
      </c>
      <c r="J925">
        <v>438380</v>
      </c>
      <c r="K925">
        <v>438380</v>
      </c>
      <c r="L925">
        <v>0</v>
      </c>
      <c r="M925">
        <v>0</v>
      </c>
      <c r="N925">
        <v>0</v>
      </c>
      <c r="O925">
        <v>0</v>
      </c>
      <c r="P925">
        <v>0</v>
      </c>
      <c r="Q925">
        <v>0</v>
      </c>
      <c r="R925">
        <v>438380</v>
      </c>
      <c r="S925" t="s">
        <v>2757</v>
      </c>
      <c r="T925" t="s">
        <v>2757</v>
      </c>
      <c r="U925" t="s">
        <v>2757</v>
      </c>
      <c r="V925" t="s">
        <v>2757</v>
      </c>
      <c r="W925" t="s">
        <v>2757</v>
      </c>
      <c r="X925" t="s">
        <v>2757</v>
      </c>
      <c r="Y925" t="s">
        <v>2757</v>
      </c>
      <c r="Z925" t="s">
        <v>2757</v>
      </c>
      <c r="AA925" t="s">
        <v>2757</v>
      </c>
      <c r="AB925">
        <v>0</v>
      </c>
      <c r="AC925">
        <v>1</v>
      </c>
      <c r="AD925" t="s">
        <v>2759</v>
      </c>
      <c r="AE925" t="s">
        <v>2760</v>
      </c>
      <c r="AF925" t="s">
        <v>2761</v>
      </c>
      <c r="AG925" t="s">
        <v>2762</v>
      </c>
      <c r="AH925" t="s">
        <v>2783</v>
      </c>
      <c r="AI925" t="s">
        <v>2784</v>
      </c>
    </row>
    <row r="926" spans="1:35" x14ac:dyDescent="0.35">
      <c r="A926" t="s">
        <v>4174</v>
      </c>
      <c r="B926">
        <v>891480000</v>
      </c>
      <c r="C926" t="s">
        <v>2755</v>
      </c>
      <c r="D926" t="s">
        <v>2319</v>
      </c>
      <c r="E926" t="s">
        <v>2756</v>
      </c>
      <c r="F926" s="40">
        <v>45645</v>
      </c>
      <c r="G926" s="40">
        <v>45670</v>
      </c>
      <c r="H926" s="40">
        <v>45687</v>
      </c>
      <c r="I926" t="s">
        <v>2757</v>
      </c>
      <c r="J926">
        <v>99296</v>
      </c>
      <c r="K926">
        <v>99296</v>
      </c>
      <c r="L926">
        <v>0</v>
      </c>
      <c r="M926">
        <v>0</v>
      </c>
      <c r="N926">
        <v>0</v>
      </c>
      <c r="O926">
        <v>0</v>
      </c>
      <c r="P926">
        <v>0</v>
      </c>
      <c r="Q926">
        <v>0</v>
      </c>
      <c r="R926">
        <v>99296</v>
      </c>
      <c r="S926" t="s">
        <v>2757</v>
      </c>
      <c r="T926" t="s">
        <v>2757</v>
      </c>
      <c r="U926" t="s">
        <v>2757</v>
      </c>
      <c r="V926" t="s">
        <v>2757</v>
      </c>
      <c r="W926" t="s">
        <v>2757</v>
      </c>
      <c r="X926" t="s">
        <v>2757</v>
      </c>
      <c r="Y926" t="s">
        <v>2757</v>
      </c>
      <c r="Z926" t="s">
        <v>2757</v>
      </c>
      <c r="AA926" t="s">
        <v>2757</v>
      </c>
      <c r="AB926">
        <v>0</v>
      </c>
      <c r="AC926">
        <v>1</v>
      </c>
      <c r="AD926" t="s">
        <v>2759</v>
      </c>
      <c r="AE926" t="s">
        <v>2760</v>
      </c>
      <c r="AF926" t="s">
        <v>2761</v>
      </c>
      <c r="AG926" t="s">
        <v>2762</v>
      </c>
      <c r="AH926" t="s">
        <v>2981</v>
      </c>
      <c r="AI926" t="s">
        <v>2784</v>
      </c>
    </row>
    <row r="927" spans="1:35" x14ac:dyDescent="0.35">
      <c r="A927" t="s">
        <v>4175</v>
      </c>
      <c r="B927">
        <v>891480000</v>
      </c>
      <c r="C927" t="s">
        <v>2755</v>
      </c>
      <c r="D927" t="s">
        <v>2437</v>
      </c>
      <c r="E927" t="s">
        <v>2756</v>
      </c>
      <c r="F927" s="40">
        <v>45609</v>
      </c>
      <c r="G927" s="40">
        <v>45672</v>
      </c>
      <c r="H927" s="40">
        <v>45687</v>
      </c>
      <c r="I927" t="s">
        <v>2757</v>
      </c>
      <c r="J927">
        <v>66900</v>
      </c>
      <c r="K927">
        <v>66900</v>
      </c>
      <c r="L927">
        <v>0</v>
      </c>
      <c r="M927">
        <v>0</v>
      </c>
      <c r="N927">
        <v>0</v>
      </c>
      <c r="O927">
        <v>0</v>
      </c>
      <c r="P927">
        <v>0</v>
      </c>
      <c r="Q927">
        <v>0</v>
      </c>
      <c r="R927">
        <v>66900</v>
      </c>
      <c r="S927" t="s">
        <v>2757</v>
      </c>
      <c r="T927" t="s">
        <v>2757</v>
      </c>
      <c r="U927" t="s">
        <v>2757</v>
      </c>
      <c r="V927" t="s">
        <v>2757</v>
      </c>
      <c r="W927" t="s">
        <v>2757</v>
      </c>
      <c r="X927" t="s">
        <v>2757</v>
      </c>
      <c r="Y927" t="s">
        <v>2757</v>
      </c>
      <c r="Z927" t="s">
        <v>2757</v>
      </c>
      <c r="AA927" t="s">
        <v>2757</v>
      </c>
      <c r="AB927">
        <v>0</v>
      </c>
      <c r="AC927">
        <v>1</v>
      </c>
      <c r="AD927" t="s">
        <v>2759</v>
      </c>
      <c r="AE927" t="s">
        <v>2760</v>
      </c>
      <c r="AF927" t="s">
        <v>2761</v>
      </c>
      <c r="AG927" t="s">
        <v>2762</v>
      </c>
      <c r="AH927" t="s">
        <v>2981</v>
      </c>
      <c r="AI927" t="s">
        <v>2784</v>
      </c>
    </row>
    <row r="928" spans="1:35" x14ac:dyDescent="0.35">
      <c r="A928" t="s">
        <v>4176</v>
      </c>
      <c r="B928">
        <v>891480000</v>
      </c>
      <c r="C928" t="s">
        <v>2755</v>
      </c>
      <c r="D928" t="s">
        <v>1732</v>
      </c>
      <c r="E928" t="s">
        <v>2756</v>
      </c>
      <c r="F928" s="40">
        <v>45464</v>
      </c>
      <c r="G928" s="40">
        <v>45475</v>
      </c>
      <c r="H928" s="40">
        <v>45486</v>
      </c>
      <c r="I928" t="s">
        <v>2757</v>
      </c>
      <c r="J928">
        <v>90359</v>
      </c>
      <c r="K928">
        <v>90359</v>
      </c>
      <c r="L928">
        <v>0</v>
      </c>
      <c r="M928">
        <v>0</v>
      </c>
      <c r="N928">
        <v>0</v>
      </c>
      <c r="O928">
        <v>0</v>
      </c>
      <c r="P928">
        <v>0</v>
      </c>
      <c r="Q928">
        <v>0</v>
      </c>
      <c r="R928">
        <v>90359</v>
      </c>
      <c r="S928" t="s">
        <v>2757</v>
      </c>
      <c r="T928" t="s">
        <v>2757</v>
      </c>
      <c r="U928" t="s">
        <v>2757</v>
      </c>
      <c r="V928" t="s">
        <v>2757</v>
      </c>
      <c r="W928" t="s">
        <v>2757</v>
      </c>
      <c r="X928" t="s">
        <v>2757</v>
      </c>
      <c r="Y928" t="s">
        <v>2757</v>
      </c>
      <c r="Z928" t="s">
        <v>2757</v>
      </c>
      <c r="AA928" t="s">
        <v>2757</v>
      </c>
      <c r="AB928">
        <v>0</v>
      </c>
      <c r="AC928">
        <v>1</v>
      </c>
      <c r="AD928" t="s">
        <v>2759</v>
      </c>
      <c r="AE928" t="s">
        <v>2760</v>
      </c>
      <c r="AF928" t="s">
        <v>2761</v>
      </c>
      <c r="AG928" t="s">
        <v>2762</v>
      </c>
      <c r="AH928" t="s">
        <v>2783</v>
      </c>
      <c r="AI928" t="s">
        <v>2784</v>
      </c>
    </row>
    <row r="929" spans="1:35" x14ac:dyDescent="0.35">
      <c r="A929" t="s">
        <v>4177</v>
      </c>
      <c r="B929">
        <v>891480000</v>
      </c>
      <c r="C929" t="s">
        <v>2755</v>
      </c>
      <c r="D929" t="s">
        <v>1998</v>
      </c>
      <c r="E929" t="s">
        <v>2756</v>
      </c>
      <c r="F929" s="40">
        <v>45568</v>
      </c>
      <c r="G929" s="40">
        <v>45597</v>
      </c>
      <c r="H929" s="40">
        <v>45610</v>
      </c>
      <c r="I929" t="s">
        <v>2757</v>
      </c>
      <c r="J929">
        <v>65305</v>
      </c>
      <c r="K929">
        <v>65305</v>
      </c>
      <c r="L929">
        <v>0</v>
      </c>
      <c r="M929">
        <v>0</v>
      </c>
      <c r="N929">
        <v>4500</v>
      </c>
      <c r="O929">
        <v>4500</v>
      </c>
      <c r="P929">
        <v>0</v>
      </c>
      <c r="Q929">
        <v>0</v>
      </c>
      <c r="R929">
        <v>60805</v>
      </c>
      <c r="S929" t="s">
        <v>2757</v>
      </c>
      <c r="T929" t="s">
        <v>2757</v>
      </c>
      <c r="U929" t="s">
        <v>2757</v>
      </c>
      <c r="V929" t="s">
        <v>2757</v>
      </c>
      <c r="W929" t="s">
        <v>2757</v>
      </c>
      <c r="X929" t="s">
        <v>2757</v>
      </c>
      <c r="Y929" t="s">
        <v>2757</v>
      </c>
      <c r="Z929" t="s">
        <v>2757</v>
      </c>
      <c r="AA929" t="s">
        <v>2757</v>
      </c>
      <c r="AB929">
        <v>0</v>
      </c>
      <c r="AC929">
        <v>1</v>
      </c>
      <c r="AD929" t="s">
        <v>2759</v>
      </c>
      <c r="AE929" t="s">
        <v>2760</v>
      </c>
      <c r="AF929" t="s">
        <v>2761</v>
      </c>
      <c r="AG929" t="s">
        <v>2762</v>
      </c>
      <c r="AH929" t="s">
        <v>3009</v>
      </c>
      <c r="AI929" t="s">
        <v>2784</v>
      </c>
    </row>
    <row r="930" spans="1:35" x14ac:dyDescent="0.35">
      <c r="A930" t="s">
        <v>4178</v>
      </c>
      <c r="B930">
        <v>891480000</v>
      </c>
      <c r="C930" t="s">
        <v>2755</v>
      </c>
      <c r="D930" t="s">
        <v>1751</v>
      </c>
      <c r="E930" t="s">
        <v>2756</v>
      </c>
      <c r="F930" s="40">
        <v>45467</v>
      </c>
      <c r="G930" s="40">
        <v>45475</v>
      </c>
      <c r="H930" s="40">
        <v>45477</v>
      </c>
      <c r="I930" t="s">
        <v>2757</v>
      </c>
      <c r="J930">
        <v>65305</v>
      </c>
      <c r="K930">
        <v>65305</v>
      </c>
      <c r="L930">
        <v>0</v>
      </c>
      <c r="M930">
        <v>0</v>
      </c>
      <c r="N930">
        <v>4500</v>
      </c>
      <c r="O930">
        <v>4500</v>
      </c>
      <c r="P930">
        <v>0</v>
      </c>
      <c r="Q930">
        <v>0</v>
      </c>
      <c r="R930">
        <v>60805</v>
      </c>
      <c r="S930" t="s">
        <v>2757</v>
      </c>
      <c r="T930" t="s">
        <v>2757</v>
      </c>
      <c r="U930" t="s">
        <v>2757</v>
      </c>
      <c r="V930" t="s">
        <v>2757</v>
      </c>
      <c r="W930" t="s">
        <v>2757</v>
      </c>
      <c r="X930" t="s">
        <v>2757</v>
      </c>
      <c r="Y930" t="s">
        <v>2757</v>
      </c>
      <c r="Z930" t="s">
        <v>2757</v>
      </c>
      <c r="AA930" t="s">
        <v>2757</v>
      </c>
      <c r="AB930">
        <v>0</v>
      </c>
      <c r="AC930">
        <v>1</v>
      </c>
      <c r="AD930" t="s">
        <v>2759</v>
      </c>
      <c r="AE930" t="s">
        <v>2760</v>
      </c>
      <c r="AF930" t="s">
        <v>2761</v>
      </c>
      <c r="AG930" t="s">
        <v>2762</v>
      </c>
      <c r="AH930" t="s">
        <v>2783</v>
      </c>
      <c r="AI930" t="s">
        <v>2784</v>
      </c>
    </row>
    <row r="931" spans="1:35" x14ac:dyDescent="0.35">
      <c r="A931" t="s">
        <v>4179</v>
      </c>
      <c r="B931">
        <v>891480000</v>
      </c>
      <c r="C931" t="s">
        <v>2755</v>
      </c>
      <c r="D931" t="s">
        <v>1504</v>
      </c>
      <c r="E931" t="s">
        <v>2810</v>
      </c>
      <c r="F931" s="40">
        <v>45287</v>
      </c>
      <c r="G931" s="40">
        <v>45295</v>
      </c>
      <c r="H931" t="s">
        <v>2757</v>
      </c>
      <c r="I931" s="40">
        <v>45313</v>
      </c>
      <c r="J931">
        <v>60165</v>
      </c>
      <c r="K931">
        <v>60165</v>
      </c>
      <c r="L931">
        <v>60165</v>
      </c>
      <c r="M931">
        <v>0</v>
      </c>
      <c r="N931">
        <v>0</v>
      </c>
      <c r="O931">
        <v>0</v>
      </c>
      <c r="P931">
        <v>0</v>
      </c>
      <c r="Q931">
        <v>0</v>
      </c>
      <c r="R931">
        <v>0</v>
      </c>
      <c r="S931" t="s">
        <v>2757</v>
      </c>
      <c r="T931" t="s">
        <v>2757</v>
      </c>
      <c r="U931" t="s">
        <v>4180</v>
      </c>
      <c r="V931" t="s">
        <v>2757</v>
      </c>
      <c r="W931" t="s">
        <v>2688</v>
      </c>
      <c r="X931" t="s">
        <v>4181</v>
      </c>
      <c r="Y931" t="s">
        <v>2814</v>
      </c>
      <c r="Z931">
        <v>60165</v>
      </c>
      <c r="AA931" t="s">
        <v>2807</v>
      </c>
      <c r="AB931">
        <v>0</v>
      </c>
      <c r="AC931" t="s">
        <v>2757</v>
      </c>
      <c r="AD931" t="s">
        <v>2759</v>
      </c>
      <c r="AE931" t="s">
        <v>2760</v>
      </c>
      <c r="AF931" t="s">
        <v>2761</v>
      </c>
      <c r="AG931" t="s">
        <v>2757</v>
      </c>
      <c r="AH931" t="s">
        <v>2757</v>
      </c>
      <c r="AI931" t="s">
        <v>2784</v>
      </c>
    </row>
    <row r="932" spans="1:35" x14ac:dyDescent="0.35">
      <c r="A932" t="s">
        <v>4182</v>
      </c>
      <c r="B932">
        <v>891480000</v>
      </c>
      <c r="C932" t="s">
        <v>2755</v>
      </c>
      <c r="D932" t="s">
        <v>2038</v>
      </c>
      <c r="E932" t="s">
        <v>2756</v>
      </c>
      <c r="F932" s="40">
        <v>45595</v>
      </c>
      <c r="G932" s="40">
        <v>45610</v>
      </c>
      <c r="H932" s="40">
        <v>45621</v>
      </c>
      <c r="I932" t="s">
        <v>2757</v>
      </c>
      <c r="J932">
        <v>2041296</v>
      </c>
      <c r="K932">
        <v>2041296</v>
      </c>
      <c r="L932">
        <v>0</v>
      </c>
      <c r="M932">
        <v>0</v>
      </c>
      <c r="N932">
        <v>0</v>
      </c>
      <c r="O932">
        <v>0</v>
      </c>
      <c r="P932">
        <v>0</v>
      </c>
      <c r="Q932">
        <v>0</v>
      </c>
      <c r="R932">
        <v>2041296</v>
      </c>
      <c r="S932" t="s">
        <v>2757</v>
      </c>
      <c r="T932" t="s">
        <v>2757</v>
      </c>
      <c r="U932" t="s">
        <v>2757</v>
      </c>
      <c r="V932" t="s">
        <v>2757</v>
      </c>
      <c r="W932" t="s">
        <v>2757</v>
      </c>
      <c r="X932" t="s">
        <v>2757</v>
      </c>
      <c r="Y932" t="s">
        <v>2757</v>
      </c>
      <c r="Z932" t="s">
        <v>2757</v>
      </c>
      <c r="AA932" t="s">
        <v>2757</v>
      </c>
      <c r="AB932">
        <v>0</v>
      </c>
      <c r="AC932">
        <v>1</v>
      </c>
      <c r="AD932" t="s">
        <v>2782</v>
      </c>
      <c r="AE932" t="s">
        <v>2760</v>
      </c>
      <c r="AF932" t="s">
        <v>2761</v>
      </c>
      <c r="AG932" t="s">
        <v>2762</v>
      </c>
      <c r="AH932" t="s">
        <v>2783</v>
      </c>
      <c r="AI932" t="s">
        <v>2784</v>
      </c>
    </row>
    <row r="933" spans="1:35" x14ac:dyDescent="0.35">
      <c r="A933" t="s">
        <v>4183</v>
      </c>
      <c r="B933">
        <v>891480000</v>
      </c>
      <c r="C933" t="s">
        <v>2755</v>
      </c>
      <c r="D933" t="s">
        <v>1597</v>
      </c>
      <c r="E933" t="s">
        <v>2756</v>
      </c>
      <c r="F933" s="40">
        <v>45384</v>
      </c>
      <c r="G933" s="40">
        <v>45392</v>
      </c>
      <c r="H933" s="40">
        <v>45398</v>
      </c>
      <c r="I933" t="s">
        <v>2757</v>
      </c>
      <c r="J933">
        <v>297958</v>
      </c>
      <c r="K933">
        <v>297958</v>
      </c>
      <c r="L933">
        <v>0</v>
      </c>
      <c r="M933">
        <v>0</v>
      </c>
      <c r="N933">
        <v>0</v>
      </c>
      <c r="O933">
        <v>0</v>
      </c>
      <c r="P933">
        <v>0</v>
      </c>
      <c r="Q933">
        <v>0</v>
      </c>
      <c r="R933">
        <v>297958</v>
      </c>
      <c r="S933" t="s">
        <v>2757</v>
      </c>
      <c r="T933" t="s">
        <v>2757</v>
      </c>
      <c r="U933" t="s">
        <v>2757</v>
      </c>
      <c r="V933" t="s">
        <v>2757</v>
      </c>
      <c r="W933" t="s">
        <v>2757</v>
      </c>
      <c r="X933" t="s">
        <v>2757</v>
      </c>
      <c r="Y933" t="s">
        <v>2757</v>
      </c>
      <c r="Z933" t="s">
        <v>2757</v>
      </c>
      <c r="AA933" t="s">
        <v>2757</v>
      </c>
      <c r="AB933">
        <v>0</v>
      </c>
      <c r="AC933">
        <v>1</v>
      </c>
      <c r="AD933" t="s">
        <v>2759</v>
      </c>
      <c r="AE933" t="s">
        <v>2760</v>
      </c>
      <c r="AF933" t="s">
        <v>2761</v>
      </c>
      <c r="AG933" t="s">
        <v>2762</v>
      </c>
      <c r="AH933" t="s">
        <v>2783</v>
      </c>
      <c r="AI933" t="s">
        <v>2784</v>
      </c>
    </row>
    <row r="934" spans="1:35" x14ac:dyDescent="0.35">
      <c r="A934" t="s">
        <v>4184</v>
      </c>
      <c r="B934">
        <v>891480000</v>
      </c>
      <c r="C934" t="s">
        <v>2755</v>
      </c>
      <c r="D934" t="s">
        <v>2625</v>
      </c>
      <c r="E934" t="s">
        <v>2756</v>
      </c>
      <c r="F934" s="40">
        <v>45681</v>
      </c>
      <c r="G934" s="40">
        <v>45726</v>
      </c>
      <c r="H934" s="40">
        <v>45735</v>
      </c>
      <c r="I934" t="s">
        <v>2757</v>
      </c>
      <c r="J934">
        <v>1041481</v>
      </c>
      <c r="K934">
        <v>1041481</v>
      </c>
      <c r="L934">
        <v>0</v>
      </c>
      <c r="M934">
        <v>0</v>
      </c>
      <c r="N934">
        <v>0</v>
      </c>
      <c r="O934">
        <v>0</v>
      </c>
      <c r="P934">
        <v>0</v>
      </c>
      <c r="Q934">
        <v>0</v>
      </c>
      <c r="R934">
        <v>1041481</v>
      </c>
      <c r="S934" t="s">
        <v>2757</v>
      </c>
      <c r="T934" t="s">
        <v>2757</v>
      </c>
      <c r="U934" t="s">
        <v>2757</v>
      </c>
      <c r="V934" t="s">
        <v>2757</v>
      </c>
      <c r="W934" t="s">
        <v>2757</v>
      </c>
      <c r="X934" t="s">
        <v>2757</v>
      </c>
      <c r="Y934" t="s">
        <v>2757</v>
      </c>
      <c r="Z934" t="s">
        <v>2757</v>
      </c>
      <c r="AA934" t="s">
        <v>2757</v>
      </c>
      <c r="AB934">
        <v>0</v>
      </c>
      <c r="AC934">
        <v>1</v>
      </c>
      <c r="AD934" t="s">
        <v>2782</v>
      </c>
      <c r="AE934" t="s">
        <v>2760</v>
      </c>
      <c r="AF934" t="s">
        <v>2761</v>
      </c>
      <c r="AG934" t="s">
        <v>2762</v>
      </c>
      <c r="AH934" t="s">
        <v>2783</v>
      </c>
      <c r="AI934" t="s">
        <v>2784</v>
      </c>
    </row>
    <row r="935" spans="1:35" x14ac:dyDescent="0.35">
      <c r="A935" t="s">
        <v>4185</v>
      </c>
      <c r="B935">
        <v>891480000</v>
      </c>
      <c r="C935" t="s">
        <v>2755</v>
      </c>
      <c r="D935" t="s">
        <v>1800</v>
      </c>
      <c r="E935" t="s">
        <v>2810</v>
      </c>
      <c r="F935" s="40">
        <v>45489</v>
      </c>
      <c r="G935" s="40">
        <v>45505</v>
      </c>
      <c r="H935" t="s">
        <v>2757</v>
      </c>
      <c r="I935" s="40">
        <v>45522</v>
      </c>
      <c r="J935">
        <v>45717</v>
      </c>
      <c r="K935">
        <v>45717</v>
      </c>
      <c r="L935">
        <v>45717</v>
      </c>
      <c r="M935">
        <v>0</v>
      </c>
      <c r="N935">
        <v>0</v>
      </c>
      <c r="O935">
        <v>0</v>
      </c>
      <c r="P935">
        <v>0</v>
      </c>
      <c r="Q935">
        <v>0</v>
      </c>
      <c r="R935">
        <v>0</v>
      </c>
      <c r="S935" t="s">
        <v>2757</v>
      </c>
      <c r="T935" t="s">
        <v>2757</v>
      </c>
      <c r="U935" t="s">
        <v>4186</v>
      </c>
      <c r="V935" t="s">
        <v>2757</v>
      </c>
      <c r="W935" t="s">
        <v>2688</v>
      </c>
      <c r="X935" t="s">
        <v>4186</v>
      </c>
      <c r="Y935" t="s">
        <v>2814</v>
      </c>
      <c r="Z935">
        <v>45717</v>
      </c>
      <c r="AA935" t="s">
        <v>2781</v>
      </c>
      <c r="AB935">
        <v>0</v>
      </c>
      <c r="AC935" t="s">
        <v>2757</v>
      </c>
      <c r="AD935" t="s">
        <v>2782</v>
      </c>
      <c r="AE935" t="s">
        <v>2760</v>
      </c>
      <c r="AF935" t="s">
        <v>2761</v>
      </c>
      <c r="AG935" t="s">
        <v>2757</v>
      </c>
      <c r="AH935" t="s">
        <v>2757</v>
      </c>
      <c r="AI935" t="s">
        <v>2784</v>
      </c>
    </row>
    <row r="936" spans="1:35" x14ac:dyDescent="0.35">
      <c r="A936" t="s">
        <v>4187</v>
      </c>
      <c r="B936">
        <v>891480000</v>
      </c>
      <c r="C936" t="s">
        <v>2755</v>
      </c>
      <c r="D936" t="s">
        <v>2667</v>
      </c>
      <c r="E936" t="s">
        <v>2756</v>
      </c>
      <c r="F936" s="40">
        <v>45672</v>
      </c>
      <c r="G936" s="40">
        <v>45726</v>
      </c>
      <c r="H936" s="40">
        <v>45727</v>
      </c>
      <c r="I936" t="s">
        <v>2757</v>
      </c>
      <c r="J936">
        <v>396611</v>
      </c>
      <c r="K936">
        <v>396611</v>
      </c>
      <c r="L936">
        <v>0</v>
      </c>
      <c r="M936">
        <v>0</v>
      </c>
      <c r="N936">
        <v>0</v>
      </c>
      <c r="O936">
        <v>0</v>
      </c>
      <c r="P936">
        <v>0</v>
      </c>
      <c r="Q936">
        <v>0</v>
      </c>
      <c r="R936">
        <v>396611</v>
      </c>
      <c r="S936" t="s">
        <v>2757</v>
      </c>
      <c r="T936" t="s">
        <v>2757</v>
      </c>
      <c r="U936" t="s">
        <v>2757</v>
      </c>
      <c r="V936" t="s">
        <v>2757</v>
      </c>
      <c r="W936" t="s">
        <v>2757</v>
      </c>
      <c r="X936" t="s">
        <v>2757</v>
      </c>
      <c r="Y936" t="s">
        <v>2757</v>
      </c>
      <c r="Z936" t="s">
        <v>2757</v>
      </c>
      <c r="AA936" t="s">
        <v>2757</v>
      </c>
      <c r="AB936">
        <v>0</v>
      </c>
      <c r="AC936">
        <v>1</v>
      </c>
      <c r="AD936" t="s">
        <v>2759</v>
      </c>
      <c r="AE936" t="s">
        <v>2760</v>
      </c>
      <c r="AF936" t="s">
        <v>2761</v>
      </c>
      <c r="AG936" t="s">
        <v>2762</v>
      </c>
      <c r="AH936" t="s">
        <v>2783</v>
      </c>
      <c r="AI936" t="s">
        <v>2784</v>
      </c>
    </row>
    <row r="937" spans="1:35" x14ac:dyDescent="0.35">
      <c r="A937" t="s">
        <v>4188</v>
      </c>
      <c r="B937">
        <v>891480000</v>
      </c>
      <c r="C937" t="s">
        <v>2755</v>
      </c>
      <c r="D937" t="s">
        <v>2177</v>
      </c>
      <c r="E937" t="s">
        <v>2756</v>
      </c>
      <c r="F937" s="40">
        <v>45608</v>
      </c>
      <c r="G937" s="40">
        <v>45659</v>
      </c>
      <c r="H937" s="40">
        <v>45687</v>
      </c>
      <c r="I937" t="s">
        <v>2757</v>
      </c>
      <c r="J937">
        <v>66900</v>
      </c>
      <c r="K937">
        <v>66900</v>
      </c>
      <c r="L937">
        <v>0</v>
      </c>
      <c r="M937">
        <v>0</v>
      </c>
      <c r="N937">
        <v>0</v>
      </c>
      <c r="O937">
        <v>0</v>
      </c>
      <c r="P937">
        <v>0</v>
      </c>
      <c r="Q937">
        <v>0</v>
      </c>
      <c r="R937">
        <v>66900</v>
      </c>
      <c r="S937" t="s">
        <v>2757</v>
      </c>
      <c r="T937" t="s">
        <v>2757</v>
      </c>
      <c r="U937" t="s">
        <v>2757</v>
      </c>
      <c r="V937" t="s">
        <v>2757</v>
      </c>
      <c r="W937" t="s">
        <v>2757</v>
      </c>
      <c r="X937" t="s">
        <v>2757</v>
      </c>
      <c r="Y937" t="s">
        <v>2757</v>
      </c>
      <c r="Z937" t="s">
        <v>2757</v>
      </c>
      <c r="AA937" t="s">
        <v>2757</v>
      </c>
      <c r="AB937">
        <v>0</v>
      </c>
      <c r="AC937">
        <v>1</v>
      </c>
      <c r="AD937" t="s">
        <v>2759</v>
      </c>
      <c r="AE937" t="s">
        <v>2760</v>
      </c>
      <c r="AF937" t="s">
        <v>2761</v>
      </c>
      <c r="AG937" t="s">
        <v>2762</v>
      </c>
      <c r="AH937" t="s">
        <v>3007</v>
      </c>
      <c r="AI937" t="s">
        <v>2784</v>
      </c>
    </row>
    <row r="938" spans="1:35" x14ac:dyDescent="0.35">
      <c r="A938" t="s">
        <v>4189</v>
      </c>
      <c r="B938">
        <v>891480000</v>
      </c>
      <c r="C938" t="s">
        <v>2755</v>
      </c>
      <c r="D938" t="s">
        <v>1945</v>
      </c>
      <c r="E938" t="s">
        <v>2756</v>
      </c>
      <c r="F938" s="40">
        <v>45552</v>
      </c>
      <c r="G938" s="40">
        <v>45664</v>
      </c>
      <c r="H938" s="40">
        <v>45687</v>
      </c>
      <c r="I938" t="s">
        <v>2757</v>
      </c>
      <c r="J938">
        <v>83761</v>
      </c>
      <c r="K938">
        <v>83761</v>
      </c>
      <c r="L938">
        <v>0</v>
      </c>
      <c r="M938">
        <v>0</v>
      </c>
      <c r="N938">
        <v>0</v>
      </c>
      <c r="O938">
        <v>0</v>
      </c>
      <c r="P938">
        <v>0</v>
      </c>
      <c r="Q938">
        <v>0</v>
      </c>
      <c r="R938">
        <v>83761</v>
      </c>
      <c r="S938" t="s">
        <v>2757</v>
      </c>
      <c r="T938" t="s">
        <v>2757</v>
      </c>
      <c r="U938" t="s">
        <v>2757</v>
      </c>
      <c r="V938" t="s">
        <v>2757</v>
      </c>
      <c r="W938" t="s">
        <v>2757</v>
      </c>
      <c r="X938" t="s">
        <v>2757</v>
      </c>
      <c r="Y938" t="s">
        <v>2757</v>
      </c>
      <c r="Z938" t="s">
        <v>2757</v>
      </c>
      <c r="AA938" t="s">
        <v>2757</v>
      </c>
      <c r="AB938">
        <v>0</v>
      </c>
      <c r="AC938">
        <v>1</v>
      </c>
      <c r="AD938" t="s">
        <v>2759</v>
      </c>
      <c r="AE938" t="s">
        <v>2760</v>
      </c>
      <c r="AF938" t="s">
        <v>2761</v>
      </c>
      <c r="AG938" t="s">
        <v>2762</v>
      </c>
      <c r="AH938" t="s">
        <v>2981</v>
      </c>
      <c r="AI938" t="s">
        <v>2784</v>
      </c>
    </row>
    <row r="939" spans="1:35" x14ac:dyDescent="0.35">
      <c r="A939" t="s">
        <v>4190</v>
      </c>
      <c r="B939">
        <v>891480000</v>
      </c>
      <c r="C939" t="s">
        <v>2755</v>
      </c>
      <c r="D939" t="s">
        <v>1648</v>
      </c>
      <c r="E939" t="s">
        <v>2810</v>
      </c>
      <c r="F939" s="40">
        <v>45400</v>
      </c>
      <c r="G939" s="40">
        <v>45414</v>
      </c>
      <c r="H939" t="s">
        <v>2757</v>
      </c>
      <c r="I939" s="40">
        <v>45418</v>
      </c>
      <c r="J939">
        <v>241010</v>
      </c>
      <c r="K939">
        <v>241010</v>
      </c>
      <c r="L939">
        <v>241010</v>
      </c>
      <c r="M939">
        <v>0</v>
      </c>
      <c r="N939">
        <v>0</v>
      </c>
      <c r="O939">
        <v>0</v>
      </c>
      <c r="P939">
        <v>0</v>
      </c>
      <c r="Q939">
        <v>0</v>
      </c>
      <c r="R939">
        <v>0</v>
      </c>
      <c r="S939" t="s">
        <v>2757</v>
      </c>
      <c r="T939" t="s">
        <v>2757</v>
      </c>
      <c r="U939" t="s">
        <v>4191</v>
      </c>
      <c r="V939" t="s">
        <v>2757</v>
      </c>
      <c r="W939" t="s">
        <v>2688</v>
      </c>
      <c r="X939" t="s">
        <v>4192</v>
      </c>
      <c r="Y939" t="s">
        <v>2837</v>
      </c>
      <c r="Z939">
        <v>241010</v>
      </c>
      <c r="AA939" t="s">
        <v>2807</v>
      </c>
      <c r="AB939">
        <v>0</v>
      </c>
      <c r="AC939" t="s">
        <v>2757</v>
      </c>
      <c r="AD939" t="s">
        <v>2759</v>
      </c>
      <c r="AE939" t="s">
        <v>2760</v>
      </c>
      <c r="AF939" t="s">
        <v>2761</v>
      </c>
      <c r="AG939" t="s">
        <v>2757</v>
      </c>
      <c r="AH939" t="s">
        <v>2757</v>
      </c>
      <c r="AI939" t="s">
        <v>2784</v>
      </c>
    </row>
    <row r="940" spans="1:35" x14ac:dyDescent="0.35">
      <c r="A940" t="s">
        <v>4193</v>
      </c>
      <c r="B940">
        <v>891480000</v>
      </c>
      <c r="C940" t="s">
        <v>2755</v>
      </c>
      <c r="D940" t="s">
        <v>1457</v>
      </c>
      <c r="E940" t="s">
        <v>2810</v>
      </c>
      <c r="F940" s="40">
        <v>45238</v>
      </c>
      <c r="G940" s="40">
        <v>45264</v>
      </c>
      <c r="H940" t="s">
        <v>2757</v>
      </c>
      <c r="I940" s="40">
        <v>45272</v>
      </c>
      <c r="J940">
        <v>41716</v>
      </c>
      <c r="K940">
        <v>41716</v>
      </c>
      <c r="L940">
        <v>41716</v>
      </c>
      <c r="M940">
        <v>0</v>
      </c>
      <c r="N940">
        <v>0</v>
      </c>
      <c r="O940">
        <v>0</v>
      </c>
      <c r="P940">
        <v>0</v>
      </c>
      <c r="Q940">
        <v>0</v>
      </c>
      <c r="R940">
        <v>0</v>
      </c>
      <c r="S940" t="s">
        <v>2757</v>
      </c>
      <c r="T940" t="s">
        <v>2757</v>
      </c>
      <c r="U940" t="s">
        <v>4194</v>
      </c>
      <c r="V940" t="s">
        <v>2757</v>
      </c>
      <c r="W940" t="s">
        <v>2688</v>
      </c>
      <c r="X940" t="s">
        <v>4195</v>
      </c>
      <c r="Y940" t="s">
        <v>2814</v>
      </c>
      <c r="Z940">
        <v>41716</v>
      </c>
      <c r="AA940" t="s">
        <v>2807</v>
      </c>
      <c r="AB940">
        <v>0</v>
      </c>
      <c r="AC940" t="s">
        <v>2757</v>
      </c>
      <c r="AD940" t="s">
        <v>2759</v>
      </c>
      <c r="AE940" t="s">
        <v>2760</v>
      </c>
      <c r="AF940" t="s">
        <v>2761</v>
      </c>
      <c r="AG940" t="s">
        <v>2757</v>
      </c>
      <c r="AH940" t="s">
        <v>2757</v>
      </c>
      <c r="AI940" t="s">
        <v>2784</v>
      </c>
    </row>
    <row r="941" spans="1:35" x14ac:dyDescent="0.35">
      <c r="A941" t="s">
        <v>4196</v>
      </c>
      <c r="B941">
        <v>891480000</v>
      </c>
      <c r="C941" t="s">
        <v>2755</v>
      </c>
      <c r="D941" t="s">
        <v>2464</v>
      </c>
      <c r="E941" t="s">
        <v>2756</v>
      </c>
      <c r="F941" s="40">
        <v>45643</v>
      </c>
      <c r="G941" s="40">
        <v>45672</v>
      </c>
      <c r="H941" s="40">
        <v>45687</v>
      </c>
      <c r="I941" t="s">
        <v>2757</v>
      </c>
      <c r="J941">
        <v>66900</v>
      </c>
      <c r="K941">
        <v>66900</v>
      </c>
      <c r="L941">
        <v>0</v>
      </c>
      <c r="M941">
        <v>0</v>
      </c>
      <c r="N941">
        <v>0</v>
      </c>
      <c r="O941">
        <v>0</v>
      </c>
      <c r="P941">
        <v>0</v>
      </c>
      <c r="Q941">
        <v>0</v>
      </c>
      <c r="R941">
        <v>66900</v>
      </c>
      <c r="S941" t="s">
        <v>2757</v>
      </c>
      <c r="T941" t="s">
        <v>2757</v>
      </c>
      <c r="U941" t="s">
        <v>2757</v>
      </c>
      <c r="V941" t="s">
        <v>2757</v>
      </c>
      <c r="W941" t="s">
        <v>2757</v>
      </c>
      <c r="X941" t="s">
        <v>2757</v>
      </c>
      <c r="Y941" t="s">
        <v>2757</v>
      </c>
      <c r="Z941" t="s">
        <v>2757</v>
      </c>
      <c r="AA941" t="s">
        <v>2757</v>
      </c>
      <c r="AB941">
        <v>0</v>
      </c>
      <c r="AC941">
        <v>1</v>
      </c>
      <c r="AD941" t="s">
        <v>2759</v>
      </c>
      <c r="AE941" t="s">
        <v>2760</v>
      </c>
      <c r="AF941" t="s">
        <v>2761</v>
      </c>
      <c r="AG941" t="s">
        <v>2762</v>
      </c>
      <c r="AH941" t="s">
        <v>2981</v>
      </c>
      <c r="AI941" t="s">
        <v>2784</v>
      </c>
    </row>
    <row r="942" spans="1:35" x14ac:dyDescent="0.35">
      <c r="A942" t="s">
        <v>4197</v>
      </c>
      <c r="B942">
        <v>891480000</v>
      </c>
      <c r="C942" t="s">
        <v>2755</v>
      </c>
      <c r="D942" t="s">
        <v>2174</v>
      </c>
      <c r="E942" t="s">
        <v>2756</v>
      </c>
      <c r="F942" s="40">
        <v>45636</v>
      </c>
      <c r="G942" s="40">
        <v>45659</v>
      </c>
      <c r="H942" s="40">
        <v>45687</v>
      </c>
      <c r="I942" t="s">
        <v>2757</v>
      </c>
      <c r="J942">
        <v>66900</v>
      </c>
      <c r="K942">
        <v>66900</v>
      </c>
      <c r="L942">
        <v>0</v>
      </c>
      <c r="M942">
        <v>0</v>
      </c>
      <c r="N942">
        <v>0</v>
      </c>
      <c r="O942">
        <v>0</v>
      </c>
      <c r="P942">
        <v>0</v>
      </c>
      <c r="Q942">
        <v>0</v>
      </c>
      <c r="R942">
        <v>66900</v>
      </c>
      <c r="S942" t="s">
        <v>2757</v>
      </c>
      <c r="T942" t="s">
        <v>2757</v>
      </c>
      <c r="U942" t="s">
        <v>2757</v>
      </c>
      <c r="V942" t="s">
        <v>2757</v>
      </c>
      <c r="W942" t="s">
        <v>2757</v>
      </c>
      <c r="X942" t="s">
        <v>2757</v>
      </c>
      <c r="Y942" t="s">
        <v>2757</v>
      </c>
      <c r="Z942" t="s">
        <v>2757</v>
      </c>
      <c r="AA942" t="s">
        <v>2757</v>
      </c>
      <c r="AB942">
        <v>0</v>
      </c>
      <c r="AC942">
        <v>1</v>
      </c>
      <c r="AD942" t="s">
        <v>2759</v>
      </c>
      <c r="AE942" t="s">
        <v>2760</v>
      </c>
      <c r="AF942" t="s">
        <v>2761</v>
      </c>
      <c r="AG942" t="s">
        <v>2762</v>
      </c>
      <c r="AH942" t="s">
        <v>2981</v>
      </c>
      <c r="AI942" t="s">
        <v>2784</v>
      </c>
    </row>
    <row r="943" spans="1:35" x14ac:dyDescent="0.35">
      <c r="A943" t="s">
        <v>4198</v>
      </c>
      <c r="B943">
        <v>891480000</v>
      </c>
      <c r="C943" t="s">
        <v>2755</v>
      </c>
      <c r="D943" t="s">
        <v>2641</v>
      </c>
      <c r="E943" t="s">
        <v>2756</v>
      </c>
      <c r="F943" s="40">
        <v>45679</v>
      </c>
      <c r="G943" s="40">
        <v>45727</v>
      </c>
      <c r="H943" s="40">
        <v>45732</v>
      </c>
      <c r="I943" t="s">
        <v>2757</v>
      </c>
      <c r="J943">
        <v>1487264</v>
      </c>
      <c r="K943">
        <v>1487264</v>
      </c>
      <c r="L943">
        <v>0</v>
      </c>
      <c r="M943">
        <v>0</v>
      </c>
      <c r="N943">
        <v>92500</v>
      </c>
      <c r="O943">
        <v>92500</v>
      </c>
      <c r="P943">
        <v>0</v>
      </c>
      <c r="Q943">
        <v>0</v>
      </c>
      <c r="R943">
        <v>1394764</v>
      </c>
      <c r="S943" t="s">
        <v>2757</v>
      </c>
      <c r="T943" t="s">
        <v>2757</v>
      </c>
      <c r="U943" t="s">
        <v>2757</v>
      </c>
      <c r="V943" t="s">
        <v>2757</v>
      </c>
      <c r="W943" t="s">
        <v>2757</v>
      </c>
      <c r="X943" t="s">
        <v>2757</v>
      </c>
      <c r="Y943" t="s">
        <v>2757</v>
      </c>
      <c r="Z943" t="s">
        <v>2757</v>
      </c>
      <c r="AA943" t="s">
        <v>2757</v>
      </c>
      <c r="AB943">
        <v>0</v>
      </c>
      <c r="AC943">
        <v>1</v>
      </c>
      <c r="AD943" t="s">
        <v>2821</v>
      </c>
      <c r="AE943" t="s">
        <v>2760</v>
      </c>
      <c r="AF943" t="s">
        <v>2761</v>
      </c>
      <c r="AG943" t="s">
        <v>2762</v>
      </c>
      <c r="AH943" t="s">
        <v>2783</v>
      </c>
      <c r="AI943" t="s">
        <v>2784</v>
      </c>
    </row>
    <row r="944" spans="1:35" x14ac:dyDescent="0.35">
      <c r="A944" t="s">
        <v>4199</v>
      </c>
      <c r="B944">
        <v>891480000</v>
      </c>
      <c r="C944" t="s">
        <v>2755</v>
      </c>
      <c r="D944" t="s">
        <v>1608</v>
      </c>
      <c r="E944" t="s">
        <v>2756</v>
      </c>
      <c r="F944" s="40">
        <v>45385</v>
      </c>
      <c r="G944" s="40">
        <v>45392</v>
      </c>
      <c r="H944" s="40">
        <v>45401</v>
      </c>
      <c r="I944" t="s">
        <v>2757</v>
      </c>
      <c r="J944">
        <v>1528881</v>
      </c>
      <c r="K944">
        <v>1528881</v>
      </c>
      <c r="L944">
        <v>0</v>
      </c>
      <c r="M944">
        <v>0</v>
      </c>
      <c r="N944">
        <v>0</v>
      </c>
      <c r="O944">
        <v>0</v>
      </c>
      <c r="P944">
        <v>0</v>
      </c>
      <c r="Q944">
        <v>0</v>
      </c>
      <c r="R944">
        <v>1528881</v>
      </c>
      <c r="S944" t="s">
        <v>2757</v>
      </c>
      <c r="T944" t="s">
        <v>2757</v>
      </c>
      <c r="U944" t="s">
        <v>2757</v>
      </c>
      <c r="V944" t="s">
        <v>2757</v>
      </c>
      <c r="W944" t="s">
        <v>2757</v>
      </c>
      <c r="X944" t="s">
        <v>2757</v>
      </c>
      <c r="Y944" t="s">
        <v>2757</v>
      </c>
      <c r="Z944" t="s">
        <v>2757</v>
      </c>
      <c r="AA944" t="s">
        <v>2757</v>
      </c>
      <c r="AB944">
        <v>0</v>
      </c>
      <c r="AC944">
        <v>1</v>
      </c>
      <c r="AD944" t="s">
        <v>2782</v>
      </c>
      <c r="AE944" t="s">
        <v>2760</v>
      </c>
      <c r="AF944" t="s">
        <v>2761</v>
      </c>
      <c r="AG944" t="s">
        <v>2762</v>
      </c>
      <c r="AH944" t="s">
        <v>2783</v>
      </c>
      <c r="AI944" t="s">
        <v>2784</v>
      </c>
    </row>
    <row r="945" spans="1:35" x14ac:dyDescent="0.35">
      <c r="A945" t="s">
        <v>4200</v>
      </c>
      <c r="B945">
        <v>891480000</v>
      </c>
      <c r="C945" t="s">
        <v>2755</v>
      </c>
      <c r="D945" t="s">
        <v>2068</v>
      </c>
      <c r="E945" t="s">
        <v>2756</v>
      </c>
      <c r="F945" s="40">
        <v>45498</v>
      </c>
      <c r="G945" s="40">
        <v>45610</v>
      </c>
      <c r="H945" s="40">
        <v>45615</v>
      </c>
      <c r="I945" t="s">
        <v>2757</v>
      </c>
      <c r="J945">
        <v>125834</v>
      </c>
      <c r="K945">
        <v>125834</v>
      </c>
      <c r="L945">
        <v>0</v>
      </c>
      <c r="M945">
        <v>0</v>
      </c>
      <c r="N945">
        <v>0</v>
      </c>
      <c r="O945">
        <v>0</v>
      </c>
      <c r="P945">
        <v>0</v>
      </c>
      <c r="Q945">
        <v>0</v>
      </c>
      <c r="R945">
        <v>125834</v>
      </c>
      <c r="S945" t="s">
        <v>2757</v>
      </c>
      <c r="T945" t="s">
        <v>2757</v>
      </c>
      <c r="U945" t="s">
        <v>2757</v>
      </c>
      <c r="V945" t="s">
        <v>2757</v>
      </c>
      <c r="W945" t="s">
        <v>2757</v>
      </c>
      <c r="X945" t="s">
        <v>2757</v>
      </c>
      <c r="Y945" t="s">
        <v>2757</v>
      </c>
      <c r="Z945" t="s">
        <v>2757</v>
      </c>
      <c r="AA945" t="s">
        <v>2757</v>
      </c>
      <c r="AB945">
        <v>0</v>
      </c>
      <c r="AC945">
        <v>1</v>
      </c>
      <c r="AD945" t="s">
        <v>2782</v>
      </c>
      <c r="AE945" t="s">
        <v>2760</v>
      </c>
      <c r="AF945" t="s">
        <v>2761</v>
      </c>
      <c r="AG945" t="s">
        <v>2762</v>
      </c>
      <c r="AH945" t="s">
        <v>2783</v>
      </c>
      <c r="AI945" t="s">
        <v>2784</v>
      </c>
    </row>
    <row r="946" spans="1:35" x14ac:dyDescent="0.35">
      <c r="A946" t="s">
        <v>4201</v>
      </c>
      <c r="B946">
        <v>891480000</v>
      </c>
      <c r="C946" t="s">
        <v>2755</v>
      </c>
      <c r="D946" t="s">
        <v>1378</v>
      </c>
      <c r="E946" t="s">
        <v>2810</v>
      </c>
      <c r="F946" s="40">
        <v>45121</v>
      </c>
      <c r="G946" s="40">
        <v>45421</v>
      </c>
      <c r="H946" t="s">
        <v>2757</v>
      </c>
      <c r="I946" s="40">
        <v>45440</v>
      </c>
      <c r="J946">
        <v>167775</v>
      </c>
      <c r="K946">
        <v>167775</v>
      </c>
      <c r="L946">
        <v>167775</v>
      </c>
      <c r="M946">
        <v>0</v>
      </c>
      <c r="N946">
        <v>0</v>
      </c>
      <c r="O946">
        <v>0</v>
      </c>
      <c r="P946">
        <v>0</v>
      </c>
      <c r="Q946">
        <v>0</v>
      </c>
      <c r="R946">
        <v>0</v>
      </c>
      <c r="S946" t="s">
        <v>2757</v>
      </c>
      <c r="T946" t="s">
        <v>2757</v>
      </c>
      <c r="U946" t="s">
        <v>4202</v>
      </c>
      <c r="V946" t="s">
        <v>2757</v>
      </c>
      <c r="W946" t="s">
        <v>2688</v>
      </c>
      <c r="X946" t="s">
        <v>4202</v>
      </c>
      <c r="Y946" t="s">
        <v>2814</v>
      </c>
      <c r="Z946">
        <v>167775</v>
      </c>
      <c r="AA946" t="s">
        <v>2781</v>
      </c>
      <c r="AB946">
        <v>0</v>
      </c>
      <c r="AC946" t="s">
        <v>2757</v>
      </c>
      <c r="AD946" t="s">
        <v>2782</v>
      </c>
      <c r="AE946" t="s">
        <v>2760</v>
      </c>
      <c r="AF946" t="s">
        <v>2761</v>
      </c>
      <c r="AG946" t="s">
        <v>2757</v>
      </c>
      <c r="AH946" t="s">
        <v>2757</v>
      </c>
      <c r="AI946" t="s">
        <v>2784</v>
      </c>
    </row>
    <row r="947" spans="1:35" x14ac:dyDescent="0.35">
      <c r="A947" t="s">
        <v>4203</v>
      </c>
      <c r="B947">
        <v>891480000</v>
      </c>
      <c r="C947" t="s">
        <v>2755</v>
      </c>
      <c r="D947" t="s">
        <v>1840</v>
      </c>
      <c r="E947" t="s">
        <v>2756</v>
      </c>
      <c r="F947" s="40">
        <v>45504</v>
      </c>
      <c r="G947" s="40">
        <v>45516</v>
      </c>
      <c r="H947" s="40">
        <v>45527</v>
      </c>
      <c r="I947" t="s">
        <v>2757</v>
      </c>
      <c r="J947">
        <v>66900</v>
      </c>
      <c r="K947">
        <v>66900</v>
      </c>
      <c r="L947">
        <v>0</v>
      </c>
      <c r="M947">
        <v>0</v>
      </c>
      <c r="N947">
        <v>4500</v>
      </c>
      <c r="O947">
        <v>4500</v>
      </c>
      <c r="P947">
        <v>0</v>
      </c>
      <c r="Q947">
        <v>0</v>
      </c>
      <c r="R947">
        <v>62400</v>
      </c>
      <c r="S947" t="s">
        <v>2757</v>
      </c>
      <c r="T947" t="s">
        <v>2757</v>
      </c>
      <c r="U947" t="s">
        <v>2757</v>
      </c>
      <c r="V947" t="s">
        <v>2757</v>
      </c>
      <c r="W947" t="s">
        <v>2757</v>
      </c>
      <c r="X947" t="s">
        <v>2757</v>
      </c>
      <c r="Y947" t="s">
        <v>2757</v>
      </c>
      <c r="Z947" t="s">
        <v>2757</v>
      </c>
      <c r="AA947" t="s">
        <v>2757</v>
      </c>
      <c r="AB947">
        <v>0</v>
      </c>
      <c r="AC947">
        <v>1</v>
      </c>
      <c r="AD947" t="s">
        <v>2759</v>
      </c>
      <c r="AE947" t="s">
        <v>2760</v>
      </c>
      <c r="AF947" t="s">
        <v>2761</v>
      </c>
      <c r="AG947" t="s">
        <v>2762</v>
      </c>
      <c r="AH947" t="s">
        <v>2783</v>
      </c>
      <c r="AI947" t="s">
        <v>2784</v>
      </c>
    </row>
    <row r="948" spans="1:35" x14ac:dyDescent="0.35">
      <c r="A948" t="s">
        <v>4204</v>
      </c>
      <c r="B948">
        <v>891480000</v>
      </c>
      <c r="C948" t="s">
        <v>2755</v>
      </c>
      <c r="D948" t="s">
        <v>2649</v>
      </c>
      <c r="E948" t="s">
        <v>2756</v>
      </c>
      <c r="F948" s="40">
        <v>45688</v>
      </c>
      <c r="G948" s="40">
        <v>45719</v>
      </c>
      <c r="H948" s="40">
        <v>45741</v>
      </c>
      <c r="I948" t="s">
        <v>2757</v>
      </c>
      <c r="J948">
        <v>2872345</v>
      </c>
      <c r="K948">
        <v>2872345</v>
      </c>
      <c r="L948">
        <v>0</v>
      </c>
      <c r="M948">
        <v>0</v>
      </c>
      <c r="N948">
        <v>0</v>
      </c>
      <c r="O948">
        <v>0</v>
      </c>
      <c r="P948">
        <v>0</v>
      </c>
      <c r="Q948">
        <v>0</v>
      </c>
      <c r="R948">
        <v>2872345</v>
      </c>
      <c r="S948" t="s">
        <v>2757</v>
      </c>
      <c r="T948" t="s">
        <v>2757</v>
      </c>
      <c r="U948" t="s">
        <v>2757</v>
      </c>
      <c r="V948" t="s">
        <v>2757</v>
      </c>
      <c r="W948" t="s">
        <v>2757</v>
      </c>
      <c r="X948" t="s">
        <v>2757</v>
      </c>
      <c r="Y948" t="s">
        <v>2757</v>
      </c>
      <c r="Z948" t="s">
        <v>2757</v>
      </c>
      <c r="AA948" t="s">
        <v>2757</v>
      </c>
      <c r="AB948">
        <v>0</v>
      </c>
      <c r="AC948">
        <v>1</v>
      </c>
      <c r="AD948" t="s">
        <v>2821</v>
      </c>
      <c r="AE948" t="s">
        <v>2760</v>
      </c>
      <c r="AF948" t="s">
        <v>2761</v>
      </c>
      <c r="AG948" t="s">
        <v>2762</v>
      </c>
      <c r="AH948" t="s">
        <v>2783</v>
      </c>
      <c r="AI948" t="s">
        <v>2784</v>
      </c>
    </row>
    <row r="949" spans="1:35" x14ac:dyDescent="0.35">
      <c r="A949" t="s">
        <v>4205</v>
      </c>
      <c r="B949">
        <v>891480000</v>
      </c>
      <c r="C949" t="s">
        <v>2755</v>
      </c>
      <c r="D949" t="s">
        <v>2334</v>
      </c>
      <c r="E949" t="s">
        <v>2756</v>
      </c>
      <c r="F949" s="40">
        <v>45666</v>
      </c>
      <c r="G949" s="40">
        <v>45670</v>
      </c>
      <c r="H949" s="40">
        <v>45687</v>
      </c>
      <c r="I949" t="s">
        <v>2757</v>
      </c>
      <c r="J949">
        <v>66900</v>
      </c>
      <c r="K949">
        <v>66900</v>
      </c>
      <c r="L949">
        <v>0</v>
      </c>
      <c r="M949">
        <v>0</v>
      </c>
      <c r="N949">
        <v>0</v>
      </c>
      <c r="O949">
        <v>0</v>
      </c>
      <c r="P949">
        <v>0</v>
      </c>
      <c r="Q949">
        <v>0</v>
      </c>
      <c r="R949">
        <v>66900</v>
      </c>
      <c r="S949" t="s">
        <v>2757</v>
      </c>
      <c r="T949" t="s">
        <v>2757</v>
      </c>
      <c r="U949" t="s">
        <v>2757</v>
      </c>
      <c r="V949" t="s">
        <v>2757</v>
      </c>
      <c r="W949" t="s">
        <v>2757</v>
      </c>
      <c r="X949" t="s">
        <v>2757</v>
      </c>
      <c r="Y949" t="s">
        <v>2757</v>
      </c>
      <c r="Z949" t="s">
        <v>2757</v>
      </c>
      <c r="AA949" t="s">
        <v>2757</v>
      </c>
      <c r="AB949">
        <v>0</v>
      </c>
      <c r="AC949">
        <v>1</v>
      </c>
      <c r="AD949" t="s">
        <v>2759</v>
      </c>
      <c r="AE949" t="s">
        <v>2760</v>
      </c>
      <c r="AF949" t="s">
        <v>2761</v>
      </c>
      <c r="AG949" t="s">
        <v>2762</v>
      </c>
      <c r="AH949" t="s">
        <v>2981</v>
      </c>
      <c r="AI949" t="s">
        <v>2784</v>
      </c>
    </row>
    <row r="950" spans="1:35" x14ac:dyDescent="0.35">
      <c r="A950" t="s">
        <v>4206</v>
      </c>
      <c r="B950">
        <v>891480000</v>
      </c>
      <c r="C950" t="s">
        <v>2755</v>
      </c>
      <c r="D950" t="s">
        <v>1792</v>
      </c>
      <c r="E950" t="s">
        <v>2756</v>
      </c>
      <c r="F950" s="40">
        <v>45491</v>
      </c>
      <c r="G950" s="40">
        <v>45505</v>
      </c>
      <c r="H950" s="40">
        <v>45527</v>
      </c>
      <c r="I950" t="s">
        <v>2757</v>
      </c>
      <c r="J950">
        <v>99296</v>
      </c>
      <c r="K950">
        <v>99296</v>
      </c>
      <c r="L950">
        <v>0</v>
      </c>
      <c r="M950">
        <v>0</v>
      </c>
      <c r="N950">
        <v>4500</v>
      </c>
      <c r="O950">
        <v>4500</v>
      </c>
      <c r="P950">
        <v>0</v>
      </c>
      <c r="Q950">
        <v>0</v>
      </c>
      <c r="R950">
        <v>94796</v>
      </c>
      <c r="S950" t="s">
        <v>2757</v>
      </c>
      <c r="T950" t="s">
        <v>2757</v>
      </c>
      <c r="U950" t="s">
        <v>2757</v>
      </c>
      <c r="V950" t="s">
        <v>2757</v>
      </c>
      <c r="W950" t="s">
        <v>2757</v>
      </c>
      <c r="X950" t="s">
        <v>2757</v>
      </c>
      <c r="Y950" t="s">
        <v>2757</v>
      </c>
      <c r="Z950" t="s">
        <v>2757</v>
      </c>
      <c r="AA950" t="s">
        <v>2757</v>
      </c>
      <c r="AB950">
        <v>0</v>
      </c>
      <c r="AC950">
        <v>1</v>
      </c>
      <c r="AD950" t="s">
        <v>2759</v>
      </c>
      <c r="AE950" t="s">
        <v>2760</v>
      </c>
      <c r="AF950" t="s">
        <v>2761</v>
      </c>
      <c r="AG950" t="s">
        <v>2762</v>
      </c>
      <c r="AH950" t="s">
        <v>2783</v>
      </c>
      <c r="AI950" t="s">
        <v>2784</v>
      </c>
    </row>
    <row r="951" spans="1:35" x14ac:dyDescent="0.35">
      <c r="A951" t="s">
        <v>4207</v>
      </c>
      <c r="B951">
        <v>891480000</v>
      </c>
      <c r="C951" t="s">
        <v>2755</v>
      </c>
      <c r="D951" t="s">
        <v>1960</v>
      </c>
      <c r="E951" t="s">
        <v>2810</v>
      </c>
      <c r="F951" s="40">
        <v>45559</v>
      </c>
      <c r="G951" s="40">
        <v>45574</v>
      </c>
      <c r="H951" t="s">
        <v>2757</v>
      </c>
      <c r="I951" s="40">
        <v>45579</v>
      </c>
      <c r="J951">
        <v>147000</v>
      </c>
      <c r="K951">
        <v>147000</v>
      </c>
      <c r="L951">
        <v>147000</v>
      </c>
      <c r="M951">
        <v>0</v>
      </c>
      <c r="N951">
        <v>0</v>
      </c>
      <c r="O951">
        <v>0</v>
      </c>
      <c r="P951">
        <v>0</v>
      </c>
      <c r="Q951">
        <v>0</v>
      </c>
      <c r="R951">
        <v>0</v>
      </c>
      <c r="S951" t="s">
        <v>2757</v>
      </c>
      <c r="T951" t="s">
        <v>2757</v>
      </c>
      <c r="U951" t="s">
        <v>4208</v>
      </c>
      <c r="V951" t="s">
        <v>2757</v>
      </c>
      <c r="W951" t="s">
        <v>2688</v>
      </c>
      <c r="X951" t="s">
        <v>4209</v>
      </c>
      <c r="Y951" t="s">
        <v>2814</v>
      </c>
      <c r="Z951">
        <v>147000</v>
      </c>
      <c r="AA951" t="s">
        <v>2807</v>
      </c>
      <c r="AB951">
        <v>0</v>
      </c>
      <c r="AC951" t="s">
        <v>2757</v>
      </c>
      <c r="AD951" t="s">
        <v>2759</v>
      </c>
      <c r="AE951" t="s">
        <v>2760</v>
      </c>
      <c r="AF951" t="s">
        <v>2761</v>
      </c>
      <c r="AG951" t="s">
        <v>2757</v>
      </c>
      <c r="AH951" t="s">
        <v>2757</v>
      </c>
      <c r="AI951" t="s">
        <v>2784</v>
      </c>
    </row>
    <row r="952" spans="1:35" x14ac:dyDescent="0.35">
      <c r="A952" t="s">
        <v>4210</v>
      </c>
      <c r="B952">
        <v>891480000</v>
      </c>
      <c r="C952" t="s">
        <v>2755</v>
      </c>
      <c r="D952" t="s">
        <v>2028</v>
      </c>
      <c r="E952" t="s">
        <v>2756</v>
      </c>
      <c r="F952" s="40">
        <v>45461</v>
      </c>
      <c r="G952" s="40">
        <v>45610</v>
      </c>
      <c r="H952" s="40">
        <v>45615</v>
      </c>
      <c r="I952" t="s">
        <v>2757</v>
      </c>
      <c r="J952">
        <v>78724</v>
      </c>
      <c r="K952">
        <v>78724</v>
      </c>
      <c r="L952">
        <v>0</v>
      </c>
      <c r="M952">
        <v>0</v>
      </c>
      <c r="N952">
        <v>0</v>
      </c>
      <c r="O952">
        <v>0</v>
      </c>
      <c r="P952">
        <v>0</v>
      </c>
      <c r="Q952">
        <v>0</v>
      </c>
      <c r="R952">
        <v>78724</v>
      </c>
      <c r="S952" t="s">
        <v>2757</v>
      </c>
      <c r="T952" t="s">
        <v>2757</v>
      </c>
      <c r="U952" t="s">
        <v>2757</v>
      </c>
      <c r="V952" t="s">
        <v>2757</v>
      </c>
      <c r="W952" t="s">
        <v>2757</v>
      </c>
      <c r="X952" t="s">
        <v>2757</v>
      </c>
      <c r="Y952" t="s">
        <v>2757</v>
      </c>
      <c r="Z952" t="s">
        <v>2757</v>
      </c>
      <c r="AA952" t="s">
        <v>2757</v>
      </c>
      <c r="AB952">
        <v>0</v>
      </c>
      <c r="AC952">
        <v>1</v>
      </c>
      <c r="AD952" t="s">
        <v>2782</v>
      </c>
      <c r="AE952" t="s">
        <v>2760</v>
      </c>
      <c r="AF952" t="s">
        <v>2761</v>
      </c>
      <c r="AG952" t="s">
        <v>2762</v>
      </c>
      <c r="AH952" t="s">
        <v>2783</v>
      </c>
      <c r="AI952" t="s">
        <v>2784</v>
      </c>
    </row>
    <row r="953" spans="1:35" x14ac:dyDescent="0.35">
      <c r="A953" t="s">
        <v>4211</v>
      </c>
      <c r="B953">
        <v>891480000</v>
      </c>
      <c r="C953" t="s">
        <v>2755</v>
      </c>
      <c r="D953" t="s">
        <v>1525</v>
      </c>
      <c r="E953" t="s">
        <v>2756</v>
      </c>
      <c r="F953" s="40">
        <v>45341</v>
      </c>
      <c r="G953" s="40">
        <v>45664</v>
      </c>
      <c r="H953" s="40">
        <v>45687</v>
      </c>
      <c r="I953" t="s">
        <v>2757</v>
      </c>
      <c r="J953">
        <v>147673</v>
      </c>
      <c r="K953">
        <v>147673</v>
      </c>
      <c r="L953">
        <v>0</v>
      </c>
      <c r="M953">
        <v>0</v>
      </c>
      <c r="N953">
        <v>0</v>
      </c>
      <c r="O953">
        <v>0</v>
      </c>
      <c r="P953">
        <v>0</v>
      </c>
      <c r="Q953">
        <v>0</v>
      </c>
      <c r="R953">
        <v>147673</v>
      </c>
      <c r="S953" t="s">
        <v>2757</v>
      </c>
      <c r="T953" t="s">
        <v>2757</v>
      </c>
      <c r="U953" t="s">
        <v>2757</v>
      </c>
      <c r="V953" t="s">
        <v>2757</v>
      </c>
      <c r="W953" t="s">
        <v>2757</v>
      </c>
      <c r="X953" t="s">
        <v>2757</v>
      </c>
      <c r="Y953" t="s">
        <v>2757</v>
      </c>
      <c r="Z953" t="s">
        <v>2757</v>
      </c>
      <c r="AA953" t="s">
        <v>2757</v>
      </c>
      <c r="AB953">
        <v>0</v>
      </c>
      <c r="AC953">
        <v>1</v>
      </c>
      <c r="AD953" t="s">
        <v>2759</v>
      </c>
      <c r="AE953" t="s">
        <v>2760</v>
      </c>
      <c r="AF953" t="s">
        <v>2761</v>
      </c>
      <c r="AG953" t="s">
        <v>2762</v>
      </c>
      <c r="AH953" t="s">
        <v>2808</v>
      </c>
      <c r="AI953" t="s">
        <v>2784</v>
      </c>
    </row>
    <row r="954" spans="1:35" x14ac:dyDescent="0.35">
      <c r="A954" t="s">
        <v>4212</v>
      </c>
      <c r="B954">
        <v>891480000</v>
      </c>
      <c r="C954" t="s">
        <v>2755</v>
      </c>
      <c r="D954" t="s">
        <v>2085</v>
      </c>
      <c r="E954" t="s">
        <v>2756</v>
      </c>
      <c r="F954" s="40">
        <v>45561</v>
      </c>
      <c r="G954" s="40">
        <v>45726</v>
      </c>
      <c r="H954" s="40">
        <v>45727</v>
      </c>
      <c r="I954" t="s">
        <v>2757</v>
      </c>
      <c r="J954">
        <v>170100</v>
      </c>
      <c r="K954">
        <v>170100</v>
      </c>
      <c r="L954">
        <v>0</v>
      </c>
      <c r="M954">
        <v>0</v>
      </c>
      <c r="N954">
        <v>0</v>
      </c>
      <c r="O954">
        <v>0</v>
      </c>
      <c r="P954">
        <v>0</v>
      </c>
      <c r="Q954">
        <v>0</v>
      </c>
      <c r="R954">
        <v>170100</v>
      </c>
      <c r="S954" t="s">
        <v>2757</v>
      </c>
      <c r="T954" t="s">
        <v>2757</v>
      </c>
      <c r="U954" t="s">
        <v>2757</v>
      </c>
      <c r="V954" t="s">
        <v>2757</v>
      </c>
      <c r="W954" t="s">
        <v>2757</v>
      </c>
      <c r="X954" t="s">
        <v>2757</v>
      </c>
      <c r="Y954" t="s">
        <v>2757</v>
      </c>
      <c r="Z954" t="s">
        <v>2757</v>
      </c>
      <c r="AA954" t="s">
        <v>2757</v>
      </c>
      <c r="AB954">
        <v>0</v>
      </c>
      <c r="AC954">
        <v>1</v>
      </c>
      <c r="AD954" t="s">
        <v>3011</v>
      </c>
      <c r="AE954" t="s">
        <v>2760</v>
      </c>
      <c r="AF954" t="s">
        <v>2761</v>
      </c>
      <c r="AG954" t="s">
        <v>2762</v>
      </c>
      <c r="AH954" t="s">
        <v>2783</v>
      </c>
      <c r="AI954" t="s">
        <v>2784</v>
      </c>
    </row>
    <row r="955" spans="1:35" x14ac:dyDescent="0.35">
      <c r="A955" t="s">
        <v>4213</v>
      </c>
      <c r="B955">
        <v>891480000</v>
      </c>
      <c r="C955" t="s">
        <v>2755</v>
      </c>
      <c r="D955" t="s">
        <v>1641</v>
      </c>
      <c r="E955" t="s">
        <v>2756</v>
      </c>
      <c r="F955" s="40">
        <v>45403</v>
      </c>
      <c r="G955" s="40">
        <v>45414</v>
      </c>
      <c r="H955" s="40">
        <v>45418</v>
      </c>
      <c r="I955" t="s">
        <v>2757</v>
      </c>
      <c r="J955">
        <v>221952</v>
      </c>
      <c r="K955">
        <v>221952</v>
      </c>
      <c r="L955">
        <v>0</v>
      </c>
      <c r="M955">
        <v>0</v>
      </c>
      <c r="N955">
        <v>0</v>
      </c>
      <c r="O955">
        <v>0</v>
      </c>
      <c r="P955">
        <v>0</v>
      </c>
      <c r="Q955">
        <v>0</v>
      </c>
      <c r="R955">
        <v>221952</v>
      </c>
      <c r="S955" t="s">
        <v>2757</v>
      </c>
      <c r="T955" t="s">
        <v>2757</v>
      </c>
      <c r="U955" t="s">
        <v>2757</v>
      </c>
      <c r="V955" t="s">
        <v>2757</v>
      </c>
      <c r="W955" t="s">
        <v>2757</v>
      </c>
      <c r="X955" t="s">
        <v>2757</v>
      </c>
      <c r="Y955" t="s">
        <v>2757</v>
      </c>
      <c r="Z955" t="s">
        <v>2757</v>
      </c>
      <c r="AA955" t="s">
        <v>2757</v>
      </c>
      <c r="AB955">
        <v>0</v>
      </c>
      <c r="AC955">
        <v>1</v>
      </c>
      <c r="AD955" t="s">
        <v>2782</v>
      </c>
      <c r="AE955" t="s">
        <v>2760</v>
      </c>
      <c r="AF955" t="s">
        <v>2761</v>
      </c>
      <c r="AG955" t="s">
        <v>2762</v>
      </c>
      <c r="AH955" t="s">
        <v>2783</v>
      </c>
      <c r="AI955" t="s">
        <v>2784</v>
      </c>
    </row>
    <row r="956" spans="1:35" x14ac:dyDescent="0.35">
      <c r="A956" t="s">
        <v>4214</v>
      </c>
      <c r="B956">
        <v>891480000</v>
      </c>
      <c r="C956" t="s">
        <v>2755</v>
      </c>
      <c r="D956" t="s">
        <v>1622</v>
      </c>
      <c r="E956" t="s">
        <v>2756</v>
      </c>
      <c r="F956" s="40">
        <v>45390</v>
      </c>
      <c r="G956" s="40">
        <v>45545</v>
      </c>
      <c r="H956" s="40">
        <v>45565</v>
      </c>
      <c r="I956" t="s">
        <v>2757</v>
      </c>
      <c r="J956">
        <v>2249799</v>
      </c>
      <c r="K956">
        <v>2249799</v>
      </c>
      <c r="L956">
        <v>0</v>
      </c>
      <c r="M956">
        <v>0</v>
      </c>
      <c r="N956">
        <v>172700</v>
      </c>
      <c r="O956">
        <v>172700</v>
      </c>
      <c r="P956">
        <v>0</v>
      </c>
      <c r="Q956">
        <v>0</v>
      </c>
      <c r="R956">
        <v>2077099</v>
      </c>
      <c r="S956" t="s">
        <v>2757</v>
      </c>
      <c r="T956" t="s">
        <v>2757</v>
      </c>
      <c r="U956" t="s">
        <v>2757</v>
      </c>
      <c r="V956" t="s">
        <v>2757</v>
      </c>
      <c r="W956" t="s">
        <v>2757</v>
      </c>
      <c r="X956" t="s">
        <v>2757</v>
      </c>
      <c r="Y956" t="s">
        <v>2757</v>
      </c>
      <c r="Z956" t="s">
        <v>2757</v>
      </c>
      <c r="AA956" t="s">
        <v>2757</v>
      </c>
      <c r="AB956">
        <v>0</v>
      </c>
      <c r="AC956">
        <v>1</v>
      </c>
      <c r="AD956" t="s">
        <v>2782</v>
      </c>
      <c r="AE956" t="s">
        <v>2760</v>
      </c>
      <c r="AF956" t="s">
        <v>2761</v>
      </c>
      <c r="AG956" t="s">
        <v>2762</v>
      </c>
      <c r="AH956" t="s">
        <v>2783</v>
      </c>
      <c r="AI956" t="s">
        <v>2784</v>
      </c>
    </row>
    <row r="957" spans="1:35" x14ac:dyDescent="0.35">
      <c r="A957" t="s">
        <v>4215</v>
      </c>
      <c r="B957">
        <v>891480000</v>
      </c>
      <c r="C957" t="s">
        <v>2755</v>
      </c>
      <c r="D957" t="s">
        <v>2003</v>
      </c>
      <c r="E957" t="s">
        <v>2756</v>
      </c>
      <c r="F957" s="40">
        <v>45575</v>
      </c>
      <c r="G957" s="40">
        <v>45597</v>
      </c>
      <c r="H957" s="40">
        <v>45610</v>
      </c>
      <c r="I957" t="s">
        <v>2757</v>
      </c>
      <c r="J957">
        <v>65305</v>
      </c>
      <c r="K957">
        <v>65305</v>
      </c>
      <c r="L957">
        <v>0</v>
      </c>
      <c r="M957">
        <v>0</v>
      </c>
      <c r="N957">
        <v>4500</v>
      </c>
      <c r="O957">
        <v>4500</v>
      </c>
      <c r="P957">
        <v>0</v>
      </c>
      <c r="Q957">
        <v>0</v>
      </c>
      <c r="R957">
        <v>60805</v>
      </c>
      <c r="S957" t="s">
        <v>2757</v>
      </c>
      <c r="T957" t="s">
        <v>2757</v>
      </c>
      <c r="U957" t="s">
        <v>2757</v>
      </c>
      <c r="V957" t="s">
        <v>2757</v>
      </c>
      <c r="W957" t="s">
        <v>2757</v>
      </c>
      <c r="X957" t="s">
        <v>2757</v>
      </c>
      <c r="Y957" t="s">
        <v>2757</v>
      </c>
      <c r="Z957" t="s">
        <v>2757</v>
      </c>
      <c r="AA957" t="s">
        <v>2757</v>
      </c>
      <c r="AB957">
        <v>0</v>
      </c>
      <c r="AC957">
        <v>1</v>
      </c>
      <c r="AD957" t="s">
        <v>2759</v>
      </c>
      <c r="AE957" t="s">
        <v>2760</v>
      </c>
      <c r="AF957" t="s">
        <v>2761</v>
      </c>
      <c r="AG957" t="s">
        <v>2762</v>
      </c>
      <c r="AH957" t="s">
        <v>3009</v>
      </c>
      <c r="AI957" t="s">
        <v>2784</v>
      </c>
    </row>
    <row r="958" spans="1:35" x14ac:dyDescent="0.35">
      <c r="A958" t="s">
        <v>4216</v>
      </c>
      <c r="B958">
        <v>891480000</v>
      </c>
      <c r="C958" t="s">
        <v>2755</v>
      </c>
      <c r="D958" t="s">
        <v>1917</v>
      </c>
      <c r="E958" t="s">
        <v>2756</v>
      </c>
      <c r="F958" s="40">
        <v>45533</v>
      </c>
      <c r="G958" s="40">
        <v>45572</v>
      </c>
      <c r="H958" s="40">
        <v>45579</v>
      </c>
      <c r="I958" t="s">
        <v>2757</v>
      </c>
      <c r="J958">
        <v>65305</v>
      </c>
      <c r="K958">
        <v>65305</v>
      </c>
      <c r="L958">
        <v>0</v>
      </c>
      <c r="M958">
        <v>0</v>
      </c>
      <c r="N958">
        <v>4500</v>
      </c>
      <c r="O958">
        <v>4500</v>
      </c>
      <c r="P958">
        <v>0</v>
      </c>
      <c r="Q958">
        <v>0</v>
      </c>
      <c r="R958">
        <v>60805</v>
      </c>
      <c r="S958" t="s">
        <v>2757</v>
      </c>
      <c r="T958" t="s">
        <v>2757</v>
      </c>
      <c r="U958" t="s">
        <v>2757</v>
      </c>
      <c r="V958" t="s">
        <v>2757</v>
      </c>
      <c r="W958" t="s">
        <v>2757</v>
      </c>
      <c r="X958" t="s">
        <v>2757</v>
      </c>
      <c r="Y958" t="s">
        <v>2757</v>
      </c>
      <c r="Z958" t="s">
        <v>2757</v>
      </c>
      <c r="AA958" t="s">
        <v>2757</v>
      </c>
      <c r="AB958">
        <v>0</v>
      </c>
      <c r="AC958">
        <v>1</v>
      </c>
      <c r="AD958" t="s">
        <v>2759</v>
      </c>
      <c r="AE958" t="s">
        <v>2760</v>
      </c>
      <c r="AF958" t="s">
        <v>2761</v>
      </c>
      <c r="AG958" t="s">
        <v>2762</v>
      </c>
      <c r="AH958" t="s">
        <v>2783</v>
      </c>
      <c r="AI958" t="s">
        <v>2784</v>
      </c>
    </row>
    <row r="959" spans="1:35" x14ac:dyDescent="0.35">
      <c r="A959" t="s">
        <v>4217</v>
      </c>
      <c r="B959">
        <v>891480000</v>
      </c>
      <c r="C959" t="s">
        <v>2755</v>
      </c>
      <c r="D959" t="s">
        <v>2091</v>
      </c>
      <c r="E959" t="s">
        <v>2756</v>
      </c>
      <c r="F959" s="40">
        <v>45594</v>
      </c>
      <c r="G959" s="40">
        <v>45611</v>
      </c>
      <c r="H959" s="40">
        <v>45613</v>
      </c>
      <c r="I959" t="s">
        <v>2757</v>
      </c>
      <c r="J959">
        <v>66900</v>
      </c>
      <c r="K959">
        <v>66900</v>
      </c>
      <c r="L959">
        <v>0</v>
      </c>
      <c r="M959">
        <v>0</v>
      </c>
      <c r="N959">
        <v>4500</v>
      </c>
      <c r="O959">
        <v>4500</v>
      </c>
      <c r="P959">
        <v>0</v>
      </c>
      <c r="Q959">
        <v>0</v>
      </c>
      <c r="R959">
        <v>62400</v>
      </c>
      <c r="S959" t="s">
        <v>2757</v>
      </c>
      <c r="T959" t="s">
        <v>2757</v>
      </c>
      <c r="U959" t="s">
        <v>2757</v>
      </c>
      <c r="V959" t="s">
        <v>2757</v>
      </c>
      <c r="W959" t="s">
        <v>2757</v>
      </c>
      <c r="X959" t="s">
        <v>2757</v>
      </c>
      <c r="Y959" t="s">
        <v>2757</v>
      </c>
      <c r="Z959" t="s">
        <v>2757</v>
      </c>
      <c r="AA959" t="s">
        <v>2757</v>
      </c>
      <c r="AB959">
        <v>0</v>
      </c>
      <c r="AC959">
        <v>1</v>
      </c>
      <c r="AD959" t="s">
        <v>2759</v>
      </c>
      <c r="AE959" t="s">
        <v>2760</v>
      </c>
      <c r="AF959" t="s">
        <v>2761</v>
      </c>
      <c r="AG959" t="s">
        <v>2762</v>
      </c>
      <c r="AH959" t="s">
        <v>2783</v>
      </c>
      <c r="AI959" t="s">
        <v>2784</v>
      </c>
    </row>
    <row r="960" spans="1:35" x14ac:dyDescent="0.35">
      <c r="A960" t="s">
        <v>4218</v>
      </c>
      <c r="B960">
        <v>891480000</v>
      </c>
      <c r="C960" t="s">
        <v>2755</v>
      </c>
      <c r="D960" t="s">
        <v>2320</v>
      </c>
      <c r="E960" t="s">
        <v>2756</v>
      </c>
      <c r="F960" s="40">
        <v>45645</v>
      </c>
      <c r="G960" s="40">
        <v>45670</v>
      </c>
      <c r="H960" s="40">
        <v>45687</v>
      </c>
      <c r="I960" t="s">
        <v>2757</v>
      </c>
      <c r="J960">
        <v>66900</v>
      </c>
      <c r="K960">
        <v>66900</v>
      </c>
      <c r="L960">
        <v>0</v>
      </c>
      <c r="M960">
        <v>0</v>
      </c>
      <c r="N960">
        <v>0</v>
      </c>
      <c r="O960">
        <v>0</v>
      </c>
      <c r="P960">
        <v>0</v>
      </c>
      <c r="Q960">
        <v>0</v>
      </c>
      <c r="R960">
        <v>66900</v>
      </c>
      <c r="S960" t="s">
        <v>2757</v>
      </c>
      <c r="T960" t="s">
        <v>2757</v>
      </c>
      <c r="U960" t="s">
        <v>2757</v>
      </c>
      <c r="V960" t="s">
        <v>2757</v>
      </c>
      <c r="W960" t="s">
        <v>2757</v>
      </c>
      <c r="X960" t="s">
        <v>2757</v>
      </c>
      <c r="Y960" t="s">
        <v>2757</v>
      </c>
      <c r="Z960" t="s">
        <v>2757</v>
      </c>
      <c r="AA960" t="s">
        <v>2757</v>
      </c>
      <c r="AB960">
        <v>0</v>
      </c>
      <c r="AC960">
        <v>1</v>
      </c>
      <c r="AD960" t="s">
        <v>2759</v>
      </c>
      <c r="AE960" t="s">
        <v>2760</v>
      </c>
      <c r="AF960" t="s">
        <v>2761</v>
      </c>
      <c r="AG960" t="s">
        <v>2762</v>
      </c>
      <c r="AH960" t="s">
        <v>2981</v>
      </c>
      <c r="AI960" t="s">
        <v>2784</v>
      </c>
    </row>
    <row r="961" spans="1:35" x14ac:dyDescent="0.35">
      <c r="A961" t="s">
        <v>4219</v>
      </c>
      <c r="B961">
        <v>891480000</v>
      </c>
      <c r="C961" t="s">
        <v>2755</v>
      </c>
      <c r="D961" t="s">
        <v>2173</v>
      </c>
      <c r="E961" t="s">
        <v>2756</v>
      </c>
      <c r="F961" s="40">
        <v>45635</v>
      </c>
      <c r="G961" s="40">
        <v>45659</v>
      </c>
      <c r="H961" s="40">
        <v>45687</v>
      </c>
      <c r="I961" t="s">
        <v>2757</v>
      </c>
      <c r="J961">
        <v>112500</v>
      </c>
      <c r="K961">
        <v>112500</v>
      </c>
      <c r="L961">
        <v>0</v>
      </c>
      <c r="M961">
        <v>0</v>
      </c>
      <c r="N961">
        <v>4500</v>
      </c>
      <c r="O961">
        <v>4500</v>
      </c>
      <c r="P961">
        <v>0</v>
      </c>
      <c r="Q961">
        <v>0</v>
      </c>
      <c r="R961">
        <v>108000</v>
      </c>
      <c r="S961" t="s">
        <v>2757</v>
      </c>
      <c r="T961" t="s">
        <v>2757</v>
      </c>
      <c r="U961" t="s">
        <v>2757</v>
      </c>
      <c r="V961" t="s">
        <v>2757</v>
      </c>
      <c r="W961" t="s">
        <v>2757</v>
      </c>
      <c r="X961" t="s">
        <v>2757</v>
      </c>
      <c r="Y961" t="s">
        <v>2757</v>
      </c>
      <c r="Z961" t="s">
        <v>2757</v>
      </c>
      <c r="AA961" t="s">
        <v>2757</v>
      </c>
      <c r="AB961">
        <v>0</v>
      </c>
      <c r="AC961">
        <v>1</v>
      </c>
      <c r="AD961" t="s">
        <v>2759</v>
      </c>
      <c r="AE961" t="s">
        <v>2760</v>
      </c>
      <c r="AF961" t="s">
        <v>2761</v>
      </c>
      <c r="AG961" t="s">
        <v>2762</v>
      </c>
      <c r="AH961" t="s">
        <v>2981</v>
      </c>
      <c r="AI961" t="s">
        <v>2784</v>
      </c>
    </row>
    <row r="962" spans="1:35" x14ac:dyDescent="0.35">
      <c r="A962" t="s">
        <v>4220</v>
      </c>
      <c r="B962">
        <v>891480000</v>
      </c>
      <c r="C962" t="s">
        <v>2755</v>
      </c>
      <c r="D962" t="s">
        <v>2365</v>
      </c>
      <c r="E962" t="s">
        <v>2756</v>
      </c>
      <c r="F962" s="40">
        <v>45644</v>
      </c>
      <c r="G962" s="40">
        <v>45670</v>
      </c>
      <c r="H962" s="40">
        <v>45687</v>
      </c>
      <c r="I962" t="s">
        <v>2757</v>
      </c>
      <c r="J962">
        <v>66900</v>
      </c>
      <c r="K962">
        <v>66900</v>
      </c>
      <c r="L962">
        <v>0</v>
      </c>
      <c r="M962">
        <v>0</v>
      </c>
      <c r="N962">
        <v>0</v>
      </c>
      <c r="O962">
        <v>0</v>
      </c>
      <c r="P962">
        <v>0</v>
      </c>
      <c r="Q962">
        <v>0</v>
      </c>
      <c r="R962">
        <v>66900</v>
      </c>
      <c r="S962" t="s">
        <v>2757</v>
      </c>
      <c r="T962" t="s">
        <v>2757</v>
      </c>
      <c r="U962" t="s">
        <v>2757</v>
      </c>
      <c r="V962" t="s">
        <v>2757</v>
      </c>
      <c r="W962" t="s">
        <v>2757</v>
      </c>
      <c r="X962" t="s">
        <v>2757</v>
      </c>
      <c r="Y962" t="s">
        <v>2757</v>
      </c>
      <c r="Z962" t="s">
        <v>2757</v>
      </c>
      <c r="AA962" t="s">
        <v>2757</v>
      </c>
      <c r="AB962">
        <v>0</v>
      </c>
      <c r="AC962">
        <v>1</v>
      </c>
      <c r="AD962" t="s">
        <v>2759</v>
      </c>
      <c r="AE962" t="s">
        <v>2760</v>
      </c>
      <c r="AF962" t="s">
        <v>2761</v>
      </c>
      <c r="AG962" t="s">
        <v>2762</v>
      </c>
      <c r="AH962" t="s">
        <v>2981</v>
      </c>
      <c r="AI962" t="s">
        <v>2784</v>
      </c>
    </row>
    <row r="963" spans="1:35" x14ac:dyDescent="0.35">
      <c r="A963" t="s">
        <v>4221</v>
      </c>
      <c r="B963">
        <v>891480000</v>
      </c>
      <c r="C963" t="s">
        <v>2755</v>
      </c>
      <c r="D963" t="s">
        <v>1447</v>
      </c>
      <c r="E963" t="s">
        <v>2810</v>
      </c>
      <c r="F963" s="40">
        <v>45232</v>
      </c>
      <c r="G963" s="40">
        <v>45264</v>
      </c>
      <c r="H963" t="s">
        <v>2757</v>
      </c>
      <c r="I963" s="40">
        <v>45273</v>
      </c>
      <c r="J963">
        <v>60165</v>
      </c>
      <c r="K963">
        <v>60165</v>
      </c>
      <c r="L963">
        <v>60165</v>
      </c>
      <c r="M963">
        <v>0</v>
      </c>
      <c r="N963">
        <v>0</v>
      </c>
      <c r="O963">
        <v>0</v>
      </c>
      <c r="P963">
        <v>0</v>
      </c>
      <c r="Q963">
        <v>0</v>
      </c>
      <c r="R963">
        <v>0</v>
      </c>
      <c r="S963" t="s">
        <v>2757</v>
      </c>
      <c r="T963" t="s">
        <v>2757</v>
      </c>
      <c r="U963" t="s">
        <v>4222</v>
      </c>
      <c r="V963" t="s">
        <v>2757</v>
      </c>
      <c r="W963" t="s">
        <v>2688</v>
      </c>
      <c r="X963" t="s">
        <v>4223</v>
      </c>
      <c r="Y963" t="s">
        <v>2814</v>
      </c>
      <c r="Z963">
        <v>60165</v>
      </c>
      <c r="AA963" t="s">
        <v>2807</v>
      </c>
      <c r="AB963">
        <v>0</v>
      </c>
      <c r="AC963" t="s">
        <v>2757</v>
      </c>
      <c r="AD963" t="s">
        <v>2759</v>
      </c>
      <c r="AE963" t="s">
        <v>2760</v>
      </c>
      <c r="AF963" t="s">
        <v>2761</v>
      </c>
      <c r="AG963" t="s">
        <v>2757</v>
      </c>
      <c r="AH963" t="s">
        <v>2757</v>
      </c>
      <c r="AI963" t="s">
        <v>2784</v>
      </c>
    </row>
    <row r="964" spans="1:35" x14ac:dyDescent="0.35">
      <c r="A964" t="s">
        <v>4224</v>
      </c>
      <c r="B964">
        <v>891480000</v>
      </c>
      <c r="C964" t="s">
        <v>2755</v>
      </c>
      <c r="D964" t="s">
        <v>1779</v>
      </c>
      <c r="E964" t="s">
        <v>2756</v>
      </c>
      <c r="F964" s="40">
        <v>45475</v>
      </c>
      <c r="G964" s="40">
        <v>45485</v>
      </c>
      <c r="H964" s="40">
        <v>45492</v>
      </c>
      <c r="I964" t="s">
        <v>2757</v>
      </c>
      <c r="J964">
        <v>297958</v>
      </c>
      <c r="K964">
        <v>297958</v>
      </c>
      <c r="L964">
        <v>0</v>
      </c>
      <c r="M964">
        <v>0</v>
      </c>
      <c r="N964">
        <v>0</v>
      </c>
      <c r="O964">
        <v>0</v>
      </c>
      <c r="P964">
        <v>0</v>
      </c>
      <c r="Q964">
        <v>0</v>
      </c>
      <c r="R964">
        <v>297958</v>
      </c>
      <c r="S964" t="s">
        <v>2757</v>
      </c>
      <c r="T964" t="s">
        <v>2757</v>
      </c>
      <c r="U964" t="s">
        <v>2757</v>
      </c>
      <c r="V964" t="s">
        <v>2757</v>
      </c>
      <c r="W964" t="s">
        <v>2757</v>
      </c>
      <c r="X964" t="s">
        <v>2757</v>
      </c>
      <c r="Y964" t="s">
        <v>2757</v>
      </c>
      <c r="Z964" t="s">
        <v>2757</v>
      </c>
      <c r="AA964" t="s">
        <v>2757</v>
      </c>
      <c r="AB964">
        <v>0</v>
      </c>
      <c r="AC964">
        <v>1</v>
      </c>
      <c r="AD964" t="s">
        <v>2759</v>
      </c>
      <c r="AE964" t="s">
        <v>2760</v>
      </c>
      <c r="AF964" t="s">
        <v>2761</v>
      </c>
      <c r="AG964" t="s">
        <v>2762</v>
      </c>
      <c r="AH964" t="s">
        <v>2783</v>
      </c>
      <c r="AI964" t="s">
        <v>2784</v>
      </c>
    </row>
    <row r="965" spans="1:35" x14ac:dyDescent="0.35">
      <c r="A965" t="s">
        <v>4225</v>
      </c>
      <c r="B965">
        <v>891480000</v>
      </c>
      <c r="C965" t="s">
        <v>2755</v>
      </c>
      <c r="D965" t="s">
        <v>1839</v>
      </c>
      <c r="E965" t="s">
        <v>2756</v>
      </c>
      <c r="F965" s="40">
        <v>45503</v>
      </c>
      <c r="G965" s="40">
        <v>45516</v>
      </c>
      <c r="H965" s="40">
        <v>45527</v>
      </c>
      <c r="I965" t="s">
        <v>2757</v>
      </c>
      <c r="J965">
        <v>91000</v>
      </c>
      <c r="K965">
        <v>91000</v>
      </c>
      <c r="L965">
        <v>0</v>
      </c>
      <c r="M965">
        <v>0</v>
      </c>
      <c r="N965">
        <v>18200</v>
      </c>
      <c r="O965">
        <v>18200</v>
      </c>
      <c r="P965">
        <v>0</v>
      </c>
      <c r="Q965">
        <v>0</v>
      </c>
      <c r="R965">
        <v>72800</v>
      </c>
      <c r="S965" t="s">
        <v>2757</v>
      </c>
      <c r="T965" t="s">
        <v>2757</v>
      </c>
      <c r="U965" t="s">
        <v>2757</v>
      </c>
      <c r="V965" t="s">
        <v>2757</v>
      </c>
      <c r="W965" t="s">
        <v>2757</v>
      </c>
      <c r="X965" t="s">
        <v>2757</v>
      </c>
      <c r="Y965" t="s">
        <v>2757</v>
      </c>
      <c r="Z965" t="s">
        <v>2757</v>
      </c>
      <c r="AA965" t="s">
        <v>2757</v>
      </c>
      <c r="AB965">
        <v>0</v>
      </c>
      <c r="AC965">
        <v>1</v>
      </c>
      <c r="AD965" t="s">
        <v>2759</v>
      </c>
      <c r="AE965" t="s">
        <v>2760</v>
      </c>
      <c r="AF965" t="s">
        <v>2761</v>
      </c>
      <c r="AG965" t="s">
        <v>2762</v>
      </c>
      <c r="AH965" t="s">
        <v>2783</v>
      </c>
      <c r="AI965" t="s">
        <v>2784</v>
      </c>
    </row>
    <row r="966" spans="1:35" x14ac:dyDescent="0.35">
      <c r="A966" t="s">
        <v>4226</v>
      </c>
      <c r="B966">
        <v>891480000</v>
      </c>
      <c r="C966" t="s">
        <v>2755</v>
      </c>
      <c r="D966" t="s">
        <v>2306</v>
      </c>
      <c r="E966" t="s">
        <v>2756</v>
      </c>
      <c r="F966" s="40">
        <v>45650</v>
      </c>
      <c r="G966" s="40">
        <v>45670</v>
      </c>
      <c r="H966" s="40">
        <v>45687</v>
      </c>
      <c r="I966" t="s">
        <v>2757</v>
      </c>
      <c r="J966">
        <v>83762</v>
      </c>
      <c r="K966">
        <v>83762</v>
      </c>
      <c r="L966">
        <v>0</v>
      </c>
      <c r="M966">
        <v>0</v>
      </c>
      <c r="N966">
        <v>0</v>
      </c>
      <c r="O966">
        <v>0</v>
      </c>
      <c r="P966">
        <v>0</v>
      </c>
      <c r="Q966">
        <v>0</v>
      </c>
      <c r="R966">
        <v>83762</v>
      </c>
      <c r="S966" t="s">
        <v>2757</v>
      </c>
      <c r="T966" t="s">
        <v>2757</v>
      </c>
      <c r="U966" t="s">
        <v>2757</v>
      </c>
      <c r="V966" t="s">
        <v>2757</v>
      </c>
      <c r="W966" t="s">
        <v>2757</v>
      </c>
      <c r="X966" t="s">
        <v>2757</v>
      </c>
      <c r="Y966" t="s">
        <v>2757</v>
      </c>
      <c r="Z966" t="s">
        <v>2757</v>
      </c>
      <c r="AA966" t="s">
        <v>2757</v>
      </c>
      <c r="AB966">
        <v>0</v>
      </c>
      <c r="AC966">
        <v>1</v>
      </c>
      <c r="AD966" t="s">
        <v>2759</v>
      </c>
      <c r="AE966" t="s">
        <v>2760</v>
      </c>
      <c r="AF966" t="s">
        <v>2761</v>
      </c>
      <c r="AG966" t="s">
        <v>2762</v>
      </c>
      <c r="AH966" t="s">
        <v>2981</v>
      </c>
      <c r="AI966" t="s">
        <v>2784</v>
      </c>
    </row>
    <row r="967" spans="1:35" x14ac:dyDescent="0.35">
      <c r="A967" t="s">
        <v>4227</v>
      </c>
      <c r="B967">
        <v>891480000</v>
      </c>
      <c r="C967" t="s">
        <v>2755</v>
      </c>
      <c r="D967" t="s">
        <v>2084</v>
      </c>
      <c r="E967" t="s">
        <v>2756</v>
      </c>
      <c r="F967" s="40">
        <v>45533</v>
      </c>
      <c r="G967" s="40">
        <v>45726</v>
      </c>
      <c r="H967" s="40">
        <v>45727</v>
      </c>
      <c r="I967" t="s">
        <v>2757</v>
      </c>
      <c r="J967">
        <v>170100</v>
      </c>
      <c r="K967">
        <v>170100</v>
      </c>
      <c r="L967">
        <v>0</v>
      </c>
      <c r="M967">
        <v>0</v>
      </c>
      <c r="N967">
        <v>0</v>
      </c>
      <c r="O967">
        <v>0</v>
      </c>
      <c r="P967">
        <v>0</v>
      </c>
      <c r="Q967">
        <v>0</v>
      </c>
      <c r="R967">
        <v>170100</v>
      </c>
      <c r="S967" t="s">
        <v>2757</v>
      </c>
      <c r="T967" t="s">
        <v>2757</v>
      </c>
      <c r="U967" t="s">
        <v>2757</v>
      </c>
      <c r="V967" t="s">
        <v>2757</v>
      </c>
      <c r="W967" t="s">
        <v>2757</v>
      </c>
      <c r="X967" t="s">
        <v>2757</v>
      </c>
      <c r="Y967" t="s">
        <v>2757</v>
      </c>
      <c r="Z967" t="s">
        <v>2757</v>
      </c>
      <c r="AA967" t="s">
        <v>2757</v>
      </c>
      <c r="AB967">
        <v>0</v>
      </c>
      <c r="AC967">
        <v>1</v>
      </c>
      <c r="AD967" t="s">
        <v>3011</v>
      </c>
      <c r="AE967" t="s">
        <v>2760</v>
      </c>
      <c r="AF967" t="s">
        <v>2761</v>
      </c>
      <c r="AG967" t="s">
        <v>2762</v>
      </c>
      <c r="AH967" t="s">
        <v>2783</v>
      </c>
      <c r="AI967" t="s">
        <v>2784</v>
      </c>
    </row>
    <row r="968" spans="1:35" x14ac:dyDescent="0.35">
      <c r="A968" t="s">
        <v>4228</v>
      </c>
      <c r="B968">
        <v>891480000</v>
      </c>
      <c r="C968" t="s">
        <v>2755</v>
      </c>
      <c r="D968" t="s">
        <v>1482</v>
      </c>
      <c r="E968" t="s">
        <v>2810</v>
      </c>
      <c r="F968" s="40">
        <v>45272</v>
      </c>
      <c r="G968" s="40">
        <v>45275</v>
      </c>
      <c r="H968" t="s">
        <v>2757</v>
      </c>
      <c r="I968" s="40">
        <v>45280</v>
      </c>
      <c r="J968">
        <v>25304</v>
      </c>
      <c r="K968">
        <v>25304</v>
      </c>
      <c r="L968">
        <v>25304</v>
      </c>
      <c r="M968">
        <v>0</v>
      </c>
      <c r="N968">
        <v>0</v>
      </c>
      <c r="O968">
        <v>0</v>
      </c>
      <c r="P968">
        <v>0</v>
      </c>
      <c r="Q968">
        <v>0</v>
      </c>
      <c r="R968">
        <v>0</v>
      </c>
      <c r="S968" t="s">
        <v>2757</v>
      </c>
      <c r="T968" t="s">
        <v>2757</v>
      </c>
      <c r="U968" t="s">
        <v>4229</v>
      </c>
      <c r="V968" t="s">
        <v>2757</v>
      </c>
      <c r="W968" t="s">
        <v>2688</v>
      </c>
      <c r="X968" t="s">
        <v>4230</v>
      </c>
      <c r="Y968" t="s">
        <v>2814</v>
      </c>
      <c r="Z968">
        <v>25304</v>
      </c>
      <c r="AA968" t="s">
        <v>2781</v>
      </c>
      <c r="AB968">
        <v>0</v>
      </c>
      <c r="AC968" t="s">
        <v>2757</v>
      </c>
      <c r="AD968" t="s">
        <v>2782</v>
      </c>
      <c r="AE968" t="s">
        <v>2760</v>
      </c>
      <c r="AF968" t="s">
        <v>2761</v>
      </c>
      <c r="AG968" t="s">
        <v>2757</v>
      </c>
      <c r="AH968" t="s">
        <v>2757</v>
      </c>
      <c r="AI968" t="s">
        <v>2784</v>
      </c>
    </row>
    <row r="969" spans="1:35" x14ac:dyDescent="0.35">
      <c r="A969" t="s">
        <v>4231</v>
      </c>
      <c r="B969">
        <v>891480000</v>
      </c>
      <c r="C969" t="s">
        <v>2755</v>
      </c>
      <c r="D969" t="s">
        <v>1769</v>
      </c>
      <c r="E969" t="s">
        <v>2756</v>
      </c>
      <c r="F969" s="40">
        <v>45478</v>
      </c>
      <c r="G969" s="40">
        <v>45545</v>
      </c>
      <c r="H969" s="40">
        <v>45559</v>
      </c>
      <c r="I969" t="s">
        <v>2757</v>
      </c>
      <c r="J969">
        <v>66900</v>
      </c>
      <c r="K969">
        <v>66900</v>
      </c>
      <c r="L969">
        <v>0</v>
      </c>
      <c r="M969">
        <v>0</v>
      </c>
      <c r="N969">
        <v>4500</v>
      </c>
      <c r="O969">
        <v>4500</v>
      </c>
      <c r="P969">
        <v>0</v>
      </c>
      <c r="Q969">
        <v>0</v>
      </c>
      <c r="R969">
        <v>62400</v>
      </c>
      <c r="S969" t="s">
        <v>2757</v>
      </c>
      <c r="T969" t="s">
        <v>2757</v>
      </c>
      <c r="U969" t="s">
        <v>2757</v>
      </c>
      <c r="V969" t="s">
        <v>2757</v>
      </c>
      <c r="W969" t="s">
        <v>2757</v>
      </c>
      <c r="X969" t="s">
        <v>2757</v>
      </c>
      <c r="Y969" t="s">
        <v>2757</v>
      </c>
      <c r="Z969" t="s">
        <v>2757</v>
      </c>
      <c r="AA969" t="s">
        <v>2757</v>
      </c>
      <c r="AB969">
        <v>0</v>
      </c>
      <c r="AC969">
        <v>1</v>
      </c>
      <c r="AD969" t="s">
        <v>2759</v>
      </c>
      <c r="AE969" t="s">
        <v>2760</v>
      </c>
      <c r="AF969" t="s">
        <v>2761</v>
      </c>
      <c r="AG969" t="s">
        <v>2762</v>
      </c>
      <c r="AH969" t="s">
        <v>2783</v>
      </c>
      <c r="AI969" t="s">
        <v>2784</v>
      </c>
    </row>
    <row r="970" spans="1:35" x14ac:dyDescent="0.35">
      <c r="A970" t="s">
        <v>4232</v>
      </c>
      <c r="B970">
        <v>891480000</v>
      </c>
      <c r="C970" t="s">
        <v>2755</v>
      </c>
      <c r="D970" t="s">
        <v>2546</v>
      </c>
      <c r="E970" t="s">
        <v>2756</v>
      </c>
      <c r="F970" s="40">
        <v>45621</v>
      </c>
      <c r="G970" s="40">
        <v>45691</v>
      </c>
      <c r="H970" s="40">
        <v>45693</v>
      </c>
      <c r="I970" t="s">
        <v>2757</v>
      </c>
      <c r="J970">
        <v>66900</v>
      </c>
      <c r="K970">
        <v>66900</v>
      </c>
      <c r="L970">
        <v>0</v>
      </c>
      <c r="M970">
        <v>0</v>
      </c>
      <c r="N970">
        <v>0</v>
      </c>
      <c r="O970">
        <v>0</v>
      </c>
      <c r="P970">
        <v>0</v>
      </c>
      <c r="Q970">
        <v>0</v>
      </c>
      <c r="R970">
        <v>66900</v>
      </c>
      <c r="S970" t="s">
        <v>2757</v>
      </c>
      <c r="T970" t="s">
        <v>2757</v>
      </c>
      <c r="U970" t="s">
        <v>2757</v>
      </c>
      <c r="V970" t="s">
        <v>2757</v>
      </c>
      <c r="W970" t="s">
        <v>2757</v>
      </c>
      <c r="X970" t="s">
        <v>2757</v>
      </c>
      <c r="Y970" t="s">
        <v>2757</v>
      </c>
      <c r="Z970" t="s">
        <v>2757</v>
      </c>
      <c r="AA970" t="s">
        <v>2757</v>
      </c>
      <c r="AB970">
        <v>0</v>
      </c>
      <c r="AC970">
        <v>1</v>
      </c>
      <c r="AD970" t="s">
        <v>2759</v>
      </c>
      <c r="AE970" t="s">
        <v>2760</v>
      </c>
      <c r="AF970" t="s">
        <v>2761</v>
      </c>
      <c r="AG970" t="s">
        <v>2762</v>
      </c>
      <c r="AH970" t="s">
        <v>2783</v>
      </c>
      <c r="AI970" t="s">
        <v>2784</v>
      </c>
    </row>
    <row r="971" spans="1:35" x14ac:dyDescent="0.35">
      <c r="A971" t="s">
        <v>4233</v>
      </c>
      <c r="B971">
        <v>891480000</v>
      </c>
      <c r="C971" t="s">
        <v>2755</v>
      </c>
      <c r="D971" t="s">
        <v>1777</v>
      </c>
      <c r="E971" t="s">
        <v>2756</v>
      </c>
      <c r="F971" s="40">
        <v>45475</v>
      </c>
      <c r="G971" s="40">
        <v>45485</v>
      </c>
      <c r="H971" s="40">
        <v>45491</v>
      </c>
      <c r="I971" t="s">
        <v>2757</v>
      </c>
      <c r="J971">
        <v>35924</v>
      </c>
      <c r="K971">
        <v>35924</v>
      </c>
      <c r="L971">
        <v>0</v>
      </c>
      <c r="M971">
        <v>0</v>
      </c>
      <c r="N971">
        <v>0</v>
      </c>
      <c r="O971">
        <v>0</v>
      </c>
      <c r="P971">
        <v>0</v>
      </c>
      <c r="Q971">
        <v>0</v>
      </c>
      <c r="R971">
        <v>35924</v>
      </c>
      <c r="S971" t="s">
        <v>2757</v>
      </c>
      <c r="T971" t="s">
        <v>2757</v>
      </c>
      <c r="U971" t="s">
        <v>2757</v>
      </c>
      <c r="V971" t="s">
        <v>2757</v>
      </c>
      <c r="W971" t="s">
        <v>2757</v>
      </c>
      <c r="X971" t="s">
        <v>2757</v>
      </c>
      <c r="Y971" t="s">
        <v>2757</v>
      </c>
      <c r="Z971" t="s">
        <v>2757</v>
      </c>
      <c r="AA971" t="s">
        <v>2757</v>
      </c>
      <c r="AB971">
        <v>0</v>
      </c>
      <c r="AC971">
        <v>1</v>
      </c>
      <c r="AD971" t="s">
        <v>2759</v>
      </c>
      <c r="AE971" t="s">
        <v>2760</v>
      </c>
      <c r="AF971" t="s">
        <v>2761</v>
      </c>
      <c r="AG971" t="s">
        <v>2762</v>
      </c>
      <c r="AH971" t="s">
        <v>2783</v>
      </c>
      <c r="AI971" t="s">
        <v>2784</v>
      </c>
    </row>
    <row r="972" spans="1:35" x14ac:dyDescent="0.35">
      <c r="A972" t="s">
        <v>4234</v>
      </c>
      <c r="B972">
        <v>891480000</v>
      </c>
      <c r="C972" t="s">
        <v>2755</v>
      </c>
      <c r="D972" t="s">
        <v>1880</v>
      </c>
      <c r="E972" t="s">
        <v>2756</v>
      </c>
      <c r="F972" s="40">
        <v>45531</v>
      </c>
      <c r="G972" s="40">
        <v>45537</v>
      </c>
      <c r="H972" s="40">
        <v>45552</v>
      </c>
      <c r="I972" t="s">
        <v>2757</v>
      </c>
      <c r="J972">
        <v>66900</v>
      </c>
      <c r="K972">
        <v>66900</v>
      </c>
      <c r="L972">
        <v>0</v>
      </c>
      <c r="M972">
        <v>0</v>
      </c>
      <c r="N972">
        <v>4500</v>
      </c>
      <c r="O972">
        <v>4500</v>
      </c>
      <c r="P972">
        <v>0</v>
      </c>
      <c r="Q972">
        <v>0</v>
      </c>
      <c r="R972">
        <v>62400</v>
      </c>
      <c r="S972" t="s">
        <v>2757</v>
      </c>
      <c r="T972" t="s">
        <v>2757</v>
      </c>
      <c r="U972" t="s">
        <v>2757</v>
      </c>
      <c r="V972" t="s">
        <v>2757</v>
      </c>
      <c r="W972" t="s">
        <v>2757</v>
      </c>
      <c r="X972" t="s">
        <v>2757</v>
      </c>
      <c r="Y972" t="s">
        <v>2757</v>
      </c>
      <c r="Z972" t="s">
        <v>2757</v>
      </c>
      <c r="AA972" t="s">
        <v>2757</v>
      </c>
      <c r="AB972">
        <v>0</v>
      </c>
      <c r="AC972">
        <v>1</v>
      </c>
      <c r="AD972" t="s">
        <v>2759</v>
      </c>
      <c r="AE972" t="s">
        <v>2760</v>
      </c>
      <c r="AF972" t="s">
        <v>2761</v>
      </c>
      <c r="AG972" t="s">
        <v>2762</v>
      </c>
      <c r="AH972" t="s">
        <v>3009</v>
      </c>
      <c r="AI972" t="s">
        <v>2784</v>
      </c>
    </row>
    <row r="973" spans="1:35" x14ac:dyDescent="0.35">
      <c r="A973" t="s">
        <v>4235</v>
      </c>
      <c r="B973">
        <v>891480000</v>
      </c>
      <c r="C973" t="s">
        <v>2755</v>
      </c>
      <c r="D973" t="s">
        <v>2103</v>
      </c>
      <c r="E973" t="s">
        <v>2756</v>
      </c>
      <c r="F973" s="40">
        <v>45609</v>
      </c>
      <c r="G973" s="40">
        <v>45628</v>
      </c>
      <c r="H973" s="40">
        <v>45629</v>
      </c>
      <c r="I973" t="s">
        <v>2757</v>
      </c>
      <c r="J973">
        <v>83761</v>
      </c>
      <c r="K973">
        <v>83761</v>
      </c>
      <c r="L973">
        <v>0</v>
      </c>
      <c r="M973">
        <v>0</v>
      </c>
      <c r="N973">
        <v>0</v>
      </c>
      <c r="O973">
        <v>0</v>
      </c>
      <c r="P973">
        <v>0</v>
      </c>
      <c r="Q973">
        <v>0</v>
      </c>
      <c r="R973">
        <v>83761</v>
      </c>
      <c r="S973" t="s">
        <v>2757</v>
      </c>
      <c r="T973" t="s">
        <v>2757</v>
      </c>
      <c r="U973" t="s">
        <v>2757</v>
      </c>
      <c r="V973" t="s">
        <v>2757</v>
      </c>
      <c r="W973" t="s">
        <v>2757</v>
      </c>
      <c r="X973" t="s">
        <v>2757</v>
      </c>
      <c r="Y973" t="s">
        <v>2757</v>
      </c>
      <c r="Z973" t="s">
        <v>2757</v>
      </c>
      <c r="AA973" t="s">
        <v>2757</v>
      </c>
      <c r="AB973">
        <v>0</v>
      </c>
      <c r="AC973">
        <v>1</v>
      </c>
      <c r="AD973" t="s">
        <v>2759</v>
      </c>
      <c r="AE973" t="s">
        <v>2760</v>
      </c>
      <c r="AF973" t="s">
        <v>2761</v>
      </c>
      <c r="AG973" t="s">
        <v>2762</v>
      </c>
      <c r="AH973" t="s">
        <v>2783</v>
      </c>
      <c r="AI973" t="s">
        <v>2784</v>
      </c>
    </row>
    <row r="974" spans="1:35" x14ac:dyDescent="0.35">
      <c r="A974" t="s">
        <v>4236</v>
      </c>
      <c r="B974">
        <v>891480000</v>
      </c>
      <c r="C974" t="s">
        <v>2755</v>
      </c>
      <c r="D974" t="s">
        <v>1533</v>
      </c>
      <c r="E974" t="s">
        <v>2756</v>
      </c>
      <c r="F974" s="40">
        <v>45350</v>
      </c>
      <c r="G974" s="40">
        <v>45659</v>
      </c>
      <c r="H974" s="40">
        <v>45687</v>
      </c>
      <c r="I974" t="s">
        <v>2757</v>
      </c>
      <c r="J974">
        <v>279224</v>
      </c>
      <c r="K974">
        <v>279224</v>
      </c>
      <c r="L974">
        <v>0</v>
      </c>
      <c r="M974">
        <v>0</v>
      </c>
      <c r="N974">
        <v>0</v>
      </c>
      <c r="O974">
        <v>0</v>
      </c>
      <c r="P974">
        <v>0</v>
      </c>
      <c r="Q974">
        <v>0</v>
      </c>
      <c r="R974">
        <v>279224</v>
      </c>
      <c r="S974" t="s">
        <v>2757</v>
      </c>
      <c r="T974" t="s">
        <v>2757</v>
      </c>
      <c r="U974" t="s">
        <v>2757</v>
      </c>
      <c r="V974" t="s">
        <v>2757</v>
      </c>
      <c r="W974" t="s">
        <v>2757</v>
      </c>
      <c r="X974" t="s">
        <v>2757</v>
      </c>
      <c r="Y974" t="s">
        <v>2757</v>
      </c>
      <c r="Z974" t="s">
        <v>2757</v>
      </c>
      <c r="AA974" t="s">
        <v>2757</v>
      </c>
      <c r="AB974">
        <v>0</v>
      </c>
      <c r="AC974">
        <v>1</v>
      </c>
      <c r="AD974" t="s">
        <v>2759</v>
      </c>
      <c r="AE974" t="s">
        <v>2760</v>
      </c>
      <c r="AF974" t="s">
        <v>2761</v>
      </c>
      <c r="AG974" t="s">
        <v>2762</v>
      </c>
      <c r="AH974" t="s">
        <v>2825</v>
      </c>
      <c r="AI974" t="s">
        <v>2784</v>
      </c>
    </row>
    <row r="975" spans="1:35" x14ac:dyDescent="0.35">
      <c r="A975" t="s">
        <v>4237</v>
      </c>
      <c r="B975">
        <v>891480000</v>
      </c>
      <c r="C975" t="s">
        <v>2755</v>
      </c>
      <c r="D975" t="s">
        <v>2125</v>
      </c>
      <c r="E975" t="s">
        <v>2810</v>
      </c>
      <c r="F975" s="40">
        <v>45624</v>
      </c>
      <c r="G975" s="40">
        <v>45638</v>
      </c>
      <c r="H975" t="s">
        <v>2757</v>
      </c>
      <c r="I975" s="40">
        <v>45639</v>
      </c>
      <c r="J975">
        <v>66900</v>
      </c>
      <c r="K975">
        <v>66900</v>
      </c>
      <c r="L975">
        <v>66900</v>
      </c>
      <c r="M975">
        <v>0</v>
      </c>
      <c r="N975">
        <v>0</v>
      </c>
      <c r="O975">
        <v>0</v>
      </c>
      <c r="P975">
        <v>0</v>
      </c>
      <c r="Q975">
        <v>0</v>
      </c>
      <c r="R975">
        <v>0</v>
      </c>
      <c r="S975" t="s">
        <v>2757</v>
      </c>
      <c r="T975" t="s">
        <v>2757</v>
      </c>
      <c r="U975" t="s">
        <v>4238</v>
      </c>
      <c r="V975" t="s">
        <v>2757</v>
      </c>
      <c r="W975" t="s">
        <v>2688</v>
      </c>
      <c r="X975" t="s">
        <v>4238</v>
      </c>
      <c r="Y975" t="s">
        <v>2837</v>
      </c>
      <c r="Z975">
        <v>66900</v>
      </c>
      <c r="AA975" t="s">
        <v>2807</v>
      </c>
      <c r="AB975">
        <v>0</v>
      </c>
      <c r="AC975" t="s">
        <v>2757</v>
      </c>
      <c r="AD975" t="s">
        <v>2759</v>
      </c>
      <c r="AE975" t="s">
        <v>2760</v>
      </c>
      <c r="AF975" t="s">
        <v>2761</v>
      </c>
      <c r="AG975" t="s">
        <v>2757</v>
      </c>
      <c r="AH975" t="s">
        <v>2757</v>
      </c>
      <c r="AI975" t="s">
        <v>2784</v>
      </c>
    </row>
    <row r="976" spans="1:35" x14ac:dyDescent="0.35">
      <c r="A976" t="s">
        <v>4239</v>
      </c>
      <c r="B976">
        <v>891480000</v>
      </c>
      <c r="C976" t="s">
        <v>2755</v>
      </c>
      <c r="D976" t="s">
        <v>1544</v>
      </c>
      <c r="E976" t="s">
        <v>2756</v>
      </c>
      <c r="F976" s="40">
        <v>45353</v>
      </c>
      <c r="G976" s="40">
        <v>45631</v>
      </c>
      <c r="H976" s="40">
        <v>45635</v>
      </c>
      <c r="I976" t="s">
        <v>2757</v>
      </c>
      <c r="J976">
        <v>1136613</v>
      </c>
      <c r="K976">
        <v>1136613</v>
      </c>
      <c r="L976">
        <v>0</v>
      </c>
      <c r="M976">
        <v>0</v>
      </c>
      <c r="N976">
        <v>0</v>
      </c>
      <c r="O976">
        <v>0</v>
      </c>
      <c r="P976">
        <v>0</v>
      </c>
      <c r="Q976">
        <v>0</v>
      </c>
      <c r="R976">
        <v>1136613</v>
      </c>
      <c r="S976" t="s">
        <v>2757</v>
      </c>
      <c r="T976" t="s">
        <v>2757</v>
      </c>
      <c r="U976" t="s">
        <v>2757</v>
      </c>
      <c r="V976" t="s">
        <v>2757</v>
      </c>
      <c r="W976" t="s">
        <v>2757</v>
      </c>
      <c r="X976" t="s">
        <v>2757</v>
      </c>
      <c r="Y976" t="s">
        <v>2757</v>
      </c>
      <c r="Z976" t="s">
        <v>2757</v>
      </c>
      <c r="AA976" t="s">
        <v>2757</v>
      </c>
      <c r="AB976">
        <v>0</v>
      </c>
      <c r="AC976">
        <v>1</v>
      </c>
      <c r="AD976" t="s">
        <v>2759</v>
      </c>
      <c r="AE976" t="s">
        <v>2760</v>
      </c>
      <c r="AF976" t="s">
        <v>2761</v>
      </c>
      <c r="AG976" t="s">
        <v>2762</v>
      </c>
      <c r="AH976" t="s">
        <v>2783</v>
      </c>
      <c r="AI976" t="s">
        <v>2784</v>
      </c>
    </row>
    <row r="977" spans="1:35" x14ac:dyDescent="0.35">
      <c r="A977" t="s">
        <v>4240</v>
      </c>
      <c r="B977">
        <v>891480000</v>
      </c>
      <c r="C977" t="s">
        <v>2755</v>
      </c>
      <c r="D977" t="s">
        <v>1912</v>
      </c>
      <c r="E977" t="s">
        <v>2756</v>
      </c>
      <c r="F977" s="40">
        <v>45538</v>
      </c>
      <c r="G977" s="40">
        <v>45572</v>
      </c>
      <c r="H977" s="40">
        <v>45579</v>
      </c>
      <c r="I977" t="s">
        <v>2757</v>
      </c>
      <c r="J977">
        <v>86216</v>
      </c>
      <c r="K977">
        <v>86216</v>
      </c>
      <c r="L977">
        <v>0</v>
      </c>
      <c r="M977">
        <v>0</v>
      </c>
      <c r="N977">
        <v>0</v>
      </c>
      <c r="O977">
        <v>0</v>
      </c>
      <c r="P977">
        <v>0</v>
      </c>
      <c r="Q977">
        <v>0</v>
      </c>
      <c r="R977">
        <v>86216</v>
      </c>
      <c r="S977" t="s">
        <v>2757</v>
      </c>
      <c r="T977" t="s">
        <v>2757</v>
      </c>
      <c r="U977" t="s">
        <v>2757</v>
      </c>
      <c r="V977" t="s">
        <v>2757</v>
      </c>
      <c r="W977" t="s">
        <v>2757</v>
      </c>
      <c r="X977" t="s">
        <v>2757</v>
      </c>
      <c r="Y977" t="s">
        <v>2757</v>
      </c>
      <c r="Z977" t="s">
        <v>2757</v>
      </c>
      <c r="AA977" t="s">
        <v>2757</v>
      </c>
      <c r="AB977">
        <v>0</v>
      </c>
      <c r="AC977">
        <v>1</v>
      </c>
      <c r="AD977" t="s">
        <v>2759</v>
      </c>
      <c r="AE977" t="s">
        <v>2760</v>
      </c>
      <c r="AF977" t="s">
        <v>2761</v>
      </c>
      <c r="AG977" t="s">
        <v>2762</v>
      </c>
      <c r="AH977" t="s">
        <v>2783</v>
      </c>
      <c r="AI977" t="s">
        <v>2784</v>
      </c>
    </row>
    <row r="978" spans="1:35" x14ac:dyDescent="0.35">
      <c r="A978" t="s">
        <v>4241</v>
      </c>
      <c r="B978">
        <v>891480000</v>
      </c>
      <c r="C978" t="s">
        <v>2755</v>
      </c>
      <c r="D978" t="s">
        <v>2543</v>
      </c>
      <c r="E978" t="s">
        <v>2756</v>
      </c>
      <c r="F978" s="40">
        <v>45617</v>
      </c>
      <c r="G978" s="40">
        <v>45691</v>
      </c>
      <c r="H978" s="40">
        <v>45693</v>
      </c>
      <c r="I978" t="s">
        <v>2757</v>
      </c>
      <c r="J978">
        <v>65305</v>
      </c>
      <c r="K978">
        <v>65305</v>
      </c>
      <c r="L978">
        <v>0</v>
      </c>
      <c r="M978">
        <v>0</v>
      </c>
      <c r="N978">
        <v>0</v>
      </c>
      <c r="O978">
        <v>0</v>
      </c>
      <c r="P978">
        <v>0</v>
      </c>
      <c r="Q978">
        <v>0</v>
      </c>
      <c r="R978">
        <v>65305</v>
      </c>
      <c r="S978" t="s">
        <v>2757</v>
      </c>
      <c r="T978" t="s">
        <v>2757</v>
      </c>
      <c r="U978" t="s">
        <v>2757</v>
      </c>
      <c r="V978" t="s">
        <v>2757</v>
      </c>
      <c r="W978" t="s">
        <v>2757</v>
      </c>
      <c r="X978" t="s">
        <v>2757</v>
      </c>
      <c r="Y978" t="s">
        <v>2757</v>
      </c>
      <c r="Z978" t="s">
        <v>2757</v>
      </c>
      <c r="AA978" t="s">
        <v>2757</v>
      </c>
      <c r="AB978">
        <v>0</v>
      </c>
      <c r="AC978">
        <v>1</v>
      </c>
      <c r="AD978" t="s">
        <v>2759</v>
      </c>
      <c r="AE978" t="s">
        <v>2760</v>
      </c>
      <c r="AF978" t="s">
        <v>2761</v>
      </c>
      <c r="AG978" t="s">
        <v>2762</v>
      </c>
      <c r="AH978" t="s">
        <v>2783</v>
      </c>
      <c r="AI978" t="s">
        <v>2784</v>
      </c>
    </row>
    <row r="979" spans="1:35" x14ac:dyDescent="0.35">
      <c r="A979" t="s">
        <v>4242</v>
      </c>
      <c r="B979">
        <v>891480000</v>
      </c>
      <c r="C979" t="s">
        <v>2755</v>
      </c>
      <c r="D979" t="s">
        <v>1727</v>
      </c>
      <c r="E979" t="s">
        <v>2756</v>
      </c>
      <c r="F979" s="40">
        <v>45457</v>
      </c>
      <c r="G979" s="40">
        <v>45475</v>
      </c>
      <c r="H979" s="40">
        <v>45492</v>
      </c>
      <c r="I979" t="s">
        <v>2757</v>
      </c>
      <c r="J979">
        <v>306706</v>
      </c>
      <c r="K979">
        <v>306706</v>
      </c>
      <c r="L979">
        <v>0</v>
      </c>
      <c r="M979">
        <v>0</v>
      </c>
      <c r="N979">
        <v>0</v>
      </c>
      <c r="O979">
        <v>0</v>
      </c>
      <c r="P979">
        <v>0</v>
      </c>
      <c r="Q979">
        <v>0</v>
      </c>
      <c r="R979">
        <v>306706</v>
      </c>
      <c r="S979" t="s">
        <v>2757</v>
      </c>
      <c r="T979" t="s">
        <v>2757</v>
      </c>
      <c r="U979" t="s">
        <v>2757</v>
      </c>
      <c r="V979" t="s">
        <v>2757</v>
      </c>
      <c r="W979" t="s">
        <v>2757</v>
      </c>
      <c r="X979" t="s">
        <v>2757</v>
      </c>
      <c r="Y979" t="s">
        <v>2757</v>
      </c>
      <c r="Z979" t="s">
        <v>2757</v>
      </c>
      <c r="AA979" t="s">
        <v>2757</v>
      </c>
      <c r="AB979">
        <v>0</v>
      </c>
      <c r="AC979">
        <v>1</v>
      </c>
      <c r="AD979" t="s">
        <v>2759</v>
      </c>
      <c r="AE979" t="s">
        <v>2760</v>
      </c>
      <c r="AF979" t="s">
        <v>2761</v>
      </c>
      <c r="AG979" t="s">
        <v>2762</v>
      </c>
      <c r="AH979" t="s">
        <v>2783</v>
      </c>
      <c r="AI979" t="s">
        <v>2784</v>
      </c>
    </row>
    <row r="980" spans="1:35" x14ac:dyDescent="0.35">
      <c r="A980" t="s">
        <v>4243</v>
      </c>
      <c r="B980">
        <v>891480000</v>
      </c>
      <c r="C980" t="s">
        <v>2755</v>
      </c>
      <c r="D980" t="s">
        <v>2356</v>
      </c>
      <c r="E980" t="s">
        <v>2756</v>
      </c>
      <c r="F980" s="40">
        <v>45649</v>
      </c>
      <c r="G980" s="40">
        <v>45670</v>
      </c>
      <c r="H980" s="40">
        <v>45687</v>
      </c>
      <c r="I980" t="s">
        <v>2757</v>
      </c>
      <c r="J980">
        <v>241010</v>
      </c>
      <c r="K980">
        <v>241010</v>
      </c>
      <c r="L980">
        <v>0</v>
      </c>
      <c r="M980">
        <v>0</v>
      </c>
      <c r="N980">
        <v>0</v>
      </c>
      <c r="O980">
        <v>0</v>
      </c>
      <c r="P980">
        <v>0</v>
      </c>
      <c r="Q980">
        <v>0</v>
      </c>
      <c r="R980">
        <v>241010</v>
      </c>
      <c r="S980" t="s">
        <v>2757</v>
      </c>
      <c r="T980" t="s">
        <v>2757</v>
      </c>
      <c r="U980" t="s">
        <v>2757</v>
      </c>
      <c r="V980" t="s">
        <v>2757</v>
      </c>
      <c r="W980" t="s">
        <v>2757</v>
      </c>
      <c r="X980" t="s">
        <v>2757</v>
      </c>
      <c r="Y980" t="s">
        <v>2757</v>
      </c>
      <c r="Z980" t="s">
        <v>2757</v>
      </c>
      <c r="AA980" t="s">
        <v>2757</v>
      </c>
      <c r="AB980">
        <v>0</v>
      </c>
      <c r="AC980">
        <v>1</v>
      </c>
      <c r="AD980" t="s">
        <v>2759</v>
      </c>
      <c r="AE980" t="s">
        <v>2760</v>
      </c>
      <c r="AF980" t="s">
        <v>2761</v>
      </c>
      <c r="AG980" t="s">
        <v>2762</v>
      </c>
      <c r="AH980" t="s">
        <v>2981</v>
      </c>
      <c r="AI980" t="s">
        <v>2784</v>
      </c>
    </row>
    <row r="981" spans="1:35" x14ac:dyDescent="0.35">
      <c r="A981" t="s">
        <v>4244</v>
      </c>
      <c r="B981">
        <v>891480000</v>
      </c>
      <c r="C981" t="s">
        <v>2755</v>
      </c>
      <c r="D981" t="s">
        <v>1512</v>
      </c>
      <c r="E981" t="s">
        <v>2810</v>
      </c>
      <c r="F981" s="40">
        <v>45310</v>
      </c>
      <c r="G981" s="40">
        <v>45323</v>
      </c>
      <c r="H981" t="s">
        <v>2757</v>
      </c>
      <c r="I981" s="40">
        <v>45346</v>
      </c>
      <c r="J981">
        <v>195900</v>
      </c>
      <c r="K981">
        <v>195900</v>
      </c>
      <c r="L981">
        <v>195900</v>
      </c>
      <c r="M981">
        <v>0</v>
      </c>
      <c r="N981">
        <v>0</v>
      </c>
      <c r="O981">
        <v>0</v>
      </c>
      <c r="P981">
        <v>0</v>
      </c>
      <c r="Q981">
        <v>0</v>
      </c>
      <c r="R981">
        <v>0</v>
      </c>
      <c r="S981" t="s">
        <v>2757</v>
      </c>
      <c r="T981" t="s">
        <v>2757</v>
      </c>
      <c r="U981" t="s">
        <v>4245</v>
      </c>
      <c r="V981" t="s">
        <v>2757</v>
      </c>
      <c r="W981" t="s">
        <v>2688</v>
      </c>
      <c r="X981" t="s">
        <v>4246</v>
      </c>
      <c r="Y981" t="s">
        <v>2814</v>
      </c>
      <c r="Z981">
        <v>195900</v>
      </c>
      <c r="AA981" t="s">
        <v>2807</v>
      </c>
      <c r="AB981">
        <v>0</v>
      </c>
      <c r="AC981" t="s">
        <v>2757</v>
      </c>
      <c r="AD981" t="s">
        <v>2759</v>
      </c>
      <c r="AE981" t="s">
        <v>2760</v>
      </c>
      <c r="AF981" t="s">
        <v>2761</v>
      </c>
      <c r="AG981" t="s">
        <v>2757</v>
      </c>
      <c r="AH981" t="s">
        <v>2757</v>
      </c>
      <c r="AI981" t="s">
        <v>2784</v>
      </c>
    </row>
    <row r="982" spans="1:35" x14ac:dyDescent="0.35">
      <c r="A982" t="s">
        <v>4247</v>
      </c>
      <c r="B982">
        <v>891480000</v>
      </c>
      <c r="C982" t="s">
        <v>2755</v>
      </c>
      <c r="D982" t="s">
        <v>1973</v>
      </c>
      <c r="E982" t="s">
        <v>2756</v>
      </c>
      <c r="F982" s="40">
        <v>45552</v>
      </c>
      <c r="G982" s="40">
        <v>45574</v>
      </c>
      <c r="H982" s="40">
        <v>45579</v>
      </c>
      <c r="I982" t="s">
        <v>2757</v>
      </c>
      <c r="J982">
        <v>66900</v>
      </c>
      <c r="K982">
        <v>66900</v>
      </c>
      <c r="L982">
        <v>0</v>
      </c>
      <c r="M982">
        <v>0</v>
      </c>
      <c r="N982">
        <v>4500</v>
      </c>
      <c r="O982">
        <v>4500</v>
      </c>
      <c r="P982">
        <v>0</v>
      </c>
      <c r="Q982">
        <v>0</v>
      </c>
      <c r="R982">
        <v>62400</v>
      </c>
      <c r="S982" t="s">
        <v>2757</v>
      </c>
      <c r="T982" t="s">
        <v>2757</v>
      </c>
      <c r="U982" t="s">
        <v>2757</v>
      </c>
      <c r="V982" t="s">
        <v>2757</v>
      </c>
      <c r="W982" t="s">
        <v>2757</v>
      </c>
      <c r="X982" t="s">
        <v>2757</v>
      </c>
      <c r="Y982" t="s">
        <v>2757</v>
      </c>
      <c r="Z982" t="s">
        <v>2757</v>
      </c>
      <c r="AA982" t="s">
        <v>2757</v>
      </c>
      <c r="AB982">
        <v>0</v>
      </c>
      <c r="AC982">
        <v>1</v>
      </c>
      <c r="AD982" t="s">
        <v>2759</v>
      </c>
      <c r="AE982" t="s">
        <v>2760</v>
      </c>
      <c r="AF982" t="s">
        <v>2761</v>
      </c>
      <c r="AG982" t="s">
        <v>2762</v>
      </c>
      <c r="AH982" t="s">
        <v>2783</v>
      </c>
      <c r="AI982" t="s">
        <v>2784</v>
      </c>
    </row>
    <row r="983" spans="1:35" x14ac:dyDescent="0.35">
      <c r="A983" t="s">
        <v>4248</v>
      </c>
      <c r="B983">
        <v>891480000</v>
      </c>
      <c r="C983" t="s">
        <v>2755</v>
      </c>
      <c r="D983" t="s">
        <v>1484</v>
      </c>
      <c r="E983" t="s">
        <v>2810</v>
      </c>
      <c r="F983" s="40">
        <v>45271</v>
      </c>
      <c r="G983" s="40">
        <v>45334</v>
      </c>
      <c r="H983" t="s">
        <v>2757</v>
      </c>
      <c r="I983" s="40">
        <v>45346</v>
      </c>
      <c r="J983">
        <v>178594</v>
      </c>
      <c r="K983">
        <v>178594</v>
      </c>
      <c r="L983">
        <v>178594</v>
      </c>
      <c r="M983">
        <v>0</v>
      </c>
      <c r="N983">
        <v>0</v>
      </c>
      <c r="O983">
        <v>0</v>
      </c>
      <c r="P983">
        <v>0</v>
      </c>
      <c r="Q983">
        <v>0</v>
      </c>
      <c r="R983">
        <v>0</v>
      </c>
      <c r="S983" t="s">
        <v>2757</v>
      </c>
      <c r="T983" t="s">
        <v>2757</v>
      </c>
      <c r="U983" t="s">
        <v>4249</v>
      </c>
      <c r="V983" t="s">
        <v>2757</v>
      </c>
      <c r="W983" t="s">
        <v>2688</v>
      </c>
      <c r="X983" t="s">
        <v>4250</v>
      </c>
      <c r="Y983" t="s">
        <v>2814</v>
      </c>
      <c r="Z983">
        <v>178594</v>
      </c>
      <c r="AA983" t="s">
        <v>2781</v>
      </c>
      <c r="AB983">
        <v>0</v>
      </c>
      <c r="AC983" t="s">
        <v>2757</v>
      </c>
      <c r="AD983" t="s">
        <v>2782</v>
      </c>
      <c r="AE983" t="s">
        <v>2760</v>
      </c>
      <c r="AF983" t="s">
        <v>2761</v>
      </c>
      <c r="AG983" t="s">
        <v>2757</v>
      </c>
      <c r="AH983" t="s">
        <v>2757</v>
      </c>
      <c r="AI983" t="s">
        <v>2784</v>
      </c>
    </row>
    <row r="984" spans="1:35" x14ac:dyDescent="0.35">
      <c r="A984" t="s">
        <v>4251</v>
      </c>
      <c r="B984">
        <v>891480000</v>
      </c>
      <c r="C984" t="s">
        <v>2755</v>
      </c>
      <c r="D984" t="s">
        <v>1604</v>
      </c>
      <c r="E984" t="s">
        <v>2756</v>
      </c>
      <c r="F984" s="40">
        <v>45390</v>
      </c>
      <c r="G984" s="40">
        <v>45691</v>
      </c>
      <c r="H984" s="40">
        <v>45691</v>
      </c>
      <c r="I984" t="s">
        <v>2757</v>
      </c>
      <c r="J984">
        <v>65393</v>
      </c>
      <c r="K984">
        <v>65393</v>
      </c>
      <c r="L984">
        <v>0</v>
      </c>
      <c r="M984">
        <v>0</v>
      </c>
      <c r="N984">
        <v>4500</v>
      </c>
      <c r="O984">
        <v>4500</v>
      </c>
      <c r="P984">
        <v>0</v>
      </c>
      <c r="Q984">
        <v>0</v>
      </c>
      <c r="R984">
        <v>60893</v>
      </c>
      <c r="S984" t="s">
        <v>2757</v>
      </c>
      <c r="T984" t="s">
        <v>2757</v>
      </c>
      <c r="U984" t="s">
        <v>2757</v>
      </c>
      <c r="V984" t="s">
        <v>2757</v>
      </c>
      <c r="W984" t="s">
        <v>2757</v>
      </c>
      <c r="X984" t="s">
        <v>2757</v>
      </c>
      <c r="Y984" t="s">
        <v>2757</v>
      </c>
      <c r="Z984" t="s">
        <v>2757</v>
      </c>
      <c r="AA984" t="s">
        <v>2757</v>
      </c>
      <c r="AB984">
        <v>0</v>
      </c>
      <c r="AC984">
        <v>1</v>
      </c>
      <c r="AD984" t="s">
        <v>2979</v>
      </c>
      <c r="AE984" t="s">
        <v>2760</v>
      </c>
      <c r="AF984" t="s">
        <v>2761</v>
      </c>
      <c r="AG984" t="s">
        <v>2762</v>
      </c>
      <c r="AH984" t="s">
        <v>2783</v>
      </c>
      <c r="AI984" t="s">
        <v>2784</v>
      </c>
    </row>
    <row r="985" spans="1:35" x14ac:dyDescent="0.35">
      <c r="A985" t="s">
        <v>4252</v>
      </c>
      <c r="B985">
        <v>891480000</v>
      </c>
      <c r="C985" t="s">
        <v>2755</v>
      </c>
      <c r="D985" t="s">
        <v>1695</v>
      </c>
      <c r="E985" t="s">
        <v>2756</v>
      </c>
      <c r="F985" s="40">
        <v>45422</v>
      </c>
      <c r="G985" s="40">
        <v>45447</v>
      </c>
      <c r="H985" s="40">
        <v>45449</v>
      </c>
      <c r="I985" t="s">
        <v>2757</v>
      </c>
      <c r="J985">
        <v>306706</v>
      </c>
      <c r="K985">
        <v>306706</v>
      </c>
      <c r="L985">
        <v>0</v>
      </c>
      <c r="M985">
        <v>0</v>
      </c>
      <c r="N985">
        <v>0</v>
      </c>
      <c r="O985">
        <v>0</v>
      </c>
      <c r="P985">
        <v>0</v>
      </c>
      <c r="Q985">
        <v>0</v>
      </c>
      <c r="R985">
        <v>306706</v>
      </c>
      <c r="S985" t="s">
        <v>2757</v>
      </c>
      <c r="T985" t="s">
        <v>2757</v>
      </c>
      <c r="U985" t="s">
        <v>2757</v>
      </c>
      <c r="V985" t="s">
        <v>2757</v>
      </c>
      <c r="W985" t="s">
        <v>2757</v>
      </c>
      <c r="X985" t="s">
        <v>2757</v>
      </c>
      <c r="Y985" t="s">
        <v>2757</v>
      </c>
      <c r="Z985" t="s">
        <v>2757</v>
      </c>
      <c r="AA985" t="s">
        <v>2757</v>
      </c>
      <c r="AB985">
        <v>0</v>
      </c>
      <c r="AC985">
        <v>1</v>
      </c>
      <c r="AD985" t="s">
        <v>2759</v>
      </c>
      <c r="AE985" t="s">
        <v>2760</v>
      </c>
      <c r="AF985" t="s">
        <v>2761</v>
      </c>
      <c r="AG985" t="s">
        <v>2762</v>
      </c>
      <c r="AH985" t="s">
        <v>2783</v>
      </c>
      <c r="AI985" t="s">
        <v>2784</v>
      </c>
    </row>
    <row r="986" spans="1:35" x14ac:dyDescent="0.35">
      <c r="A986" t="s">
        <v>4253</v>
      </c>
      <c r="B986">
        <v>891480000</v>
      </c>
      <c r="C986" t="s">
        <v>2755</v>
      </c>
      <c r="D986" t="s">
        <v>1758</v>
      </c>
      <c r="E986" t="s">
        <v>2756</v>
      </c>
      <c r="F986" s="40">
        <v>45471</v>
      </c>
      <c r="G986" s="40">
        <v>45545</v>
      </c>
      <c r="H986" s="40">
        <v>45559</v>
      </c>
      <c r="I986" t="s">
        <v>2757</v>
      </c>
      <c r="J986">
        <v>66900</v>
      </c>
      <c r="K986">
        <v>66900</v>
      </c>
      <c r="L986">
        <v>0</v>
      </c>
      <c r="M986">
        <v>0</v>
      </c>
      <c r="N986">
        <v>4500</v>
      </c>
      <c r="O986">
        <v>4500</v>
      </c>
      <c r="P986">
        <v>0</v>
      </c>
      <c r="Q986">
        <v>0</v>
      </c>
      <c r="R986">
        <v>62400</v>
      </c>
      <c r="S986" t="s">
        <v>2757</v>
      </c>
      <c r="T986" t="s">
        <v>2757</v>
      </c>
      <c r="U986" t="s">
        <v>2757</v>
      </c>
      <c r="V986" t="s">
        <v>2757</v>
      </c>
      <c r="W986" t="s">
        <v>2757</v>
      </c>
      <c r="X986" t="s">
        <v>2757</v>
      </c>
      <c r="Y986" t="s">
        <v>2757</v>
      </c>
      <c r="Z986" t="s">
        <v>2757</v>
      </c>
      <c r="AA986" t="s">
        <v>2757</v>
      </c>
      <c r="AB986">
        <v>0</v>
      </c>
      <c r="AC986">
        <v>1</v>
      </c>
      <c r="AD986" t="s">
        <v>2759</v>
      </c>
      <c r="AE986" t="s">
        <v>2760</v>
      </c>
      <c r="AF986" t="s">
        <v>2761</v>
      </c>
      <c r="AG986" t="s">
        <v>2762</v>
      </c>
      <c r="AH986" t="s">
        <v>2783</v>
      </c>
      <c r="AI986" t="s">
        <v>2784</v>
      </c>
    </row>
    <row r="987" spans="1:35" x14ac:dyDescent="0.35">
      <c r="A987" t="s">
        <v>4254</v>
      </c>
      <c r="B987">
        <v>891480000</v>
      </c>
      <c r="C987" t="s">
        <v>2755</v>
      </c>
      <c r="D987" t="s">
        <v>1766</v>
      </c>
      <c r="E987" t="s">
        <v>2756</v>
      </c>
      <c r="F987" s="40">
        <v>45471</v>
      </c>
      <c r="G987" s="40">
        <v>45631</v>
      </c>
      <c r="H987" s="40">
        <v>45653</v>
      </c>
      <c r="I987" t="s">
        <v>2757</v>
      </c>
      <c r="J987">
        <v>2047236</v>
      </c>
      <c r="K987">
        <v>2047236</v>
      </c>
      <c r="L987">
        <v>0</v>
      </c>
      <c r="M987">
        <v>0</v>
      </c>
      <c r="N987">
        <v>0</v>
      </c>
      <c r="O987">
        <v>0</v>
      </c>
      <c r="P987">
        <v>0</v>
      </c>
      <c r="Q987">
        <v>0</v>
      </c>
      <c r="R987">
        <v>2047236</v>
      </c>
      <c r="S987" t="s">
        <v>2757</v>
      </c>
      <c r="T987" t="s">
        <v>2757</v>
      </c>
      <c r="U987" t="s">
        <v>2757</v>
      </c>
      <c r="V987" t="s">
        <v>2757</v>
      </c>
      <c r="W987" t="s">
        <v>2757</v>
      </c>
      <c r="X987" t="s">
        <v>2757</v>
      </c>
      <c r="Y987" t="s">
        <v>2757</v>
      </c>
      <c r="Z987" t="s">
        <v>2757</v>
      </c>
      <c r="AA987" t="s">
        <v>2757</v>
      </c>
      <c r="AB987">
        <v>0</v>
      </c>
      <c r="AC987">
        <v>1</v>
      </c>
      <c r="AD987" t="s">
        <v>2782</v>
      </c>
      <c r="AE987" t="s">
        <v>2760</v>
      </c>
      <c r="AF987" t="s">
        <v>2761</v>
      </c>
      <c r="AG987" t="s">
        <v>2762</v>
      </c>
      <c r="AH987" t="s">
        <v>2783</v>
      </c>
      <c r="AI987" t="s">
        <v>2784</v>
      </c>
    </row>
    <row r="988" spans="1:35" x14ac:dyDescent="0.35">
      <c r="A988" t="s">
        <v>4255</v>
      </c>
      <c r="B988">
        <v>891480000</v>
      </c>
      <c r="C988" t="s">
        <v>2755</v>
      </c>
      <c r="D988" t="s">
        <v>1799</v>
      </c>
      <c r="E988" t="s">
        <v>2756</v>
      </c>
      <c r="F988" s="40">
        <v>45485</v>
      </c>
      <c r="G988" s="40">
        <v>45505</v>
      </c>
      <c r="H988" s="40">
        <v>45528</v>
      </c>
      <c r="I988" t="s">
        <v>2757</v>
      </c>
      <c r="J988">
        <v>368780</v>
      </c>
      <c r="K988">
        <v>368780</v>
      </c>
      <c r="L988">
        <v>0</v>
      </c>
      <c r="M988">
        <v>0</v>
      </c>
      <c r="N988">
        <v>42410</v>
      </c>
      <c r="O988">
        <v>42409.7</v>
      </c>
      <c r="P988">
        <v>0</v>
      </c>
      <c r="Q988">
        <v>0</v>
      </c>
      <c r="R988">
        <v>326370</v>
      </c>
      <c r="S988" t="s">
        <v>2757</v>
      </c>
      <c r="T988" t="s">
        <v>2757</v>
      </c>
      <c r="U988" t="s">
        <v>2757</v>
      </c>
      <c r="V988" t="s">
        <v>2757</v>
      </c>
      <c r="W988" t="s">
        <v>2757</v>
      </c>
      <c r="X988" t="s">
        <v>2757</v>
      </c>
      <c r="Y988" t="s">
        <v>2757</v>
      </c>
      <c r="Z988" t="s">
        <v>2757</v>
      </c>
      <c r="AA988" t="s">
        <v>2757</v>
      </c>
      <c r="AB988">
        <v>0</v>
      </c>
      <c r="AC988">
        <v>1</v>
      </c>
      <c r="AD988" t="s">
        <v>2759</v>
      </c>
      <c r="AE988" t="s">
        <v>2760</v>
      </c>
      <c r="AF988" t="s">
        <v>2761</v>
      </c>
      <c r="AG988" t="s">
        <v>2762</v>
      </c>
      <c r="AH988" t="s">
        <v>2783</v>
      </c>
      <c r="AI988" t="s">
        <v>2784</v>
      </c>
    </row>
    <row r="989" spans="1:35" x14ac:dyDescent="0.35">
      <c r="A989" t="s">
        <v>4256</v>
      </c>
      <c r="B989">
        <v>891480000</v>
      </c>
      <c r="C989" t="s">
        <v>2755</v>
      </c>
      <c r="D989" t="s">
        <v>2145</v>
      </c>
      <c r="E989" t="s">
        <v>2756</v>
      </c>
      <c r="F989" s="40">
        <v>45498</v>
      </c>
      <c r="G989" s="40">
        <v>45638</v>
      </c>
      <c r="H989" s="40">
        <v>45653</v>
      </c>
      <c r="I989" t="s">
        <v>2757</v>
      </c>
      <c r="J989">
        <v>24142</v>
      </c>
      <c r="K989">
        <v>24142</v>
      </c>
      <c r="L989">
        <v>0</v>
      </c>
      <c r="M989">
        <v>0</v>
      </c>
      <c r="N989">
        <v>0</v>
      </c>
      <c r="O989">
        <v>0</v>
      </c>
      <c r="P989">
        <v>0</v>
      </c>
      <c r="Q989">
        <v>0</v>
      </c>
      <c r="R989">
        <v>24142</v>
      </c>
      <c r="S989" t="s">
        <v>2757</v>
      </c>
      <c r="T989" t="s">
        <v>2757</v>
      </c>
      <c r="U989" t="s">
        <v>2757</v>
      </c>
      <c r="V989" t="s">
        <v>2757</v>
      </c>
      <c r="W989" t="s">
        <v>2757</v>
      </c>
      <c r="X989" t="s">
        <v>2757</v>
      </c>
      <c r="Y989" t="s">
        <v>2757</v>
      </c>
      <c r="Z989" t="s">
        <v>2757</v>
      </c>
      <c r="AA989" t="s">
        <v>2757</v>
      </c>
      <c r="AB989">
        <v>0</v>
      </c>
      <c r="AC989">
        <v>1</v>
      </c>
      <c r="AD989" t="s">
        <v>2782</v>
      </c>
      <c r="AE989" t="s">
        <v>2760</v>
      </c>
      <c r="AF989" t="s">
        <v>2761</v>
      </c>
      <c r="AG989" t="s">
        <v>2762</v>
      </c>
      <c r="AH989" t="s">
        <v>2783</v>
      </c>
      <c r="AI989" t="s">
        <v>2784</v>
      </c>
    </row>
    <row r="990" spans="1:35" x14ac:dyDescent="0.35">
      <c r="A990" t="s">
        <v>4257</v>
      </c>
      <c r="B990">
        <v>891480000</v>
      </c>
      <c r="C990" t="s">
        <v>2755</v>
      </c>
      <c r="D990" t="s">
        <v>1354</v>
      </c>
      <c r="E990" t="s">
        <v>2810</v>
      </c>
      <c r="F990" s="40">
        <v>45103</v>
      </c>
      <c r="G990" s="40">
        <v>45694</v>
      </c>
      <c r="H990" t="s">
        <v>2757</v>
      </c>
      <c r="I990" s="40">
        <v>45694</v>
      </c>
      <c r="J990">
        <v>165700</v>
      </c>
      <c r="K990">
        <v>165700</v>
      </c>
      <c r="L990">
        <v>165700</v>
      </c>
      <c r="M990">
        <v>0</v>
      </c>
      <c r="N990">
        <v>0</v>
      </c>
      <c r="O990">
        <v>0</v>
      </c>
      <c r="P990">
        <v>0</v>
      </c>
      <c r="Q990">
        <v>0</v>
      </c>
      <c r="R990">
        <v>0</v>
      </c>
      <c r="S990" t="s">
        <v>2757</v>
      </c>
      <c r="T990" t="s">
        <v>2757</v>
      </c>
      <c r="U990" t="s">
        <v>4258</v>
      </c>
      <c r="V990" t="s">
        <v>2757</v>
      </c>
      <c r="W990" t="s">
        <v>2688</v>
      </c>
      <c r="X990" t="s">
        <v>4259</v>
      </c>
      <c r="Y990" t="s">
        <v>2802</v>
      </c>
      <c r="Z990">
        <v>165700</v>
      </c>
      <c r="AA990" t="s">
        <v>2807</v>
      </c>
      <c r="AB990">
        <v>0</v>
      </c>
      <c r="AC990" t="s">
        <v>2757</v>
      </c>
      <c r="AD990" t="s">
        <v>2979</v>
      </c>
      <c r="AE990" t="s">
        <v>2760</v>
      </c>
      <c r="AF990" t="s">
        <v>2761</v>
      </c>
      <c r="AG990" t="s">
        <v>2757</v>
      </c>
      <c r="AH990" t="s">
        <v>2757</v>
      </c>
      <c r="AI990" t="s">
        <v>2784</v>
      </c>
    </row>
    <row r="991" spans="1:35" x14ac:dyDescent="0.35">
      <c r="A991" t="s">
        <v>4260</v>
      </c>
      <c r="B991">
        <v>891480000</v>
      </c>
      <c r="C991" t="s">
        <v>2755</v>
      </c>
      <c r="D991" t="s">
        <v>1784</v>
      </c>
      <c r="E991" t="s">
        <v>2756</v>
      </c>
      <c r="F991" s="40">
        <v>45481</v>
      </c>
      <c r="G991" s="40">
        <v>45659</v>
      </c>
      <c r="H991" s="40">
        <v>45687</v>
      </c>
      <c r="I991" t="s">
        <v>2757</v>
      </c>
      <c r="J991">
        <v>66900</v>
      </c>
      <c r="K991">
        <v>66900</v>
      </c>
      <c r="L991">
        <v>0</v>
      </c>
      <c r="M991">
        <v>0</v>
      </c>
      <c r="N991">
        <v>0</v>
      </c>
      <c r="O991">
        <v>0</v>
      </c>
      <c r="P991">
        <v>0</v>
      </c>
      <c r="Q991">
        <v>0</v>
      </c>
      <c r="R991">
        <v>66900</v>
      </c>
      <c r="S991" t="s">
        <v>2757</v>
      </c>
      <c r="T991" t="s">
        <v>2757</v>
      </c>
      <c r="U991" t="s">
        <v>2757</v>
      </c>
      <c r="V991" t="s">
        <v>2757</v>
      </c>
      <c r="W991" t="s">
        <v>2757</v>
      </c>
      <c r="X991" t="s">
        <v>2757</v>
      </c>
      <c r="Y991" t="s">
        <v>2757</v>
      </c>
      <c r="Z991" t="s">
        <v>2757</v>
      </c>
      <c r="AA991" t="s">
        <v>2757</v>
      </c>
      <c r="AB991">
        <v>0</v>
      </c>
      <c r="AC991">
        <v>1</v>
      </c>
      <c r="AD991" t="s">
        <v>2782</v>
      </c>
      <c r="AE991" t="s">
        <v>2760</v>
      </c>
      <c r="AF991" t="s">
        <v>2761</v>
      </c>
      <c r="AG991" t="s">
        <v>2762</v>
      </c>
      <c r="AH991" t="s">
        <v>3007</v>
      </c>
      <c r="AI991" t="s">
        <v>2784</v>
      </c>
    </row>
    <row r="992" spans="1:35" x14ac:dyDescent="0.35">
      <c r="A992" t="s">
        <v>4261</v>
      </c>
      <c r="B992">
        <v>891480000</v>
      </c>
      <c r="C992" t="s">
        <v>2755</v>
      </c>
      <c r="D992" t="s">
        <v>1992</v>
      </c>
      <c r="E992" t="s">
        <v>2756</v>
      </c>
      <c r="F992" s="40">
        <v>45547</v>
      </c>
      <c r="G992" s="40">
        <v>45580</v>
      </c>
      <c r="H992" s="40">
        <v>45582</v>
      </c>
      <c r="I992" t="s">
        <v>2757</v>
      </c>
      <c r="J992">
        <v>288761</v>
      </c>
      <c r="K992">
        <v>288761</v>
      </c>
      <c r="L992">
        <v>0</v>
      </c>
      <c r="M992">
        <v>0</v>
      </c>
      <c r="N992">
        <v>0</v>
      </c>
      <c r="O992">
        <v>0</v>
      </c>
      <c r="P992">
        <v>0</v>
      </c>
      <c r="Q992">
        <v>0</v>
      </c>
      <c r="R992">
        <v>288761</v>
      </c>
      <c r="S992" t="s">
        <v>2757</v>
      </c>
      <c r="T992" t="s">
        <v>2757</v>
      </c>
      <c r="U992" t="s">
        <v>2757</v>
      </c>
      <c r="V992" t="s">
        <v>2757</v>
      </c>
      <c r="W992" t="s">
        <v>2757</v>
      </c>
      <c r="X992" t="s">
        <v>2757</v>
      </c>
      <c r="Y992" t="s">
        <v>2757</v>
      </c>
      <c r="Z992" t="s">
        <v>2757</v>
      </c>
      <c r="AA992" t="s">
        <v>2757</v>
      </c>
      <c r="AB992">
        <v>0</v>
      </c>
      <c r="AC992">
        <v>1</v>
      </c>
      <c r="AD992" t="s">
        <v>2782</v>
      </c>
      <c r="AE992" t="s">
        <v>2760</v>
      </c>
      <c r="AF992" t="s">
        <v>2761</v>
      </c>
      <c r="AG992" t="s">
        <v>2762</v>
      </c>
      <c r="AH992" t="s">
        <v>2783</v>
      </c>
      <c r="AI992" t="s">
        <v>2784</v>
      </c>
    </row>
    <row r="993" spans="1:35" x14ac:dyDescent="0.35">
      <c r="A993" t="s">
        <v>4262</v>
      </c>
      <c r="B993">
        <v>891480000</v>
      </c>
      <c r="C993" t="s">
        <v>2755</v>
      </c>
      <c r="D993" t="s">
        <v>2670</v>
      </c>
      <c r="E993" t="s">
        <v>2756</v>
      </c>
      <c r="F993" s="40">
        <v>45702</v>
      </c>
      <c r="G993" s="40">
        <v>45719</v>
      </c>
      <c r="H993" s="40">
        <v>45744</v>
      </c>
      <c r="I993" t="s">
        <v>2757</v>
      </c>
      <c r="J993">
        <v>5072325</v>
      </c>
      <c r="K993">
        <v>5072325</v>
      </c>
      <c r="L993">
        <v>0</v>
      </c>
      <c r="M993">
        <v>0</v>
      </c>
      <c r="N993">
        <v>0</v>
      </c>
      <c r="O993">
        <v>0</v>
      </c>
      <c r="P993">
        <v>0</v>
      </c>
      <c r="Q993">
        <v>0</v>
      </c>
      <c r="R993">
        <v>5072325</v>
      </c>
      <c r="S993" t="s">
        <v>2757</v>
      </c>
      <c r="T993" t="s">
        <v>2757</v>
      </c>
      <c r="U993" t="s">
        <v>2757</v>
      </c>
      <c r="V993" t="s">
        <v>2757</v>
      </c>
      <c r="W993" t="s">
        <v>2757</v>
      </c>
      <c r="X993" t="s">
        <v>2757</v>
      </c>
      <c r="Y993" t="s">
        <v>2757</v>
      </c>
      <c r="Z993" t="s">
        <v>2757</v>
      </c>
      <c r="AA993" t="s">
        <v>2757</v>
      </c>
      <c r="AB993">
        <v>0</v>
      </c>
      <c r="AC993">
        <v>1</v>
      </c>
      <c r="AD993" t="s">
        <v>2838</v>
      </c>
      <c r="AE993" t="s">
        <v>2760</v>
      </c>
      <c r="AF993" t="s">
        <v>2761</v>
      </c>
      <c r="AG993" t="s">
        <v>2762</v>
      </c>
      <c r="AH993" t="s">
        <v>2783</v>
      </c>
      <c r="AI993" t="s">
        <v>2784</v>
      </c>
    </row>
    <row r="994" spans="1:35" x14ac:dyDescent="0.35">
      <c r="A994" t="s">
        <v>4263</v>
      </c>
      <c r="B994">
        <v>891480000</v>
      </c>
      <c r="C994" t="s">
        <v>2755</v>
      </c>
      <c r="D994" t="s">
        <v>1675</v>
      </c>
      <c r="E994" t="s">
        <v>2810</v>
      </c>
      <c r="F994" s="40">
        <v>45433</v>
      </c>
      <c r="G994" s="40">
        <v>45447</v>
      </c>
      <c r="H994" t="s">
        <v>2757</v>
      </c>
      <c r="I994" s="40">
        <v>45469</v>
      </c>
      <c r="J994">
        <v>87258</v>
      </c>
      <c r="K994">
        <v>87258</v>
      </c>
      <c r="L994">
        <v>87258</v>
      </c>
      <c r="M994">
        <v>0</v>
      </c>
      <c r="N994">
        <v>0</v>
      </c>
      <c r="O994">
        <v>0</v>
      </c>
      <c r="P994">
        <v>0</v>
      </c>
      <c r="Q994">
        <v>0</v>
      </c>
      <c r="R994">
        <v>0</v>
      </c>
      <c r="S994" t="s">
        <v>2757</v>
      </c>
      <c r="T994" t="s">
        <v>2757</v>
      </c>
      <c r="U994" t="s">
        <v>4264</v>
      </c>
      <c r="V994" t="s">
        <v>2757</v>
      </c>
      <c r="W994" t="s">
        <v>2688</v>
      </c>
      <c r="X994" t="s">
        <v>4265</v>
      </c>
      <c r="Y994" t="s">
        <v>2814</v>
      </c>
      <c r="Z994">
        <v>87258</v>
      </c>
      <c r="AA994" t="s">
        <v>2781</v>
      </c>
      <c r="AB994">
        <v>0</v>
      </c>
      <c r="AC994" t="s">
        <v>2757</v>
      </c>
      <c r="AD994" t="s">
        <v>2782</v>
      </c>
      <c r="AE994" t="s">
        <v>2760</v>
      </c>
      <c r="AF994" t="s">
        <v>2761</v>
      </c>
      <c r="AG994" t="s">
        <v>2757</v>
      </c>
      <c r="AH994" t="s">
        <v>2757</v>
      </c>
      <c r="AI994" t="s">
        <v>2784</v>
      </c>
    </row>
    <row r="995" spans="1:35" x14ac:dyDescent="0.35">
      <c r="A995" t="s">
        <v>4266</v>
      </c>
      <c r="B995">
        <v>891480000</v>
      </c>
      <c r="C995" t="s">
        <v>2755</v>
      </c>
      <c r="D995" t="s">
        <v>2051</v>
      </c>
      <c r="E995" t="s">
        <v>2810</v>
      </c>
      <c r="F995" s="40">
        <v>45561</v>
      </c>
      <c r="G995" s="40">
        <v>45610</v>
      </c>
      <c r="H995" t="s">
        <v>2757</v>
      </c>
      <c r="I995" s="40">
        <v>45621</v>
      </c>
      <c r="J995">
        <v>228608</v>
      </c>
      <c r="K995">
        <v>228608</v>
      </c>
      <c r="L995">
        <v>228608</v>
      </c>
      <c r="M995">
        <v>0</v>
      </c>
      <c r="N995">
        <v>0</v>
      </c>
      <c r="O995">
        <v>0</v>
      </c>
      <c r="P995">
        <v>0</v>
      </c>
      <c r="Q995">
        <v>0</v>
      </c>
      <c r="R995">
        <v>0</v>
      </c>
      <c r="S995" t="s">
        <v>2757</v>
      </c>
      <c r="T995" t="s">
        <v>2757</v>
      </c>
      <c r="U995" t="s">
        <v>4267</v>
      </c>
      <c r="V995" t="s">
        <v>2757</v>
      </c>
      <c r="W995" t="s">
        <v>2688</v>
      </c>
      <c r="X995" t="s">
        <v>4268</v>
      </c>
      <c r="Y995" t="s">
        <v>2814</v>
      </c>
      <c r="Z995">
        <v>228608</v>
      </c>
      <c r="AA995" t="s">
        <v>2781</v>
      </c>
      <c r="AB995">
        <v>0</v>
      </c>
      <c r="AC995" t="s">
        <v>2757</v>
      </c>
      <c r="AD995" t="s">
        <v>2782</v>
      </c>
      <c r="AE995" t="s">
        <v>2760</v>
      </c>
      <c r="AF995" t="s">
        <v>2761</v>
      </c>
      <c r="AG995" t="s">
        <v>2757</v>
      </c>
      <c r="AH995" t="s">
        <v>2757</v>
      </c>
      <c r="AI995" t="s">
        <v>2784</v>
      </c>
    </row>
    <row r="996" spans="1:35" x14ac:dyDescent="0.35">
      <c r="A996" t="s">
        <v>4269</v>
      </c>
      <c r="B996">
        <v>891480000</v>
      </c>
      <c r="C996" t="s">
        <v>2755</v>
      </c>
      <c r="D996" t="s">
        <v>2060</v>
      </c>
      <c r="E996" t="s">
        <v>2756</v>
      </c>
      <c r="F996" s="40">
        <v>45588</v>
      </c>
      <c r="G996" s="40">
        <v>45610</v>
      </c>
      <c r="H996" s="40">
        <v>45612</v>
      </c>
      <c r="I996" t="s">
        <v>2757</v>
      </c>
      <c r="J996">
        <v>47414</v>
      </c>
      <c r="K996">
        <v>47414</v>
      </c>
      <c r="L996">
        <v>0</v>
      </c>
      <c r="M996">
        <v>0</v>
      </c>
      <c r="N996">
        <v>0</v>
      </c>
      <c r="O996">
        <v>0</v>
      </c>
      <c r="P996">
        <v>0</v>
      </c>
      <c r="Q996">
        <v>0</v>
      </c>
      <c r="R996">
        <v>47414</v>
      </c>
      <c r="S996" t="s">
        <v>2757</v>
      </c>
      <c r="T996" t="s">
        <v>2757</v>
      </c>
      <c r="U996" t="s">
        <v>2757</v>
      </c>
      <c r="V996" t="s">
        <v>2757</v>
      </c>
      <c r="W996" t="s">
        <v>2757</v>
      </c>
      <c r="X996" t="s">
        <v>2757</v>
      </c>
      <c r="Y996" t="s">
        <v>2757</v>
      </c>
      <c r="Z996" t="s">
        <v>2757</v>
      </c>
      <c r="AA996" t="s">
        <v>2757</v>
      </c>
      <c r="AB996">
        <v>0</v>
      </c>
      <c r="AC996">
        <v>1</v>
      </c>
      <c r="AD996" t="s">
        <v>2782</v>
      </c>
      <c r="AE996" t="s">
        <v>2760</v>
      </c>
      <c r="AF996" t="s">
        <v>2761</v>
      </c>
      <c r="AG996" t="s">
        <v>2762</v>
      </c>
      <c r="AH996" t="s">
        <v>2783</v>
      </c>
      <c r="AI996" t="s">
        <v>2784</v>
      </c>
    </row>
    <row r="997" spans="1:35" x14ac:dyDescent="0.35">
      <c r="A997" t="s">
        <v>4270</v>
      </c>
      <c r="B997">
        <v>891480000</v>
      </c>
      <c r="C997" t="s">
        <v>2755</v>
      </c>
      <c r="D997" t="s">
        <v>1561</v>
      </c>
      <c r="E997" t="s">
        <v>2756</v>
      </c>
      <c r="F997" s="40">
        <v>45375</v>
      </c>
      <c r="G997" s="40">
        <v>45505</v>
      </c>
      <c r="H997" s="40">
        <v>45528</v>
      </c>
      <c r="I997" t="s">
        <v>2757</v>
      </c>
      <c r="J997">
        <v>217397</v>
      </c>
      <c r="K997">
        <v>217397</v>
      </c>
      <c r="L997">
        <v>0</v>
      </c>
      <c r="M997">
        <v>0</v>
      </c>
      <c r="N997">
        <v>0</v>
      </c>
      <c r="O997">
        <v>0</v>
      </c>
      <c r="P997">
        <v>0</v>
      </c>
      <c r="Q997">
        <v>0</v>
      </c>
      <c r="R997">
        <v>217397</v>
      </c>
      <c r="S997" t="s">
        <v>2757</v>
      </c>
      <c r="T997" t="s">
        <v>2757</v>
      </c>
      <c r="U997" t="s">
        <v>2757</v>
      </c>
      <c r="V997" t="s">
        <v>2757</v>
      </c>
      <c r="W997" t="s">
        <v>2757</v>
      </c>
      <c r="X997" t="s">
        <v>2757</v>
      </c>
      <c r="Y997" t="s">
        <v>2757</v>
      </c>
      <c r="Z997" t="s">
        <v>2757</v>
      </c>
      <c r="AA997" t="s">
        <v>2757</v>
      </c>
      <c r="AB997">
        <v>0</v>
      </c>
      <c r="AC997">
        <v>1</v>
      </c>
      <c r="AD997" t="s">
        <v>2782</v>
      </c>
      <c r="AE997" t="s">
        <v>2760</v>
      </c>
      <c r="AF997" t="s">
        <v>2761</v>
      </c>
      <c r="AG997" t="s">
        <v>2762</v>
      </c>
      <c r="AH997" t="s">
        <v>2783</v>
      </c>
      <c r="AI997" t="s">
        <v>2784</v>
      </c>
    </row>
    <row r="998" spans="1:35" x14ac:dyDescent="0.35">
      <c r="A998" t="s">
        <v>4271</v>
      </c>
      <c r="B998">
        <v>891480000</v>
      </c>
      <c r="C998" t="s">
        <v>2755</v>
      </c>
      <c r="D998" t="s">
        <v>2304</v>
      </c>
      <c r="E998" t="s">
        <v>2756</v>
      </c>
      <c r="F998" s="40">
        <v>45646</v>
      </c>
      <c r="G998" s="40">
        <v>45670</v>
      </c>
      <c r="H998" s="40">
        <v>45687</v>
      </c>
      <c r="I998" t="s">
        <v>2757</v>
      </c>
      <c r="J998">
        <v>125375</v>
      </c>
      <c r="K998">
        <v>125375</v>
      </c>
      <c r="L998">
        <v>0</v>
      </c>
      <c r="M998">
        <v>0</v>
      </c>
      <c r="N998">
        <v>0</v>
      </c>
      <c r="O998">
        <v>0</v>
      </c>
      <c r="P998">
        <v>0</v>
      </c>
      <c r="Q998">
        <v>0</v>
      </c>
      <c r="R998">
        <v>125375</v>
      </c>
      <c r="S998" t="s">
        <v>2757</v>
      </c>
      <c r="T998" t="s">
        <v>2757</v>
      </c>
      <c r="U998" t="s">
        <v>2757</v>
      </c>
      <c r="V998" t="s">
        <v>2757</v>
      </c>
      <c r="W998" t="s">
        <v>2757</v>
      </c>
      <c r="X998" t="s">
        <v>2757</v>
      </c>
      <c r="Y998" t="s">
        <v>2757</v>
      </c>
      <c r="Z998" t="s">
        <v>2757</v>
      </c>
      <c r="AA998" t="s">
        <v>2757</v>
      </c>
      <c r="AB998">
        <v>0</v>
      </c>
      <c r="AC998">
        <v>1</v>
      </c>
      <c r="AD998" t="s">
        <v>2759</v>
      </c>
      <c r="AE998" t="s">
        <v>2760</v>
      </c>
      <c r="AF998" t="s">
        <v>2761</v>
      </c>
      <c r="AG998" t="s">
        <v>2762</v>
      </c>
      <c r="AH998" t="s">
        <v>2981</v>
      </c>
      <c r="AI998" t="s">
        <v>2784</v>
      </c>
    </row>
    <row r="999" spans="1:35" x14ac:dyDescent="0.35">
      <c r="A999" t="s">
        <v>4272</v>
      </c>
      <c r="B999">
        <v>891480000</v>
      </c>
      <c r="C999" t="s">
        <v>2755</v>
      </c>
      <c r="D999" t="s">
        <v>2529</v>
      </c>
      <c r="E999" t="s">
        <v>2756</v>
      </c>
      <c r="F999" s="40">
        <v>45622</v>
      </c>
      <c r="G999" s="40">
        <v>45691</v>
      </c>
      <c r="H999" s="40">
        <v>45693</v>
      </c>
      <c r="I999" t="s">
        <v>2757</v>
      </c>
      <c r="J999">
        <v>147000</v>
      </c>
      <c r="K999">
        <v>147000</v>
      </c>
      <c r="L999">
        <v>0</v>
      </c>
      <c r="M999">
        <v>0</v>
      </c>
      <c r="N999">
        <v>0</v>
      </c>
      <c r="O999">
        <v>0</v>
      </c>
      <c r="P999">
        <v>0</v>
      </c>
      <c r="Q999">
        <v>0</v>
      </c>
      <c r="R999">
        <v>147000</v>
      </c>
      <c r="S999" t="s">
        <v>2757</v>
      </c>
      <c r="T999" t="s">
        <v>2757</v>
      </c>
      <c r="U999" t="s">
        <v>2757</v>
      </c>
      <c r="V999" t="s">
        <v>2757</v>
      </c>
      <c r="W999" t="s">
        <v>2757</v>
      </c>
      <c r="X999" t="s">
        <v>2757</v>
      </c>
      <c r="Y999" t="s">
        <v>2757</v>
      </c>
      <c r="Z999" t="s">
        <v>2757</v>
      </c>
      <c r="AA999" t="s">
        <v>2757</v>
      </c>
      <c r="AB999">
        <v>0</v>
      </c>
      <c r="AC999">
        <v>1</v>
      </c>
      <c r="AD999" t="s">
        <v>2759</v>
      </c>
      <c r="AE999" t="s">
        <v>2760</v>
      </c>
      <c r="AF999" t="s">
        <v>2761</v>
      </c>
      <c r="AG999" t="s">
        <v>2762</v>
      </c>
      <c r="AH999" t="s">
        <v>2783</v>
      </c>
      <c r="AI999" t="s">
        <v>2784</v>
      </c>
    </row>
    <row r="1000" spans="1:35" x14ac:dyDescent="0.35">
      <c r="A1000" t="s">
        <v>4273</v>
      </c>
      <c r="B1000">
        <v>891480000</v>
      </c>
      <c r="C1000" t="s">
        <v>2755</v>
      </c>
      <c r="D1000" t="s">
        <v>1360</v>
      </c>
      <c r="E1000" t="s">
        <v>2756</v>
      </c>
      <c r="F1000" s="40">
        <v>45120</v>
      </c>
      <c r="G1000" s="40">
        <v>45139</v>
      </c>
      <c r="H1000" s="40">
        <v>45146</v>
      </c>
      <c r="I1000" t="s">
        <v>2757</v>
      </c>
      <c r="J1000">
        <v>2283206</v>
      </c>
      <c r="K1000">
        <v>2283206</v>
      </c>
      <c r="L1000">
        <v>0</v>
      </c>
      <c r="M1000">
        <v>0</v>
      </c>
      <c r="N1000">
        <v>0</v>
      </c>
      <c r="O1000">
        <v>0</v>
      </c>
      <c r="P1000">
        <v>0</v>
      </c>
      <c r="Q1000">
        <v>0</v>
      </c>
      <c r="R1000">
        <v>2283206</v>
      </c>
      <c r="S1000" t="s">
        <v>2757</v>
      </c>
      <c r="T1000" t="s">
        <v>2757</v>
      </c>
      <c r="U1000" t="s">
        <v>2757</v>
      </c>
      <c r="V1000" t="s">
        <v>2757</v>
      </c>
      <c r="W1000" t="s">
        <v>2757</v>
      </c>
      <c r="X1000" t="s">
        <v>2757</v>
      </c>
      <c r="Y1000" t="s">
        <v>2757</v>
      </c>
      <c r="Z1000" t="s">
        <v>2757</v>
      </c>
      <c r="AA1000" t="s">
        <v>2757</v>
      </c>
      <c r="AB1000">
        <v>45664</v>
      </c>
      <c r="AC1000">
        <v>1</v>
      </c>
      <c r="AD1000" t="s">
        <v>2782</v>
      </c>
      <c r="AE1000" t="s">
        <v>2760</v>
      </c>
      <c r="AF1000" t="s">
        <v>2761</v>
      </c>
      <c r="AG1000" t="s">
        <v>2925</v>
      </c>
      <c r="AH1000" t="s">
        <v>2783</v>
      </c>
      <c r="AI1000" t="s">
        <v>2784</v>
      </c>
    </row>
    <row r="1001" spans="1:35" x14ac:dyDescent="0.35">
      <c r="A1001" t="s">
        <v>4274</v>
      </c>
      <c r="B1001">
        <v>891480000</v>
      </c>
      <c r="C1001" t="s">
        <v>2755</v>
      </c>
      <c r="D1001" t="s">
        <v>1505</v>
      </c>
      <c r="E1001" t="s">
        <v>2810</v>
      </c>
      <c r="F1001" s="40">
        <v>45294</v>
      </c>
      <c r="G1001" s="40">
        <v>45359</v>
      </c>
      <c r="H1001" t="s">
        <v>2757</v>
      </c>
      <c r="I1001" s="40">
        <v>45362</v>
      </c>
      <c r="J1001">
        <v>97733</v>
      </c>
      <c r="K1001">
        <v>97733</v>
      </c>
      <c r="L1001">
        <v>97733</v>
      </c>
      <c r="M1001">
        <v>0</v>
      </c>
      <c r="N1001">
        <v>0</v>
      </c>
      <c r="O1001">
        <v>0</v>
      </c>
      <c r="P1001">
        <v>0</v>
      </c>
      <c r="Q1001">
        <v>0</v>
      </c>
      <c r="R1001">
        <v>0</v>
      </c>
      <c r="S1001" t="s">
        <v>2757</v>
      </c>
      <c r="T1001" t="s">
        <v>2757</v>
      </c>
      <c r="U1001" t="s">
        <v>4275</v>
      </c>
      <c r="V1001" t="s">
        <v>2757</v>
      </c>
      <c r="W1001" t="s">
        <v>2688</v>
      </c>
      <c r="X1001" t="s">
        <v>3037</v>
      </c>
      <c r="Y1001" t="s">
        <v>2837</v>
      </c>
      <c r="Z1001">
        <v>97733</v>
      </c>
      <c r="AA1001" t="s">
        <v>2781</v>
      </c>
      <c r="AB1001">
        <v>0</v>
      </c>
      <c r="AC1001" t="s">
        <v>2757</v>
      </c>
      <c r="AD1001" t="s">
        <v>4276</v>
      </c>
      <c r="AE1001" t="s">
        <v>2760</v>
      </c>
      <c r="AF1001" t="s">
        <v>2761</v>
      </c>
      <c r="AG1001" t="s">
        <v>2757</v>
      </c>
      <c r="AH1001" t="s">
        <v>2757</v>
      </c>
      <c r="AI1001" t="s">
        <v>2784</v>
      </c>
    </row>
    <row r="1002" spans="1:35" x14ac:dyDescent="0.35">
      <c r="A1002" t="s">
        <v>4277</v>
      </c>
      <c r="B1002">
        <v>891480000</v>
      </c>
      <c r="C1002" t="s">
        <v>2755</v>
      </c>
      <c r="D1002" t="s">
        <v>1760</v>
      </c>
      <c r="E1002" t="s">
        <v>2756</v>
      </c>
      <c r="F1002" s="40">
        <v>45470</v>
      </c>
      <c r="G1002" s="40">
        <v>45478</v>
      </c>
      <c r="H1002" s="40">
        <v>45486</v>
      </c>
      <c r="I1002" t="s">
        <v>2757</v>
      </c>
      <c r="J1002">
        <v>99296</v>
      </c>
      <c r="K1002">
        <v>99296</v>
      </c>
      <c r="L1002">
        <v>0</v>
      </c>
      <c r="M1002">
        <v>0</v>
      </c>
      <c r="N1002">
        <v>0</v>
      </c>
      <c r="O1002">
        <v>0</v>
      </c>
      <c r="P1002">
        <v>0</v>
      </c>
      <c r="Q1002">
        <v>0</v>
      </c>
      <c r="R1002">
        <v>99296</v>
      </c>
      <c r="S1002" t="s">
        <v>2757</v>
      </c>
      <c r="T1002" t="s">
        <v>2757</v>
      </c>
      <c r="U1002" t="s">
        <v>2757</v>
      </c>
      <c r="V1002" t="s">
        <v>2757</v>
      </c>
      <c r="W1002" t="s">
        <v>2757</v>
      </c>
      <c r="X1002" t="s">
        <v>2757</v>
      </c>
      <c r="Y1002" t="s">
        <v>2757</v>
      </c>
      <c r="Z1002" t="s">
        <v>2757</v>
      </c>
      <c r="AA1002" t="s">
        <v>2757</v>
      </c>
      <c r="AB1002">
        <v>0</v>
      </c>
      <c r="AC1002">
        <v>1</v>
      </c>
      <c r="AD1002" t="s">
        <v>2759</v>
      </c>
      <c r="AE1002" t="s">
        <v>2760</v>
      </c>
      <c r="AF1002" t="s">
        <v>2761</v>
      </c>
      <c r="AG1002" t="s">
        <v>2762</v>
      </c>
      <c r="AH1002" t="s">
        <v>2783</v>
      </c>
      <c r="AI1002" t="s">
        <v>2784</v>
      </c>
    </row>
    <row r="1003" spans="1:35" x14ac:dyDescent="0.35">
      <c r="A1003" t="s">
        <v>4278</v>
      </c>
      <c r="B1003">
        <v>891480000</v>
      </c>
      <c r="C1003" t="s">
        <v>2755</v>
      </c>
      <c r="D1003" t="s">
        <v>2418</v>
      </c>
      <c r="E1003" t="s">
        <v>2756</v>
      </c>
      <c r="F1003" s="40">
        <v>45642</v>
      </c>
      <c r="G1003" s="40">
        <v>45671</v>
      </c>
      <c r="H1003" s="40">
        <v>45680</v>
      </c>
      <c r="I1003" t="s">
        <v>2757</v>
      </c>
      <c r="J1003">
        <v>5875945</v>
      </c>
      <c r="K1003">
        <v>5875945</v>
      </c>
      <c r="L1003">
        <v>0</v>
      </c>
      <c r="M1003">
        <v>0</v>
      </c>
      <c r="N1003">
        <v>0</v>
      </c>
      <c r="O1003">
        <v>0</v>
      </c>
      <c r="P1003">
        <v>0</v>
      </c>
      <c r="Q1003">
        <v>0</v>
      </c>
      <c r="R1003">
        <v>5875945</v>
      </c>
      <c r="S1003" t="s">
        <v>2757</v>
      </c>
      <c r="T1003" t="s">
        <v>2757</v>
      </c>
      <c r="U1003" t="s">
        <v>2757</v>
      </c>
      <c r="V1003" t="s">
        <v>2757</v>
      </c>
      <c r="W1003" t="s">
        <v>2757</v>
      </c>
      <c r="X1003" t="s">
        <v>2757</v>
      </c>
      <c r="Y1003" t="s">
        <v>2757</v>
      </c>
      <c r="Z1003" t="s">
        <v>2757</v>
      </c>
      <c r="AA1003" t="s">
        <v>2757</v>
      </c>
      <c r="AB1003">
        <v>0</v>
      </c>
      <c r="AC1003">
        <v>1</v>
      </c>
      <c r="AD1003" t="s">
        <v>2782</v>
      </c>
      <c r="AE1003" t="s">
        <v>2760</v>
      </c>
      <c r="AF1003" t="s">
        <v>2761</v>
      </c>
      <c r="AG1003" t="s">
        <v>2762</v>
      </c>
      <c r="AH1003" t="s">
        <v>2893</v>
      </c>
      <c r="AI1003" t="s">
        <v>2784</v>
      </c>
    </row>
    <row r="1004" spans="1:35" x14ac:dyDescent="0.35">
      <c r="A1004" t="s">
        <v>4279</v>
      </c>
      <c r="B1004">
        <v>891480000</v>
      </c>
      <c r="C1004" t="s">
        <v>2755</v>
      </c>
      <c r="D1004" t="s">
        <v>1439</v>
      </c>
      <c r="E1004" t="s">
        <v>2810</v>
      </c>
      <c r="F1004" s="40">
        <v>45238</v>
      </c>
      <c r="G1004" s="40">
        <v>45264</v>
      </c>
      <c r="H1004" t="s">
        <v>2757</v>
      </c>
      <c r="I1004" s="40">
        <v>45273</v>
      </c>
      <c r="J1004">
        <v>83761</v>
      </c>
      <c r="K1004">
        <v>83761</v>
      </c>
      <c r="L1004">
        <v>83761</v>
      </c>
      <c r="M1004">
        <v>0</v>
      </c>
      <c r="N1004">
        <v>0</v>
      </c>
      <c r="O1004">
        <v>0</v>
      </c>
      <c r="P1004">
        <v>0</v>
      </c>
      <c r="Q1004">
        <v>0</v>
      </c>
      <c r="R1004">
        <v>0</v>
      </c>
      <c r="S1004" t="s">
        <v>2757</v>
      </c>
      <c r="T1004" t="s">
        <v>2757</v>
      </c>
      <c r="U1004" t="s">
        <v>4280</v>
      </c>
      <c r="V1004" t="s">
        <v>2757</v>
      </c>
      <c r="W1004" t="s">
        <v>2688</v>
      </c>
      <c r="X1004" t="s">
        <v>4280</v>
      </c>
      <c r="Y1004" t="s">
        <v>2814</v>
      </c>
      <c r="Z1004">
        <v>83761</v>
      </c>
      <c r="AA1004" t="s">
        <v>2807</v>
      </c>
      <c r="AB1004">
        <v>0</v>
      </c>
      <c r="AC1004" t="s">
        <v>2757</v>
      </c>
      <c r="AD1004" t="s">
        <v>2759</v>
      </c>
      <c r="AE1004" t="s">
        <v>2760</v>
      </c>
      <c r="AF1004" t="s">
        <v>2761</v>
      </c>
      <c r="AG1004" t="s">
        <v>2757</v>
      </c>
      <c r="AH1004" t="s">
        <v>2757</v>
      </c>
      <c r="AI1004" t="s">
        <v>2784</v>
      </c>
    </row>
    <row r="1005" spans="1:35" x14ac:dyDescent="0.35">
      <c r="A1005" t="s">
        <v>4281</v>
      </c>
      <c r="B1005">
        <v>891480000</v>
      </c>
      <c r="C1005" t="s">
        <v>2755</v>
      </c>
      <c r="D1005" t="s">
        <v>1731</v>
      </c>
      <c r="E1005" t="s">
        <v>2756</v>
      </c>
      <c r="F1005" s="40">
        <v>45461</v>
      </c>
      <c r="G1005" s="40">
        <v>45475</v>
      </c>
      <c r="H1005" s="40">
        <v>45476</v>
      </c>
      <c r="I1005" t="s">
        <v>2757</v>
      </c>
      <c r="J1005">
        <v>66900</v>
      </c>
      <c r="K1005">
        <v>66900</v>
      </c>
      <c r="L1005">
        <v>0</v>
      </c>
      <c r="M1005">
        <v>0</v>
      </c>
      <c r="N1005">
        <v>4500</v>
      </c>
      <c r="O1005">
        <v>4500</v>
      </c>
      <c r="P1005">
        <v>0</v>
      </c>
      <c r="Q1005">
        <v>0</v>
      </c>
      <c r="R1005">
        <v>62400</v>
      </c>
      <c r="S1005" t="s">
        <v>2757</v>
      </c>
      <c r="T1005" t="s">
        <v>2757</v>
      </c>
      <c r="U1005" t="s">
        <v>2757</v>
      </c>
      <c r="V1005" t="s">
        <v>2757</v>
      </c>
      <c r="W1005" t="s">
        <v>2757</v>
      </c>
      <c r="X1005" t="s">
        <v>2757</v>
      </c>
      <c r="Y1005" t="s">
        <v>2757</v>
      </c>
      <c r="Z1005" t="s">
        <v>2757</v>
      </c>
      <c r="AA1005" t="s">
        <v>2757</v>
      </c>
      <c r="AB1005">
        <v>0</v>
      </c>
      <c r="AC1005">
        <v>1</v>
      </c>
      <c r="AD1005" t="s">
        <v>2759</v>
      </c>
      <c r="AE1005" t="s">
        <v>2760</v>
      </c>
      <c r="AF1005" t="s">
        <v>2761</v>
      </c>
      <c r="AG1005" t="s">
        <v>2762</v>
      </c>
      <c r="AH1005" t="s">
        <v>2783</v>
      </c>
      <c r="AI1005" t="s">
        <v>2784</v>
      </c>
    </row>
    <row r="1006" spans="1:35" x14ac:dyDescent="0.35">
      <c r="A1006" t="s">
        <v>4282</v>
      </c>
      <c r="B1006">
        <v>891480000</v>
      </c>
      <c r="C1006" t="s">
        <v>2755</v>
      </c>
      <c r="D1006" t="s">
        <v>1990</v>
      </c>
      <c r="E1006" t="s">
        <v>2810</v>
      </c>
      <c r="F1006" s="40">
        <v>45545</v>
      </c>
      <c r="G1006" s="40">
        <v>45580</v>
      </c>
      <c r="H1006" t="s">
        <v>2757</v>
      </c>
      <c r="I1006" s="40">
        <v>45582</v>
      </c>
      <c r="J1006">
        <v>227639</v>
      </c>
      <c r="K1006">
        <v>227639</v>
      </c>
      <c r="L1006">
        <v>227639</v>
      </c>
      <c r="M1006">
        <v>0</v>
      </c>
      <c r="N1006">
        <v>0</v>
      </c>
      <c r="O1006">
        <v>0</v>
      </c>
      <c r="P1006">
        <v>0</v>
      </c>
      <c r="Q1006">
        <v>0</v>
      </c>
      <c r="R1006">
        <v>0</v>
      </c>
      <c r="S1006" t="s">
        <v>2757</v>
      </c>
      <c r="T1006" t="s">
        <v>2757</v>
      </c>
      <c r="U1006" t="s">
        <v>4283</v>
      </c>
      <c r="V1006" t="s">
        <v>2757</v>
      </c>
      <c r="W1006" t="s">
        <v>2688</v>
      </c>
      <c r="X1006" t="s">
        <v>4283</v>
      </c>
      <c r="Y1006" t="s">
        <v>2814</v>
      </c>
      <c r="Z1006">
        <v>227639</v>
      </c>
      <c r="AA1006" t="s">
        <v>2781</v>
      </c>
      <c r="AB1006">
        <v>0</v>
      </c>
      <c r="AC1006" t="s">
        <v>2757</v>
      </c>
      <c r="AD1006" t="s">
        <v>2782</v>
      </c>
      <c r="AE1006" t="s">
        <v>2760</v>
      </c>
      <c r="AF1006" t="s">
        <v>2761</v>
      </c>
      <c r="AG1006" t="s">
        <v>2757</v>
      </c>
      <c r="AH1006" t="s">
        <v>2757</v>
      </c>
      <c r="AI1006" t="s">
        <v>2784</v>
      </c>
    </row>
    <row r="1007" spans="1:35" x14ac:dyDescent="0.35">
      <c r="A1007" t="s">
        <v>4284</v>
      </c>
      <c r="B1007">
        <v>891480000</v>
      </c>
      <c r="C1007" t="s">
        <v>2755</v>
      </c>
      <c r="D1007" t="s">
        <v>2285</v>
      </c>
      <c r="E1007" t="s">
        <v>2756</v>
      </c>
      <c r="F1007" s="40">
        <v>45631</v>
      </c>
      <c r="G1007" s="40">
        <v>45659</v>
      </c>
      <c r="H1007" s="40">
        <v>45687</v>
      </c>
      <c r="I1007" t="s">
        <v>2757</v>
      </c>
      <c r="J1007">
        <v>65305</v>
      </c>
      <c r="K1007">
        <v>65305</v>
      </c>
      <c r="L1007">
        <v>0</v>
      </c>
      <c r="M1007">
        <v>0</v>
      </c>
      <c r="N1007">
        <v>0</v>
      </c>
      <c r="O1007">
        <v>0</v>
      </c>
      <c r="P1007">
        <v>0</v>
      </c>
      <c r="Q1007">
        <v>0</v>
      </c>
      <c r="R1007">
        <v>65305</v>
      </c>
      <c r="S1007" t="s">
        <v>2757</v>
      </c>
      <c r="T1007" t="s">
        <v>2757</v>
      </c>
      <c r="U1007" t="s">
        <v>2757</v>
      </c>
      <c r="V1007" t="s">
        <v>2757</v>
      </c>
      <c r="W1007" t="s">
        <v>2757</v>
      </c>
      <c r="X1007" t="s">
        <v>2757</v>
      </c>
      <c r="Y1007" t="s">
        <v>2757</v>
      </c>
      <c r="Z1007" t="s">
        <v>2757</v>
      </c>
      <c r="AA1007" t="s">
        <v>2757</v>
      </c>
      <c r="AB1007">
        <v>0</v>
      </c>
      <c r="AC1007">
        <v>1</v>
      </c>
      <c r="AD1007" t="s">
        <v>2759</v>
      </c>
      <c r="AE1007" t="s">
        <v>2760</v>
      </c>
      <c r="AF1007" t="s">
        <v>2761</v>
      </c>
      <c r="AG1007" t="s">
        <v>2762</v>
      </c>
      <c r="AH1007" t="s">
        <v>2981</v>
      </c>
      <c r="AI1007" t="s">
        <v>2784</v>
      </c>
    </row>
    <row r="1008" spans="1:35" x14ac:dyDescent="0.35">
      <c r="A1008" t="s">
        <v>4285</v>
      </c>
      <c r="B1008">
        <v>891480000</v>
      </c>
      <c r="C1008" t="s">
        <v>2755</v>
      </c>
      <c r="D1008" t="s">
        <v>1848</v>
      </c>
      <c r="E1008" t="s">
        <v>2756</v>
      </c>
      <c r="F1008" s="40">
        <v>45524</v>
      </c>
      <c r="G1008" s="40">
        <v>45537</v>
      </c>
      <c r="H1008" s="40">
        <v>45552</v>
      </c>
      <c r="I1008" t="s">
        <v>2757</v>
      </c>
      <c r="J1008">
        <v>66900</v>
      </c>
      <c r="K1008">
        <v>66900</v>
      </c>
      <c r="L1008">
        <v>0</v>
      </c>
      <c r="M1008">
        <v>0</v>
      </c>
      <c r="N1008">
        <v>4500</v>
      </c>
      <c r="O1008">
        <v>4500</v>
      </c>
      <c r="P1008">
        <v>0</v>
      </c>
      <c r="Q1008">
        <v>0</v>
      </c>
      <c r="R1008">
        <v>62400</v>
      </c>
      <c r="S1008" t="s">
        <v>2757</v>
      </c>
      <c r="T1008" t="s">
        <v>2757</v>
      </c>
      <c r="U1008" t="s">
        <v>2757</v>
      </c>
      <c r="V1008" t="s">
        <v>2757</v>
      </c>
      <c r="W1008" t="s">
        <v>2757</v>
      </c>
      <c r="X1008" t="s">
        <v>2757</v>
      </c>
      <c r="Y1008" t="s">
        <v>2757</v>
      </c>
      <c r="Z1008" t="s">
        <v>2757</v>
      </c>
      <c r="AA1008" t="s">
        <v>2757</v>
      </c>
      <c r="AB1008">
        <v>0</v>
      </c>
      <c r="AC1008">
        <v>1</v>
      </c>
      <c r="AD1008" t="s">
        <v>2759</v>
      </c>
      <c r="AE1008" t="s">
        <v>2760</v>
      </c>
      <c r="AF1008" t="s">
        <v>2761</v>
      </c>
      <c r="AG1008" t="s">
        <v>2762</v>
      </c>
      <c r="AH1008" t="s">
        <v>3009</v>
      </c>
      <c r="AI1008" t="s">
        <v>2784</v>
      </c>
    </row>
    <row r="1009" spans="1:35" x14ac:dyDescent="0.35">
      <c r="A1009" t="s">
        <v>4286</v>
      </c>
      <c r="B1009">
        <v>891480000</v>
      </c>
      <c r="C1009" t="s">
        <v>2755</v>
      </c>
      <c r="D1009" t="s">
        <v>1775</v>
      </c>
      <c r="E1009" t="s">
        <v>2756</v>
      </c>
      <c r="F1009" s="40">
        <v>45479</v>
      </c>
      <c r="G1009" s="40">
        <v>45485</v>
      </c>
      <c r="H1009" s="40">
        <v>45492</v>
      </c>
      <c r="I1009" t="s">
        <v>2757</v>
      </c>
      <c r="J1009">
        <v>102305</v>
      </c>
      <c r="K1009">
        <v>102305</v>
      </c>
      <c r="L1009">
        <v>0</v>
      </c>
      <c r="M1009">
        <v>0</v>
      </c>
      <c r="N1009">
        <v>0</v>
      </c>
      <c r="O1009">
        <v>0</v>
      </c>
      <c r="P1009">
        <v>0</v>
      </c>
      <c r="Q1009">
        <v>0</v>
      </c>
      <c r="R1009">
        <v>102305</v>
      </c>
      <c r="S1009" t="s">
        <v>2757</v>
      </c>
      <c r="T1009" t="s">
        <v>2757</v>
      </c>
      <c r="U1009" t="s">
        <v>2757</v>
      </c>
      <c r="V1009" t="s">
        <v>2757</v>
      </c>
      <c r="W1009" t="s">
        <v>2757</v>
      </c>
      <c r="X1009" t="s">
        <v>2757</v>
      </c>
      <c r="Y1009" t="s">
        <v>2757</v>
      </c>
      <c r="Z1009" t="s">
        <v>2757</v>
      </c>
      <c r="AA1009" t="s">
        <v>2757</v>
      </c>
      <c r="AB1009">
        <v>0</v>
      </c>
      <c r="AC1009">
        <v>1</v>
      </c>
      <c r="AD1009" t="s">
        <v>2782</v>
      </c>
      <c r="AE1009" t="s">
        <v>2760</v>
      </c>
      <c r="AF1009" t="s">
        <v>2761</v>
      </c>
      <c r="AG1009" t="s">
        <v>2762</v>
      </c>
      <c r="AH1009" t="s">
        <v>2783</v>
      </c>
      <c r="AI1009" t="s">
        <v>2784</v>
      </c>
    </row>
    <row r="1010" spans="1:35" x14ac:dyDescent="0.35">
      <c r="A1010" t="s">
        <v>4287</v>
      </c>
      <c r="B1010">
        <v>891480000</v>
      </c>
      <c r="C1010" t="s">
        <v>2755</v>
      </c>
      <c r="D1010" t="s">
        <v>2344</v>
      </c>
      <c r="E1010" t="s">
        <v>2756</v>
      </c>
      <c r="F1010" s="40">
        <v>45649</v>
      </c>
      <c r="G1010" s="40">
        <v>45670</v>
      </c>
      <c r="H1010" s="40">
        <v>45687</v>
      </c>
      <c r="I1010" t="s">
        <v>2757</v>
      </c>
      <c r="J1010">
        <v>726940</v>
      </c>
      <c r="K1010">
        <v>726940</v>
      </c>
      <c r="L1010">
        <v>0</v>
      </c>
      <c r="M1010">
        <v>0</v>
      </c>
      <c r="N1010">
        <v>0</v>
      </c>
      <c r="O1010">
        <v>0</v>
      </c>
      <c r="P1010">
        <v>0</v>
      </c>
      <c r="Q1010">
        <v>0</v>
      </c>
      <c r="R1010">
        <v>726940</v>
      </c>
      <c r="S1010" t="s">
        <v>2757</v>
      </c>
      <c r="T1010" t="s">
        <v>2757</v>
      </c>
      <c r="U1010" t="s">
        <v>2757</v>
      </c>
      <c r="V1010" t="s">
        <v>2757</v>
      </c>
      <c r="W1010" t="s">
        <v>2757</v>
      </c>
      <c r="X1010" t="s">
        <v>2757</v>
      </c>
      <c r="Y1010" t="s">
        <v>2757</v>
      </c>
      <c r="Z1010" t="s">
        <v>2757</v>
      </c>
      <c r="AA1010" t="s">
        <v>2757</v>
      </c>
      <c r="AB1010">
        <v>0</v>
      </c>
      <c r="AC1010">
        <v>1</v>
      </c>
      <c r="AD1010" t="s">
        <v>2759</v>
      </c>
      <c r="AE1010" t="s">
        <v>2760</v>
      </c>
      <c r="AF1010" t="s">
        <v>2761</v>
      </c>
      <c r="AG1010" t="s">
        <v>2762</v>
      </c>
      <c r="AH1010" t="s">
        <v>2981</v>
      </c>
      <c r="AI1010" t="s">
        <v>2784</v>
      </c>
    </row>
    <row r="1011" spans="1:35" x14ac:dyDescent="0.35">
      <c r="A1011" t="s">
        <v>4288</v>
      </c>
      <c r="B1011">
        <v>891480000</v>
      </c>
      <c r="C1011" t="s">
        <v>2755</v>
      </c>
      <c r="D1011" t="s">
        <v>2619</v>
      </c>
      <c r="E1011" t="s">
        <v>2756</v>
      </c>
      <c r="F1011" s="40">
        <v>45654</v>
      </c>
      <c r="G1011" s="40">
        <v>45726</v>
      </c>
      <c r="H1011" s="40">
        <v>45727</v>
      </c>
      <c r="I1011" t="s">
        <v>2757</v>
      </c>
      <c r="J1011">
        <v>1753452</v>
      </c>
      <c r="K1011">
        <v>1753452</v>
      </c>
      <c r="L1011">
        <v>0</v>
      </c>
      <c r="M1011">
        <v>0</v>
      </c>
      <c r="N1011">
        <v>0</v>
      </c>
      <c r="O1011">
        <v>0</v>
      </c>
      <c r="P1011">
        <v>0</v>
      </c>
      <c r="Q1011">
        <v>0</v>
      </c>
      <c r="R1011">
        <v>1753452</v>
      </c>
      <c r="S1011" t="s">
        <v>2757</v>
      </c>
      <c r="T1011" t="s">
        <v>2757</v>
      </c>
      <c r="U1011" t="s">
        <v>2757</v>
      </c>
      <c r="V1011" t="s">
        <v>2757</v>
      </c>
      <c r="W1011" t="s">
        <v>2757</v>
      </c>
      <c r="X1011" t="s">
        <v>2757</v>
      </c>
      <c r="Y1011" t="s">
        <v>2757</v>
      </c>
      <c r="Z1011" t="s">
        <v>2757</v>
      </c>
      <c r="AA1011" t="s">
        <v>2757</v>
      </c>
      <c r="AB1011">
        <v>0</v>
      </c>
      <c r="AC1011">
        <v>1</v>
      </c>
      <c r="AD1011" t="s">
        <v>2782</v>
      </c>
      <c r="AE1011" t="s">
        <v>2760</v>
      </c>
      <c r="AF1011" t="s">
        <v>2761</v>
      </c>
      <c r="AG1011" t="s">
        <v>2762</v>
      </c>
      <c r="AH1011" t="s">
        <v>2783</v>
      </c>
      <c r="AI1011" t="s">
        <v>2784</v>
      </c>
    </row>
    <row r="1012" spans="1:35" x14ac:dyDescent="0.35">
      <c r="A1012" t="s">
        <v>4289</v>
      </c>
      <c r="B1012">
        <v>891480000</v>
      </c>
      <c r="C1012" t="s">
        <v>2755</v>
      </c>
      <c r="D1012" t="s">
        <v>1379</v>
      </c>
      <c r="E1012" t="s">
        <v>2810</v>
      </c>
      <c r="F1012" s="40">
        <v>45125</v>
      </c>
      <c r="G1012" s="40">
        <v>45203</v>
      </c>
      <c r="H1012" t="s">
        <v>2757</v>
      </c>
      <c r="I1012" s="40">
        <v>45210</v>
      </c>
      <c r="J1012">
        <v>51789</v>
      </c>
      <c r="K1012">
        <v>51789</v>
      </c>
      <c r="L1012">
        <v>51789</v>
      </c>
      <c r="M1012">
        <v>0</v>
      </c>
      <c r="N1012">
        <v>0</v>
      </c>
      <c r="O1012">
        <v>0</v>
      </c>
      <c r="P1012">
        <v>0</v>
      </c>
      <c r="Q1012">
        <v>0</v>
      </c>
      <c r="R1012">
        <v>0</v>
      </c>
      <c r="S1012" t="s">
        <v>2757</v>
      </c>
      <c r="T1012" t="s">
        <v>2757</v>
      </c>
      <c r="U1012" t="s">
        <v>4290</v>
      </c>
      <c r="V1012" t="s">
        <v>2757</v>
      </c>
      <c r="W1012" t="s">
        <v>2688</v>
      </c>
      <c r="X1012" t="s">
        <v>4291</v>
      </c>
      <c r="Y1012" t="s">
        <v>2814</v>
      </c>
      <c r="Z1012">
        <v>51789</v>
      </c>
      <c r="AA1012" t="s">
        <v>2781</v>
      </c>
      <c r="AB1012">
        <v>0</v>
      </c>
      <c r="AC1012" t="s">
        <v>2757</v>
      </c>
      <c r="AD1012" t="s">
        <v>2782</v>
      </c>
      <c r="AE1012" t="s">
        <v>2760</v>
      </c>
      <c r="AF1012" t="s">
        <v>2761</v>
      </c>
      <c r="AG1012" t="s">
        <v>2757</v>
      </c>
      <c r="AH1012" t="s">
        <v>2757</v>
      </c>
      <c r="AI1012" t="s">
        <v>2784</v>
      </c>
    </row>
    <row r="1013" spans="1:35" x14ac:dyDescent="0.35">
      <c r="A1013" t="s">
        <v>4292</v>
      </c>
      <c r="B1013">
        <v>891480000</v>
      </c>
      <c r="C1013" t="s">
        <v>2755</v>
      </c>
      <c r="D1013" t="s">
        <v>2240</v>
      </c>
      <c r="E1013" t="s">
        <v>2756</v>
      </c>
      <c r="F1013" s="40">
        <v>45583</v>
      </c>
      <c r="G1013" s="40">
        <v>45659</v>
      </c>
      <c r="H1013" s="40">
        <v>45687</v>
      </c>
      <c r="I1013" t="s">
        <v>2757</v>
      </c>
      <c r="J1013">
        <v>66900</v>
      </c>
      <c r="K1013">
        <v>66900</v>
      </c>
      <c r="L1013">
        <v>0</v>
      </c>
      <c r="M1013">
        <v>0</v>
      </c>
      <c r="N1013">
        <v>4500</v>
      </c>
      <c r="O1013">
        <v>4500</v>
      </c>
      <c r="P1013">
        <v>0</v>
      </c>
      <c r="Q1013">
        <v>0</v>
      </c>
      <c r="R1013">
        <v>62400</v>
      </c>
      <c r="S1013" t="s">
        <v>2757</v>
      </c>
      <c r="T1013" t="s">
        <v>2757</v>
      </c>
      <c r="U1013" t="s">
        <v>2757</v>
      </c>
      <c r="V1013" t="s">
        <v>2757</v>
      </c>
      <c r="W1013" t="s">
        <v>2757</v>
      </c>
      <c r="X1013" t="s">
        <v>2757</v>
      </c>
      <c r="Y1013" t="s">
        <v>2757</v>
      </c>
      <c r="Z1013" t="s">
        <v>2757</v>
      </c>
      <c r="AA1013" t="s">
        <v>2757</v>
      </c>
      <c r="AB1013">
        <v>0</v>
      </c>
      <c r="AC1013">
        <v>1</v>
      </c>
      <c r="AD1013" t="s">
        <v>2759</v>
      </c>
      <c r="AE1013" t="s">
        <v>2760</v>
      </c>
      <c r="AF1013" t="s">
        <v>2761</v>
      </c>
      <c r="AG1013" t="s">
        <v>2762</v>
      </c>
      <c r="AH1013" t="s">
        <v>2981</v>
      </c>
      <c r="AI1013" t="s">
        <v>2784</v>
      </c>
    </row>
    <row r="1014" spans="1:35" x14ac:dyDescent="0.35">
      <c r="A1014" t="s">
        <v>4293</v>
      </c>
      <c r="B1014">
        <v>891480000</v>
      </c>
      <c r="C1014" t="s">
        <v>2755</v>
      </c>
      <c r="D1014" t="s">
        <v>1614</v>
      </c>
      <c r="E1014" t="s">
        <v>2756</v>
      </c>
      <c r="F1014" s="40">
        <v>45392</v>
      </c>
      <c r="G1014" s="40">
        <v>45659</v>
      </c>
      <c r="H1014" s="40">
        <v>45687</v>
      </c>
      <c r="I1014" t="s">
        <v>2757</v>
      </c>
      <c r="J1014">
        <v>159450</v>
      </c>
      <c r="K1014">
        <v>159450</v>
      </c>
      <c r="L1014">
        <v>0</v>
      </c>
      <c r="M1014">
        <v>0</v>
      </c>
      <c r="N1014">
        <v>0</v>
      </c>
      <c r="O1014">
        <v>0</v>
      </c>
      <c r="P1014">
        <v>0</v>
      </c>
      <c r="Q1014">
        <v>0</v>
      </c>
      <c r="R1014">
        <v>159450</v>
      </c>
      <c r="S1014" t="s">
        <v>2757</v>
      </c>
      <c r="T1014" t="s">
        <v>2757</v>
      </c>
      <c r="U1014" t="s">
        <v>2757</v>
      </c>
      <c r="V1014" t="s">
        <v>2757</v>
      </c>
      <c r="W1014" t="s">
        <v>2757</v>
      </c>
      <c r="X1014" t="s">
        <v>2757</v>
      </c>
      <c r="Y1014" t="s">
        <v>2757</v>
      </c>
      <c r="Z1014" t="s">
        <v>2757</v>
      </c>
      <c r="AA1014" t="s">
        <v>2757</v>
      </c>
      <c r="AB1014">
        <v>0</v>
      </c>
      <c r="AC1014">
        <v>1</v>
      </c>
      <c r="AD1014" t="s">
        <v>2759</v>
      </c>
      <c r="AE1014" t="s">
        <v>2760</v>
      </c>
      <c r="AF1014" t="s">
        <v>2761</v>
      </c>
      <c r="AG1014" t="s">
        <v>2762</v>
      </c>
      <c r="AH1014" t="s">
        <v>2808</v>
      </c>
      <c r="AI1014" t="s">
        <v>2784</v>
      </c>
    </row>
    <row r="1015" spans="1:35" x14ac:dyDescent="0.35">
      <c r="A1015" t="s">
        <v>4294</v>
      </c>
      <c r="B1015">
        <v>891480000</v>
      </c>
      <c r="C1015" t="s">
        <v>2755</v>
      </c>
      <c r="D1015" t="s">
        <v>2061</v>
      </c>
      <c r="E1015" t="s">
        <v>2756</v>
      </c>
      <c r="F1015" s="40">
        <v>45589</v>
      </c>
      <c r="G1015" s="40">
        <v>45610</v>
      </c>
      <c r="H1015" s="40">
        <v>45618</v>
      </c>
      <c r="I1015" t="s">
        <v>2757</v>
      </c>
      <c r="J1015">
        <v>127820</v>
      </c>
      <c r="K1015">
        <v>127820</v>
      </c>
      <c r="L1015">
        <v>0</v>
      </c>
      <c r="M1015">
        <v>0</v>
      </c>
      <c r="N1015">
        <v>0</v>
      </c>
      <c r="O1015">
        <v>0</v>
      </c>
      <c r="P1015">
        <v>0</v>
      </c>
      <c r="Q1015">
        <v>0</v>
      </c>
      <c r="R1015">
        <v>127820</v>
      </c>
      <c r="S1015" t="s">
        <v>2757</v>
      </c>
      <c r="T1015" t="s">
        <v>2757</v>
      </c>
      <c r="U1015" t="s">
        <v>2757</v>
      </c>
      <c r="V1015" t="s">
        <v>2757</v>
      </c>
      <c r="W1015" t="s">
        <v>2757</v>
      </c>
      <c r="X1015" t="s">
        <v>2757</v>
      </c>
      <c r="Y1015" t="s">
        <v>2757</v>
      </c>
      <c r="Z1015" t="s">
        <v>2757</v>
      </c>
      <c r="AA1015" t="s">
        <v>2757</v>
      </c>
      <c r="AB1015">
        <v>0</v>
      </c>
      <c r="AC1015">
        <v>1</v>
      </c>
      <c r="AD1015" t="s">
        <v>2782</v>
      </c>
      <c r="AE1015" t="s">
        <v>2760</v>
      </c>
      <c r="AF1015" t="s">
        <v>2761</v>
      </c>
      <c r="AG1015" t="s">
        <v>2762</v>
      </c>
      <c r="AH1015" t="s">
        <v>2783</v>
      </c>
      <c r="AI1015" t="s">
        <v>2784</v>
      </c>
    </row>
    <row r="1016" spans="1:35" x14ac:dyDescent="0.35">
      <c r="A1016" t="s">
        <v>4295</v>
      </c>
      <c r="B1016">
        <v>891480000</v>
      </c>
      <c r="C1016" t="s">
        <v>2755</v>
      </c>
      <c r="D1016" t="s">
        <v>1553</v>
      </c>
      <c r="E1016" t="s">
        <v>2810</v>
      </c>
      <c r="F1016" s="40">
        <v>45363</v>
      </c>
      <c r="G1016" s="40">
        <v>45383</v>
      </c>
      <c r="H1016" t="s">
        <v>2757</v>
      </c>
      <c r="I1016" s="40">
        <v>45405</v>
      </c>
      <c r="J1016">
        <v>290455</v>
      </c>
      <c r="K1016">
        <v>290455</v>
      </c>
      <c r="L1016">
        <v>290455</v>
      </c>
      <c r="M1016">
        <v>0</v>
      </c>
      <c r="N1016">
        <v>0</v>
      </c>
      <c r="O1016">
        <v>0</v>
      </c>
      <c r="P1016">
        <v>0</v>
      </c>
      <c r="Q1016">
        <v>0</v>
      </c>
      <c r="R1016">
        <v>0</v>
      </c>
      <c r="S1016" t="s">
        <v>2757</v>
      </c>
      <c r="T1016" t="s">
        <v>2757</v>
      </c>
      <c r="U1016" t="s">
        <v>4296</v>
      </c>
      <c r="V1016" t="s">
        <v>2757</v>
      </c>
      <c r="W1016" t="s">
        <v>2688</v>
      </c>
      <c r="X1016" t="s">
        <v>4297</v>
      </c>
      <c r="Y1016" t="s">
        <v>2814</v>
      </c>
      <c r="Z1016">
        <v>290455</v>
      </c>
      <c r="AA1016" t="s">
        <v>2807</v>
      </c>
      <c r="AB1016">
        <v>0</v>
      </c>
      <c r="AC1016" t="s">
        <v>2757</v>
      </c>
      <c r="AD1016" t="s">
        <v>2759</v>
      </c>
      <c r="AE1016" t="s">
        <v>2760</v>
      </c>
      <c r="AF1016" t="s">
        <v>2761</v>
      </c>
      <c r="AG1016" t="s">
        <v>2757</v>
      </c>
      <c r="AH1016" t="s">
        <v>2757</v>
      </c>
      <c r="AI1016" t="s">
        <v>2784</v>
      </c>
    </row>
    <row r="1017" spans="1:35" x14ac:dyDescent="0.35">
      <c r="A1017" t="s">
        <v>4298</v>
      </c>
      <c r="B1017">
        <v>891480000</v>
      </c>
      <c r="C1017" t="s">
        <v>2755</v>
      </c>
      <c r="D1017" t="s">
        <v>2426</v>
      </c>
      <c r="E1017" t="s">
        <v>2756</v>
      </c>
      <c r="F1017" s="40">
        <v>45649</v>
      </c>
      <c r="G1017" s="40">
        <v>45671</v>
      </c>
      <c r="H1017" s="40">
        <v>45687</v>
      </c>
      <c r="I1017" t="s">
        <v>2757</v>
      </c>
      <c r="J1017">
        <v>2260878</v>
      </c>
      <c r="K1017">
        <v>2260878</v>
      </c>
      <c r="L1017">
        <v>0</v>
      </c>
      <c r="M1017">
        <v>0</v>
      </c>
      <c r="N1017">
        <v>0</v>
      </c>
      <c r="O1017">
        <v>0</v>
      </c>
      <c r="P1017">
        <v>0</v>
      </c>
      <c r="Q1017">
        <v>0</v>
      </c>
      <c r="R1017">
        <v>2260878</v>
      </c>
      <c r="S1017" t="s">
        <v>2757</v>
      </c>
      <c r="T1017" t="s">
        <v>2757</v>
      </c>
      <c r="U1017" t="s">
        <v>2757</v>
      </c>
      <c r="V1017" t="s">
        <v>2757</v>
      </c>
      <c r="W1017" t="s">
        <v>2757</v>
      </c>
      <c r="X1017" t="s">
        <v>2757</v>
      </c>
      <c r="Y1017" t="s">
        <v>2757</v>
      </c>
      <c r="Z1017" t="s">
        <v>2757</v>
      </c>
      <c r="AA1017" t="s">
        <v>2757</v>
      </c>
      <c r="AB1017">
        <v>0</v>
      </c>
      <c r="AC1017">
        <v>1</v>
      </c>
      <c r="AD1017" t="s">
        <v>2782</v>
      </c>
      <c r="AE1017" t="s">
        <v>2760</v>
      </c>
      <c r="AF1017" t="s">
        <v>2761</v>
      </c>
      <c r="AG1017" t="s">
        <v>2762</v>
      </c>
      <c r="AH1017" t="s">
        <v>2893</v>
      </c>
      <c r="AI1017" t="s">
        <v>2784</v>
      </c>
    </row>
    <row r="1018" spans="1:35" x14ac:dyDescent="0.35">
      <c r="A1018" t="s">
        <v>4299</v>
      </c>
      <c r="B1018">
        <v>891480000</v>
      </c>
      <c r="C1018" t="s">
        <v>2755</v>
      </c>
      <c r="D1018" t="s">
        <v>1684</v>
      </c>
      <c r="E1018" t="s">
        <v>2756</v>
      </c>
      <c r="F1018" s="40">
        <v>45441</v>
      </c>
      <c r="G1018" s="40">
        <v>45447</v>
      </c>
      <c r="H1018" s="40">
        <v>45469</v>
      </c>
      <c r="I1018" t="s">
        <v>2757</v>
      </c>
      <c r="J1018">
        <v>81550</v>
      </c>
      <c r="K1018">
        <v>81550</v>
      </c>
      <c r="L1018">
        <v>0</v>
      </c>
      <c r="M1018">
        <v>0</v>
      </c>
      <c r="N1018">
        <v>0</v>
      </c>
      <c r="O1018">
        <v>0</v>
      </c>
      <c r="P1018">
        <v>0</v>
      </c>
      <c r="Q1018">
        <v>0</v>
      </c>
      <c r="R1018">
        <v>81550</v>
      </c>
      <c r="S1018" t="s">
        <v>2757</v>
      </c>
      <c r="T1018" t="s">
        <v>2757</v>
      </c>
      <c r="U1018" t="s">
        <v>2757</v>
      </c>
      <c r="V1018" t="s">
        <v>2757</v>
      </c>
      <c r="W1018" t="s">
        <v>2757</v>
      </c>
      <c r="X1018" t="s">
        <v>2757</v>
      </c>
      <c r="Y1018" t="s">
        <v>2757</v>
      </c>
      <c r="Z1018" t="s">
        <v>2757</v>
      </c>
      <c r="AA1018" t="s">
        <v>2757</v>
      </c>
      <c r="AB1018">
        <v>0</v>
      </c>
      <c r="AC1018">
        <v>1</v>
      </c>
      <c r="AD1018" t="s">
        <v>2782</v>
      </c>
      <c r="AE1018" t="s">
        <v>2760</v>
      </c>
      <c r="AF1018" t="s">
        <v>2761</v>
      </c>
      <c r="AG1018" t="s">
        <v>2762</v>
      </c>
      <c r="AH1018" t="s">
        <v>2783</v>
      </c>
      <c r="AI1018" t="s">
        <v>2784</v>
      </c>
    </row>
    <row r="1019" spans="1:35" x14ac:dyDescent="0.35">
      <c r="A1019" t="s">
        <v>4300</v>
      </c>
      <c r="B1019">
        <v>891480000</v>
      </c>
      <c r="C1019" t="s">
        <v>2755</v>
      </c>
      <c r="D1019" t="s">
        <v>1710</v>
      </c>
      <c r="E1019" t="s">
        <v>2756</v>
      </c>
      <c r="F1019" s="40">
        <v>45441</v>
      </c>
      <c r="G1019" s="40">
        <v>45631</v>
      </c>
      <c r="H1019" s="40">
        <v>45644</v>
      </c>
      <c r="I1019" t="s">
        <v>2757</v>
      </c>
      <c r="J1019">
        <v>1420604</v>
      </c>
      <c r="K1019">
        <v>1420604</v>
      </c>
      <c r="L1019">
        <v>0</v>
      </c>
      <c r="M1019">
        <v>0</v>
      </c>
      <c r="N1019">
        <v>190000</v>
      </c>
      <c r="O1019">
        <v>190000</v>
      </c>
      <c r="P1019">
        <v>0</v>
      </c>
      <c r="Q1019">
        <v>0</v>
      </c>
      <c r="R1019">
        <v>1230604</v>
      </c>
      <c r="S1019" t="s">
        <v>2757</v>
      </c>
      <c r="T1019" t="s">
        <v>2757</v>
      </c>
      <c r="U1019" t="s">
        <v>2757</v>
      </c>
      <c r="V1019" t="s">
        <v>2757</v>
      </c>
      <c r="W1019" t="s">
        <v>2757</v>
      </c>
      <c r="X1019" t="s">
        <v>2757</v>
      </c>
      <c r="Y1019" t="s">
        <v>2757</v>
      </c>
      <c r="Z1019" t="s">
        <v>2757</v>
      </c>
      <c r="AA1019" t="s">
        <v>2757</v>
      </c>
      <c r="AB1019">
        <v>0</v>
      </c>
      <c r="AC1019">
        <v>1</v>
      </c>
      <c r="AD1019" t="s">
        <v>2782</v>
      </c>
      <c r="AE1019" t="s">
        <v>2760</v>
      </c>
      <c r="AF1019" t="s">
        <v>2761</v>
      </c>
      <c r="AG1019" t="s">
        <v>2762</v>
      </c>
      <c r="AH1019" t="s">
        <v>2783</v>
      </c>
      <c r="AI1019" t="s">
        <v>2784</v>
      </c>
    </row>
    <row r="1020" spans="1:35" x14ac:dyDescent="0.35">
      <c r="A1020" t="s">
        <v>4301</v>
      </c>
      <c r="B1020">
        <v>891480000</v>
      </c>
      <c r="C1020" t="s">
        <v>2755</v>
      </c>
      <c r="D1020" t="s">
        <v>1486</v>
      </c>
      <c r="E1020" t="s">
        <v>2810</v>
      </c>
      <c r="F1020" s="40">
        <v>45271</v>
      </c>
      <c r="G1020" s="40">
        <v>45275</v>
      </c>
      <c r="H1020" t="s">
        <v>2757</v>
      </c>
      <c r="I1020" s="40">
        <v>45285</v>
      </c>
      <c r="J1020">
        <v>223067</v>
      </c>
      <c r="K1020">
        <v>223067</v>
      </c>
      <c r="L1020">
        <v>223067</v>
      </c>
      <c r="M1020">
        <v>0</v>
      </c>
      <c r="N1020">
        <v>0</v>
      </c>
      <c r="O1020">
        <v>0</v>
      </c>
      <c r="P1020">
        <v>0</v>
      </c>
      <c r="Q1020">
        <v>0</v>
      </c>
      <c r="R1020">
        <v>0</v>
      </c>
      <c r="S1020" t="s">
        <v>2757</v>
      </c>
      <c r="T1020" t="s">
        <v>2757</v>
      </c>
      <c r="U1020" t="s">
        <v>3140</v>
      </c>
      <c r="V1020" t="s">
        <v>2757</v>
      </c>
      <c r="W1020" t="s">
        <v>2688</v>
      </c>
      <c r="X1020" t="s">
        <v>3141</v>
      </c>
      <c r="Y1020" t="s">
        <v>2814</v>
      </c>
      <c r="Z1020">
        <v>223067</v>
      </c>
      <c r="AA1020" t="s">
        <v>2807</v>
      </c>
      <c r="AB1020">
        <v>0</v>
      </c>
      <c r="AC1020" t="s">
        <v>2757</v>
      </c>
      <c r="AD1020" t="s">
        <v>2759</v>
      </c>
      <c r="AE1020" t="s">
        <v>2760</v>
      </c>
      <c r="AF1020" t="s">
        <v>2761</v>
      </c>
      <c r="AG1020" t="s">
        <v>2757</v>
      </c>
      <c r="AH1020" t="s">
        <v>2757</v>
      </c>
      <c r="AI1020" t="s">
        <v>2784</v>
      </c>
    </row>
    <row r="1021" spans="1:35" x14ac:dyDescent="0.35">
      <c r="A1021" t="s">
        <v>4302</v>
      </c>
      <c r="B1021">
        <v>891480000</v>
      </c>
      <c r="C1021" t="s">
        <v>2755</v>
      </c>
      <c r="D1021" t="s">
        <v>1787</v>
      </c>
      <c r="E1021" t="s">
        <v>2756</v>
      </c>
      <c r="F1021" s="40">
        <v>45486</v>
      </c>
      <c r="G1021" s="40">
        <v>45691</v>
      </c>
      <c r="H1021" s="40">
        <v>45691</v>
      </c>
      <c r="I1021" t="s">
        <v>2757</v>
      </c>
      <c r="J1021">
        <v>516339</v>
      </c>
      <c r="K1021">
        <v>516339</v>
      </c>
      <c r="L1021">
        <v>0</v>
      </c>
      <c r="M1021">
        <v>0</v>
      </c>
      <c r="N1021">
        <v>0</v>
      </c>
      <c r="O1021">
        <v>0</v>
      </c>
      <c r="P1021">
        <v>0</v>
      </c>
      <c r="Q1021">
        <v>0</v>
      </c>
      <c r="R1021">
        <v>516339</v>
      </c>
      <c r="S1021" t="s">
        <v>2757</v>
      </c>
      <c r="T1021" t="s">
        <v>2757</v>
      </c>
      <c r="U1021" t="s">
        <v>2757</v>
      </c>
      <c r="V1021" t="s">
        <v>2757</v>
      </c>
      <c r="W1021" t="s">
        <v>2757</v>
      </c>
      <c r="X1021" t="s">
        <v>2757</v>
      </c>
      <c r="Y1021" t="s">
        <v>2757</v>
      </c>
      <c r="Z1021" t="s">
        <v>2757</v>
      </c>
      <c r="AA1021" t="s">
        <v>2757</v>
      </c>
      <c r="AB1021">
        <v>0</v>
      </c>
      <c r="AC1021">
        <v>1</v>
      </c>
      <c r="AD1021" t="s">
        <v>2979</v>
      </c>
      <c r="AE1021" t="s">
        <v>2760</v>
      </c>
      <c r="AF1021" t="s">
        <v>2761</v>
      </c>
      <c r="AG1021" t="s">
        <v>2762</v>
      </c>
      <c r="AH1021" t="s">
        <v>2783</v>
      </c>
      <c r="AI1021" t="s">
        <v>2784</v>
      </c>
    </row>
    <row r="1022" spans="1:35" x14ac:dyDescent="0.35">
      <c r="A1022" t="s">
        <v>4303</v>
      </c>
      <c r="B1022">
        <v>891480000</v>
      </c>
      <c r="C1022" t="s">
        <v>2755</v>
      </c>
      <c r="D1022" t="s">
        <v>1888</v>
      </c>
      <c r="E1022" t="s">
        <v>2756</v>
      </c>
      <c r="F1022" s="40">
        <v>45525</v>
      </c>
      <c r="G1022" s="40">
        <v>45537</v>
      </c>
      <c r="H1022" s="40">
        <v>45552</v>
      </c>
      <c r="I1022" t="s">
        <v>2757</v>
      </c>
      <c r="J1022">
        <v>24142</v>
      </c>
      <c r="K1022">
        <v>24142</v>
      </c>
      <c r="L1022">
        <v>0</v>
      </c>
      <c r="M1022">
        <v>0</v>
      </c>
      <c r="N1022">
        <v>0</v>
      </c>
      <c r="O1022">
        <v>0</v>
      </c>
      <c r="P1022">
        <v>0</v>
      </c>
      <c r="Q1022">
        <v>0</v>
      </c>
      <c r="R1022">
        <v>24142</v>
      </c>
      <c r="S1022" t="s">
        <v>2757</v>
      </c>
      <c r="T1022" t="s">
        <v>2757</v>
      </c>
      <c r="U1022" t="s">
        <v>2757</v>
      </c>
      <c r="V1022" t="s">
        <v>2757</v>
      </c>
      <c r="W1022" t="s">
        <v>2757</v>
      </c>
      <c r="X1022" t="s">
        <v>2757</v>
      </c>
      <c r="Y1022" t="s">
        <v>2757</v>
      </c>
      <c r="Z1022" t="s">
        <v>2757</v>
      </c>
      <c r="AA1022" t="s">
        <v>2757</v>
      </c>
      <c r="AB1022">
        <v>0</v>
      </c>
      <c r="AC1022">
        <v>1</v>
      </c>
      <c r="AD1022" t="s">
        <v>2782</v>
      </c>
      <c r="AE1022" t="s">
        <v>2760</v>
      </c>
      <c r="AF1022" t="s">
        <v>2761</v>
      </c>
      <c r="AG1022" t="s">
        <v>2762</v>
      </c>
      <c r="AH1022" t="s">
        <v>3009</v>
      </c>
      <c r="AI1022" t="s">
        <v>2784</v>
      </c>
    </row>
    <row r="1023" spans="1:35" x14ac:dyDescent="0.35">
      <c r="A1023" t="s">
        <v>4304</v>
      </c>
      <c r="B1023">
        <v>891480000</v>
      </c>
      <c r="C1023" t="s">
        <v>2755</v>
      </c>
      <c r="D1023" t="s">
        <v>2638</v>
      </c>
      <c r="E1023" t="s">
        <v>2756</v>
      </c>
      <c r="F1023" s="40">
        <v>45680</v>
      </c>
      <c r="G1023" s="40">
        <v>45726</v>
      </c>
      <c r="H1023" s="40">
        <v>45727</v>
      </c>
      <c r="I1023" t="s">
        <v>2757</v>
      </c>
      <c r="J1023">
        <v>1815591</v>
      </c>
      <c r="K1023">
        <v>1815591</v>
      </c>
      <c r="L1023">
        <v>0</v>
      </c>
      <c r="M1023">
        <v>0</v>
      </c>
      <c r="N1023">
        <v>0</v>
      </c>
      <c r="O1023">
        <v>0</v>
      </c>
      <c r="P1023">
        <v>0</v>
      </c>
      <c r="Q1023">
        <v>0</v>
      </c>
      <c r="R1023">
        <v>1815591</v>
      </c>
      <c r="S1023" t="s">
        <v>2757</v>
      </c>
      <c r="T1023" t="s">
        <v>2757</v>
      </c>
      <c r="U1023" t="s">
        <v>2757</v>
      </c>
      <c r="V1023" t="s">
        <v>2757</v>
      </c>
      <c r="W1023" t="s">
        <v>2757</v>
      </c>
      <c r="X1023" t="s">
        <v>2757</v>
      </c>
      <c r="Y1023" t="s">
        <v>2757</v>
      </c>
      <c r="Z1023" t="s">
        <v>2757</v>
      </c>
      <c r="AA1023" t="s">
        <v>2757</v>
      </c>
      <c r="AB1023">
        <v>0</v>
      </c>
      <c r="AC1023">
        <v>1</v>
      </c>
      <c r="AD1023" t="s">
        <v>2821</v>
      </c>
      <c r="AE1023" t="s">
        <v>2760</v>
      </c>
      <c r="AF1023" t="s">
        <v>2761</v>
      </c>
      <c r="AG1023" t="s">
        <v>2762</v>
      </c>
      <c r="AH1023" t="s">
        <v>2783</v>
      </c>
      <c r="AI1023" t="s">
        <v>2784</v>
      </c>
    </row>
    <row r="1024" spans="1:35" x14ac:dyDescent="0.35">
      <c r="A1024" t="s">
        <v>4305</v>
      </c>
      <c r="B1024">
        <v>891480000</v>
      </c>
      <c r="C1024" t="s">
        <v>2755</v>
      </c>
      <c r="D1024" t="s">
        <v>2188</v>
      </c>
      <c r="E1024" t="s">
        <v>2756</v>
      </c>
      <c r="F1024" s="40">
        <v>45621</v>
      </c>
      <c r="G1024" s="40">
        <v>45659</v>
      </c>
      <c r="H1024" s="40">
        <v>45687</v>
      </c>
      <c r="I1024" t="s">
        <v>2757</v>
      </c>
      <c r="J1024">
        <v>66900</v>
      </c>
      <c r="K1024">
        <v>66900</v>
      </c>
      <c r="L1024">
        <v>0</v>
      </c>
      <c r="M1024">
        <v>0</v>
      </c>
      <c r="N1024">
        <v>4500</v>
      </c>
      <c r="O1024">
        <v>4500</v>
      </c>
      <c r="P1024">
        <v>0</v>
      </c>
      <c r="Q1024">
        <v>0</v>
      </c>
      <c r="R1024">
        <v>62400</v>
      </c>
      <c r="S1024" t="s">
        <v>2757</v>
      </c>
      <c r="T1024" t="s">
        <v>2757</v>
      </c>
      <c r="U1024" t="s">
        <v>2757</v>
      </c>
      <c r="V1024" t="s">
        <v>2757</v>
      </c>
      <c r="W1024" t="s">
        <v>2757</v>
      </c>
      <c r="X1024" t="s">
        <v>2757</v>
      </c>
      <c r="Y1024" t="s">
        <v>2757</v>
      </c>
      <c r="Z1024" t="s">
        <v>2757</v>
      </c>
      <c r="AA1024" t="s">
        <v>2757</v>
      </c>
      <c r="AB1024">
        <v>0</v>
      </c>
      <c r="AC1024">
        <v>1</v>
      </c>
      <c r="AD1024" t="s">
        <v>2759</v>
      </c>
      <c r="AE1024" t="s">
        <v>2760</v>
      </c>
      <c r="AF1024" t="s">
        <v>2761</v>
      </c>
      <c r="AG1024" t="s">
        <v>2762</v>
      </c>
      <c r="AH1024" t="s">
        <v>2981</v>
      </c>
      <c r="AI1024" t="s">
        <v>2784</v>
      </c>
    </row>
    <row r="1025" spans="1:35" x14ac:dyDescent="0.35">
      <c r="A1025" t="s">
        <v>4306</v>
      </c>
      <c r="B1025">
        <v>891480000</v>
      </c>
      <c r="C1025" t="s">
        <v>2755</v>
      </c>
      <c r="D1025" t="s">
        <v>1918</v>
      </c>
      <c r="E1025" t="s">
        <v>2756</v>
      </c>
      <c r="F1025" s="40">
        <v>45538</v>
      </c>
      <c r="G1025" s="40">
        <v>45572</v>
      </c>
      <c r="H1025" s="40">
        <v>45579</v>
      </c>
      <c r="I1025" t="s">
        <v>2757</v>
      </c>
      <c r="J1025">
        <v>66900</v>
      </c>
      <c r="K1025">
        <v>66900</v>
      </c>
      <c r="L1025">
        <v>0</v>
      </c>
      <c r="M1025">
        <v>0</v>
      </c>
      <c r="N1025">
        <v>4500</v>
      </c>
      <c r="O1025">
        <v>4500</v>
      </c>
      <c r="P1025">
        <v>0</v>
      </c>
      <c r="Q1025">
        <v>0</v>
      </c>
      <c r="R1025">
        <v>62400</v>
      </c>
      <c r="S1025" t="s">
        <v>2757</v>
      </c>
      <c r="T1025" t="s">
        <v>2757</v>
      </c>
      <c r="U1025" t="s">
        <v>2757</v>
      </c>
      <c r="V1025" t="s">
        <v>2757</v>
      </c>
      <c r="W1025" t="s">
        <v>2757</v>
      </c>
      <c r="X1025" t="s">
        <v>2757</v>
      </c>
      <c r="Y1025" t="s">
        <v>2757</v>
      </c>
      <c r="Z1025" t="s">
        <v>2757</v>
      </c>
      <c r="AA1025" t="s">
        <v>2757</v>
      </c>
      <c r="AB1025">
        <v>0</v>
      </c>
      <c r="AC1025">
        <v>1</v>
      </c>
      <c r="AD1025" t="s">
        <v>2759</v>
      </c>
      <c r="AE1025" t="s">
        <v>2760</v>
      </c>
      <c r="AF1025" t="s">
        <v>2761</v>
      </c>
      <c r="AG1025" t="s">
        <v>2762</v>
      </c>
      <c r="AH1025" t="s">
        <v>2783</v>
      </c>
      <c r="AI1025" t="s">
        <v>2784</v>
      </c>
    </row>
    <row r="1026" spans="1:35" x14ac:dyDescent="0.35">
      <c r="A1026" t="s">
        <v>4307</v>
      </c>
      <c r="B1026">
        <v>891480000</v>
      </c>
      <c r="C1026" t="s">
        <v>2755</v>
      </c>
      <c r="D1026" t="s">
        <v>2087</v>
      </c>
      <c r="E1026" t="s">
        <v>2756</v>
      </c>
      <c r="F1026" s="40">
        <v>45481</v>
      </c>
      <c r="G1026" s="40">
        <v>45726</v>
      </c>
      <c r="H1026" s="40">
        <v>45726</v>
      </c>
      <c r="I1026" t="s">
        <v>2757</v>
      </c>
      <c r="J1026">
        <v>6209</v>
      </c>
      <c r="K1026">
        <v>6209</v>
      </c>
      <c r="L1026">
        <v>0</v>
      </c>
      <c r="M1026">
        <v>0</v>
      </c>
      <c r="N1026">
        <v>0</v>
      </c>
      <c r="O1026">
        <v>0</v>
      </c>
      <c r="P1026">
        <v>0</v>
      </c>
      <c r="Q1026">
        <v>0</v>
      </c>
      <c r="R1026">
        <v>6209</v>
      </c>
      <c r="S1026" t="s">
        <v>2757</v>
      </c>
      <c r="T1026" t="s">
        <v>2757</v>
      </c>
      <c r="U1026" t="s">
        <v>2757</v>
      </c>
      <c r="V1026" t="s">
        <v>2757</v>
      </c>
      <c r="W1026" t="s">
        <v>2757</v>
      </c>
      <c r="X1026" t="s">
        <v>2757</v>
      </c>
      <c r="Y1026" t="s">
        <v>2757</v>
      </c>
      <c r="Z1026" t="s">
        <v>2757</v>
      </c>
      <c r="AA1026" t="s">
        <v>2757</v>
      </c>
      <c r="AB1026">
        <v>0</v>
      </c>
      <c r="AC1026">
        <v>1</v>
      </c>
      <c r="AD1026" t="s">
        <v>3011</v>
      </c>
      <c r="AE1026" t="s">
        <v>2760</v>
      </c>
      <c r="AF1026" t="s">
        <v>2761</v>
      </c>
      <c r="AG1026" t="s">
        <v>2762</v>
      </c>
      <c r="AH1026" t="s">
        <v>2783</v>
      </c>
      <c r="AI1026" t="s">
        <v>2784</v>
      </c>
    </row>
    <row r="1027" spans="1:35" x14ac:dyDescent="0.35">
      <c r="A1027" t="s">
        <v>4308</v>
      </c>
      <c r="B1027">
        <v>891480000</v>
      </c>
      <c r="C1027" t="s">
        <v>2755</v>
      </c>
      <c r="D1027" t="s">
        <v>1997</v>
      </c>
      <c r="E1027" t="s">
        <v>2756</v>
      </c>
      <c r="F1027" s="40">
        <v>45566</v>
      </c>
      <c r="G1027" s="40">
        <v>45597</v>
      </c>
      <c r="H1027" s="40">
        <v>45610</v>
      </c>
      <c r="I1027" t="s">
        <v>2757</v>
      </c>
      <c r="J1027">
        <v>66900</v>
      </c>
      <c r="K1027">
        <v>66900</v>
      </c>
      <c r="L1027">
        <v>0</v>
      </c>
      <c r="M1027">
        <v>0</v>
      </c>
      <c r="N1027">
        <v>4500</v>
      </c>
      <c r="O1027">
        <v>4500</v>
      </c>
      <c r="P1027">
        <v>0</v>
      </c>
      <c r="Q1027">
        <v>0</v>
      </c>
      <c r="R1027">
        <v>62400</v>
      </c>
      <c r="S1027" t="s">
        <v>2757</v>
      </c>
      <c r="T1027" t="s">
        <v>2757</v>
      </c>
      <c r="U1027" t="s">
        <v>2757</v>
      </c>
      <c r="V1027" t="s">
        <v>2757</v>
      </c>
      <c r="W1027" t="s">
        <v>2757</v>
      </c>
      <c r="X1027" t="s">
        <v>2757</v>
      </c>
      <c r="Y1027" t="s">
        <v>2757</v>
      </c>
      <c r="Z1027" t="s">
        <v>2757</v>
      </c>
      <c r="AA1027" t="s">
        <v>2757</v>
      </c>
      <c r="AB1027">
        <v>0</v>
      </c>
      <c r="AC1027">
        <v>1</v>
      </c>
      <c r="AD1027" t="s">
        <v>2759</v>
      </c>
      <c r="AE1027" t="s">
        <v>2760</v>
      </c>
      <c r="AF1027" t="s">
        <v>2761</v>
      </c>
      <c r="AG1027" t="s">
        <v>2762</v>
      </c>
      <c r="AH1027" t="s">
        <v>3009</v>
      </c>
      <c r="AI1027" t="s">
        <v>2784</v>
      </c>
    </row>
    <row r="1028" spans="1:35" x14ac:dyDescent="0.35">
      <c r="A1028" t="s">
        <v>4309</v>
      </c>
      <c r="B1028">
        <v>891480000</v>
      </c>
      <c r="C1028" t="s">
        <v>2755</v>
      </c>
      <c r="D1028" t="s">
        <v>1591</v>
      </c>
      <c r="E1028" t="s">
        <v>2756</v>
      </c>
      <c r="F1028" s="40">
        <v>45383</v>
      </c>
      <c r="G1028" s="40">
        <v>45392</v>
      </c>
      <c r="H1028" s="40">
        <v>45394</v>
      </c>
      <c r="I1028" t="s">
        <v>2757</v>
      </c>
      <c r="J1028">
        <v>41590</v>
      </c>
      <c r="K1028">
        <v>41590</v>
      </c>
      <c r="L1028">
        <v>0</v>
      </c>
      <c r="M1028">
        <v>0</v>
      </c>
      <c r="N1028">
        <v>0</v>
      </c>
      <c r="O1028">
        <v>0</v>
      </c>
      <c r="P1028">
        <v>0</v>
      </c>
      <c r="Q1028">
        <v>0</v>
      </c>
      <c r="R1028">
        <v>41590</v>
      </c>
      <c r="S1028" t="s">
        <v>2757</v>
      </c>
      <c r="T1028" t="s">
        <v>2757</v>
      </c>
      <c r="U1028" t="s">
        <v>2757</v>
      </c>
      <c r="V1028" t="s">
        <v>2757</v>
      </c>
      <c r="W1028" t="s">
        <v>2757</v>
      </c>
      <c r="X1028" t="s">
        <v>2757</v>
      </c>
      <c r="Y1028" t="s">
        <v>2757</v>
      </c>
      <c r="Z1028" t="s">
        <v>2757</v>
      </c>
      <c r="AA1028" t="s">
        <v>2757</v>
      </c>
      <c r="AB1028">
        <v>0</v>
      </c>
      <c r="AC1028">
        <v>1</v>
      </c>
      <c r="AD1028" t="s">
        <v>2782</v>
      </c>
      <c r="AE1028" t="s">
        <v>2760</v>
      </c>
      <c r="AF1028" t="s">
        <v>2761</v>
      </c>
      <c r="AG1028" t="s">
        <v>2762</v>
      </c>
      <c r="AH1028" t="s">
        <v>2783</v>
      </c>
      <c r="AI1028" t="s">
        <v>2784</v>
      </c>
    </row>
    <row r="1029" spans="1:35" x14ac:dyDescent="0.35">
      <c r="A1029" t="s">
        <v>4310</v>
      </c>
      <c r="B1029">
        <v>891480000</v>
      </c>
      <c r="C1029" t="s">
        <v>2755</v>
      </c>
      <c r="D1029" t="s">
        <v>2408</v>
      </c>
      <c r="E1029" t="s">
        <v>2756</v>
      </c>
      <c r="F1029" s="40">
        <v>45642</v>
      </c>
      <c r="G1029" s="40">
        <v>45671</v>
      </c>
      <c r="H1029" s="40">
        <v>45683</v>
      </c>
      <c r="I1029" t="s">
        <v>2757</v>
      </c>
      <c r="J1029">
        <v>16134031</v>
      </c>
      <c r="K1029">
        <v>16134031</v>
      </c>
      <c r="L1029">
        <v>0</v>
      </c>
      <c r="M1029">
        <v>0</v>
      </c>
      <c r="N1029">
        <v>0</v>
      </c>
      <c r="O1029">
        <v>0</v>
      </c>
      <c r="P1029">
        <v>0</v>
      </c>
      <c r="Q1029">
        <v>0</v>
      </c>
      <c r="R1029">
        <v>16134031</v>
      </c>
      <c r="S1029" t="s">
        <v>2757</v>
      </c>
      <c r="T1029" t="s">
        <v>2757</v>
      </c>
      <c r="U1029" t="s">
        <v>2757</v>
      </c>
      <c r="V1029" t="s">
        <v>2757</v>
      </c>
      <c r="W1029" t="s">
        <v>2757</v>
      </c>
      <c r="X1029" t="s">
        <v>2757</v>
      </c>
      <c r="Y1029" t="s">
        <v>2757</v>
      </c>
      <c r="Z1029" t="s">
        <v>2757</v>
      </c>
      <c r="AA1029" t="s">
        <v>2757</v>
      </c>
      <c r="AB1029">
        <v>0</v>
      </c>
      <c r="AC1029">
        <v>1</v>
      </c>
      <c r="AD1029" t="s">
        <v>2782</v>
      </c>
      <c r="AE1029" t="s">
        <v>2760</v>
      </c>
      <c r="AF1029" t="s">
        <v>2761</v>
      </c>
      <c r="AG1029" t="s">
        <v>2925</v>
      </c>
      <c r="AH1029" t="s">
        <v>2850</v>
      </c>
      <c r="AI1029" t="s">
        <v>2784</v>
      </c>
    </row>
    <row r="1030" spans="1:35" x14ac:dyDescent="0.35">
      <c r="A1030" t="s">
        <v>4311</v>
      </c>
      <c r="B1030">
        <v>891480000</v>
      </c>
      <c r="C1030" t="s">
        <v>2755</v>
      </c>
      <c r="D1030" t="s">
        <v>2341</v>
      </c>
      <c r="E1030" t="s">
        <v>2756</v>
      </c>
      <c r="F1030" s="40">
        <v>45666</v>
      </c>
      <c r="G1030" s="40">
        <v>45670</v>
      </c>
      <c r="H1030" s="40">
        <v>45687</v>
      </c>
      <c r="I1030" t="s">
        <v>2757</v>
      </c>
      <c r="J1030">
        <v>66900</v>
      </c>
      <c r="K1030">
        <v>66900</v>
      </c>
      <c r="L1030">
        <v>0</v>
      </c>
      <c r="M1030">
        <v>0</v>
      </c>
      <c r="N1030">
        <v>0</v>
      </c>
      <c r="O1030">
        <v>0</v>
      </c>
      <c r="P1030">
        <v>0</v>
      </c>
      <c r="Q1030">
        <v>0</v>
      </c>
      <c r="R1030">
        <v>66900</v>
      </c>
      <c r="S1030" t="s">
        <v>2757</v>
      </c>
      <c r="T1030" t="s">
        <v>2757</v>
      </c>
      <c r="U1030" t="s">
        <v>2757</v>
      </c>
      <c r="V1030" t="s">
        <v>2757</v>
      </c>
      <c r="W1030" t="s">
        <v>2757</v>
      </c>
      <c r="X1030" t="s">
        <v>2757</v>
      </c>
      <c r="Y1030" t="s">
        <v>2757</v>
      </c>
      <c r="Z1030" t="s">
        <v>2757</v>
      </c>
      <c r="AA1030" t="s">
        <v>2757</v>
      </c>
      <c r="AB1030">
        <v>0</v>
      </c>
      <c r="AC1030">
        <v>1</v>
      </c>
      <c r="AD1030" t="s">
        <v>2759</v>
      </c>
      <c r="AE1030" t="s">
        <v>2760</v>
      </c>
      <c r="AF1030" t="s">
        <v>2761</v>
      </c>
      <c r="AG1030" t="s">
        <v>2762</v>
      </c>
      <c r="AH1030" t="s">
        <v>2981</v>
      </c>
      <c r="AI1030" t="s">
        <v>2784</v>
      </c>
    </row>
    <row r="1031" spans="1:35" x14ac:dyDescent="0.35">
      <c r="A1031" t="s">
        <v>4312</v>
      </c>
      <c r="B1031">
        <v>891480000</v>
      </c>
      <c r="C1031" t="s">
        <v>2755</v>
      </c>
      <c r="D1031" t="s">
        <v>2579</v>
      </c>
      <c r="E1031" t="s">
        <v>2756</v>
      </c>
      <c r="F1031" s="40">
        <v>45672</v>
      </c>
      <c r="G1031" s="40">
        <v>45694</v>
      </c>
      <c r="H1031" s="40">
        <v>45698</v>
      </c>
      <c r="I1031" t="s">
        <v>2757</v>
      </c>
      <c r="J1031">
        <v>1604117</v>
      </c>
      <c r="K1031">
        <v>1604117</v>
      </c>
      <c r="L1031">
        <v>0</v>
      </c>
      <c r="M1031">
        <v>0</v>
      </c>
      <c r="N1031">
        <v>0</v>
      </c>
      <c r="O1031">
        <v>0</v>
      </c>
      <c r="P1031">
        <v>0</v>
      </c>
      <c r="Q1031">
        <v>0</v>
      </c>
      <c r="R1031">
        <v>1604117</v>
      </c>
      <c r="S1031" t="s">
        <v>2757</v>
      </c>
      <c r="T1031" t="s">
        <v>2757</v>
      </c>
      <c r="U1031" t="s">
        <v>2757</v>
      </c>
      <c r="V1031" t="s">
        <v>2757</v>
      </c>
      <c r="W1031" t="s">
        <v>2757</v>
      </c>
      <c r="X1031" t="s">
        <v>2757</v>
      </c>
      <c r="Y1031" t="s">
        <v>2757</v>
      </c>
      <c r="Z1031" t="s">
        <v>2757</v>
      </c>
      <c r="AA1031" t="s">
        <v>2757</v>
      </c>
      <c r="AB1031">
        <v>0</v>
      </c>
      <c r="AC1031">
        <v>1</v>
      </c>
      <c r="AD1031" t="s">
        <v>2782</v>
      </c>
      <c r="AE1031" t="s">
        <v>2760</v>
      </c>
      <c r="AF1031" t="s">
        <v>2761</v>
      </c>
      <c r="AG1031" t="s">
        <v>2762</v>
      </c>
      <c r="AH1031" t="s">
        <v>2783</v>
      </c>
      <c r="AI1031" t="s">
        <v>2784</v>
      </c>
    </row>
    <row r="1032" spans="1:35" x14ac:dyDescent="0.35">
      <c r="A1032" t="s">
        <v>4313</v>
      </c>
      <c r="B1032">
        <v>891480000</v>
      </c>
      <c r="C1032" t="s">
        <v>2755</v>
      </c>
      <c r="D1032" t="s">
        <v>2056</v>
      </c>
      <c r="E1032" t="s">
        <v>2756</v>
      </c>
      <c r="F1032" s="40">
        <v>45575</v>
      </c>
      <c r="G1032" s="40">
        <v>45610</v>
      </c>
      <c r="H1032" s="40">
        <v>45612</v>
      </c>
      <c r="I1032" t="s">
        <v>2757</v>
      </c>
      <c r="J1032">
        <v>59930</v>
      </c>
      <c r="K1032">
        <v>59930</v>
      </c>
      <c r="L1032">
        <v>0</v>
      </c>
      <c r="M1032">
        <v>0</v>
      </c>
      <c r="N1032">
        <v>0</v>
      </c>
      <c r="O1032">
        <v>0</v>
      </c>
      <c r="P1032">
        <v>0</v>
      </c>
      <c r="Q1032">
        <v>0</v>
      </c>
      <c r="R1032">
        <v>59930</v>
      </c>
      <c r="S1032" t="s">
        <v>2757</v>
      </c>
      <c r="T1032" t="s">
        <v>2757</v>
      </c>
      <c r="U1032" t="s">
        <v>2757</v>
      </c>
      <c r="V1032" t="s">
        <v>2757</v>
      </c>
      <c r="W1032" t="s">
        <v>2757</v>
      </c>
      <c r="X1032" t="s">
        <v>2757</v>
      </c>
      <c r="Y1032" t="s">
        <v>2757</v>
      </c>
      <c r="Z1032" t="s">
        <v>2757</v>
      </c>
      <c r="AA1032" t="s">
        <v>2757</v>
      </c>
      <c r="AB1032">
        <v>0</v>
      </c>
      <c r="AC1032">
        <v>1</v>
      </c>
      <c r="AD1032" t="s">
        <v>2782</v>
      </c>
      <c r="AE1032" t="s">
        <v>2760</v>
      </c>
      <c r="AF1032" t="s">
        <v>2761</v>
      </c>
      <c r="AG1032" t="s">
        <v>2762</v>
      </c>
      <c r="AH1032" t="s">
        <v>2783</v>
      </c>
      <c r="AI1032" t="s">
        <v>2784</v>
      </c>
    </row>
    <row r="1033" spans="1:35" x14ac:dyDescent="0.35">
      <c r="A1033" t="s">
        <v>4314</v>
      </c>
      <c r="B1033">
        <v>891480000</v>
      </c>
      <c r="C1033" t="s">
        <v>2755</v>
      </c>
      <c r="D1033" t="s">
        <v>1991</v>
      </c>
      <c r="E1033" t="s">
        <v>2756</v>
      </c>
      <c r="F1033" s="40">
        <v>45565</v>
      </c>
      <c r="G1033" s="40">
        <v>45580</v>
      </c>
      <c r="H1033" s="40">
        <v>45582</v>
      </c>
      <c r="I1033" t="s">
        <v>2757</v>
      </c>
      <c r="J1033">
        <v>670999</v>
      </c>
      <c r="K1033">
        <v>670999</v>
      </c>
      <c r="L1033">
        <v>0</v>
      </c>
      <c r="M1033">
        <v>0</v>
      </c>
      <c r="N1033">
        <v>0</v>
      </c>
      <c r="O1033">
        <v>0</v>
      </c>
      <c r="P1033">
        <v>0</v>
      </c>
      <c r="Q1033">
        <v>0</v>
      </c>
      <c r="R1033">
        <v>670999</v>
      </c>
      <c r="S1033" t="s">
        <v>2757</v>
      </c>
      <c r="T1033" t="s">
        <v>2757</v>
      </c>
      <c r="U1033" t="s">
        <v>2757</v>
      </c>
      <c r="V1033" t="s">
        <v>2757</v>
      </c>
      <c r="W1033" t="s">
        <v>2757</v>
      </c>
      <c r="X1033" t="s">
        <v>2757</v>
      </c>
      <c r="Y1033" t="s">
        <v>2757</v>
      </c>
      <c r="Z1033" t="s">
        <v>2757</v>
      </c>
      <c r="AA1033" t="s">
        <v>2757</v>
      </c>
      <c r="AB1033">
        <v>0</v>
      </c>
      <c r="AC1033">
        <v>1</v>
      </c>
      <c r="AD1033" t="s">
        <v>2782</v>
      </c>
      <c r="AE1033" t="s">
        <v>2760</v>
      </c>
      <c r="AF1033" t="s">
        <v>2761</v>
      </c>
      <c r="AG1033" t="s">
        <v>2762</v>
      </c>
      <c r="AH1033" t="s">
        <v>2783</v>
      </c>
      <c r="AI1033" t="s">
        <v>2784</v>
      </c>
    </row>
    <row r="1034" spans="1:35" x14ac:dyDescent="0.35">
      <c r="A1034" t="s">
        <v>4315</v>
      </c>
      <c r="B1034">
        <v>891480000</v>
      </c>
      <c r="C1034" t="s">
        <v>2755</v>
      </c>
      <c r="D1034" t="s">
        <v>1466</v>
      </c>
      <c r="E1034" t="s">
        <v>2810</v>
      </c>
      <c r="F1034" s="40">
        <v>45254</v>
      </c>
      <c r="G1034" s="40">
        <v>45334</v>
      </c>
      <c r="H1034" t="s">
        <v>2757</v>
      </c>
      <c r="I1034" s="40">
        <v>45348</v>
      </c>
      <c r="J1034">
        <v>72598</v>
      </c>
      <c r="K1034">
        <v>72598</v>
      </c>
      <c r="L1034">
        <v>72598</v>
      </c>
      <c r="M1034">
        <v>0</v>
      </c>
      <c r="N1034">
        <v>0</v>
      </c>
      <c r="O1034">
        <v>0</v>
      </c>
      <c r="P1034">
        <v>0</v>
      </c>
      <c r="Q1034">
        <v>0</v>
      </c>
      <c r="R1034">
        <v>0</v>
      </c>
      <c r="S1034" t="s">
        <v>2757</v>
      </c>
      <c r="T1034" t="s">
        <v>2757</v>
      </c>
      <c r="U1034" t="s">
        <v>4316</v>
      </c>
      <c r="V1034" t="s">
        <v>2757</v>
      </c>
      <c r="W1034" t="s">
        <v>2688</v>
      </c>
      <c r="X1034" t="s">
        <v>4316</v>
      </c>
      <c r="Y1034" t="s">
        <v>2814</v>
      </c>
      <c r="Z1034">
        <v>72598</v>
      </c>
      <c r="AA1034" t="s">
        <v>2781</v>
      </c>
      <c r="AB1034">
        <v>0</v>
      </c>
      <c r="AC1034" t="s">
        <v>2757</v>
      </c>
      <c r="AD1034" t="s">
        <v>2782</v>
      </c>
      <c r="AE1034" t="s">
        <v>2760</v>
      </c>
      <c r="AF1034" t="s">
        <v>2761</v>
      </c>
      <c r="AG1034" t="s">
        <v>2757</v>
      </c>
      <c r="AH1034" t="s">
        <v>2757</v>
      </c>
      <c r="AI1034" t="s">
        <v>2784</v>
      </c>
    </row>
    <row r="1035" spans="1:35" x14ac:dyDescent="0.35">
      <c r="A1035" t="s">
        <v>4317</v>
      </c>
      <c r="B1035">
        <v>891480000</v>
      </c>
      <c r="C1035" t="s">
        <v>2755</v>
      </c>
      <c r="D1035" t="s">
        <v>1585</v>
      </c>
      <c r="E1035" t="s">
        <v>2756</v>
      </c>
      <c r="F1035" s="40">
        <v>45388</v>
      </c>
      <c r="G1035" s="40">
        <v>45392</v>
      </c>
      <c r="H1035" s="40">
        <v>45397</v>
      </c>
      <c r="I1035" t="s">
        <v>2757</v>
      </c>
      <c r="J1035">
        <v>65393</v>
      </c>
      <c r="K1035">
        <v>65393</v>
      </c>
      <c r="L1035">
        <v>0</v>
      </c>
      <c r="M1035">
        <v>0</v>
      </c>
      <c r="N1035">
        <v>4500</v>
      </c>
      <c r="O1035">
        <v>4500</v>
      </c>
      <c r="P1035">
        <v>0</v>
      </c>
      <c r="Q1035">
        <v>0</v>
      </c>
      <c r="R1035">
        <v>60893</v>
      </c>
      <c r="S1035" t="s">
        <v>2757</v>
      </c>
      <c r="T1035" t="s">
        <v>2757</v>
      </c>
      <c r="U1035" t="s">
        <v>2757</v>
      </c>
      <c r="V1035" t="s">
        <v>2757</v>
      </c>
      <c r="W1035" t="s">
        <v>2757</v>
      </c>
      <c r="X1035" t="s">
        <v>2757</v>
      </c>
      <c r="Y1035" t="s">
        <v>2757</v>
      </c>
      <c r="Z1035" t="s">
        <v>2757</v>
      </c>
      <c r="AA1035" t="s">
        <v>2757</v>
      </c>
      <c r="AB1035">
        <v>0</v>
      </c>
      <c r="AC1035">
        <v>1</v>
      </c>
      <c r="AD1035" t="s">
        <v>2979</v>
      </c>
      <c r="AE1035" t="s">
        <v>2760</v>
      </c>
      <c r="AF1035" t="s">
        <v>2761</v>
      </c>
      <c r="AG1035" t="s">
        <v>2762</v>
      </c>
      <c r="AH1035" t="s">
        <v>2783</v>
      </c>
      <c r="AI1035" t="s">
        <v>2784</v>
      </c>
    </row>
    <row r="1036" spans="1:35" x14ac:dyDescent="0.35">
      <c r="A1036" t="s">
        <v>4318</v>
      </c>
      <c r="B1036">
        <v>891480000</v>
      </c>
      <c r="C1036" t="s">
        <v>2755</v>
      </c>
      <c r="D1036" t="s">
        <v>1814</v>
      </c>
      <c r="E1036" t="s">
        <v>2756</v>
      </c>
      <c r="F1036" s="40">
        <v>45498</v>
      </c>
      <c r="G1036" s="40">
        <v>45505</v>
      </c>
      <c r="H1036" s="40">
        <v>45527</v>
      </c>
      <c r="I1036" t="s">
        <v>2757</v>
      </c>
      <c r="J1036">
        <v>150799</v>
      </c>
      <c r="K1036">
        <v>150799</v>
      </c>
      <c r="L1036">
        <v>0</v>
      </c>
      <c r="M1036">
        <v>0</v>
      </c>
      <c r="N1036">
        <v>0</v>
      </c>
      <c r="O1036">
        <v>0</v>
      </c>
      <c r="P1036">
        <v>0</v>
      </c>
      <c r="Q1036">
        <v>0</v>
      </c>
      <c r="R1036">
        <v>150799</v>
      </c>
      <c r="S1036" t="s">
        <v>2757</v>
      </c>
      <c r="T1036" t="s">
        <v>2757</v>
      </c>
      <c r="U1036" t="s">
        <v>2757</v>
      </c>
      <c r="V1036" t="s">
        <v>2757</v>
      </c>
      <c r="W1036" t="s">
        <v>2757</v>
      </c>
      <c r="X1036" t="s">
        <v>2757</v>
      </c>
      <c r="Y1036" t="s">
        <v>2757</v>
      </c>
      <c r="Z1036" t="s">
        <v>2757</v>
      </c>
      <c r="AA1036" t="s">
        <v>2757</v>
      </c>
      <c r="AB1036">
        <v>0</v>
      </c>
      <c r="AC1036">
        <v>1</v>
      </c>
      <c r="AD1036" t="s">
        <v>2759</v>
      </c>
      <c r="AE1036" t="s">
        <v>2760</v>
      </c>
      <c r="AF1036" t="s">
        <v>2761</v>
      </c>
      <c r="AG1036" t="s">
        <v>2762</v>
      </c>
      <c r="AH1036" t="s">
        <v>2783</v>
      </c>
      <c r="AI1036" t="s">
        <v>2784</v>
      </c>
    </row>
    <row r="1037" spans="1:35" x14ac:dyDescent="0.35">
      <c r="A1037" t="s">
        <v>4319</v>
      </c>
      <c r="B1037">
        <v>891480000</v>
      </c>
      <c r="C1037" t="s">
        <v>2755</v>
      </c>
      <c r="D1037" t="s">
        <v>1572</v>
      </c>
      <c r="E1037" t="s">
        <v>2756</v>
      </c>
      <c r="F1037" s="40">
        <v>45377</v>
      </c>
      <c r="G1037" s="40">
        <v>45545</v>
      </c>
      <c r="H1037" s="40">
        <v>45559</v>
      </c>
      <c r="I1037" t="s">
        <v>2757</v>
      </c>
      <c r="J1037">
        <v>66900</v>
      </c>
      <c r="K1037">
        <v>66900</v>
      </c>
      <c r="L1037">
        <v>0</v>
      </c>
      <c r="M1037">
        <v>0</v>
      </c>
      <c r="N1037">
        <v>4500</v>
      </c>
      <c r="O1037">
        <v>4500</v>
      </c>
      <c r="P1037">
        <v>0</v>
      </c>
      <c r="Q1037">
        <v>0</v>
      </c>
      <c r="R1037">
        <v>62400</v>
      </c>
      <c r="S1037" t="s">
        <v>2757</v>
      </c>
      <c r="T1037" t="s">
        <v>2757</v>
      </c>
      <c r="U1037" t="s">
        <v>2757</v>
      </c>
      <c r="V1037" t="s">
        <v>2757</v>
      </c>
      <c r="W1037" t="s">
        <v>2757</v>
      </c>
      <c r="X1037" t="s">
        <v>2757</v>
      </c>
      <c r="Y1037" t="s">
        <v>2757</v>
      </c>
      <c r="Z1037" t="s">
        <v>2757</v>
      </c>
      <c r="AA1037" t="s">
        <v>2757</v>
      </c>
      <c r="AB1037">
        <v>0</v>
      </c>
      <c r="AC1037">
        <v>1</v>
      </c>
      <c r="AD1037" t="s">
        <v>2759</v>
      </c>
      <c r="AE1037" t="s">
        <v>2760</v>
      </c>
      <c r="AF1037" t="s">
        <v>2761</v>
      </c>
      <c r="AG1037" t="s">
        <v>2762</v>
      </c>
      <c r="AH1037" t="s">
        <v>2783</v>
      </c>
      <c r="AI1037" t="s">
        <v>2784</v>
      </c>
    </row>
    <row r="1038" spans="1:35" x14ac:dyDescent="0.35">
      <c r="A1038" t="s">
        <v>4320</v>
      </c>
      <c r="B1038">
        <v>891480000</v>
      </c>
      <c r="C1038" t="s">
        <v>2755</v>
      </c>
      <c r="D1038" t="s">
        <v>1794</v>
      </c>
      <c r="E1038" t="s">
        <v>2810</v>
      </c>
      <c r="F1038" s="40">
        <v>45492</v>
      </c>
      <c r="G1038" s="40">
        <v>45505</v>
      </c>
      <c r="H1038" t="s">
        <v>2757</v>
      </c>
      <c r="I1038" s="40">
        <v>45522</v>
      </c>
      <c r="J1038">
        <v>44404</v>
      </c>
      <c r="K1038">
        <v>44404</v>
      </c>
      <c r="L1038">
        <v>44404</v>
      </c>
      <c r="M1038">
        <v>0</v>
      </c>
      <c r="N1038">
        <v>0</v>
      </c>
      <c r="O1038">
        <v>0</v>
      </c>
      <c r="P1038">
        <v>0</v>
      </c>
      <c r="Q1038">
        <v>0</v>
      </c>
      <c r="R1038">
        <v>0</v>
      </c>
      <c r="S1038" t="s">
        <v>2757</v>
      </c>
      <c r="T1038" t="s">
        <v>2757</v>
      </c>
      <c r="U1038" t="s">
        <v>4321</v>
      </c>
      <c r="V1038" t="s">
        <v>2757</v>
      </c>
      <c r="W1038" t="s">
        <v>2688</v>
      </c>
      <c r="X1038" t="s">
        <v>4321</v>
      </c>
      <c r="Y1038" t="s">
        <v>2814</v>
      </c>
      <c r="Z1038">
        <v>44404</v>
      </c>
      <c r="AA1038" t="s">
        <v>2781</v>
      </c>
      <c r="AB1038">
        <v>0</v>
      </c>
      <c r="AC1038" t="s">
        <v>2757</v>
      </c>
      <c r="AD1038" t="s">
        <v>2782</v>
      </c>
      <c r="AE1038" t="s">
        <v>2760</v>
      </c>
      <c r="AF1038" t="s">
        <v>2761</v>
      </c>
      <c r="AG1038" t="s">
        <v>2757</v>
      </c>
      <c r="AH1038" t="s">
        <v>2757</v>
      </c>
      <c r="AI1038" t="s">
        <v>2784</v>
      </c>
    </row>
    <row r="1039" spans="1:35" x14ac:dyDescent="0.35">
      <c r="A1039" t="s">
        <v>4322</v>
      </c>
      <c r="B1039">
        <v>891480000</v>
      </c>
      <c r="C1039" t="s">
        <v>2755</v>
      </c>
      <c r="D1039" t="s">
        <v>1892</v>
      </c>
      <c r="E1039" t="s">
        <v>2756</v>
      </c>
      <c r="F1039" s="40">
        <v>45519</v>
      </c>
      <c r="G1039" s="40">
        <v>45537</v>
      </c>
      <c r="H1039" s="40">
        <v>45559</v>
      </c>
      <c r="I1039" t="s">
        <v>2757</v>
      </c>
      <c r="J1039">
        <v>985035</v>
      </c>
      <c r="K1039">
        <v>985035</v>
      </c>
      <c r="L1039">
        <v>0</v>
      </c>
      <c r="M1039">
        <v>0</v>
      </c>
      <c r="N1039">
        <v>0</v>
      </c>
      <c r="O1039">
        <v>0</v>
      </c>
      <c r="P1039">
        <v>0</v>
      </c>
      <c r="Q1039">
        <v>0</v>
      </c>
      <c r="R1039">
        <v>985035</v>
      </c>
      <c r="S1039" t="s">
        <v>2757</v>
      </c>
      <c r="T1039" t="s">
        <v>2757</v>
      </c>
      <c r="U1039" t="s">
        <v>2757</v>
      </c>
      <c r="V1039" t="s">
        <v>2757</v>
      </c>
      <c r="W1039" t="s">
        <v>2757</v>
      </c>
      <c r="X1039" t="s">
        <v>2757</v>
      </c>
      <c r="Y1039" t="s">
        <v>2757</v>
      </c>
      <c r="Z1039" t="s">
        <v>2757</v>
      </c>
      <c r="AA1039" t="s">
        <v>2757</v>
      </c>
      <c r="AB1039">
        <v>0</v>
      </c>
      <c r="AC1039">
        <v>1</v>
      </c>
      <c r="AD1039" t="s">
        <v>2782</v>
      </c>
      <c r="AE1039" t="s">
        <v>2760</v>
      </c>
      <c r="AF1039" t="s">
        <v>2761</v>
      </c>
      <c r="AG1039" t="s">
        <v>2762</v>
      </c>
      <c r="AH1039" t="s">
        <v>3009</v>
      </c>
      <c r="AI1039" t="s">
        <v>2784</v>
      </c>
    </row>
    <row r="1040" spans="1:35" x14ac:dyDescent="0.35">
      <c r="A1040" t="s">
        <v>4323</v>
      </c>
      <c r="B1040">
        <v>891480000</v>
      </c>
      <c r="C1040" t="s">
        <v>2755</v>
      </c>
      <c r="D1040" t="s">
        <v>2605</v>
      </c>
      <c r="E1040" t="s">
        <v>2756</v>
      </c>
      <c r="F1040" s="40">
        <v>45693</v>
      </c>
      <c r="G1040" s="40">
        <v>45719</v>
      </c>
      <c r="H1040" s="40">
        <v>45731</v>
      </c>
      <c r="I1040" t="s">
        <v>2757</v>
      </c>
      <c r="J1040">
        <v>64500</v>
      </c>
      <c r="K1040">
        <v>64500</v>
      </c>
      <c r="L1040">
        <v>0</v>
      </c>
      <c r="M1040">
        <v>0</v>
      </c>
      <c r="N1040">
        <v>0</v>
      </c>
      <c r="O1040">
        <v>0</v>
      </c>
      <c r="P1040">
        <v>0</v>
      </c>
      <c r="Q1040">
        <v>0</v>
      </c>
      <c r="R1040">
        <v>64500</v>
      </c>
      <c r="S1040" t="s">
        <v>2757</v>
      </c>
      <c r="T1040" t="s">
        <v>2757</v>
      </c>
      <c r="U1040" t="s">
        <v>2757</v>
      </c>
      <c r="V1040" t="s">
        <v>2757</v>
      </c>
      <c r="W1040" t="s">
        <v>2757</v>
      </c>
      <c r="X1040" t="s">
        <v>2757</v>
      </c>
      <c r="Y1040" t="s">
        <v>2757</v>
      </c>
      <c r="Z1040" t="s">
        <v>2757</v>
      </c>
      <c r="AA1040" t="s">
        <v>2757</v>
      </c>
      <c r="AB1040">
        <v>0</v>
      </c>
      <c r="AC1040">
        <v>1</v>
      </c>
      <c r="AD1040" t="s">
        <v>3011</v>
      </c>
      <c r="AE1040" t="s">
        <v>2760</v>
      </c>
      <c r="AF1040" t="s">
        <v>2761</v>
      </c>
      <c r="AG1040" t="s">
        <v>2762</v>
      </c>
      <c r="AH1040" t="s">
        <v>2783</v>
      </c>
      <c r="AI1040" t="s">
        <v>2784</v>
      </c>
    </row>
    <row r="1041" spans="1:35" x14ac:dyDescent="0.35">
      <c r="A1041" t="s">
        <v>4324</v>
      </c>
      <c r="B1041">
        <v>891480000</v>
      </c>
      <c r="C1041" t="s">
        <v>2755</v>
      </c>
      <c r="D1041" t="s">
        <v>2610</v>
      </c>
      <c r="E1041" t="s">
        <v>2756</v>
      </c>
      <c r="F1041" s="40">
        <v>45671</v>
      </c>
      <c r="G1041" s="40">
        <v>45726</v>
      </c>
      <c r="H1041" s="40">
        <v>45727</v>
      </c>
      <c r="I1041" t="s">
        <v>2757</v>
      </c>
      <c r="J1041">
        <v>338981</v>
      </c>
      <c r="K1041">
        <v>338981</v>
      </c>
      <c r="L1041">
        <v>0</v>
      </c>
      <c r="M1041">
        <v>0</v>
      </c>
      <c r="N1041">
        <v>0</v>
      </c>
      <c r="O1041">
        <v>0</v>
      </c>
      <c r="P1041">
        <v>0</v>
      </c>
      <c r="Q1041">
        <v>0</v>
      </c>
      <c r="R1041">
        <v>338981</v>
      </c>
      <c r="S1041" t="s">
        <v>2757</v>
      </c>
      <c r="T1041" t="s">
        <v>2757</v>
      </c>
      <c r="U1041" t="s">
        <v>2757</v>
      </c>
      <c r="V1041" t="s">
        <v>2757</v>
      </c>
      <c r="W1041" t="s">
        <v>2757</v>
      </c>
      <c r="X1041" t="s">
        <v>2757</v>
      </c>
      <c r="Y1041" t="s">
        <v>2757</v>
      </c>
      <c r="Z1041" t="s">
        <v>2757</v>
      </c>
      <c r="AA1041" t="s">
        <v>2757</v>
      </c>
      <c r="AB1041">
        <v>0</v>
      </c>
      <c r="AC1041">
        <v>1</v>
      </c>
      <c r="AD1041" t="s">
        <v>2782</v>
      </c>
      <c r="AE1041" t="s">
        <v>2760</v>
      </c>
      <c r="AF1041" t="s">
        <v>2761</v>
      </c>
      <c r="AG1041" t="s">
        <v>2762</v>
      </c>
      <c r="AH1041" t="s">
        <v>2783</v>
      </c>
      <c r="AI1041" t="s">
        <v>2784</v>
      </c>
    </row>
    <row r="1042" spans="1:35" x14ac:dyDescent="0.35">
      <c r="A1042" t="s">
        <v>4325</v>
      </c>
      <c r="B1042">
        <v>891480000</v>
      </c>
      <c r="C1042" t="s">
        <v>2755</v>
      </c>
      <c r="D1042" t="s">
        <v>1416</v>
      </c>
      <c r="E1042" t="s">
        <v>2810</v>
      </c>
      <c r="F1042" s="40">
        <v>45207</v>
      </c>
      <c r="G1042" s="40">
        <v>45334</v>
      </c>
      <c r="H1042" t="s">
        <v>2757</v>
      </c>
      <c r="I1042" s="40">
        <v>45346</v>
      </c>
      <c r="J1042">
        <v>149874</v>
      </c>
      <c r="K1042">
        <v>149874</v>
      </c>
      <c r="L1042">
        <v>149874</v>
      </c>
      <c r="M1042">
        <v>0</v>
      </c>
      <c r="N1042">
        <v>0</v>
      </c>
      <c r="O1042">
        <v>0</v>
      </c>
      <c r="P1042">
        <v>0</v>
      </c>
      <c r="Q1042">
        <v>0</v>
      </c>
      <c r="R1042">
        <v>0</v>
      </c>
      <c r="S1042" t="s">
        <v>2757</v>
      </c>
      <c r="T1042" t="s">
        <v>2757</v>
      </c>
      <c r="U1042" t="s">
        <v>4326</v>
      </c>
      <c r="V1042" t="s">
        <v>2757</v>
      </c>
      <c r="W1042" t="s">
        <v>2688</v>
      </c>
      <c r="X1042" t="s">
        <v>4327</v>
      </c>
      <c r="Y1042" t="s">
        <v>2814</v>
      </c>
      <c r="Z1042">
        <v>149874</v>
      </c>
      <c r="AA1042" t="s">
        <v>2781</v>
      </c>
      <c r="AB1042">
        <v>0</v>
      </c>
      <c r="AC1042" t="s">
        <v>2757</v>
      </c>
      <c r="AD1042" t="s">
        <v>2782</v>
      </c>
      <c r="AE1042" t="s">
        <v>2760</v>
      </c>
      <c r="AF1042" t="s">
        <v>2761</v>
      </c>
      <c r="AG1042" t="s">
        <v>2757</v>
      </c>
      <c r="AH1042" t="s">
        <v>2757</v>
      </c>
      <c r="AI1042" t="s">
        <v>2784</v>
      </c>
    </row>
    <row r="1043" spans="1:35" x14ac:dyDescent="0.35">
      <c r="A1043" t="s">
        <v>4328</v>
      </c>
      <c r="B1043">
        <v>891480000</v>
      </c>
      <c r="C1043" t="s">
        <v>2755</v>
      </c>
      <c r="D1043" t="s">
        <v>2386</v>
      </c>
      <c r="E1043" t="s">
        <v>2756</v>
      </c>
      <c r="F1043" s="40">
        <v>45640</v>
      </c>
      <c r="G1043" s="40">
        <v>45671</v>
      </c>
      <c r="H1043" s="40">
        <v>45687</v>
      </c>
      <c r="I1043" t="s">
        <v>2757</v>
      </c>
      <c r="J1043">
        <v>24142</v>
      </c>
      <c r="K1043">
        <v>24142</v>
      </c>
      <c r="L1043">
        <v>0</v>
      </c>
      <c r="M1043">
        <v>0</v>
      </c>
      <c r="N1043">
        <v>0</v>
      </c>
      <c r="O1043">
        <v>0</v>
      </c>
      <c r="P1043">
        <v>0</v>
      </c>
      <c r="Q1043">
        <v>0</v>
      </c>
      <c r="R1043">
        <v>24142</v>
      </c>
      <c r="S1043" t="s">
        <v>2757</v>
      </c>
      <c r="T1043" t="s">
        <v>2757</v>
      </c>
      <c r="U1043" t="s">
        <v>2757</v>
      </c>
      <c r="V1043" t="s">
        <v>2757</v>
      </c>
      <c r="W1043" t="s">
        <v>2757</v>
      </c>
      <c r="X1043" t="s">
        <v>2757</v>
      </c>
      <c r="Y1043" t="s">
        <v>2757</v>
      </c>
      <c r="Z1043" t="s">
        <v>2757</v>
      </c>
      <c r="AA1043" t="s">
        <v>2757</v>
      </c>
      <c r="AB1043">
        <v>0</v>
      </c>
      <c r="AC1043">
        <v>1</v>
      </c>
      <c r="AD1043" t="s">
        <v>2782</v>
      </c>
      <c r="AE1043" t="s">
        <v>2760</v>
      </c>
      <c r="AF1043" t="s">
        <v>2761</v>
      </c>
      <c r="AG1043" t="s">
        <v>2762</v>
      </c>
      <c r="AH1043" t="s">
        <v>2981</v>
      </c>
      <c r="AI1043" t="s">
        <v>2784</v>
      </c>
    </row>
    <row r="1044" spans="1:35" x14ac:dyDescent="0.35">
      <c r="A1044" t="s">
        <v>4329</v>
      </c>
      <c r="B1044">
        <v>891480000</v>
      </c>
      <c r="C1044" t="s">
        <v>2755</v>
      </c>
      <c r="D1044" t="s">
        <v>1402</v>
      </c>
      <c r="E1044" t="s">
        <v>2756</v>
      </c>
      <c r="F1044" s="40">
        <v>45202</v>
      </c>
      <c r="G1044" s="40">
        <v>45628</v>
      </c>
      <c r="H1044" s="40">
        <v>45636</v>
      </c>
      <c r="I1044" t="s">
        <v>2757</v>
      </c>
      <c r="J1044">
        <v>2149971</v>
      </c>
      <c r="K1044">
        <v>2149971</v>
      </c>
      <c r="L1044">
        <v>0</v>
      </c>
      <c r="M1044">
        <v>0</v>
      </c>
      <c r="N1044">
        <v>0</v>
      </c>
      <c r="O1044">
        <v>0</v>
      </c>
      <c r="P1044">
        <v>0</v>
      </c>
      <c r="Q1044">
        <v>0</v>
      </c>
      <c r="R1044">
        <v>2149971</v>
      </c>
      <c r="S1044" t="s">
        <v>2757</v>
      </c>
      <c r="T1044" t="s">
        <v>2757</v>
      </c>
      <c r="U1044" t="s">
        <v>2757</v>
      </c>
      <c r="V1044" t="s">
        <v>2757</v>
      </c>
      <c r="W1044" t="s">
        <v>2757</v>
      </c>
      <c r="X1044" t="s">
        <v>2757</v>
      </c>
      <c r="Y1044" t="s">
        <v>2757</v>
      </c>
      <c r="Z1044" t="s">
        <v>2757</v>
      </c>
      <c r="AA1044" t="s">
        <v>2757</v>
      </c>
      <c r="AB1044">
        <v>0</v>
      </c>
      <c r="AC1044">
        <v>1</v>
      </c>
      <c r="AD1044" t="s">
        <v>2782</v>
      </c>
      <c r="AE1044" t="s">
        <v>2760</v>
      </c>
      <c r="AF1044" t="s">
        <v>2761</v>
      </c>
      <c r="AG1044" t="s">
        <v>2762</v>
      </c>
      <c r="AH1044" t="s">
        <v>2783</v>
      </c>
      <c r="AI1044" t="s">
        <v>2784</v>
      </c>
    </row>
    <row r="1045" spans="1:35" x14ac:dyDescent="0.35">
      <c r="A1045" t="s">
        <v>4330</v>
      </c>
      <c r="B1045">
        <v>891480000</v>
      </c>
      <c r="C1045" t="s">
        <v>2755</v>
      </c>
      <c r="D1045" t="s">
        <v>2247</v>
      </c>
      <c r="E1045" t="s">
        <v>2756</v>
      </c>
      <c r="F1045" s="40">
        <v>45593</v>
      </c>
      <c r="G1045" s="40">
        <v>45659</v>
      </c>
      <c r="H1045" s="40">
        <v>45687</v>
      </c>
      <c r="I1045" t="s">
        <v>2757</v>
      </c>
      <c r="J1045">
        <v>66900</v>
      </c>
      <c r="K1045">
        <v>66900</v>
      </c>
      <c r="L1045">
        <v>0</v>
      </c>
      <c r="M1045">
        <v>0</v>
      </c>
      <c r="N1045">
        <v>0</v>
      </c>
      <c r="O1045">
        <v>0</v>
      </c>
      <c r="P1045">
        <v>0</v>
      </c>
      <c r="Q1045">
        <v>0</v>
      </c>
      <c r="R1045">
        <v>66900</v>
      </c>
      <c r="S1045" t="s">
        <v>2757</v>
      </c>
      <c r="T1045" t="s">
        <v>2757</v>
      </c>
      <c r="U1045" t="s">
        <v>2757</v>
      </c>
      <c r="V1045" t="s">
        <v>2757</v>
      </c>
      <c r="W1045" t="s">
        <v>2757</v>
      </c>
      <c r="X1045" t="s">
        <v>2757</v>
      </c>
      <c r="Y1045" t="s">
        <v>2757</v>
      </c>
      <c r="Z1045" t="s">
        <v>2757</v>
      </c>
      <c r="AA1045" t="s">
        <v>2757</v>
      </c>
      <c r="AB1045">
        <v>0</v>
      </c>
      <c r="AC1045">
        <v>1</v>
      </c>
      <c r="AD1045" t="s">
        <v>2759</v>
      </c>
      <c r="AE1045" t="s">
        <v>2760</v>
      </c>
      <c r="AF1045" t="s">
        <v>2761</v>
      </c>
      <c r="AG1045" t="s">
        <v>2762</v>
      </c>
      <c r="AH1045" t="s">
        <v>2808</v>
      </c>
      <c r="AI1045" t="s">
        <v>2784</v>
      </c>
    </row>
    <row r="1046" spans="1:35" x14ac:dyDescent="0.35">
      <c r="A1046" t="s">
        <v>4331</v>
      </c>
      <c r="B1046">
        <v>891480000</v>
      </c>
      <c r="C1046" t="s">
        <v>2755</v>
      </c>
      <c r="D1046" t="s">
        <v>1935</v>
      </c>
      <c r="E1046" t="s">
        <v>2756</v>
      </c>
      <c r="F1046" s="40">
        <v>45526</v>
      </c>
      <c r="G1046" s="40">
        <v>45664</v>
      </c>
      <c r="H1046" s="40">
        <v>45687</v>
      </c>
      <c r="I1046" t="s">
        <v>2757</v>
      </c>
      <c r="J1046">
        <v>65305</v>
      </c>
      <c r="K1046">
        <v>65305</v>
      </c>
      <c r="L1046">
        <v>0</v>
      </c>
      <c r="M1046">
        <v>0</v>
      </c>
      <c r="N1046">
        <v>0</v>
      </c>
      <c r="O1046">
        <v>0</v>
      </c>
      <c r="P1046">
        <v>0</v>
      </c>
      <c r="Q1046">
        <v>0</v>
      </c>
      <c r="R1046">
        <v>65305</v>
      </c>
      <c r="S1046" t="s">
        <v>2757</v>
      </c>
      <c r="T1046" t="s">
        <v>2757</v>
      </c>
      <c r="U1046" t="s">
        <v>2757</v>
      </c>
      <c r="V1046" t="s">
        <v>2757</v>
      </c>
      <c r="W1046" t="s">
        <v>2757</v>
      </c>
      <c r="X1046" t="s">
        <v>2757</v>
      </c>
      <c r="Y1046" t="s">
        <v>2757</v>
      </c>
      <c r="Z1046" t="s">
        <v>2757</v>
      </c>
      <c r="AA1046" t="s">
        <v>2757</v>
      </c>
      <c r="AB1046">
        <v>0</v>
      </c>
      <c r="AC1046">
        <v>1</v>
      </c>
      <c r="AD1046" t="s">
        <v>2759</v>
      </c>
      <c r="AE1046" t="s">
        <v>2760</v>
      </c>
      <c r="AF1046" t="s">
        <v>2761</v>
      </c>
      <c r="AG1046" t="s">
        <v>2762</v>
      </c>
      <c r="AH1046" t="s">
        <v>2981</v>
      </c>
      <c r="AI1046" t="s">
        <v>2784</v>
      </c>
    </row>
    <row r="1047" spans="1:35" x14ac:dyDescent="0.35">
      <c r="A1047" t="s">
        <v>4332</v>
      </c>
      <c r="B1047">
        <v>891480000</v>
      </c>
      <c r="C1047" t="s">
        <v>2755</v>
      </c>
      <c r="D1047" t="s">
        <v>2416</v>
      </c>
      <c r="E1047" t="s">
        <v>2756</v>
      </c>
      <c r="F1047" s="40">
        <v>45657</v>
      </c>
      <c r="G1047" s="40">
        <v>45671</v>
      </c>
      <c r="H1047" s="40">
        <v>45687</v>
      </c>
      <c r="I1047" t="s">
        <v>2757</v>
      </c>
      <c r="J1047">
        <v>1568016</v>
      </c>
      <c r="K1047">
        <v>1568016</v>
      </c>
      <c r="L1047">
        <v>0</v>
      </c>
      <c r="M1047">
        <v>0</v>
      </c>
      <c r="N1047">
        <v>0</v>
      </c>
      <c r="O1047">
        <v>0</v>
      </c>
      <c r="P1047">
        <v>0</v>
      </c>
      <c r="Q1047">
        <v>0</v>
      </c>
      <c r="R1047">
        <v>1568016</v>
      </c>
      <c r="S1047" t="s">
        <v>2757</v>
      </c>
      <c r="T1047" t="s">
        <v>2757</v>
      </c>
      <c r="U1047" t="s">
        <v>2757</v>
      </c>
      <c r="V1047" t="s">
        <v>2757</v>
      </c>
      <c r="W1047" t="s">
        <v>2757</v>
      </c>
      <c r="X1047" t="s">
        <v>2757</v>
      </c>
      <c r="Y1047" t="s">
        <v>2757</v>
      </c>
      <c r="Z1047" t="s">
        <v>2757</v>
      </c>
      <c r="AA1047" t="s">
        <v>2757</v>
      </c>
      <c r="AB1047">
        <v>0</v>
      </c>
      <c r="AC1047">
        <v>1</v>
      </c>
      <c r="AD1047" t="s">
        <v>2782</v>
      </c>
      <c r="AE1047" t="s">
        <v>2760</v>
      </c>
      <c r="AF1047" t="s">
        <v>2761</v>
      </c>
      <c r="AG1047" t="s">
        <v>2762</v>
      </c>
      <c r="AH1047" t="s">
        <v>2893</v>
      </c>
      <c r="AI1047" t="s">
        <v>2784</v>
      </c>
    </row>
    <row r="1048" spans="1:35" x14ac:dyDescent="0.35">
      <c r="A1048" t="s">
        <v>4333</v>
      </c>
      <c r="B1048">
        <v>891480000</v>
      </c>
      <c r="C1048" t="s">
        <v>2755</v>
      </c>
      <c r="D1048" t="s">
        <v>2049</v>
      </c>
      <c r="E1048" t="s">
        <v>2756</v>
      </c>
      <c r="F1048" s="40">
        <v>45559</v>
      </c>
      <c r="G1048" s="40">
        <v>45610</v>
      </c>
      <c r="H1048" s="40">
        <v>45612</v>
      </c>
      <c r="I1048" t="s">
        <v>2757</v>
      </c>
      <c r="J1048">
        <v>24142</v>
      </c>
      <c r="K1048">
        <v>24142</v>
      </c>
      <c r="L1048">
        <v>0</v>
      </c>
      <c r="M1048">
        <v>0</v>
      </c>
      <c r="N1048">
        <v>0</v>
      </c>
      <c r="O1048">
        <v>0</v>
      </c>
      <c r="P1048">
        <v>0</v>
      </c>
      <c r="Q1048">
        <v>0</v>
      </c>
      <c r="R1048">
        <v>24142</v>
      </c>
      <c r="S1048" t="s">
        <v>2757</v>
      </c>
      <c r="T1048" t="s">
        <v>2757</v>
      </c>
      <c r="U1048" t="s">
        <v>2757</v>
      </c>
      <c r="V1048" t="s">
        <v>2757</v>
      </c>
      <c r="W1048" t="s">
        <v>2757</v>
      </c>
      <c r="X1048" t="s">
        <v>2757</v>
      </c>
      <c r="Y1048" t="s">
        <v>2757</v>
      </c>
      <c r="Z1048" t="s">
        <v>2757</v>
      </c>
      <c r="AA1048" t="s">
        <v>2757</v>
      </c>
      <c r="AB1048">
        <v>0</v>
      </c>
      <c r="AC1048">
        <v>1</v>
      </c>
      <c r="AD1048" t="s">
        <v>2782</v>
      </c>
      <c r="AE1048" t="s">
        <v>2760</v>
      </c>
      <c r="AF1048" t="s">
        <v>2761</v>
      </c>
      <c r="AG1048" t="s">
        <v>2762</v>
      </c>
      <c r="AH1048" t="s">
        <v>2783</v>
      </c>
      <c r="AI1048" t="s">
        <v>2784</v>
      </c>
    </row>
    <row r="1049" spans="1:35" x14ac:dyDescent="0.35">
      <c r="A1049" t="s">
        <v>4334</v>
      </c>
      <c r="B1049">
        <v>891480000</v>
      </c>
      <c r="C1049" t="s">
        <v>2755</v>
      </c>
      <c r="D1049" t="s">
        <v>1551</v>
      </c>
      <c r="E1049" t="s">
        <v>2810</v>
      </c>
      <c r="F1049" s="40">
        <v>45355</v>
      </c>
      <c r="G1049" s="40">
        <v>45364</v>
      </c>
      <c r="H1049" t="s">
        <v>2757</v>
      </c>
      <c r="I1049" s="40">
        <v>45381</v>
      </c>
      <c r="J1049">
        <v>597208</v>
      </c>
      <c r="K1049">
        <v>597208</v>
      </c>
      <c r="L1049">
        <v>597208</v>
      </c>
      <c r="M1049">
        <v>0</v>
      </c>
      <c r="N1049">
        <v>0</v>
      </c>
      <c r="O1049">
        <v>0</v>
      </c>
      <c r="P1049">
        <v>0</v>
      </c>
      <c r="Q1049">
        <v>0</v>
      </c>
      <c r="R1049">
        <v>0</v>
      </c>
      <c r="S1049" t="s">
        <v>2757</v>
      </c>
      <c r="T1049" t="s">
        <v>2757</v>
      </c>
      <c r="U1049" t="s">
        <v>4335</v>
      </c>
      <c r="V1049" t="s">
        <v>2757</v>
      </c>
      <c r="W1049" t="s">
        <v>2688</v>
      </c>
      <c r="X1049" t="s">
        <v>4335</v>
      </c>
      <c r="Y1049" t="s">
        <v>2814</v>
      </c>
      <c r="Z1049">
        <v>597208</v>
      </c>
      <c r="AA1049" t="s">
        <v>2807</v>
      </c>
      <c r="AB1049">
        <v>0</v>
      </c>
      <c r="AC1049" t="s">
        <v>2757</v>
      </c>
      <c r="AD1049" t="s">
        <v>2759</v>
      </c>
      <c r="AE1049" t="s">
        <v>2760</v>
      </c>
      <c r="AF1049" t="s">
        <v>2761</v>
      </c>
      <c r="AG1049" t="s">
        <v>2757</v>
      </c>
      <c r="AH1049" t="s">
        <v>2757</v>
      </c>
      <c r="AI1049" t="s">
        <v>2784</v>
      </c>
    </row>
    <row r="1050" spans="1:35" x14ac:dyDescent="0.35">
      <c r="A1050" t="s">
        <v>4336</v>
      </c>
      <c r="B1050">
        <v>891480000</v>
      </c>
      <c r="C1050" t="s">
        <v>2755</v>
      </c>
      <c r="D1050" t="s">
        <v>2162</v>
      </c>
      <c r="E1050" t="s">
        <v>2756</v>
      </c>
      <c r="F1050" s="40">
        <v>45618</v>
      </c>
      <c r="G1050" s="40">
        <v>45659</v>
      </c>
      <c r="H1050" s="40">
        <v>45687</v>
      </c>
      <c r="I1050" t="s">
        <v>2757</v>
      </c>
      <c r="J1050">
        <v>613412</v>
      </c>
      <c r="K1050">
        <v>613412</v>
      </c>
      <c r="L1050">
        <v>0</v>
      </c>
      <c r="M1050">
        <v>0</v>
      </c>
      <c r="N1050">
        <v>0</v>
      </c>
      <c r="O1050">
        <v>0</v>
      </c>
      <c r="P1050">
        <v>0</v>
      </c>
      <c r="Q1050">
        <v>0</v>
      </c>
      <c r="R1050">
        <v>613412</v>
      </c>
      <c r="S1050" t="s">
        <v>2757</v>
      </c>
      <c r="T1050" t="s">
        <v>2757</v>
      </c>
      <c r="U1050" t="s">
        <v>2757</v>
      </c>
      <c r="V1050" t="s">
        <v>2757</v>
      </c>
      <c r="W1050" t="s">
        <v>2757</v>
      </c>
      <c r="X1050" t="s">
        <v>2757</v>
      </c>
      <c r="Y1050" t="s">
        <v>2757</v>
      </c>
      <c r="Z1050" t="s">
        <v>2757</v>
      </c>
      <c r="AA1050" t="s">
        <v>2757</v>
      </c>
      <c r="AB1050">
        <v>0</v>
      </c>
      <c r="AC1050">
        <v>1</v>
      </c>
      <c r="AD1050" t="s">
        <v>2759</v>
      </c>
      <c r="AE1050" t="s">
        <v>2760</v>
      </c>
      <c r="AF1050" t="s">
        <v>2761</v>
      </c>
      <c r="AG1050" t="s">
        <v>2762</v>
      </c>
      <c r="AH1050" t="s">
        <v>2981</v>
      </c>
      <c r="AI1050" t="s">
        <v>2784</v>
      </c>
    </row>
    <row r="1051" spans="1:35" x14ac:dyDescent="0.35">
      <c r="A1051" t="s">
        <v>4337</v>
      </c>
      <c r="B1051">
        <v>891480000</v>
      </c>
      <c r="C1051" t="s">
        <v>2755</v>
      </c>
      <c r="D1051" t="s">
        <v>2225</v>
      </c>
      <c r="E1051" t="s">
        <v>2756</v>
      </c>
      <c r="F1051" s="40">
        <v>45623</v>
      </c>
      <c r="G1051" s="40">
        <v>45659</v>
      </c>
      <c r="H1051" s="40">
        <v>45687</v>
      </c>
      <c r="I1051" t="s">
        <v>2757</v>
      </c>
      <c r="J1051">
        <v>342330</v>
      </c>
      <c r="K1051">
        <v>342330</v>
      </c>
      <c r="L1051">
        <v>0</v>
      </c>
      <c r="M1051">
        <v>0</v>
      </c>
      <c r="N1051">
        <v>0</v>
      </c>
      <c r="O1051">
        <v>0</v>
      </c>
      <c r="P1051">
        <v>0</v>
      </c>
      <c r="Q1051">
        <v>0</v>
      </c>
      <c r="R1051">
        <v>342330</v>
      </c>
      <c r="S1051" t="s">
        <v>2757</v>
      </c>
      <c r="T1051" t="s">
        <v>2757</v>
      </c>
      <c r="U1051" t="s">
        <v>2757</v>
      </c>
      <c r="V1051" t="s">
        <v>2757</v>
      </c>
      <c r="W1051" t="s">
        <v>2757</v>
      </c>
      <c r="X1051" t="s">
        <v>2757</v>
      </c>
      <c r="Y1051" t="s">
        <v>2757</v>
      </c>
      <c r="Z1051" t="s">
        <v>2757</v>
      </c>
      <c r="AA1051" t="s">
        <v>2757</v>
      </c>
      <c r="AB1051">
        <v>0</v>
      </c>
      <c r="AC1051">
        <v>1</v>
      </c>
      <c r="AD1051" t="s">
        <v>2759</v>
      </c>
      <c r="AE1051" t="s">
        <v>2760</v>
      </c>
      <c r="AF1051" t="s">
        <v>2761</v>
      </c>
      <c r="AG1051" t="s">
        <v>2762</v>
      </c>
      <c r="AH1051" t="s">
        <v>2981</v>
      </c>
      <c r="AI1051" t="s">
        <v>2784</v>
      </c>
    </row>
    <row r="1052" spans="1:35" x14ac:dyDescent="0.35">
      <c r="A1052" t="s">
        <v>4338</v>
      </c>
      <c r="B1052">
        <v>891480000</v>
      </c>
      <c r="C1052" t="s">
        <v>2755</v>
      </c>
      <c r="D1052" t="s">
        <v>1982</v>
      </c>
      <c r="E1052" t="s">
        <v>2756</v>
      </c>
      <c r="F1052" s="40">
        <v>45557</v>
      </c>
      <c r="G1052" s="40">
        <v>45580</v>
      </c>
      <c r="H1052" s="40">
        <v>45582</v>
      </c>
      <c r="I1052" t="s">
        <v>2757</v>
      </c>
      <c r="J1052">
        <v>146926</v>
      </c>
      <c r="K1052">
        <v>146926</v>
      </c>
      <c r="L1052">
        <v>0</v>
      </c>
      <c r="M1052">
        <v>0</v>
      </c>
      <c r="N1052">
        <v>0</v>
      </c>
      <c r="O1052">
        <v>0</v>
      </c>
      <c r="P1052">
        <v>0</v>
      </c>
      <c r="Q1052">
        <v>0</v>
      </c>
      <c r="R1052">
        <v>146926</v>
      </c>
      <c r="S1052" t="s">
        <v>2757</v>
      </c>
      <c r="T1052" t="s">
        <v>2757</v>
      </c>
      <c r="U1052" t="s">
        <v>2757</v>
      </c>
      <c r="V1052" t="s">
        <v>2757</v>
      </c>
      <c r="W1052" t="s">
        <v>2757</v>
      </c>
      <c r="X1052" t="s">
        <v>2757</v>
      </c>
      <c r="Y1052" t="s">
        <v>2757</v>
      </c>
      <c r="Z1052" t="s">
        <v>2757</v>
      </c>
      <c r="AA1052" t="s">
        <v>2757</v>
      </c>
      <c r="AB1052">
        <v>0</v>
      </c>
      <c r="AC1052">
        <v>1</v>
      </c>
      <c r="AD1052" t="s">
        <v>2782</v>
      </c>
      <c r="AE1052" t="s">
        <v>2760</v>
      </c>
      <c r="AF1052" t="s">
        <v>2761</v>
      </c>
      <c r="AG1052" t="s">
        <v>2762</v>
      </c>
      <c r="AH1052" t="s">
        <v>2783</v>
      </c>
      <c r="AI1052" t="s">
        <v>2784</v>
      </c>
    </row>
    <row r="1053" spans="1:35" x14ac:dyDescent="0.35">
      <c r="A1053" t="s">
        <v>4339</v>
      </c>
      <c r="B1053">
        <v>891480000</v>
      </c>
      <c r="C1053" t="s">
        <v>2755</v>
      </c>
      <c r="D1053" t="s">
        <v>2596</v>
      </c>
      <c r="E1053" t="s">
        <v>2756</v>
      </c>
      <c r="F1053" s="40">
        <v>45691</v>
      </c>
      <c r="G1053" s="40">
        <v>45719</v>
      </c>
      <c r="H1053" s="40">
        <v>45731</v>
      </c>
      <c r="I1053" t="s">
        <v>2757</v>
      </c>
      <c r="J1053">
        <v>757594</v>
      </c>
      <c r="K1053">
        <v>757594</v>
      </c>
      <c r="L1053">
        <v>0</v>
      </c>
      <c r="M1053">
        <v>0</v>
      </c>
      <c r="N1053">
        <v>4700</v>
      </c>
      <c r="O1053">
        <v>4700</v>
      </c>
      <c r="P1053">
        <v>0</v>
      </c>
      <c r="Q1053">
        <v>0</v>
      </c>
      <c r="R1053">
        <v>752894</v>
      </c>
      <c r="S1053" t="s">
        <v>2757</v>
      </c>
      <c r="T1053" t="s">
        <v>2757</v>
      </c>
      <c r="U1053" t="s">
        <v>2757</v>
      </c>
      <c r="V1053" t="s">
        <v>2757</v>
      </c>
      <c r="W1053" t="s">
        <v>2757</v>
      </c>
      <c r="X1053" t="s">
        <v>2757</v>
      </c>
      <c r="Y1053" t="s">
        <v>2757</v>
      </c>
      <c r="Z1053" t="s">
        <v>2757</v>
      </c>
      <c r="AA1053" t="s">
        <v>2757</v>
      </c>
      <c r="AB1053">
        <v>0</v>
      </c>
      <c r="AC1053">
        <v>1</v>
      </c>
      <c r="AD1053" t="s">
        <v>3266</v>
      </c>
      <c r="AE1053" t="s">
        <v>2760</v>
      </c>
      <c r="AF1053" t="s">
        <v>2761</v>
      </c>
      <c r="AG1053" t="s">
        <v>2762</v>
      </c>
      <c r="AH1053" t="s">
        <v>2783</v>
      </c>
      <c r="AI1053" t="s">
        <v>2784</v>
      </c>
    </row>
    <row r="1054" spans="1:35" x14ac:dyDescent="0.35">
      <c r="A1054" t="s">
        <v>4340</v>
      </c>
      <c r="B1054">
        <v>891480000</v>
      </c>
      <c r="C1054" t="s">
        <v>2755</v>
      </c>
      <c r="D1054" t="s">
        <v>2648</v>
      </c>
      <c r="E1054" t="s">
        <v>2756</v>
      </c>
      <c r="F1054" s="40">
        <v>45688</v>
      </c>
      <c r="G1054" s="40">
        <v>45721</v>
      </c>
      <c r="H1054" s="40">
        <v>45756</v>
      </c>
      <c r="I1054" t="s">
        <v>2757</v>
      </c>
      <c r="J1054">
        <v>97886980</v>
      </c>
      <c r="K1054">
        <v>97886980</v>
      </c>
      <c r="L1054">
        <v>0</v>
      </c>
      <c r="M1054">
        <v>0</v>
      </c>
      <c r="N1054">
        <v>0</v>
      </c>
      <c r="O1054">
        <v>0</v>
      </c>
      <c r="P1054">
        <v>0</v>
      </c>
      <c r="Q1054">
        <v>0</v>
      </c>
      <c r="R1054">
        <v>97886980</v>
      </c>
      <c r="S1054" t="s">
        <v>2757</v>
      </c>
      <c r="T1054" t="s">
        <v>2757</v>
      </c>
      <c r="U1054" t="s">
        <v>2757</v>
      </c>
      <c r="V1054" t="s">
        <v>2757</v>
      </c>
      <c r="W1054" t="s">
        <v>2757</v>
      </c>
      <c r="X1054" t="s">
        <v>2757</v>
      </c>
      <c r="Y1054" t="s">
        <v>2757</v>
      </c>
      <c r="Z1054" t="s">
        <v>2757</v>
      </c>
      <c r="AA1054" t="s">
        <v>2757</v>
      </c>
      <c r="AB1054">
        <v>0</v>
      </c>
      <c r="AC1054">
        <v>1</v>
      </c>
      <c r="AD1054" t="s">
        <v>2782</v>
      </c>
      <c r="AE1054" t="s">
        <v>2760</v>
      </c>
      <c r="AF1054" t="s">
        <v>2761</v>
      </c>
      <c r="AG1054" t="s">
        <v>2925</v>
      </c>
      <c r="AH1054" t="s">
        <v>2783</v>
      </c>
      <c r="AI1054" t="s">
        <v>2784</v>
      </c>
    </row>
    <row r="1055" spans="1:35" x14ac:dyDescent="0.35">
      <c r="A1055" t="s">
        <v>4341</v>
      </c>
      <c r="B1055">
        <v>891480000</v>
      </c>
      <c r="C1055" t="s">
        <v>2755</v>
      </c>
      <c r="D1055" t="s">
        <v>2118</v>
      </c>
      <c r="E1055" t="s">
        <v>2756</v>
      </c>
      <c r="F1055" s="40">
        <v>45620</v>
      </c>
      <c r="G1055" s="40">
        <v>45748</v>
      </c>
      <c r="H1055" s="40">
        <v>45750</v>
      </c>
      <c r="I1055" t="s">
        <v>2757</v>
      </c>
      <c r="J1055">
        <v>2785747</v>
      </c>
      <c r="K1055">
        <v>2785747</v>
      </c>
      <c r="L1055">
        <v>0</v>
      </c>
      <c r="M1055">
        <v>0</v>
      </c>
      <c r="N1055">
        <v>0</v>
      </c>
      <c r="O1055">
        <v>0</v>
      </c>
      <c r="P1055">
        <v>0</v>
      </c>
      <c r="Q1055">
        <v>0</v>
      </c>
      <c r="R1055">
        <v>2785747</v>
      </c>
      <c r="S1055" t="s">
        <v>2757</v>
      </c>
      <c r="T1055" t="s">
        <v>2757</v>
      </c>
      <c r="U1055" t="s">
        <v>2757</v>
      </c>
      <c r="V1055" t="s">
        <v>2757</v>
      </c>
      <c r="W1055" t="s">
        <v>2757</v>
      </c>
      <c r="X1055" t="s">
        <v>2757</v>
      </c>
      <c r="Y1055" t="s">
        <v>2757</v>
      </c>
      <c r="Z1055" t="s">
        <v>2757</v>
      </c>
      <c r="AA1055" t="s">
        <v>2757</v>
      </c>
      <c r="AB1055">
        <v>0</v>
      </c>
      <c r="AC1055">
        <v>1</v>
      </c>
      <c r="AD1055" t="s">
        <v>2782</v>
      </c>
      <c r="AE1055" t="s">
        <v>2760</v>
      </c>
      <c r="AF1055" t="s">
        <v>2761</v>
      </c>
      <c r="AG1055" t="s">
        <v>2762</v>
      </c>
      <c r="AH1055" t="s">
        <v>2783</v>
      </c>
      <c r="AI1055" t="s">
        <v>2784</v>
      </c>
    </row>
    <row r="1056" spans="1:35" x14ac:dyDescent="0.35">
      <c r="A1056" t="s">
        <v>4342</v>
      </c>
      <c r="B1056">
        <v>891480000</v>
      </c>
      <c r="C1056" t="s">
        <v>2755</v>
      </c>
      <c r="D1056" t="s">
        <v>2330</v>
      </c>
      <c r="E1056" t="s">
        <v>2756</v>
      </c>
      <c r="F1056" s="40">
        <v>45666</v>
      </c>
      <c r="G1056" s="40">
        <v>45670</v>
      </c>
      <c r="H1056" s="40">
        <v>45687</v>
      </c>
      <c r="I1056" t="s">
        <v>2757</v>
      </c>
      <c r="J1056">
        <v>66900</v>
      </c>
      <c r="K1056">
        <v>66900</v>
      </c>
      <c r="L1056">
        <v>0</v>
      </c>
      <c r="M1056">
        <v>0</v>
      </c>
      <c r="N1056">
        <v>0</v>
      </c>
      <c r="O1056">
        <v>0</v>
      </c>
      <c r="P1056">
        <v>0</v>
      </c>
      <c r="Q1056">
        <v>0</v>
      </c>
      <c r="R1056">
        <v>66900</v>
      </c>
      <c r="S1056" t="s">
        <v>2757</v>
      </c>
      <c r="T1056" t="s">
        <v>2757</v>
      </c>
      <c r="U1056" t="s">
        <v>2757</v>
      </c>
      <c r="V1056" t="s">
        <v>2757</v>
      </c>
      <c r="W1056" t="s">
        <v>2757</v>
      </c>
      <c r="X1056" t="s">
        <v>2757</v>
      </c>
      <c r="Y1056" t="s">
        <v>2757</v>
      </c>
      <c r="Z1056" t="s">
        <v>2757</v>
      </c>
      <c r="AA1056" t="s">
        <v>2757</v>
      </c>
      <c r="AB1056">
        <v>0</v>
      </c>
      <c r="AC1056">
        <v>1</v>
      </c>
      <c r="AD1056" t="s">
        <v>2759</v>
      </c>
      <c r="AE1056" t="s">
        <v>2760</v>
      </c>
      <c r="AF1056" t="s">
        <v>2761</v>
      </c>
      <c r="AG1056" t="s">
        <v>2762</v>
      </c>
      <c r="AH1056" t="s">
        <v>2981</v>
      </c>
      <c r="AI1056" t="s">
        <v>2784</v>
      </c>
    </row>
    <row r="1057" spans="1:35" x14ac:dyDescent="0.35">
      <c r="A1057" t="s">
        <v>4343</v>
      </c>
      <c r="B1057">
        <v>891480000</v>
      </c>
      <c r="C1057" t="s">
        <v>2755</v>
      </c>
      <c r="D1057" t="s">
        <v>2449</v>
      </c>
      <c r="E1057" t="s">
        <v>2756</v>
      </c>
      <c r="F1057" s="40">
        <v>45611</v>
      </c>
      <c r="G1057" s="40">
        <v>45672</v>
      </c>
      <c r="H1057" s="40">
        <v>45687</v>
      </c>
      <c r="I1057" t="s">
        <v>2757</v>
      </c>
      <c r="J1057">
        <v>66900</v>
      </c>
      <c r="K1057">
        <v>66900</v>
      </c>
      <c r="L1057">
        <v>0</v>
      </c>
      <c r="M1057">
        <v>0</v>
      </c>
      <c r="N1057">
        <v>0</v>
      </c>
      <c r="O1057">
        <v>0</v>
      </c>
      <c r="P1057">
        <v>0</v>
      </c>
      <c r="Q1057">
        <v>0</v>
      </c>
      <c r="R1057">
        <v>66900</v>
      </c>
      <c r="S1057" t="s">
        <v>2757</v>
      </c>
      <c r="T1057" t="s">
        <v>2757</v>
      </c>
      <c r="U1057" t="s">
        <v>2757</v>
      </c>
      <c r="V1057" t="s">
        <v>2757</v>
      </c>
      <c r="W1057" t="s">
        <v>2757</v>
      </c>
      <c r="X1057" t="s">
        <v>2757</v>
      </c>
      <c r="Y1057" t="s">
        <v>2757</v>
      </c>
      <c r="Z1057" t="s">
        <v>2757</v>
      </c>
      <c r="AA1057" t="s">
        <v>2757</v>
      </c>
      <c r="AB1057">
        <v>0</v>
      </c>
      <c r="AC1057">
        <v>1</v>
      </c>
      <c r="AD1057" t="s">
        <v>2759</v>
      </c>
      <c r="AE1057" t="s">
        <v>2760</v>
      </c>
      <c r="AF1057" t="s">
        <v>2761</v>
      </c>
      <c r="AG1057" t="s">
        <v>2762</v>
      </c>
      <c r="AH1057" t="s">
        <v>3007</v>
      </c>
      <c r="AI1057" t="s">
        <v>2784</v>
      </c>
    </row>
    <row r="1058" spans="1:35" x14ac:dyDescent="0.35">
      <c r="A1058" t="s">
        <v>4344</v>
      </c>
      <c r="B1058">
        <v>891480000</v>
      </c>
      <c r="C1058" t="s">
        <v>2755</v>
      </c>
      <c r="D1058" t="s">
        <v>2235</v>
      </c>
      <c r="E1058" t="s">
        <v>2756</v>
      </c>
      <c r="F1058" s="40">
        <v>45580</v>
      </c>
      <c r="G1058" s="40">
        <v>45659</v>
      </c>
      <c r="H1058" s="40">
        <v>45687</v>
      </c>
      <c r="I1058" t="s">
        <v>2757</v>
      </c>
      <c r="J1058">
        <v>66900</v>
      </c>
      <c r="K1058">
        <v>66900</v>
      </c>
      <c r="L1058">
        <v>0</v>
      </c>
      <c r="M1058">
        <v>0</v>
      </c>
      <c r="N1058">
        <v>0</v>
      </c>
      <c r="O1058">
        <v>0</v>
      </c>
      <c r="P1058">
        <v>0</v>
      </c>
      <c r="Q1058">
        <v>0</v>
      </c>
      <c r="R1058">
        <v>66900</v>
      </c>
      <c r="S1058" t="s">
        <v>2757</v>
      </c>
      <c r="T1058" t="s">
        <v>2757</v>
      </c>
      <c r="U1058" t="s">
        <v>2757</v>
      </c>
      <c r="V1058" t="s">
        <v>2757</v>
      </c>
      <c r="W1058" t="s">
        <v>2757</v>
      </c>
      <c r="X1058" t="s">
        <v>2757</v>
      </c>
      <c r="Y1058" t="s">
        <v>2757</v>
      </c>
      <c r="Z1058" t="s">
        <v>2757</v>
      </c>
      <c r="AA1058" t="s">
        <v>2757</v>
      </c>
      <c r="AB1058">
        <v>0</v>
      </c>
      <c r="AC1058">
        <v>1</v>
      </c>
      <c r="AD1058" t="s">
        <v>2759</v>
      </c>
      <c r="AE1058" t="s">
        <v>2760</v>
      </c>
      <c r="AF1058" t="s">
        <v>2761</v>
      </c>
      <c r="AG1058" t="s">
        <v>2762</v>
      </c>
      <c r="AH1058" t="s">
        <v>2981</v>
      </c>
      <c r="AI1058" t="s">
        <v>2784</v>
      </c>
    </row>
    <row r="1059" spans="1:35" x14ac:dyDescent="0.35">
      <c r="A1059" t="s">
        <v>4345</v>
      </c>
      <c r="B1059">
        <v>891480000</v>
      </c>
      <c r="C1059" t="s">
        <v>2755</v>
      </c>
      <c r="D1059" t="s">
        <v>2160</v>
      </c>
      <c r="E1059" t="s">
        <v>2756</v>
      </c>
      <c r="F1059" s="40">
        <v>45616</v>
      </c>
      <c r="G1059" s="40">
        <v>45659</v>
      </c>
      <c r="H1059" s="40">
        <v>45687</v>
      </c>
      <c r="I1059" t="s">
        <v>2757</v>
      </c>
      <c r="J1059">
        <v>147673</v>
      </c>
      <c r="K1059">
        <v>147673</v>
      </c>
      <c r="L1059">
        <v>0</v>
      </c>
      <c r="M1059">
        <v>0</v>
      </c>
      <c r="N1059">
        <v>0</v>
      </c>
      <c r="O1059">
        <v>0</v>
      </c>
      <c r="P1059">
        <v>0</v>
      </c>
      <c r="Q1059">
        <v>0</v>
      </c>
      <c r="R1059">
        <v>147673</v>
      </c>
      <c r="S1059" t="s">
        <v>2757</v>
      </c>
      <c r="T1059" t="s">
        <v>2757</v>
      </c>
      <c r="U1059" t="s">
        <v>2757</v>
      </c>
      <c r="V1059" t="s">
        <v>2757</v>
      </c>
      <c r="W1059" t="s">
        <v>2757</v>
      </c>
      <c r="X1059" t="s">
        <v>2757</v>
      </c>
      <c r="Y1059" t="s">
        <v>2757</v>
      </c>
      <c r="Z1059" t="s">
        <v>2757</v>
      </c>
      <c r="AA1059" t="s">
        <v>2757</v>
      </c>
      <c r="AB1059">
        <v>0</v>
      </c>
      <c r="AC1059">
        <v>1</v>
      </c>
      <c r="AD1059" t="s">
        <v>2759</v>
      </c>
      <c r="AE1059" t="s">
        <v>2760</v>
      </c>
      <c r="AF1059" t="s">
        <v>2761</v>
      </c>
      <c r="AG1059" t="s">
        <v>2762</v>
      </c>
      <c r="AH1059" t="s">
        <v>2981</v>
      </c>
      <c r="AI1059" t="s">
        <v>2784</v>
      </c>
    </row>
    <row r="1060" spans="1:35" x14ac:dyDescent="0.35">
      <c r="A1060" t="s">
        <v>4346</v>
      </c>
      <c r="B1060">
        <v>891480000</v>
      </c>
      <c r="C1060" t="s">
        <v>2755</v>
      </c>
      <c r="D1060" t="s">
        <v>1460</v>
      </c>
      <c r="E1060" t="s">
        <v>2810</v>
      </c>
      <c r="F1060" s="40">
        <v>45259</v>
      </c>
      <c r="G1060" s="40">
        <v>45334</v>
      </c>
      <c r="H1060" t="s">
        <v>2757</v>
      </c>
      <c r="I1060" s="40">
        <v>45346</v>
      </c>
      <c r="J1060">
        <v>108314</v>
      </c>
      <c r="K1060">
        <v>108314</v>
      </c>
      <c r="L1060">
        <v>108314</v>
      </c>
      <c r="M1060">
        <v>0</v>
      </c>
      <c r="N1060">
        <v>0</v>
      </c>
      <c r="O1060">
        <v>0</v>
      </c>
      <c r="P1060">
        <v>0</v>
      </c>
      <c r="Q1060">
        <v>0</v>
      </c>
      <c r="R1060">
        <v>0</v>
      </c>
      <c r="S1060" t="s">
        <v>2757</v>
      </c>
      <c r="T1060" t="s">
        <v>2757</v>
      </c>
      <c r="U1060" t="s">
        <v>4347</v>
      </c>
      <c r="V1060" t="s">
        <v>2757</v>
      </c>
      <c r="W1060" t="s">
        <v>2688</v>
      </c>
      <c r="X1060" t="s">
        <v>4348</v>
      </c>
      <c r="Y1060" t="s">
        <v>2814</v>
      </c>
      <c r="Z1060">
        <v>108314</v>
      </c>
      <c r="AA1060" t="s">
        <v>2781</v>
      </c>
      <c r="AB1060">
        <v>0</v>
      </c>
      <c r="AC1060" t="s">
        <v>2757</v>
      </c>
      <c r="AD1060" t="s">
        <v>2782</v>
      </c>
      <c r="AE1060" t="s">
        <v>2760</v>
      </c>
      <c r="AF1060" t="s">
        <v>2761</v>
      </c>
      <c r="AG1060" t="s">
        <v>2757</v>
      </c>
      <c r="AH1060" t="s">
        <v>2757</v>
      </c>
      <c r="AI1060" t="s">
        <v>2784</v>
      </c>
    </row>
    <row r="1061" spans="1:35" x14ac:dyDescent="0.35">
      <c r="A1061" t="s">
        <v>4349</v>
      </c>
      <c r="B1061">
        <v>891480000</v>
      </c>
      <c r="C1061" t="s">
        <v>2755</v>
      </c>
      <c r="D1061" t="s">
        <v>2654</v>
      </c>
      <c r="E1061" t="s">
        <v>2756</v>
      </c>
      <c r="F1061" s="40">
        <v>45691</v>
      </c>
      <c r="G1061" s="40">
        <v>45719</v>
      </c>
      <c r="H1061" s="40">
        <v>45731</v>
      </c>
      <c r="I1061" s="40">
        <v>45715</v>
      </c>
      <c r="J1061">
        <v>66900</v>
      </c>
      <c r="K1061">
        <v>66900</v>
      </c>
      <c r="L1061">
        <v>0</v>
      </c>
      <c r="M1061">
        <v>0</v>
      </c>
      <c r="N1061">
        <v>0</v>
      </c>
      <c r="O1061">
        <v>0</v>
      </c>
      <c r="P1061">
        <v>0</v>
      </c>
      <c r="Q1061">
        <v>0</v>
      </c>
      <c r="R1061">
        <v>66900</v>
      </c>
      <c r="S1061" t="s">
        <v>2757</v>
      </c>
      <c r="T1061" t="s">
        <v>2757</v>
      </c>
      <c r="U1061" t="s">
        <v>3166</v>
      </c>
      <c r="V1061" t="s">
        <v>2757</v>
      </c>
      <c r="W1061" t="s">
        <v>2757</v>
      </c>
      <c r="X1061" t="s">
        <v>2757</v>
      </c>
      <c r="Y1061" t="s">
        <v>2757</v>
      </c>
      <c r="Z1061" t="s">
        <v>2757</v>
      </c>
      <c r="AA1061" t="s">
        <v>2757</v>
      </c>
      <c r="AB1061">
        <v>0</v>
      </c>
      <c r="AC1061">
        <v>1</v>
      </c>
      <c r="AD1061" t="s">
        <v>3011</v>
      </c>
      <c r="AE1061" t="s">
        <v>2760</v>
      </c>
      <c r="AF1061" t="s">
        <v>2761</v>
      </c>
      <c r="AG1061" t="s">
        <v>2762</v>
      </c>
      <c r="AH1061" t="s">
        <v>2783</v>
      </c>
      <c r="AI1061" t="s">
        <v>2784</v>
      </c>
    </row>
    <row r="1062" spans="1:35" x14ac:dyDescent="0.35">
      <c r="A1062" t="s">
        <v>4350</v>
      </c>
      <c r="B1062">
        <v>891480000</v>
      </c>
      <c r="C1062" t="s">
        <v>2755</v>
      </c>
      <c r="D1062" t="s">
        <v>1831</v>
      </c>
      <c r="E1062" t="s">
        <v>2756</v>
      </c>
      <c r="F1062" s="40">
        <v>45503</v>
      </c>
      <c r="G1062" s="40">
        <v>45516</v>
      </c>
      <c r="H1062" s="40">
        <v>45530</v>
      </c>
      <c r="I1062" t="s">
        <v>2757</v>
      </c>
      <c r="J1062">
        <v>948011</v>
      </c>
      <c r="K1062">
        <v>948011</v>
      </c>
      <c r="L1062">
        <v>0</v>
      </c>
      <c r="M1062">
        <v>0</v>
      </c>
      <c r="N1062">
        <v>0</v>
      </c>
      <c r="O1062">
        <v>0</v>
      </c>
      <c r="P1062">
        <v>0</v>
      </c>
      <c r="Q1062">
        <v>0</v>
      </c>
      <c r="R1062">
        <v>948011</v>
      </c>
      <c r="S1062" t="s">
        <v>2757</v>
      </c>
      <c r="T1062" t="s">
        <v>2757</v>
      </c>
      <c r="U1062" t="s">
        <v>2757</v>
      </c>
      <c r="V1062" t="s">
        <v>2757</v>
      </c>
      <c r="W1062" t="s">
        <v>2757</v>
      </c>
      <c r="X1062" t="s">
        <v>2757</v>
      </c>
      <c r="Y1062" t="s">
        <v>2757</v>
      </c>
      <c r="Z1062" t="s">
        <v>2757</v>
      </c>
      <c r="AA1062" t="s">
        <v>2757</v>
      </c>
      <c r="AB1062">
        <v>0</v>
      </c>
      <c r="AC1062">
        <v>1</v>
      </c>
      <c r="AD1062" t="s">
        <v>2782</v>
      </c>
      <c r="AE1062" t="s">
        <v>2760</v>
      </c>
      <c r="AF1062" t="s">
        <v>2761</v>
      </c>
      <c r="AG1062" t="s">
        <v>2762</v>
      </c>
      <c r="AH1062" t="s">
        <v>2783</v>
      </c>
      <c r="AI1062" t="s">
        <v>2784</v>
      </c>
    </row>
    <row r="1063" spans="1:35" x14ac:dyDescent="0.35">
      <c r="A1063" t="s">
        <v>4351</v>
      </c>
      <c r="B1063">
        <v>891480000</v>
      </c>
      <c r="C1063" t="s">
        <v>2755</v>
      </c>
      <c r="D1063" t="s">
        <v>2366</v>
      </c>
      <c r="E1063" t="s">
        <v>2756</v>
      </c>
      <c r="F1063" s="40">
        <v>45644</v>
      </c>
      <c r="G1063" s="40">
        <v>45670</v>
      </c>
      <c r="H1063" s="40">
        <v>45687</v>
      </c>
      <c r="I1063" t="s">
        <v>2757</v>
      </c>
      <c r="J1063">
        <v>66900</v>
      </c>
      <c r="K1063">
        <v>66900</v>
      </c>
      <c r="L1063">
        <v>0</v>
      </c>
      <c r="M1063">
        <v>0</v>
      </c>
      <c r="N1063">
        <v>0</v>
      </c>
      <c r="O1063">
        <v>0</v>
      </c>
      <c r="P1063">
        <v>0</v>
      </c>
      <c r="Q1063">
        <v>0</v>
      </c>
      <c r="R1063">
        <v>66900</v>
      </c>
      <c r="S1063" t="s">
        <v>2757</v>
      </c>
      <c r="T1063" t="s">
        <v>2757</v>
      </c>
      <c r="U1063" t="s">
        <v>2757</v>
      </c>
      <c r="V1063" t="s">
        <v>2757</v>
      </c>
      <c r="W1063" t="s">
        <v>2757</v>
      </c>
      <c r="X1063" t="s">
        <v>2757</v>
      </c>
      <c r="Y1063" t="s">
        <v>2757</v>
      </c>
      <c r="Z1063" t="s">
        <v>2757</v>
      </c>
      <c r="AA1063" t="s">
        <v>2757</v>
      </c>
      <c r="AB1063">
        <v>0</v>
      </c>
      <c r="AC1063">
        <v>1</v>
      </c>
      <c r="AD1063" t="s">
        <v>2759</v>
      </c>
      <c r="AE1063" t="s">
        <v>2760</v>
      </c>
      <c r="AF1063" t="s">
        <v>2761</v>
      </c>
      <c r="AG1063" t="s">
        <v>2762</v>
      </c>
      <c r="AH1063" t="s">
        <v>2981</v>
      </c>
      <c r="AI1063" t="s">
        <v>2784</v>
      </c>
    </row>
    <row r="1064" spans="1:35" x14ac:dyDescent="0.35">
      <c r="A1064" t="s">
        <v>4352</v>
      </c>
      <c r="B1064">
        <v>891480000</v>
      </c>
      <c r="C1064" t="s">
        <v>2755</v>
      </c>
      <c r="D1064" t="s">
        <v>2421</v>
      </c>
      <c r="E1064" t="s">
        <v>2756</v>
      </c>
      <c r="F1064" s="40">
        <v>45651</v>
      </c>
      <c r="G1064" s="40">
        <v>45671</v>
      </c>
      <c r="H1064" s="40">
        <v>45706</v>
      </c>
      <c r="I1064" t="s">
        <v>2757</v>
      </c>
      <c r="J1064">
        <v>806589</v>
      </c>
      <c r="K1064">
        <v>806589</v>
      </c>
      <c r="L1064">
        <v>0</v>
      </c>
      <c r="M1064">
        <v>0</v>
      </c>
      <c r="N1064">
        <v>0</v>
      </c>
      <c r="O1064">
        <v>0</v>
      </c>
      <c r="P1064">
        <v>0</v>
      </c>
      <c r="Q1064">
        <v>0</v>
      </c>
      <c r="R1064">
        <v>806589</v>
      </c>
      <c r="S1064" t="s">
        <v>2757</v>
      </c>
      <c r="T1064" t="s">
        <v>2757</v>
      </c>
      <c r="U1064" t="s">
        <v>2757</v>
      </c>
      <c r="V1064" t="s">
        <v>2757</v>
      </c>
      <c r="W1064" t="s">
        <v>2757</v>
      </c>
      <c r="X1064" t="s">
        <v>2757</v>
      </c>
      <c r="Y1064" t="s">
        <v>2757</v>
      </c>
      <c r="Z1064" t="s">
        <v>2757</v>
      </c>
      <c r="AA1064" t="s">
        <v>2757</v>
      </c>
      <c r="AB1064">
        <v>0</v>
      </c>
      <c r="AC1064">
        <v>1</v>
      </c>
      <c r="AD1064" t="s">
        <v>2782</v>
      </c>
      <c r="AE1064" t="s">
        <v>2760</v>
      </c>
      <c r="AF1064" t="s">
        <v>2761</v>
      </c>
      <c r="AG1064" t="s">
        <v>2762</v>
      </c>
      <c r="AH1064" t="s">
        <v>2893</v>
      </c>
      <c r="AI1064" t="s">
        <v>2784</v>
      </c>
    </row>
    <row r="1065" spans="1:35" x14ac:dyDescent="0.35">
      <c r="A1065" t="s">
        <v>4353</v>
      </c>
      <c r="B1065">
        <v>891480000</v>
      </c>
      <c r="C1065" t="s">
        <v>2755</v>
      </c>
      <c r="D1065" t="s">
        <v>2613</v>
      </c>
      <c r="E1065" t="s">
        <v>2993</v>
      </c>
      <c r="F1065" s="40">
        <v>45679</v>
      </c>
      <c r="G1065" s="40">
        <v>45748</v>
      </c>
      <c r="H1065" t="s">
        <v>2757</v>
      </c>
      <c r="I1065" t="s">
        <v>2757</v>
      </c>
      <c r="J1065">
        <v>8930952</v>
      </c>
      <c r="K1065">
        <v>8930952</v>
      </c>
      <c r="L1065">
        <v>0</v>
      </c>
      <c r="M1065">
        <v>0</v>
      </c>
      <c r="N1065">
        <v>0</v>
      </c>
      <c r="O1065">
        <v>0</v>
      </c>
      <c r="P1065">
        <v>0</v>
      </c>
      <c r="Q1065">
        <v>0</v>
      </c>
      <c r="R1065">
        <v>0</v>
      </c>
      <c r="S1065" t="s">
        <v>2757</v>
      </c>
      <c r="T1065" t="s">
        <v>2757</v>
      </c>
      <c r="U1065" t="s">
        <v>2757</v>
      </c>
      <c r="V1065" t="s">
        <v>2757</v>
      </c>
      <c r="W1065" t="s">
        <v>2688</v>
      </c>
      <c r="X1065" t="s">
        <v>4354</v>
      </c>
      <c r="Y1065" t="s">
        <v>2780</v>
      </c>
      <c r="Z1065">
        <v>8930952</v>
      </c>
      <c r="AA1065" t="s">
        <v>2781</v>
      </c>
      <c r="AB1065">
        <v>0</v>
      </c>
      <c r="AC1065" t="s">
        <v>2757</v>
      </c>
      <c r="AD1065" t="s">
        <v>2838</v>
      </c>
      <c r="AE1065" t="s">
        <v>2760</v>
      </c>
      <c r="AF1065" t="s">
        <v>2761</v>
      </c>
      <c r="AG1065" t="s">
        <v>2757</v>
      </c>
      <c r="AH1065" t="s">
        <v>2757</v>
      </c>
      <c r="AI1065" t="s">
        <v>2784</v>
      </c>
    </row>
    <row r="1066" spans="1:35" x14ac:dyDescent="0.35">
      <c r="A1066" t="s">
        <v>4355</v>
      </c>
      <c r="B1066">
        <v>891480000</v>
      </c>
      <c r="C1066" t="s">
        <v>2755</v>
      </c>
      <c r="D1066" t="s">
        <v>1891</v>
      </c>
      <c r="E1066" t="s">
        <v>2756</v>
      </c>
      <c r="F1066" s="40">
        <v>45519</v>
      </c>
      <c r="G1066" s="40">
        <v>45537</v>
      </c>
      <c r="H1066" s="40">
        <v>45565</v>
      </c>
      <c r="I1066" t="s">
        <v>2757</v>
      </c>
      <c r="J1066">
        <v>152238</v>
      </c>
      <c r="K1066">
        <v>152238</v>
      </c>
      <c r="L1066">
        <v>0</v>
      </c>
      <c r="M1066">
        <v>0</v>
      </c>
      <c r="N1066">
        <v>0</v>
      </c>
      <c r="O1066">
        <v>0</v>
      </c>
      <c r="P1066">
        <v>0</v>
      </c>
      <c r="Q1066">
        <v>0</v>
      </c>
      <c r="R1066">
        <v>152238</v>
      </c>
      <c r="S1066" t="s">
        <v>2757</v>
      </c>
      <c r="T1066" t="s">
        <v>2757</v>
      </c>
      <c r="U1066" t="s">
        <v>2757</v>
      </c>
      <c r="V1066" t="s">
        <v>2757</v>
      </c>
      <c r="W1066" t="s">
        <v>2757</v>
      </c>
      <c r="X1066" t="s">
        <v>2757</v>
      </c>
      <c r="Y1066" t="s">
        <v>2757</v>
      </c>
      <c r="Z1066" t="s">
        <v>2757</v>
      </c>
      <c r="AA1066" t="s">
        <v>2757</v>
      </c>
      <c r="AB1066">
        <v>0</v>
      </c>
      <c r="AC1066">
        <v>1</v>
      </c>
      <c r="AD1066" t="s">
        <v>2782</v>
      </c>
      <c r="AE1066" t="s">
        <v>2760</v>
      </c>
      <c r="AF1066" t="s">
        <v>2761</v>
      </c>
      <c r="AG1066" t="s">
        <v>2795</v>
      </c>
      <c r="AH1066" t="s">
        <v>2783</v>
      </c>
      <c r="AI1066" t="s">
        <v>2784</v>
      </c>
    </row>
    <row r="1067" spans="1:35" x14ac:dyDescent="0.35">
      <c r="A1067" t="s">
        <v>4356</v>
      </c>
      <c r="B1067">
        <v>891480000</v>
      </c>
      <c r="C1067" t="s">
        <v>2755</v>
      </c>
      <c r="D1067" t="s">
        <v>1372</v>
      </c>
      <c r="E1067" t="s">
        <v>2810</v>
      </c>
      <c r="F1067" s="40">
        <v>45123</v>
      </c>
      <c r="G1067" s="40">
        <v>45420</v>
      </c>
      <c r="H1067" t="s">
        <v>2757</v>
      </c>
      <c r="I1067" s="40">
        <v>45440</v>
      </c>
      <c r="J1067">
        <v>271719</v>
      </c>
      <c r="K1067">
        <v>271719</v>
      </c>
      <c r="L1067">
        <v>271719</v>
      </c>
      <c r="M1067">
        <v>0</v>
      </c>
      <c r="N1067">
        <v>0</v>
      </c>
      <c r="O1067">
        <v>0</v>
      </c>
      <c r="P1067">
        <v>0</v>
      </c>
      <c r="Q1067">
        <v>0</v>
      </c>
      <c r="R1067">
        <v>0</v>
      </c>
      <c r="S1067" t="s">
        <v>2757</v>
      </c>
      <c r="T1067" t="s">
        <v>2757</v>
      </c>
      <c r="U1067" t="s">
        <v>4357</v>
      </c>
      <c r="V1067" t="s">
        <v>2757</v>
      </c>
      <c r="W1067" t="s">
        <v>2688</v>
      </c>
      <c r="X1067" t="s">
        <v>4357</v>
      </c>
      <c r="Y1067" t="s">
        <v>2814</v>
      </c>
      <c r="Z1067">
        <v>271719</v>
      </c>
      <c r="AA1067" t="s">
        <v>2781</v>
      </c>
      <c r="AB1067">
        <v>0</v>
      </c>
      <c r="AC1067" t="s">
        <v>2757</v>
      </c>
      <c r="AD1067" t="s">
        <v>2782</v>
      </c>
      <c r="AE1067" t="s">
        <v>2760</v>
      </c>
      <c r="AF1067" t="s">
        <v>2761</v>
      </c>
      <c r="AG1067" t="s">
        <v>2757</v>
      </c>
      <c r="AH1067" t="s">
        <v>2757</v>
      </c>
      <c r="AI1067" t="s">
        <v>2784</v>
      </c>
    </row>
    <row r="1068" spans="1:35" x14ac:dyDescent="0.35">
      <c r="A1068" t="s">
        <v>4358</v>
      </c>
      <c r="B1068">
        <v>891480000</v>
      </c>
      <c r="C1068" t="s">
        <v>2755</v>
      </c>
      <c r="D1068" t="s">
        <v>1688</v>
      </c>
      <c r="E1068" t="s">
        <v>2810</v>
      </c>
      <c r="F1068" s="40">
        <v>45421</v>
      </c>
      <c r="G1068" s="40">
        <v>45447</v>
      </c>
      <c r="H1068" t="s">
        <v>2757</v>
      </c>
      <c r="I1068" s="40">
        <v>45471</v>
      </c>
      <c r="J1068">
        <v>557894</v>
      </c>
      <c r="K1068">
        <v>557894</v>
      </c>
      <c r="L1068">
        <v>557894</v>
      </c>
      <c r="M1068">
        <v>0</v>
      </c>
      <c r="N1068">
        <v>0</v>
      </c>
      <c r="O1068">
        <v>0</v>
      </c>
      <c r="P1068">
        <v>0</v>
      </c>
      <c r="Q1068">
        <v>0</v>
      </c>
      <c r="R1068">
        <v>0</v>
      </c>
      <c r="S1068" t="s">
        <v>2757</v>
      </c>
      <c r="T1068" t="s">
        <v>2757</v>
      </c>
      <c r="U1068" t="s">
        <v>3016</v>
      </c>
      <c r="V1068" t="s">
        <v>2757</v>
      </c>
      <c r="W1068" t="s">
        <v>2688</v>
      </c>
      <c r="X1068" t="s">
        <v>3017</v>
      </c>
      <c r="Y1068" t="s">
        <v>2814</v>
      </c>
      <c r="Z1068">
        <v>557894</v>
      </c>
      <c r="AA1068" t="s">
        <v>2781</v>
      </c>
      <c r="AB1068">
        <v>0</v>
      </c>
      <c r="AC1068" t="s">
        <v>2757</v>
      </c>
      <c r="AD1068" t="s">
        <v>2782</v>
      </c>
      <c r="AE1068" t="s">
        <v>2760</v>
      </c>
      <c r="AF1068" t="s">
        <v>2761</v>
      </c>
      <c r="AG1068" t="s">
        <v>2757</v>
      </c>
      <c r="AH1068" t="s">
        <v>2757</v>
      </c>
      <c r="AI1068" t="s">
        <v>2784</v>
      </c>
    </row>
    <row r="1069" spans="1:35" x14ac:dyDescent="0.35">
      <c r="A1069" t="s">
        <v>4359</v>
      </c>
      <c r="B1069">
        <v>891480000</v>
      </c>
      <c r="C1069" t="s">
        <v>2755</v>
      </c>
      <c r="D1069" t="s">
        <v>1890</v>
      </c>
      <c r="E1069" t="s">
        <v>2810</v>
      </c>
      <c r="F1069" s="40">
        <v>45518</v>
      </c>
      <c r="G1069" s="40">
        <v>45537</v>
      </c>
      <c r="H1069" t="s">
        <v>2757</v>
      </c>
      <c r="I1069" s="40">
        <v>45559</v>
      </c>
      <c r="J1069">
        <v>39096</v>
      </c>
      <c r="K1069">
        <v>39096</v>
      </c>
      <c r="L1069">
        <v>39096</v>
      </c>
      <c r="M1069">
        <v>0</v>
      </c>
      <c r="N1069">
        <v>0</v>
      </c>
      <c r="O1069">
        <v>0</v>
      </c>
      <c r="P1069">
        <v>0</v>
      </c>
      <c r="Q1069">
        <v>0</v>
      </c>
      <c r="R1069">
        <v>0</v>
      </c>
      <c r="S1069" t="s">
        <v>2757</v>
      </c>
      <c r="T1069" t="s">
        <v>2757</v>
      </c>
      <c r="U1069" t="s">
        <v>4360</v>
      </c>
      <c r="V1069" t="s">
        <v>2757</v>
      </c>
      <c r="W1069" t="s">
        <v>2688</v>
      </c>
      <c r="X1069" t="s">
        <v>4360</v>
      </c>
      <c r="Y1069" t="s">
        <v>2814</v>
      </c>
      <c r="Z1069">
        <v>39096</v>
      </c>
      <c r="AA1069" t="s">
        <v>2781</v>
      </c>
      <c r="AB1069">
        <v>0</v>
      </c>
      <c r="AC1069" t="s">
        <v>2757</v>
      </c>
      <c r="AD1069" t="s">
        <v>2782</v>
      </c>
      <c r="AE1069" t="s">
        <v>2760</v>
      </c>
      <c r="AF1069" t="s">
        <v>2761</v>
      </c>
      <c r="AG1069" t="s">
        <v>2757</v>
      </c>
      <c r="AH1069" t="s">
        <v>2757</v>
      </c>
      <c r="AI1069" t="s">
        <v>2784</v>
      </c>
    </row>
    <row r="1070" spans="1:35" x14ac:dyDescent="0.35">
      <c r="A1070" t="s">
        <v>4361</v>
      </c>
      <c r="B1070">
        <v>891480000</v>
      </c>
      <c r="C1070" t="s">
        <v>2755</v>
      </c>
      <c r="D1070" t="s">
        <v>1375</v>
      </c>
      <c r="E1070" t="s">
        <v>2810</v>
      </c>
      <c r="F1070" s="40">
        <v>45109</v>
      </c>
      <c r="G1070" s="40">
        <v>45203</v>
      </c>
      <c r="H1070" t="s">
        <v>2757</v>
      </c>
      <c r="I1070" s="40">
        <v>45210</v>
      </c>
      <c r="J1070">
        <v>20811</v>
      </c>
      <c r="K1070">
        <v>20811</v>
      </c>
      <c r="L1070">
        <v>20811</v>
      </c>
      <c r="M1070">
        <v>0</v>
      </c>
      <c r="N1070">
        <v>0</v>
      </c>
      <c r="O1070">
        <v>0</v>
      </c>
      <c r="P1070">
        <v>0</v>
      </c>
      <c r="Q1070">
        <v>0</v>
      </c>
      <c r="R1070">
        <v>0</v>
      </c>
      <c r="S1070" t="s">
        <v>2757</v>
      </c>
      <c r="T1070" t="s">
        <v>2757</v>
      </c>
      <c r="U1070" t="s">
        <v>4362</v>
      </c>
      <c r="V1070" t="s">
        <v>2757</v>
      </c>
      <c r="W1070" t="s">
        <v>2688</v>
      </c>
      <c r="X1070" t="s">
        <v>4362</v>
      </c>
      <c r="Y1070" t="s">
        <v>2814</v>
      </c>
      <c r="Z1070">
        <v>20811</v>
      </c>
      <c r="AA1070" t="s">
        <v>2781</v>
      </c>
      <c r="AB1070">
        <v>0</v>
      </c>
      <c r="AC1070" t="s">
        <v>2757</v>
      </c>
      <c r="AD1070" t="s">
        <v>2782</v>
      </c>
      <c r="AE1070" t="s">
        <v>2760</v>
      </c>
      <c r="AF1070" t="s">
        <v>2761</v>
      </c>
      <c r="AG1070" t="s">
        <v>2757</v>
      </c>
      <c r="AH1070" t="s">
        <v>2757</v>
      </c>
      <c r="AI1070" t="s">
        <v>2784</v>
      </c>
    </row>
    <row r="1071" spans="1:35" x14ac:dyDescent="0.35">
      <c r="A1071" t="s">
        <v>4363</v>
      </c>
      <c r="B1071">
        <v>891480000</v>
      </c>
      <c r="C1071" t="s">
        <v>2755</v>
      </c>
      <c r="D1071" t="s">
        <v>1798</v>
      </c>
      <c r="E1071" t="s">
        <v>2756</v>
      </c>
      <c r="F1071" s="40">
        <v>45485</v>
      </c>
      <c r="G1071" s="40">
        <v>45505</v>
      </c>
      <c r="H1071" s="40">
        <v>45518</v>
      </c>
      <c r="I1071" t="s">
        <v>2757</v>
      </c>
      <c r="J1071">
        <v>306706</v>
      </c>
      <c r="K1071">
        <v>306706</v>
      </c>
      <c r="L1071">
        <v>0</v>
      </c>
      <c r="M1071">
        <v>0</v>
      </c>
      <c r="N1071">
        <v>0</v>
      </c>
      <c r="O1071">
        <v>0</v>
      </c>
      <c r="P1071">
        <v>0</v>
      </c>
      <c r="Q1071">
        <v>0</v>
      </c>
      <c r="R1071">
        <v>306706</v>
      </c>
      <c r="S1071" t="s">
        <v>2757</v>
      </c>
      <c r="T1071" t="s">
        <v>2757</v>
      </c>
      <c r="U1071" t="s">
        <v>2757</v>
      </c>
      <c r="V1071" t="s">
        <v>2757</v>
      </c>
      <c r="W1071" t="s">
        <v>2757</v>
      </c>
      <c r="X1071" t="s">
        <v>2757</v>
      </c>
      <c r="Y1071" t="s">
        <v>2757</v>
      </c>
      <c r="Z1071" t="s">
        <v>2757</v>
      </c>
      <c r="AA1071" t="s">
        <v>2757</v>
      </c>
      <c r="AB1071">
        <v>0</v>
      </c>
      <c r="AC1071">
        <v>1</v>
      </c>
      <c r="AD1071" t="s">
        <v>2759</v>
      </c>
      <c r="AE1071" t="s">
        <v>2760</v>
      </c>
      <c r="AF1071" t="s">
        <v>2761</v>
      </c>
      <c r="AG1071" t="s">
        <v>2762</v>
      </c>
      <c r="AH1071" t="s">
        <v>3009</v>
      </c>
      <c r="AI1071" t="s">
        <v>2784</v>
      </c>
    </row>
    <row r="1072" spans="1:35" x14ac:dyDescent="0.35">
      <c r="A1072" t="s">
        <v>4364</v>
      </c>
      <c r="B1072">
        <v>891480000</v>
      </c>
      <c r="C1072" t="s">
        <v>2755</v>
      </c>
      <c r="D1072" t="s">
        <v>2353</v>
      </c>
      <c r="E1072" t="s">
        <v>2756</v>
      </c>
      <c r="F1072" s="40">
        <v>45572</v>
      </c>
      <c r="G1072" s="40">
        <v>45670</v>
      </c>
      <c r="H1072" s="40">
        <v>45687</v>
      </c>
      <c r="I1072" t="s">
        <v>2757</v>
      </c>
      <c r="J1072">
        <v>241010</v>
      </c>
      <c r="K1072">
        <v>241010</v>
      </c>
      <c r="L1072">
        <v>0</v>
      </c>
      <c r="M1072">
        <v>0</v>
      </c>
      <c r="N1072">
        <v>0</v>
      </c>
      <c r="O1072">
        <v>0</v>
      </c>
      <c r="P1072">
        <v>0</v>
      </c>
      <c r="Q1072">
        <v>0</v>
      </c>
      <c r="R1072">
        <v>241010</v>
      </c>
      <c r="S1072" t="s">
        <v>2757</v>
      </c>
      <c r="T1072" t="s">
        <v>2757</v>
      </c>
      <c r="U1072" t="s">
        <v>2757</v>
      </c>
      <c r="V1072" t="s">
        <v>2757</v>
      </c>
      <c r="W1072" t="s">
        <v>2757</v>
      </c>
      <c r="X1072" t="s">
        <v>2757</v>
      </c>
      <c r="Y1072" t="s">
        <v>2757</v>
      </c>
      <c r="Z1072" t="s">
        <v>2757</v>
      </c>
      <c r="AA1072" t="s">
        <v>2757</v>
      </c>
      <c r="AB1072">
        <v>0</v>
      </c>
      <c r="AC1072">
        <v>1</v>
      </c>
      <c r="AD1072" t="s">
        <v>2759</v>
      </c>
      <c r="AE1072" t="s">
        <v>2760</v>
      </c>
      <c r="AF1072" t="s">
        <v>2761</v>
      </c>
      <c r="AG1072" t="s">
        <v>2762</v>
      </c>
      <c r="AH1072" t="s">
        <v>2981</v>
      </c>
      <c r="AI1072" t="s">
        <v>2784</v>
      </c>
    </row>
    <row r="1073" spans="1:35" x14ac:dyDescent="0.35">
      <c r="A1073" t="s">
        <v>4365</v>
      </c>
      <c r="B1073">
        <v>891480000</v>
      </c>
      <c r="C1073" t="s">
        <v>2755</v>
      </c>
      <c r="D1073" t="s">
        <v>1609</v>
      </c>
      <c r="E1073" t="s">
        <v>2756</v>
      </c>
      <c r="F1073" s="40">
        <v>45383</v>
      </c>
      <c r="G1073" s="40">
        <v>45392</v>
      </c>
      <c r="H1073" s="40">
        <v>45401</v>
      </c>
      <c r="I1073" t="s">
        <v>2757</v>
      </c>
      <c r="J1073">
        <v>2625113</v>
      </c>
      <c r="K1073">
        <v>2625113</v>
      </c>
      <c r="L1073">
        <v>0</v>
      </c>
      <c r="M1073">
        <v>0</v>
      </c>
      <c r="N1073">
        <v>0</v>
      </c>
      <c r="O1073">
        <v>0</v>
      </c>
      <c r="P1073">
        <v>0</v>
      </c>
      <c r="Q1073">
        <v>0</v>
      </c>
      <c r="R1073">
        <v>2625113</v>
      </c>
      <c r="S1073" t="s">
        <v>2757</v>
      </c>
      <c r="T1073" t="s">
        <v>2757</v>
      </c>
      <c r="U1073" t="s">
        <v>2757</v>
      </c>
      <c r="V1073" t="s">
        <v>2757</v>
      </c>
      <c r="W1073" t="s">
        <v>2757</v>
      </c>
      <c r="X1073" t="s">
        <v>2757</v>
      </c>
      <c r="Y1073" t="s">
        <v>2757</v>
      </c>
      <c r="Z1073" t="s">
        <v>2757</v>
      </c>
      <c r="AA1073" t="s">
        <v>2757</v>
      </c>
      <c r="AB1073">
        <v>0</v>
      </c>
      <c r="AC1073">
        <v>1</v>
      </c>
      <c r="AD1073" t="s">
        <v>2782</v>
      </c>
      <c r="AE1073" t="s">
        <v>2760</v>
      </c>
      <c r="AF1073" t="s">
        <v>2761</v>
      </c>
      <c r="AG1073" t="s">
        <v>2762</v>
      </c>
      <c r="AH1073" t="s">
        <v>2783</v>
      </c>
      <c r="AI1073" t="s">
        <v>2784</v>
      </c>
    </row>
    <row r="1074" spans="1:35" x14ac:dyDescent="0.35">
      <c r="A1074" t="s">
        <v>4366</v>
      </c>
      <c r="B1074">
        <v>891480000</v>
      </c>
      <c r="C1074" t="s">
        <v>2755</v>
      </c>
      <c r="D1074" t="s">
        <v>1823</v>
      </c>
      <c r="E1074" t="s">
        <v>2810</v>
      </c>
      <c r="F1074" s="40">
        <v>45483</v>
      </c>
      <c r="G1074" s="40">
        <v>45505</v>
      </c>
      <c r="H1074" t="s">
        <v>2757</v>
      </c>
      <c r="I1074" s="40">
        <v>45522</v>
      </c>
      <c r="J1074">
        <v>66900</v>
      </c>
      <c r="K1074">
        <v>66900</v>
      </c>
      <c r="L1074">
        <v>66900</v>
      </c>
      <c r="M1074">
        <v>0</v>
      </c>
      <c r="N1074">
        <v>0</v>
      </c>
      <c r="O1074">
        <v>0</v>
      </c>
      <c r="P1074">
        <v>0</v>
      </c>
      <c r="Q1074">
        <v>0</v>
      </c>
      <c r="R1074">
        <v>0</v>
      </c>
      <c r="S1074" t="s">
        <v>2757</v>
      </c>
      <c r="T1074" t="s">
        <v>2757</v>
      </c>
      <c r="U1074" t="s">
        <v>4367</v>
      </c>
      <c r="V1074" t="s">
        <v>2757</v>
      </c>
      <c r="W1074" t="s">
        <v>2688</v>
      </c>
      <c r="X1074" t="s">
        <v>4367</v>
      </c>
      <c r="Y1074" t="s">
        <v>2837</v>
      </c>
      <c r="Z1074">
        <v>66900</v>
      </c>
      <c r="AA1074" t="s">
        <v>2807</v>
      </c>
      <c r="AB1074">
        <v>0</v>
      </c>
      <c r="AC1074" t="s">
        <v>2757</v>
      </c>
      <c r="AD1074" t="s">
        <v>2759</v>
      </c>
      <c r="AE1074" t="s">
        <v>2760</v>
      </c>
      <c r="AF1074" t="s">
        <v>2761</v>
      </c>
      <c r="AG1074" t="s">
        <v>2757</v>
      </c>
      <c r="AH1074" t="s">
        <v>2757</v>
      </c>
      <c r="AI1074" t="s">
        <v>2784</v>
      </c>
    </row>
    <row r="1075" spans="1:35" x14ac:dyDescent="0.35">
      <c r="A1075" t="s">
        <v>4368</v>
      </c>
      <c r="B1075">
        <v>891480000</v>
      </c>
      <c r="C1075" t="s">
        <v>2755</v>
      </c>
      <c r="D1075" t="s">
        <v>1860</v>
      </c>
      <c r="E1075" t="s">
        <v>2756</v>
      </c>
      <c r="F1075" s="40">
        <v>45510</v>
      </c>
      <c r="G1075" s="40">
        <v>45537</v>
      </c>
      <c r="H1075" s="40">
        <v>45565</v>
      </c>
      <c r="I1075" t="s">
        <v>2757</v>
      </c>
      <c r="J1075">
        <v>3627643</v>
      </c>
      <c r="K1075">
        <v>3627643</v>
      </c>
      <c r="L1075">
        <v>0</v>
      </c>
      <c r="M1075">
        <v>0</v>
      </c>
      <c r="N1075">
        <v>0</v>
      </c>
      <c r="O1075">
        <v>0</v>
      </c>
      <c r="P1075">
        <v>0</v>
      </c>
      <c r="Q1075">
        <v>0</v>
      </c>
      <c r="R1075">
        <v>3627643</v>
      </c>
      <c r="S1075" t="s">
        <v>2757</v>
      </c>
      <c r="T1075" t="s">
        <v>2757</v>
      </c>
      <c r="U1075" t="s">
        <v>2757</v>
      </c>
      <c r="V1075" t="s">
        <v>2757</v>
      </c>
      <c r="W1075" t="s">
        <v>2757</v>
      </c>
      <c r="X1075" t="s">
        <v>2757</v>
      </c>
      <c r="Y1075" t="s">
        <v>2757</v>
      </c>
      <c r="Z1075" t="s">
        <v>2757</v>
      </c>
      <c r="AA1075" t="s">
        <v>2757</v>
      </c>
      <c r="AB1075">
        <v>0</v>
      </c>
      <c r="AC1075">
        <v>1</v>
      </c>
      <c r="AD1075" t="s">
        <v>2782</v>
      </c>
      <c r="AE1075" t="s">
        <v>2760</v>
      </c>
      <c r="AF1075" t="s">
        <v>2761</v>
      </c>
      <c r="AG1075" t="s">
        <v>2762</v>
      </c>
      <c r="AH1075" t="s">
        <v>2783</v>
      </c>
      <c r="AI1075" t="s">
        <v>2784</v>
      </c>
    </row>
    <row r="1076" spans="1:35" x14ac:dyDescent="0.35">
      <c r="A1076" t="s">
        <v>4369</v>
      </c>
      <c r="B1076">
        <v>891480000</v>
      </c>
      <c r="C1076" t="s">
        <v>2755</v>
      </c>
      <c r="D1076" t="s">
        <v>1869</v>
      </c>
      <c r="E1076" t="s">
        <v>2756</v>
      </c>
      <c r="F1076" s="40">
        <v>45524</v>
      </c>
      <c r="G1076" s="40">
        <v>45537</v>
      </c>
      <c r="H1076" s="40">
        <v>45552</v>
      </c>
      <c r="I1076" t="s">
        <v>2757</v>
      </c>
      <c r="J1076">
        <v>66900</v>
      </c>
      <c r="K1076">
        <v>66900</v>
      </c>
      <c r="L1076">
        <v>0</v>
      </c>
      <c r="M1076">
        <v>0</v>
      </c>
      <c r="N1076">
        <v>4500</v>
      </c>
      <c r="O1076">
        <v>4500</v>
      </c>
      <c r="P1076">
        <v>0</v>
      </c>
      <c r="Q1076">
        <v>0</v>
      </c>
      <c r="R1076">
        <v>62400</v>
      </c>
      <c r="S1076" t="s">
        <v>2757</v>
      </c>
      <c r="T1076" t="s">
        <v>2757</v>
      </c>
      <c r="U1076" t="s">
        <v>2757</v>
      </c>
      <c r="V1076" t="s">
        <v>2757</v>
      </c>
      <c r="W1076" t="s">
        <v>2757</v>
      </c>
      <c r="X1076" t="s">
        <v>2757</v>
      </c>
      <c r="Y1076" t="s">
        <v>2757</v>
      </c>
      <c r="Z1076" t="s">
        <v>2757</v>
      </c>
      <c r="AA1076" t="s">
        <v>2757</v>
      </c>
      <c r="AB1076">
        <v>0</v>
      </c>
      <c r="AC1076">
        <v>1</v>
      </c>
      <c r="AD1076" t="s">
        <v>2759</v>
      </c>
      <c r="AE1076" t="s">
        <v>2760</v>
      </c>
      <c r="AF1076" t="s">
        <v>2761</v>
      </c>
      <c r="AG1076" t="s">
        <v>2762</v>
      </c>
      <c r="AH1076" t="s">
        <v>3009</v>
      </c>
      <c r="AI1076" t="s">
        <v>2784</v>
      </c>
    </row>
    <row r="1077" spans="1:35" x14ac:dyDescent="0.35">
      <c r="A1077" t="s">
        <v>4370</v>
      </c>
      <c r="B1077">
        <v>891480000</v>
      </c>
      <c r="C1077" t="s">
        <v>2755</v>
      </c>
      <c r="D1077" t="s">
        <v>1721</v>
      </c>
      <c r="E1077" t="s">
        <v>2810</v>
      </c>
      <c r="F1077" s="40">
        <v>45469</v>
      </c>
      <c r="G1077" s="40">
        <v>45475</v>
      </c>
      <c r="H1077" t="s">
        <v>2757</v>
      </c>
      <c r="I1077" s="40">
        <v>45492</v>
      </c>
      <c r="J1077">
        <v>406274</v>
      </c>
      <c r="K1077">
        <v>406274</v>
      </c>
      <c r="L1077">
        <v>406274</v>
      </c>
      <c r="M1077">
        <v>0</v>
      </c>
      <c r="N1077">
        <v>0</v>
      </c>
      <c r="O1077">
        <v>0</v>
      </c>
      <c r="P1077">
        <v>0</v>
      </c>
      <c r="Q1077">
        <v>0</v>
      </c>
      <c r="R1077">
        <v>0</v>
      </c>
      <c r="S1077" t="s">
        <v>2757</v>
      </c>
      <c r="T1077" t="s">
        <v>2757</v>
      </c>
      <c r="U1077" t="s">
        <v>4371</v>
      </c>
      <c r="V1077" t="s">
        <v>2757</v>
      </c>
      <c r="W1077" t="s">
        <v>2688</v>
      </c>
      <c r="X1077" t="s">
        <v>4371</v>
      </c>
      <c r="Y1077" t="s">
        <v>2814</v>
      </c>
      <c r="Z1077">
        <v>406274</v>
      </c>
      <c r="AA1077" t="s">
        <v>2781</v>
      </c>
      <c r="AB1077">
        <v>0</v>
      </c>
      <c r="AC1077" t="s">
        <v>2757</v>
      </c>
      <c r="AD1077" t="s">
        <v>2782</v>
      </c>
      <c r="AE1077" t="s">
        <v>2760</v>
      </c>
      <c r="AF1077" t="s">
        <v>2761</v>
      </c>
      <c r="AG1077" t="s">
        <v>2757</v>
      </c>
      <c r="AH1077" t="s">
        <v>2757</v>
      </c>
      <c r="AI1077" t="s">
        <v>2784</v>
      </c>
    </row>
    <row r="1078" spans="1:35" x14ac:dyDescent="0.35">
      <c r="A1078" t="s">
        <v>4372</v>
      </c>
      <c r="B1078">
        <v>891480000</v>
      </c>
      <c r="C1078" t="s">
        <v>2755</v>
      </c>
      <c r="D1078" t="s">
        <v>1546</v>
      </c>
      <c r="E1078" t="s">
        <v>2810</v>
      </c>
      <c r="F1078" s="40">
        <v>45323</v>
      </c>
      <c r="G1078" s="40">
        <v>45357</v>
      </c>
      <c r="H1078" t="s">
        <v>2757</v>
      </c>
      <c r="I1078" s="40">
        <v>45363</v>
      </c>
      <c r="J1078">
        <v>483663</v>
      </c>
      <c r="K1078">
        <v>483663</v>
      </c>
      <c r="L1078">
        <v>483663</v>
      </c>
      <c r="M1078">
        <v>0</v>
      </c>
      <c r="N1078">
        <v>0</v>
      </c>
      <c r="O1078">
        <v>0</v>
      </c>
      <c r="P1078">
        <v>0</v>
      </c>
      <c r="Q1078">
        <v>0</v>
      </c>
      <c r="R1078">
        <v>0</v>
      </c>
      <c r="S1078" t="s">
        <v>2757</v>
      </c>
      <c r="T1078" t="s">
        <v>2757</v>
      </c>
      <c r="U1078" t="s">
        <v>3016</v>
      </c>
      <c r="V1078" t="s">
        <v>2757</v>
      </c>
      <c r="W1078" t="s">
        <v>2688</v>
      </c>
      <c r="X1078" t="s">
        <v>4373</v>
      </c>
      <c r="Y1078" t="s">
        <v>2814</v>
      </c>
      <c r="Z1078">
        <v>483663</v>
      </c>
      <c r="AA1078" t="s">
        <v>2781</v>
      </c>
      <c r="AB1078">
        <v>0</v>
      </c>
      <c r="AC1078" t="s">
        <v>2757</v>
      </c>
      <c r="AD1078" t="s">
        <v>2782</v>
      </c>
      <c r="AE1078" t="s">
        <v>2760</v>
      </c>
      <c r="AF1078" t="s">
        <v>2761</v>
      </c>
      <c r="AG1078" t="s">
        <v>2757</v>
      </c>
      <c r="AH1078" t="s">
        <v>2757</v>
      </c>
      <c r="AI1078" t="s">
        <v>2784</v>
      </c>
    </row>
    <row r="1079" spans="1:35" x14ac:dyDescent="0.35">
      <c r="A1079" t="s">
        <v>4374</v>
      </c>
      <c r="B1079">
        <v>891480000</v>
      </c>
      <c r="C1079" t="s">
        <v>2755</v>
      </c>
      <c r="D1079" t="s">
        <v>2637</v>
      </c>
      <c r="E1079" t="s">
        <v>2756</v>
      </c>
      <c r="F1079" s="40">
        <v>45678</v>
      </c>
      <c r="G1079" s="40">
        <v>45721</v>
      </c>
      <c r="H1079" s="40">
        <v>45726</v>
      </c>
      <c r="I1079" t="s">
        <v>2757</v>
      </c>
      <c r="J1079">
        <v>2465615</v>
      </c>
      <c r="K1079">
        <v>2465615</v>
      </c>
      <c r="L1079">
        <v>0</v>
      </c>
      <c r="M1079">
        <v>0</v>
      </c>
      <c r="N1079">
        <v>4500</v>
      </c>
      <c r="O1079">
        <v>4500</v>
      </c>
      <c r="P1079">
        <v>0</v>
      </c>
      <c r="Q1079">
        <v>0</v>
      </c>
      <c r="R1079">
        <v>2461115</v>
      </c>
      <c r="S1079" t="s">
        <v>2757</v>
      </c>
      <c r="T1079" t="s">
        <v>2757</v>
      </c>
      <c r="U1079" t="s">
        <v>2757</v>
      </c>
      <c r="V1079" t="s">
        <v>2757</v>
      </c>
      <c r="W1079" t="s">
        <v>2757</v>
      </c>
      <c r="X1079" t="s">
        <v>2757</v>
      </c>
      <c r="Y1079" t="s">
        <v>2757</v>
      </c>
      <c r="Z1079" t="s">
        <v>2757</v>
      </c>
      <c r="AA1079" t="s">
        <v>2757</v>
      </c>
      <c r="AB1079">
        <v>0</v>
      </c>
      <c r="AC1079">
        <v>1</v>
      </c>
      <c r="AD1079" t="s">
        <v>2782</v>
      </c>
      <c r="AE1079" t="s">
        <v>2760</v>
      </c>
      <c r="AF1079" t="s">
        <v>2761</v>
      </c>
      <c r="AG1079" t="s">
        <v>2762</v>
      </c>
      <c r="AH1079" t="s">
        <v>2783</v>
      </c>
      <c r="AI1079" t="s">
        <v>2784</v>
      </c>
    </row>
    <row r="1080" spans="1:35" x14ac:dyDescent="0.35">
      <c r="A1080" t="s">
        <v>4375</v>
      </c>
      <c r="B1080">
        <v>891480000</v>
      </c>
      <c r="C1080" t="s">
        <v>2755</v>
      </c>
      <c r="D1080" t="s">
        <v>1359</v>
      </c>
      <c r="E1080" t="s">
        <v>2810</v>
      </c>
      <c r="F1080" s="40">
        <v>45093</v>
      </c>
      <c r="G1080" s="40">
        <v>45201</v>
      </c>
      <c r="H1080" t="s">
        <v>2757</v>
      </c>
      <c r="I1080" s="40">
        <v>45208</v>
      </c>
      <c r="J1080">
        <v>57667</v>
      </c>
      <c r="K1080">
        <v>57667</v>
      </c>
      <c r="L1080">
        <v>57667</v>
      </c>
      <c r="M1080">
        <v>0</v>
      </c>
      <c r="N1080">
        <v>0</v>
      </c>
      <c r="O1080">
        <v>0</v>
      </c>
      <c r="P1080">
        <v>0</v>
      </c>
      <c r="Q1080">
        <v>0</v>
      </c>
      <c r="R1080">
        <v>0</v>
      </c>
      <c r="S1080" t="s">
        <v>2757</v>
      </c>
      <c r="T1080" t="s">
        <v>2757</v>
      </c>
      <c r="U1080" t="s">
        <v>4376</v>
      </c>
      <c r="V1080" t="s">
        <v>2757</v>
      </c>
      <c r="W1080" t="s">
        <v>2688</v>
      </c>
      <c r="X1080" t="s">
        <v>4377</v>
      </c>
      <c r="Y1080" t="s">
        <v>2814</v>
      </c>
      <c r="Z1080">
        <v>57667</v>
      </c>
      <c r="AA1080" t="s">
        <v>2807</v>
      </c>
      <c r="AB1080">
        <v>0</v>
      </c>
      <c r="AC1080" t="s">
        <v>2757</v>
      </c>
      <c r="AD1080" t="s">
        <v>2759</v>
      </c>
      <c r="AE1080" t="s">
        <v>2760</v>
      </c>
      <c r="AF1080" t="s">
        <v>2761</v>
      </c>
      <c r="AG1080" t="s">
        <v>2757</v>
      </c>
      <c r="AH1080" t="s">
        <v>2757</v>
      </c>
      <c r="AI1080" t="s">
        <v>2784</v>
      </c>
    </row>
    <row r="1081" spans="1:35" x14ac:dyDescent="0.35">
      <c r="A1081" t="s">
        <v>4378</v>
      </c>
      <c r="B1081">
        <v>891480000</v>
      </c>
      <c r="C1081" t="s">
        <v>2755</v>
      </c>
      <c r="D1081" t="s">
        <v>2329</v>
      </c>
      <c r="E1081" t="s">
        <v>2756</v>
      </c>
      <c r="F1081" s="40">
        <v>45664</v>
      </c>
      <c r="G1081" s="40">
        <v>45670</v>
      </c>
      <c r="H1081" s="40">
        <v>45687</v>
      </c>
      <c r="I1081" t="s">
        <v>2757</v>
      </c>
      <c r="J1081">
        <v>66900</v>
      </c>
      <c r="K1081">
        <v>66900</v>
      </c>
      <c r="L1081">
        <v>0</v>
      </c>
      <c r="M1081">
        <v>0</v>
      </c>
      <c r="N1081">
        <v>4700</v>
      </c>
      <c r="O1081">
        <v>4700</v>
      </c>
      <c r="P1081">
        <v>0</v>
      </c>
      <c r="Q1081">
        <v>0</v>
      </c>
      <c r="R1081">
        <v>62200</v>
      </c>
      <c r="S1081" t="s">
        <v>2757</v>
      </c>
      <c r="T1081" t="s">
        <v>2757</v>
      </c>
      <c r="U1081" t="s">
        <v>2757</v>
      </c>
      <c r="V1081" t="s">
        <v>2757</v>
      </c>
      <c r="W1081" t="s">
        <v>2757</v>
      </c>
      <c r="X1081" t="s">
        <v>2757</v>
      </c>
      <c r="Y1081" t="s">
        <v>2757</v>
      </c>
      <c r="Z1081" t="s">
        <v>2757</v>
      </c>
      <c r="AA1081" t="s">
        <v>2757</v>
      </c>
      <c r="AB1081">
        <v>0</v>
      </c>
      <c r="AC1081">
        <v>1</v>
      </c>
      <c r="AD1081" t="s">
        <v>2759</v>
      </c>
      <c r="AE1081" t="s">
        <v>2760</v>
      </c>
      <c r="AF1081" t="s">
        <v>2761</v>
      </c>
      <c r="AG1081" t="s">
        <v>2762</v>
      </c>
      <c r="AH1081" t="s">
        <v>3007</v>
      </c>
      <c r="AI1081" t="s">
        <v>2784</v>
      </c>
    </row>
    <row r="1082" spans="1:35" x14ac:dyDescent="0.35">
      <c r="A1082" t="s">
        <v>4379</v>
      </c>
      <c r="B1082">
        <v>891480000</v>
      </c>
      <c r="C1082" t="s">
        <v>2755</v>
      </c>
      <c r="D1082" t="s">
        <v>2532</v>
      </c>
      <c r="E1082" t="s">
        <v>2756</v>
      </c>
      <c r="F1082" s="40">
        <v>45581</v>
      </c>
      <c r="G1082" s="40">
        <v>45691</v>
      </c>
      <c r="H1082" s="40">
        <v>45693</v>
      </c>
      <c r="I1082" t="s">
        <v>2757</v>
      </c>
      <c r="J1082">
        <v>66900</v>
      </c>
      <c r="K1082">
        <v>66900</v>
      </c>
      <c r="L1082">
        <v>0</v>
      </c>
      <c r="M1082">
        <v>0</v>
      </c>
      <c r="N1082">
        <v>0</v>
      </c>
      <c r="O1082">
        <v>0</v>
      </c>
      <c r="P1082">
        <v>0</v>
      </c>
      <c r="Q1082">
        <v>0</v>
      </c>
      <c r="R1082">
        <v>66900</v>
      </c>
      <c r="S1082" t="s">
        <v>2757</v>
      </c>
      <c r="T1082" t="s">
        <v>2757</v>
      </c>
      <c r="U1082" t="s">
        <v>2757</v>
      </c>
      <c r="V1082" t="s">
        <v>2757</v>
      </c>
      <c r="W1082" t="s">
        <v>2757</v>
      </c>
      <c r="X1082" t="s">
        <v>2757</v>
      </c>
      <c r="Y1082" t="s">
        <v>2757</v>
      </c>
      <c r="Z1082" t="s">
        <v>2757</v>
      </c>
      <c r="AA1082" t="s">
        <v>2757</v>
      </c>
      <c r="AB1082">
        <v>0</v>
      </c>
      <c r="AC1082">
        <v>1</v>
      </c>
      <c r="AD1082" t="s">
        <v>2759</v>
      </c>
      <c r="AE1082" t="s">
        <v>2760</v>
      </c>
      <c r="AF1082" t="s">
        <v>2761</v>
      </c>
      <c r="AG1082" t="s">
        <v>2762</v>
      </c>
      <c r="AH1082" t="s">
        <v>2783</v>
      </c>
      <c r="AI1082" t="s">
        <v>2784</v>
      </c>
    </row>
    <row r="1083" spans="1:35" x14ac:dyDescent="0.35">
      <c r="A1083" t="s">
        <v>4380</v>
      </c>
      <c r="B1083">
        <v>891480000</v>
      </c>
      <c r="C1083" t="s">
        <v>2755</v>
      </c>
      <c r="D1083" t="s">
        <v>2497</v>
      </c>
      <c r="E1083" t="s">
        <v>2756</v>
      </c>
      <c r="F1083" s="40">
        <v>45629</v>
      </c>
      <c r="G1083" s="40">
        <v>45672</v>
      </c>
      <c r="H1083" s="40">
        <v>45687</v>
      </c>
      <c r="I1083" t="s">
        <v>2757</v>
      </c>
      <c r="J1083">
        <v>66900</v>
      </c>
      <c r="K1083">
        <v>66900</v>
      </c>
      <c r="L1083">
        <v>0</v>
      </c>
      <c r="M1083">
        <v>0</v>
      </c>
      <c r="N1083">
        <v>0</v>
      </c>
      <c r="O1083">
        <v>0</v>
      </c>
      <c r="P1083">
        <v>0</v>
      </c>
      <c r="Q1083">
        <v>0</v>
      </c>
      <c r="R1083">
        <v>66900</v>
      </c>
      <c r="S1083" t="s">
        <v>2757</v>
      </c>
      <c r="T1083" t="s">
        <v>2757</v>
      </c>
      <c r="U1083" t="s">
        <v>2757</v>
      </c>
      <c r="V1083" t="s">
        <v>2757</v>
      </c>
      <c r="W1083" t="s">
        <v>2757</v>
      </c>
      <c r="X1083" t="s">
        <v>2757</v>
      </c>
      <c r="Y1083" t="s">
        <v>2757</v>
      </c>
      <c r="Z1083" t="s">
        <v>2757</v>
      </c>
      <c r="AA1083" t="s">
        <v>2757</v>
      </c>
      <c r="AB1083">
        <v>0</v>
      </c>
      <c r="AC1083">
        <v>1</v>
      </c>
      <c r="AD1083" t="s">
        <v>2759</v>
      </c>
      <c r="AE1083" t="s">
        <v>2760</v>
      </c>
      <c r="AF1083" t="s">
        <v>2761</v>
      </c>
      <c r="AG1083" t="s">
        <v>2762</v>
      </c>
      <c r="AH1083" t="s">
        <v>2981</v>
      </c>
      <c r="AI1083" t="s">
        <v>2784</v>
      </c>
    </row>
    <row r="1084" spans="1:35" x14ac:dyDescent="0.35">
      <c r="A1084" t="s">
        <v>4381</v>
      </c>
      <c r="B1084">
        <v>891480000</v>
      </c>
      <c r="C1084" t="s">
        <v>2755</v>
      </c>
      <c r="D1084" t="s">
        <v>2367</v>
      </c>
      <c r="E1084" t="s">
        <v>2756</v>
      </c>
      <c r="F1084" s="40">
        <v>45649</v>
      </c>
      <c r="G1084" s="40">
        <v>45670</v>
      </c>
      <c r="H1084" s="40">
        <v>45687</v>
      </c>
      <c r="I1084" t="s">
        <v>2757</v>
      </c>
      <c r="J1084">
        <v>306706</v>
      </c>
      <c r="K1084">
        <v>306706</v>
      </c>
      <c r="L1084">
        <v>0</v>
      </c>
      <c r="M1084">
        <v>0</v>
      </c>
      <c r="N1084">
        <v>0</v>
      </c>
      <c r="O1084">
        <v>0</v>
      </c>
      <c r="P1084">
        <v>0</v>
      </c>
      <c r="Q1084">
        <v>0</v>
      </c>
      <c r="R1084">
        <v>306706</v>
      </c>
      <c r="S1084" t="s">
        <v>2757</v>
      </c>
      <c r="T1084" t="s">
        <v>2757</v>
      </c>
      <c r="U1084" t="s">
        <v>2757</v>
      </c>
      <c r="V1084" t="s">
        <v>2757</v>
      </c>
      <c r="W1084" t="s">
        <v>2757</v>
      </c>
      <c r="X1084" t="s">
        <v>2757</v>
      </c>
      <c r="Y1084" t="s">
        <v>2757</v>
      </c>
      <c r="Z1084" t="s">
        <v>2757</v>
      </c>
      <c r="AA1084" t="s">
        <v>2757</v>
      </c>
      <c r="AB1084">
        <v>0</v>
      </c>
      <c r="AC1084">
        <v>1</v>
      </c>
      <c r="AD1084" t="s">
        <v>2759</v>
      </c>
      <c r="AE1084" t="s">
        <v>2760</v>
      </c>
      <c r="AF1084" t="s">
        <v>2761</v>
      </c>
      <c r="AG1084" t="s">
        <v>2762</v>
      </c>
      <c r="AH1084" t="s">
        <v>2981</v>
      </c>
      <c r="AI1084" t="s">
        <v>2784</v>
      </c>
    </row>
    <row r="1085" spans="1:35" x14ac:dyDescent="0.35">
      <c r="A1085" t="s">
        <v>4382</v>
      </c>
      <c r="B1085">
        <v>891480000</v>
      </c>
      <c r="C1085" t="s">
        <v>2755</v>
      </c>
      <c r="D1085" t="s">
        <v>2280</v>
      </c>
      <c r="E1085" t="s">
        <v>2756</v>
      </c>
      <c r="F1085" s="40">
        <v>45623</v>
      </c>
      <c r="G1085" s="40">
        <v>45659</v>
      </c>
      <c r="H1085" s="40">
        <v>45687</v>
      </c>
      <c r="I1085" t="s">
        <v>2757</v>
      </c>
      <c r="J1085">
        <v>112500</v>
      </c>
      <c r="K1085">
        <v>112500</v>
      </c>
      <c r="L1085">
        <v>0</v>
      </c>
      <c r="M1085">
        <v>0</v>
      </c>
      <c r="N1085">
        <v>0</v>
      </c>
      <c r="O1085">
        <v>0</v>
      </c>
      <c r="P1085">
        <v>0</v>
      </c>
      <c r="Q1085">
        <v>0</v>
      </c>
      <c r="R1085">
        <v>112500</v>
      </c>
      <c r="S1085" t="s">
        <v>2757</v>
      </c>
      <c r="T1085" t="s">
        <v>2757</v>
      </c>
      <c r="U1085" t="s">
        <v>2757</v>
      </c>
      <c r="V1085" t="s">
        <v>2757</v>
      </c>
      <c r="W1085" t="s">
        <v>2757</v>
      </c>
      <c r="X1085" t="s">
        <v>2757</v>
      </c>
      <c r="Y1085" t="s">
        <v>2757</v>
      </c>
      <c r="Z1085" t="s">
        <v>2757</v>
      </c>
      <c r="AA1085" t="s">
        <v>2757</v>
      </c>
      <c r="AB1085">
        <v>0</v>
      </c>
      <c r="AC1085">
        <v>1</v>
      </c>
      <c r="AD1085" t="s">
        <v>2759</v>
      </c>
      <c r="AE1085" t="s">
        <v>2760</v>
      </c>
      <c r="AF1085" t="s">
        <v>2761</v>
      </c>
      <c r="AG1085" t="s">
        <v>2762</v>
      </c>
      <c r="AH1085" t="s">
        <v>2981</v>
      </c>
      <c r="AI1085" t="s">
        <v>2784</v>
      </c>
    </row>
    <row r="1086" spans="1:35" x14ac:dyDescent="0.35">
      <c r="A1086" t="s">
        <v>4383</v>
      </c>
      <c r="B1086">
        <v>891480000</v>
      </c>
      <c r="C1086" t="s">
        <v>2755</v>
      </c>
      <c r="D1086" t="s">
        <v>1575</v>
      </c>
      <c r="E1086" t="s">
        <v>2756</v>
      </c>
      <c r="F1086" s="40">
        <v>45377</v>
      </c>
      <c r="G1086" s="40">
        <v>45390</v>
      </c>
      <c r="H1086" s="40">
        <v>45391</v>
      </c>
      <c r="I1086" t="s">
        <v>2757</v>
      </c>
      <c r="J1086">
        <v>226479</v>
      </c>
      <c r="K1086">
        <v>226479</v>
      </c>
      <c r="L1086">
        <v>0</v>
      </c>
      <c r="M1086">
        <v>0</v>
      </c>
      <c r="N1086">
        <v>4500</v>
      </c>
      <c r="O1086">
        <v>4500</v>
      </c>
      <c r="P1086">
        <v>0</v>
      </c>
      <c r="Q1086">
        <v>0</v>
      </c>
      <c r="R1086">
        <v>221979</v>
      </c>
      <c r="S1086" t="s">
        <v>2757</v>
      </c>
      <c r="T1086" t="s">
        <v>2757</v>
      </c>
      <c r="U1086" t="s">
        <v>2757</v>
      </c>
      <c r="V1086" t="s">
        <v>2757</v>
      </c>
      <c r="W1086" t="s">
        <v>2757</v>
      </c>
      <c r="X1086" t="s">
        <v>2757</v>
      </c>
      <c r="Y1086" t="s">
        <v>2757</v>
      </c>
      <c r="Z1086" t="s">
        <v>2757</v>
      </c>
      <c r="AA1086" t="s">
        <v>2757</v>
      </c>
      <c r="AB1086">
        <v>0</v>
      </c>
      <c r="AC1086">
        <v>1</v>
      </c>
      <c r="AD1086" t="s">
        <v>2759</v>
      </c>
      <c r="AE1086" t="s">
        <v>2760</v>
      </c>
      <c r="AF1086" t="s">
        <v>2761</v>
      </c>
      <c r="AG1086" t="s">
        <v>2762</v>
      </c>
      <c r="AH1086" t="s">
        <v>2783</v>
      </c>
      <c r="AI1086" t="s">
        <v>2784</v>
      </c>
    </row>
    <row r="1087" spans="1:35" x14ac:dyDescent="0.35">
      <c r="A1087" t="s">
        <v>4384</v>
      </c>
      <c r="B1087">
        <v>891480000</v>
      </c>
      <c r="C1087" t="s">
        <v>2755</v>
      </c>
      <c r="D1087" t="s">
        <v>1510</v>
      </c>
      <c r="E1087" t="s">
        <v>2810</v>
      </c>
      <c r="F1087" s="40">
        <v>45306</v>
      </c>
      <c r="G1087" s="40">
        <v>45323</v>
      </c>
      <c r="H1087" t="s">
        <v>2757</v>
      </c>
      <c r="I1087" s="40">
        <v>45346</v>
      </c>
      <c r="J1087">
        <v>147673</v>
      </c>
      <c r="K1087">
        <v>147673</v>
      </c>
      <c r="L1087">
        <v>147673</v>
      </c>
      <c r="M1087">
        <v>0</v>
      </c>
      <c r="N1087">
        <v>0</v>
      </c>
      <c r="O1087">
        <v>0</v>
      </c>
      <c r="P1087">
        <v>0</v>
      </c>
      <c r="Q1087">
        <v>0</v>
      </c>
      <c r="R1087">
        <v>0</v>
      </c>
      <c r="S1087" t="s">
        <v>2757</v>
      </c>
      <c r="T1087" t="s">
        <v>2757</v>
      </c>
      <c r="U1087" t="s">
        <v>4385</v>
      </c>
      <c r="V1087" t="s">
        <v>2757</v>
      </c>
      <c r="W1087" t="s">
        <v>2688</v>
      </c>
      <c r="X1087" t="s">
        <v>4385</v>
      </c>
      <c r="Y1087" t="s">
        <v>2814</v>
      </c>
      <c r="Z1087">
        <v>147673</v>
      </c>
      <c r="AA1087" t="s">
        <v>2807</v>
      </c>
      <c r="AB1087">
        <v>0</v>
      </c>
      <c r="AC1087" t="s">
        <v>2757</v>
      </c>
      <c r="AD1087" t="s">
        <v>2759</v>
      </c>
      <c r="AE1087" t="s">
        <v>2760</v>
      </c>
      <c r="AF1087" t="s">
        <v>2761</v>
      </c>
      <c r="AG1087" t="s">
        <v>2757</v>
      </c>
      <c r="AH1087" t="s">
        <v>2757</v>
      </c>
      <c r="AI1087" t="s">
        <v>2784</v>
      </c>
    </row>
    <row r="1088" spans="1:35" x14ac:dyDescent="0.35">
      <c r="A1088" t="s">
        <v>4386</v>
      </c>
      <c r="B1088">
        <v>891480000</v>
      </c>
      <c r="C1088" t="s">
        <v>2755</v>
      </c>
      <c r="D1088" t="s">
        <v>2436</v>
      </c>
      <c r="E1088" t="s">
        <v>2756</v>
      </c>
      <c r="F1088" s="40">
        <v>45609</v>
      </c>
      <c r="G1088" s="40">
        <v>45672</v>
      </c>
      <c r="H1088" s="40">
        <v>45687</v>
      </c>
      <c r="I1088" t="s">
        <v>2757</v>
      </c>
      <c r="J1088">
        <v>147673</v>
      </c>
      <c r="K1088">
        <v>147673</v>
      </c>
      <c r="L1088">
        <v>0</v>
      </c>
      <c r="M1088">
        <v>0</v>
      </c>
      <c r="N1088">
        <v>0</v>
      </c>
      <c r="O1088">
        <v>0</v>
      </c>
      <c r="P1088">
        <v>0</v>
      </c>
      <c r="Q1088">
        <v>0</v>
      </c>
      <c r="R1088">
        <v>147673</v>
      </c>
      <c r="S1088" t="s">
        <v>2757</v>
      </c>
      <c r="T1088" t="s">
        <v>2757</v>
      </c>
      <c r="U1088" t="s">
        <v>2757</v>
      </c>
      <c r="V1088" t="s">
        <v>2757</v>
      </c>
      <c r="W1088" t="s">
        <v>2757</v>
      </c>
      <c r="X1088" t="s">
        <v>2757</v>
      </c>
      <c r="Y1088" t="s">
        <v>2757</v>
      </c>
      <c r="Z1088" t="s">
        <v>2757</v>
      </c>
      <c r="AA1088" t="s">
        <v>2757</v>
      </c>
      <c r="AB1088">
        <v>0</v>
      </c>
      <c r="AC1088">
        <v>1</v>
      </c>
      <c r="AD1088" t="s">
        <v>2759</v>
      </c>
      <c r="AE1088" t="s">
        <v>2760</v>
      </c>
      <c r="AF1088" t="s">
        <v>2761</v>
      </c>
      <c r="AG1088" t="s">
        <v>2762</v>
      </c>
      <c r="AH1088" t="s">
        <v>2981</v>
      </c>
      <c r="AI1088" t="s">
        <v>2784</v>
      </c>
    </row>
    <row r="1089" spans="1:35" x14ac:dyDescent="0.35">
      <c r="A1089" t="s">
        <v>4387</v>
      </c>
      <c r="B1089">
        <v>891480000</v>
      </c>
      <c r="C1089" t="s">
        <v>2755</v>
      </c>
      <c r="D1089" t="s">
        <v>1401</v>
      </c>
      <c r="E1089" t="s">
        <v>2810</v>
      </c>
      <c r="F1089" s="40">
        <v>45196</v>
      </c>
      <c r="G1089" s="40">
        <v>45239</v>
      </c>
      <c r="H1089" t="s">
        <v>2757</v>
      </c>
      <c r="I1089" s="40">
        <v>45245</v>
      </c>
      <c r="J1089">
        <v>56297</v>
      </c>
      <c r="K1089">
        <v>56297</v>
      </c>
      <c r="L1089">
        <v>56297</v>
      </c>
      <c r="M1089">
        <v>0</v>
      </c>
      <c r="N1089">
        <v>0</v>
      </c>
      <c r="O1089">
        <v>0</v>
      </c>
      <c r="P1089">
        <v>0</v>
      </c>
      <c r="Q1089">
        <v>0</v>
      </c>
      <c r="R1089">
        <v>0</v>
      </c>
      <c r="S1089" t="s">
        <v>2757</v>
      </c>
      <c r="T1089" t="s">
        <v>2757</v>
      </c>
      <c r="U1089" t="s">
        <v>4388</v>
      </c>
      <c r="V1089" t="s">
        <v>2757</v>
      </c>
      <c r="W1089" t="s">
        <v>2688</v>
      </c>
      <c r="X1089" t="s">
        <v>4388</v>
      </c>
      <c r="Y1089" t="s">
        <v>2814</v>
      </c>
      <c r="Z1089">
        <v>56297</v>
      </c>
      <c r="AA1089" t="s">
        <v>2807</v>
      </c>
      <c r="AB1089">
        <v>0</v>
      </c>
      <c r="AC1089" t="s">
        <v>2757</v>
      </c>
      <c r="AD1089" t="s">
        <v>2759</v>
      </c>
      <c r="AE1089" t="s">
        <v>2760</v>
      </c>
      <c r="AF1089" t="s">
        <v>2761</v>
      </c>
      <c r="AG1089" t="s">
        <v>2757</v>
      </c>
      <c r="AH1089" t="s">
        <v>2757</v>
      </c>
      <c r="AI1089" t="s">
        <v>2784</v>
      </c>
    </row>
    <row r="1090" spans="1:35" x14ac:dyDescent="0.35">
      <c r="A1090" t="s">
        <v>4389</v>
      </c>
      <c r="B1090">
        <v>891480000</v>
      </c>
      <c r="C1090" t="s">
        <v>2755</v>
      </c>
      <c r="D1090" t="s">
        <v>1459</v>
      </c>
      <c r="E1090" t="s">
        <v>2810</v>
      </c>
      <c r="F1090" s="40">
        <v>45253</v>
      </c>
      <c r="G1090" s="40">
        <v>45274</v>
      </c>
      <c r="H1090" t="s">
        <v>2757</v>
      </c>
      <c r="I1090" s="40">
        <v>45285</v>
      </c>
      <c r="J1090">
        <v>103268</v>
      </c>
      <c r="K1090">
        <v>103268</v>
      </c>
      <c r="L1090">
        <v>103268</v>
      </c>
      <c r="M1090">
        <v>0</v>
      </c>
      <c r="N1090">
        <v>0</v>
      </c>
      <c r="O1090">
        <v>0</v>
      </c>
      <c r="P1090">
        <v>0</v>
      </c>
      <c r="Q1090">
        <v>0</v>
      </c>
      <c r="R1090">
        <v>0</v>
      </c>
      <c r="S1090" t="s">
        <v>2757</v>
      </c>
      <c r="T1090" t="s">
        <v>2757</v>
      </c>
      <c r="U1090" t="s">
        <v>4390</v>
      </c>
      <c r="V1090" t="s">
        <v>2757</v>
      </c>
      <c r="W1090" t="s">
        <v>2688</v>
      </c>
      <c r="X1090" t="s">
        <v>4390</v>
      </c>
      <c r="Y1090" t="s">
        <v>2814</v>
      </c>
      <c r="Z1090">
        <v>103268</v>
      </c>
      <c r="AA1090" t="s">
        <v>2807</v>
      </c>
      <c r="AB1090">
        <v>0</v>
      </c>
      <c r="AC1090" t="s">
        <v>2757</v>
      </c>
      <c r="AD1090" t="s">
        <v>2759</v>
      </c>
      <c r="AE1090" t="s">
        <v>2760</v>
      </c>
      <c r="AF1090" t="s">
        <v>2761</v>
      </c>
      <c r="AG1090" t="s">
        <v>2757</v>
      </c>
      <c r="AH1090" t="s">
        <v>2757</v>
      </c>
      <c r="AI1090" t="s">
        <v>2784</v>
      </c>
    </row>
    <row r="1091" spans="1:35" x14ac:dyDescent="0.35">
      <c r="A1091" t="s">
        <v>4391</v>
      </c>
      <c r="B1091">
        <v>891480000</v>
      </c>
      <c r="C1091" t="s">
        <v>2755</v>
      </c>
      <c r="D1091" t="s">
        <v>2562</v>
      </c>
      <c r="E1091" t="s">
        <v>2756</v>
      </c>
      <c r="F1091" s="40">
        <v>45656</v>
      </c>
      <c r="G1091" s="40">
        <v>45691</v>
      </c>
      <c r="H1091" s="40">
        <v>45693</v>
      </c>
      <c r="I1091" t="s">
        <v>2757</v>
      </c>
      <c r="J1091">
        <v>66900</v>
      </c>
      <c r="K1091">
        <v>66900</v>
      </c>
      <c r="L1091">
        <v>0</v>
      </c>
      <c r="M1091">
        <v>0</v>
      </c>
      <c r="N1091">
        <v>0</v>
      </c>
      <c r="O1091">
        <v>0</v>
      </c>
      <c r="P1091">
        <v>0</v>
      </c>
      <c r="Q1091">
        <v>0</v>
      </c>
      <c r="R1091">
        <v>66900</v>
      </c>
      <c r="S1091" t="s">
        <v>2757</v>
      </c>
      <c r="T1091" t="s">
        <v>2757</v>
      </c>
      <c r="U1091" t="s">
        <v>2757</v>
      </c>
      <c r="V1091" t="s">
        <v>2757</v>
      </c>
      <c r="W1091" t="s">
        <v>2757</v>
      </c>
      <c r="X1091" t="s">
        <v>2757</v>
      </c>
      <c r="Y1091" t="s">
        <v>2757</v>
      </c>
      <c r="Z1091" t="s">
        <v>2757</v>
      </c>
      <c r="AA1091" t="s">
        <v>2757</v>
      </c>
      <c r="AB1091">
        <v>0</v>
      </c>
      <c r="AC1091">
        <v>1</v>
      </c>
      <c r="AD1091" t="s">
        <v>2759</v>
      </c>
      <c r="AE1091" t="s">
        <v>2760</v>
      </c>
      <c r="AF1091" t="s">
        <v>2761</v>
      </c>
      <c r="AG1091" t="s">
        <v>2762</v>
      </c>
      <c r="AH1091" t="s">
        <v>2783</v>
      </c>
      <c r="AI1091" t="s">
        <v>2784</v>
      </c>
    </row>
    <row r="1092" spans="1:35" x14ac:dyDescent="0.35">
      <c r="A1092" t="s">
        <v>4392</v>
      </c>
      <c r="B1092">
        <v>891480000</v>
      </c>
      <c r="C1092" t="s">
        <v>2755</v>
      </c>
      <c r="D1092" t="s">
        <v>2043</v>
      </c>
      <c r="E1092" t="s">
        <v>2810</v>
      </c>
      <c r="F1092" s="40">
        <v>45526</v>
      </c>
      <c r="G1092" s="40">
        <v>45610</v>
      </c>
      <c r="H1092" t="s">
        <v>2757</v>
      </c>
      <c r="I1092" s="40">
        <v>45621</v>
      </c>
      <c r="J1092">
        <v>958498</v>
      </c>
      <c r="K1092">
        <v>958498</v>
      </c>
      <c r="L1092">
        <v>958498</v>
      </c>
      <c r="M1092">
        <v>0</v>
      </c>
      <c r="N1092">
        <v>0</v>
      </c>
      <c r="O1092">
        <v>0</v>
      </c>
      <c r="P1092">
        <v>0</v>
      </c>
      <c r="Q1092">
        <v>0</v>
      </c>
      <c r="R1092">
        <v>0</v>
      </c>
      <c r="S1092" t="s">
        <v>2757</v>
      </c>
      <c r="T1092" t="s">
        <v>2757</v>
      </c>
      <c r="U1092" t="s">
        <v>4393</v>
      </c>
      <c r="V1092" t="s">
        <v>2757</v>
      </c>
      <c r="W1092" t="s">
        <v>2688</v>
      </c>
      <c r="X1092" t="s">
        <v>4394</v>
      </c>
      <c r="Y1092" t="s">
        <v>2814</v>
      </c>
      <c r="Z1092">
        <v>958498</v>
      </c>
      <c r="AA1092" t="s">
        <v>2781</v>
      </c>
      <c r="AB1092">
        <v>0</v>
      </c>
      <c r="AC1092" t="s">
        <v>2757</v>
      </c>
      <c r="AD1092" t="s">
        <v>2782</v>
      </c>
      <c r="AE1092" t="s">
        <v>2760</v>
      </c>
      <c r="AF1092" t="s">
        <v>2761</v>
      </c>
      <c r="AG1092" t="s">
        <v>2757</v>
      </c>
      <c r="AH1092" t="s">
        <v>2757</v>
      </c>
      <c r="AI1092" t="s">
        <v>2784</v>
      </c>
    </row>
    <row r="1093" spans="1:35" x14ac:dyDescent="0.35">
      <c r="A1093" t="s">
        <v>4395</v>
      </c>
      <c r="B1093">
        <v>891480000</v>
      </c>
      <c r="C1093" t="s">
        <v>2755</v>
      </c>
      <c r="D1093" t="s">
        <v>2486</v>
      </c>
      <c r="E1093" t="s">
        <v>2756</v>
      </c>
      <c r="F1093" s="40">
        <v>45602</v>
      </c>
      <c r="G1093" s="40">
        <v>45672</v>
      </c>
      <c r="H1093" s="40">
        <v>45687</v>
      </c>
      <c r="I1093" t="s">
        <v>2757</v>
      </c>
      <c r="J1093">
        <v>66900</v>
      </c>
      <c r="K1093">
        <v>66900</v>
      </c>
      <c r="L1093">
        <v>0</v>
      </c>
      <c r="M1093">
        <v>0</v>
      </c>
      <c r="N1093">
        <v>0</v>
      </c>
      <c r="O1093">
        <v>0</v>
      </c>
      <c r="P1093">
        <v>0</v>
      </c>
      <c r="Q1093">
        <v>0</v>
      </c>
      <c r="R1093">
        <v>66900</v>
      </c>
      <c r="S1093" t="s">
        <v>2757</v>
      </c>
      <c r="T1093" t="s">
        <v>2757</v>
      </c>
      <c r="U1093" t="s">
        <v>2757</v>
      </c>
      <c r="V1093" t="s">
        <v>2757</v>
      </c>
      <c r="W1093" t="s">
        <v>2757</v>
      </c>
      <c r="X1093" t="s">
        <v>2757</v>
      </c>
      <c r="Y1093" t="s">
        <v>2757</v>
      </c>
      <c r="Z1093" t="s">
        <v>2757</v>
      </c>
      <c r="AA1093" t="s">
        <v>2757</v>
      </c>
      <c r="AB1093">
        <v>0</v>
      </c>
      <c r="AC1093">
        <v>1</v>
      </c>
      <c r="AD1093" t="s">
        <v>2759</v>
      </c>
      <c r="AE1093" t="s">
        <v>2760</v>
      </c>
      <c r="AF1093" t="s">
        <v>2761</v>
      </c>
      <c r="AG1093" t="s">
        <v>2762</v>
      </c>
      <c r="AH1093" t="s">
        <v>3007</v>
      </c>
      <c r="AI1093" t="s">
        <v>2784</v>
      </c>
    </row>
    <row r="1094" spans="1:35" x14ac:dyDescent="0.35">
      <c r="A1094" t="s">
        <v>4396</v>
      </c>
      <c r="B1094">
        <v>891480000</v>
      </c>
      <c r="C1094" t="s">
        <v>2755</v>
      </c>
      <c r="D1094" t="s">
        <v>2496</v>
      </c>
      <c r="E1094" t="s">
        <v>2756</v>
      </c>
      <c r="F1094" s="40">
        <v>45629</v>
      </c>
      <c r="G1094" s="40">
        <v>45672</v>
      </c>
      <c r="H1094" s="40">
        <v>45687</v>
      </c>
      <c r="I1094" t="s">
        <v>2757</v>
      </c>
      <c r="J1094">
        <v>66900</v>
      </c>
      <c r="K1094">
        <v>66900</v>
      </c>
      <c r="L1094">
        <v>0</v>
      </c>
      <c r="M1094">
        <v>0</v>
      </c>
      <c r="N1094">
        <v>0</v>
      </c>
      <c r="O1094">
        <v>0</v>
      </c>
      <c r="P1094">
        <v>0</v>
      </c>
      <c r="Q1094">
        <v>0</v>
      </c>
      <c r="R1094">
        <v>66900</v>
      </c>
      <c r="S1094" t="s">
        <v>2757</v>
      </c>
      <c r="T1094" t="s">
        <v>2757</v>
      </c>
      <c r="U1094" t="s">
        <v>2757</v>
      </c>
      <c r="V1094" t="s">
        <v>2757</v>
      </c>
      <c r="W1094" t="s">
        <v>2757</v>
      </c>
      <c r="X1094" t="s">
        <v>2757</v>
      </c>
      <c r="Y1094" t="s">
        <v>2757</v>
      </c>
      <c r="Z1094" t="s">
        <v>2757</v>
      </c>
      <c r="AA1094" t="s">
        <v>2757</v>
      </c>
      <c r="AB1094">
        <v>0</v>
      </c>
      <c r="AC1094">
        <v>1</v>
      </c>
      <c r="AD1094" t="s">
        <v>2759</v>
      </c>
      <c r="AE1094" t="s">
        <v>2760</v>
      </c>
      <c r="AF1094" t="s">
        <v>2761</v>
      </c>
      <c r="AG1094" t="s">
        <v>2762</v>
      </c>
      <c r="AH1094" t="s">
        <v>2981</v>
      </c>
      <c r="AI1094" t="s">
        <v>2784</v>
      </c>
    </row>
    <row r="1095" spans="1:35" x14ac:dyDescent="0.35">
      <c r="A1095" t="s">
        <v>4397</v>
      </c>
      <c r="B1095">
        <v>891480000</v>
      </c>
      <c r="C1095" t="s">
        <v>2755</v>
      </c>
      <c r="D1095" t="s">
        <v>2528</v>
      </c>
      <c r="E1095" t="s">
        <v>2756</v>
      </c>
      <c r="F1095" s="40">
        <v>45615</v>
      </c>
      <c r="G1095" s="40">
        <v>45691</v>
      </c>
      <c r="H1095" s="40">
        <v>45693</v>
      </c>
      <c r="I1095" t="s">
        <v>2757</v>
      </c>
      <c r="J1095">
        <v>66900</v>
      </c>
      <c r="K1095">
        <v>66900</v>
      </c>
      <c r="L1095">
        <v>0</v>
      </c>
      <c r="M1095">
        <v>0</v>
      </c>
      <c r="N1095">
        <v>0</v>
      </c>
      <c r="O1095">
        <v>0</v>
      </c>
      <c r="P1095">
        <v>0</v>
      </c>
      <c r="Q1095">
        <v>0</v>
      </c>
      <c r="R1095">
        <v>66900</v>
      </c>
      <c r="S1095" t="s">
        <v>2757</v>
      </c>
      <c r="T1095" t="s">
        <v>2757</v>
      </c>
      <c r="U1095" t="s">
        <v>2757</v>
      </c>
      <c r="V1095" t="s">
        <v>2757</v>
      </c>
      <c r="W1095" t="s">
        <v>2757</v>
      </c>
      <c r="X1095" t="s">
        <v>2757</v>
      </c>
      <c r="Y1095" t="s">
        <v>2757</v>
      </c>
      <c r="Z1095" t="s">
        <v>2757</v>
      </c>
      <c r="AA1095" t="s">
        <v>2757</v>
      </c>
      <c r="AB1095">
        <v>0</v>
      </c>
      <c r="AC1095">
        <v>1</v>
      </c>
      <c r="AD1095" t="s">
        <v>2759</v>
      </c>
      <c r="AE1095" t="s">
        <v>2760</v>
      </c>
      <c r="AF1095" t="s">
        <v>2761</v>
      </c>
      <c r="AG1095" t="s">
        <v>2762</v>
      </c>
      <c r="AH1095" t="s">
        <v>2783</v>
      </c>
      <c r="AI1095" t="s">
        <v>2784</v>
      </c>
    </row>
    <row r="1096" spans="1:35" x14ac:dyDescent="0.35">
      <c r="A1096" t="s">
        <v>4398</v>
      </c>
      <c r="B1096">
        <v>891480000</v>
      </c>
      <c r="C1096" t="s">
        <v>2755</v>
      </c>
      <c r="D1096" t="s">
        <v>2350</v>
      </c>
      <c r="E1096" t="s">
        <v>2756</v>
      </c>
      <c r="F1096" s="40">
        <v>45646</v>
      </c>
      <c r="G1096" s="40">
        <v>45670</v>
      </c>
      <c r="H1096" s="40">
        <v>45687</v>
      </c>
      <c r="I1096" t="s">
        <v>2757</v>
      </c>
      <c r="J1096">
        <v>53088</v>
      </c>
      <c r="K1096">
        <v>53088</v>
      </c>
      <c r="L1096">
        <v>0</v>
      </c>
      <c r="M1096">
        <v>0</v>
      </c>
      <c r="N1096">
        <v>0</v>
      </c>
      <c r="O1096">
        <v>0</v>
      </c>
      <c r="P1096">
        <v>0</v>
      </c>
      <c r="Q1096">
        <v>0</v>
      </c>
      <c r="R1096">
        <v>53088</v>
      </c>
      <c r="S1096" t="s">
        <v>2757</v>
      </c>
      <c r="T1096" t="s">
        <v>2757</v>
      </c>
      <c r="U1096" t="s">
        <v>2757</v>
      </c>
      <c r="V1096" t="s">
        <v>2757</v>
      </c>
      <c r="W1096" t="s">
        <v>2757</v>
      </c>
      <c r="X1096" t="s">
        <v>2757</v>
      </c>
      <c r="Y1096" t="s">
        <v>2757</v>
      </c>
      <c r="Z1096" t="s">
        <v>2757</v>
      </c>
      <c r="AA1096" t="s">
        <v>2757</v>
      </c>
      <c r="AB1096">
        <v>0</v>
      </c>
      <c r="AC1096">
        <v>1</v>
      </c>
      <c r="AD1096" t="s">
        <v>2759</v>
      </c>
      <c r="AE1096" t="s">
        <v>2760</v>
      </c>
      <c r="AF1096" t="s">
        <v>2761</v>
      </c>
      <c r="AG1096" t="s">
        <v>2762</v>
      </c>
      <c r="AH1096" t="s">
        <v>2981</v>
      </c>
      <c r="AI1096" t="s">
        <v>2784</v>
      </c>
    </row>
    <row r="1097" spans="1:35" x14ac:dyDescent="0.35">
      <c r="A1097" t="s">
        <v>4399</v>
      </c>
      <c r="B1097">
        <v>891480000</v>
      </c>
      <c r="C1097" t="s">
        <v>2755</v>
      </c>
      <c r="D1097" t="s">
        <v>1568</v>
      </c>
      <c r="E1097" t="s">
        <v>2756</v>
      </c>
      <c r="F1097" s="40">
        <v>45374</v>
      </c>
      <c r="G1097" s="40">
        <v>45505</v>
      </c>
      <c r="H1097" s="40">
        <v>45528</v>
      </c>
      <c r="I1097" t="s">
        <v>2757</v>
      </c>
      <c r="J1097">
        <v>241010</v>
      </c>
      <c r="K1097">
        <v>241010</v>
      </c>
      <c r="L1097">
        <v>0</v>
      </c>
      <c r="M1097">
        <v>0</v>
      </c>
      <c r="N1097">
        <v>0</v>
      </c>
      <c r="O1097">
        <v>0</v>
      </c>
      <c r="P1097">
        <v>0</v>
      </c>
      <c r="Q1097">
        <v>0</v>
      </c>
      <c r="R1097">
        <v>241010</v>
      </c>
      <c r="S1097" t="s">
        <v>2757</v>
      </c>
      <c r="T1097" t="s">
        <v>2757</v>
      </c>
      <c r="U1097" t="s">
        <v>2757</v>
      </c>
      <c r="V1097" t="s">
        <v>2757</v>
      </c>
      <c r="W1097" t="s">
        <v>2757</v>
      </c>
      <c r="X1097" t="s">
        <v>2757</v>
      </c>
      <c r="Y1097" t="s">
        <v>2757</v>
      </c>
      <c r="Z1097" t="s">
        <v>2757</v>
      </c>
      <c r="AA1097" t="s">
        <v>2757</v>
      </c>
      <c r="AB1097">
        <v>0</v>
      </c>
      <c r="AC1097">
        <v>1</v>
      </c>
      <c r="AD1097" t="s">
        <v>2759</v>
      </c>
      <c r="AE1097" t="s">
        <v>2760</v>
      </c>
      <c r="AF1097" t="s">
        <v>2761</v>
      </c>
      <c r="AG1097" t="s">
        <v>2762</v>
      </c>
      <c r="AH1097" t="s">
        <v>2783</v>
      </c>
      <c r="AI1097" t="s">
        <v>2784</v>
      </c>
    </row>
    <row r="1098" spans="1:35" x14ac:dyDescent="0.35">
      <c r="A1098" t="s">
        <v>4400</v>
      </c>
      <c r="B1098">
        <v>891480000</v>
      </c>
      <c r="C1098" t="s">
        <v>2755</v>
      </c>
      <c r="D1098" t="s">
        <v>1690</v>
      </c>
      <c r="E1098" t="s">
        <v>2756</v>
      </c>
      <c r="F1098" s="40">
        <v>45422</v>
      </c>
      <c r="G1098" s="40">
        <v>45447</v>
      </c>
      <c r="H1098" s="40">
        <v>45449</v>
      </c>
      <c r="I1098" t="s">
        <v>2757</v>
      </c>
      <c r="J1098">
        <v>85492</v>
      </c>
      <c r="K1098">
        <v>85492</v>
      </c>
      <c r="L1098">
        <v>0</v>
      </c>
      <c r="M1098">
        <v>0</v>
      </c>
      <c r="N1098">
        <v>0</v>
      </c>
      <c r="O1098">
        <v>0</v>
      </c>
      <c r="P1098">
        <v>0</v>
      </c>
      <c r="Q1098">
        <v>0</v>
      </c>
      <c r="R1098">
        <v>85492</v>
      </c>
      <c r="S1098" t="s">
        <v>2757</v>
      </c>
      <c r="T1098" t="s">
        <v>2757</v>
      </c>
      <c r="U1098" t="s">
        <v>2757</v>
      </c>
      <c r="V1098" t="s">
        <v>2757</v>
      </c>
      <c r="W1098" t="s">
        <v>2757</v>
      </c>
      <c r="X1098" t="s">
        <v>2757</v>
      </c>
      <c r="Y1098" t="s">
        <v>2757</v>
      </c>
      <c r="Z1098" t="s">
        <v>2757</v>
      </c>
      <c r="AA1098" t="s">
        <v>2757</v>
      </c>
      <c r="AB1098">
        <v>0</v>
      </c>
      <c r="AC1098">
        <v>1</v>
      </c>
      <c r="AD1098" t="s">
        <v>2759</v>
      </c>
      <c r="AE1098" t="s">
        <v>2760</v>
      </c>
      <c r="AF1098" t="s">
        <v>2761</v>
      </c>
      <c r="AG1098" t="s">
        <v>2762</v>
      </c>
      <c r="AH1098" t="s">
        <v>2783</v>
      </c>
      <c r="AI1098" t="s">
        <v>2784</v>
      </c>
    </row>
    <row r="1099" spans="1:35" x14ac:dyDescent="0.35">
      <c r="A1099" t="s">
        <v>4401</v>
      </c>
      <c r="B1099">
        <v>891480000</v>
      </c>
      <c r="C1099" t="s">
        <v>2755</v>
      </c>
      <c r="D1099" t="s">
        <v>1895</v>
      </c>
      <c r="E1099" t="s">
        <v>2756</v>
      </c>
      <c r="F1099" s="40">
        <v>45516</v>
      </c>
      <c r="G1099" s="40">
        <v>45537</v>
      </c>
      <c r="H1099" s="40">
        <v>45559</v>
      </c>
      <c r="I1099" t="s">
        <v>2757</v>
      </c>
      <c r="J1099">
        <v>159670</v>
      </c>
      <c r="K1099">
        <v>159670</v>
      </c>
      <c r="L1099">
        <v>0</v>
      </c>
      <c r="M1099">
        <v>0</v>
      </c>
      <c r="N1099">
        <v>0</v>
      </c>
      <c r="O1099">
        <v>0</v>
      </c>
      <c r="P1099">
        <v>0</v>
      </c>
      <c r="Q1099">
        <v>0</v>
      </c>
      <c r="R1099">
        <v>159670</v>
      </c>
      <c r="S1099" t="s">
        <v>2757</v>
      </c>
      <c r="T1099" t="s">
        <v>2757</v>
      </c>
      <c r="U1099" t="s">
        <v>2757</v>
      </c>
      <c r="V1099" t="s">
        <v>2757</v>
      </c>
      <c r="W1099" t="s">
        <v>2757</v>
      </c>
      <c r="X1099" t="s">
        <v>2757</v>
      </c>
      <c r="Y1099" t="s">
        <v>2757</v>
      </c>
      <c r="Z1099" t="s">
        <v>2757</v>
      </c>
      <c r="AA1099" t="s">
        <v>2757</v>
      </c>
      <c r="AB1099">
        <v>0</v>
      </c>
      <c r="AC1099">
        <v>1</v>
      </c>
      <c r="AD1099" t="s">
        <v>2782</v>
      </c>
      <c r="AE1099" t="s">
        <v>2760</v>
      </c>
      <c r="AF1099" t="s">
        <v>2761</v>
      </c>
      <c r="AG1099" t="s">
        <v>2762</v>
      </c>
      <c r="AH1099" t="s">
        <v>3009</v>
      </c>
      <c r="AI1099" t="s">
        <v>2784</v>
      </c>
    </row>
    <row r="1100" spans="1:35" x14ac:dyDescent="0.35">
      <c r="A1100" t="s">
        <v>4402</v>
      </c>
      <c r="B1100">
        <v>891480000</v>
      </c>
      <c r="C1100" t="s">
        <v>2755</v>
      </c>
      <c r="D1100" t="s">
        <v>2093</v>
      </c>
      <c r="E1100" t="s">
        <v>2810</v>
      </c>
      <c r="F1100" s="40">
        <v>45606</v>
      </c>
      <c r="G1100" s="40">
        <v>45611</v>
      </c>
      <c r="H1100" t="s">
        <v>2757</v>
      </c>
      <c r="I1100" s="40">
        <v>45619</v>
      </c>
      <c r="J1100">
        <v>519640</v>
      </c>
      <c r="K1100">
        <v>519640</v>
      </c>
      <c r="L1100">
        <v>519640</v>
      </c>
      <c r="M1100">
        <v>0</v>
      </c>
      <c r="N1100">
        <v>0</v>
      </c>
      <c r="O1100">
        <v>0</v>
      </c>
      <c r="P1100">
        <v>0</v>
      </c>
      <c r="Q1100">
        <v>0</v>
      </c>
      <c r="R1100">
        <v>0</v>
      </c>
      <c r="S1100" t="s">
        <v>2757</v>
      </c>
      <c r="T1100" t="s">
        <v>2757</v>
      </c>
      <c r="U1100" t="s">
        <v>4403</v>
      </c>
      <c r="V1100" t="s">
        <v>2757</v>
      </c>
      <c r="W1100" t="s">
        <v>2688</v>
      </c>
      <c r="X1100" t="s">
        <v>4403</v>
      </c>
      <c r="Y1100" t="s">
        <v>2802</v>
      </c>
      <c r="Z1100">
        <v>519640</v>
      </c>
      <c r="AA1100" t="s">
        <v>2781</v>
      </c>
      <c r="AB1100">
        <v>0</v>
      </c>
      <c r="AC1100" t="s">
        <v>2757</v>
      </c>
      <c r="AD1100" t="s">
        <v>2782</v>
      </c>
      <c r="AE1100" t="s">
        <v>2760</v>
      </c>
      <c r="AF1100" t="s">
        <v>2761</v>
      </c>
      <c r="AG1100" t="s">
        <v>2757</v>
      </c>
      <c r="AH1100" t="s">
        <v>2757</v>
      </c>
      <c r="AI1100" t="s">
        <v>2784</v>
      </c>
    </row>
    <row r="1101" spans="1:35" x14ac:dyDescent="0.35">
      <c r="A1101" t="s">
        <v>4404</v>
      </c>
      <c r="B1101">
        <v>891480000</v>
      </c>
      <c r="C1101" t="s">
        <v>2755</v>
      </c>
      <c r="D1101" t="s">
        <v>1490</v>
      </c>
      <c r="E1101" t="s">
        <v>2810</v>
      </c>
      <c r="F1101" s="40">
        <v>45267</v>
      </c>
      <c r="G1101" s="40">
        <v>45275</v>
      </c>
      <c r="H1101" t="s">
        <v>2757</v>
      </c>
      <c r="I1101" s="40">
        <v>45281</v>
      </c>
      <c r="J1101">
        <v>60165</v>
      </c>
      <c r="K1101">
        <v>60165</v>
      </c>
      <c r="L1101">
        <v>60165</v>
      </c>
      <c r="M1101">
        <v>0</v>
      </c>
      <c r="N1101">
        <v>0</v>
      </c>
      <c r="O1101">
        <v>0</v>
      </c>
      <c r="P1101">
        <v>0</v>
      </c>
      <c r="Q1101">
        <v>0</v>
      </c>
      <c r="R1101">
        <v>0</v>
      </c>
      <c r="S1101" t="s">
        <v>2757</v>
      </c>
      <c r="T1101" t="s">
        <v>2757</v>
      </c>
      <c r="U1101" t="s">
        <v>3162</v>
      </c>
      <c r="V1101" t="s">
        <v>2757</v>
      </c>
      <c r="W1101" t="s">
        <v>2688</v>
      </c>
      <c r="X1101" t="s">
        <v>3163</v>
      </c>
      <c r="Y1101" t="s">
        <v>2814</v>
      </c>
      <c r="Z1101">
        <v>60165</v>
      </c>
      <c r="AA1101" t="s">
        <v>2807</v>
      </c>
      <c r="AB1101">
        <v>0</v>
      </c>
      <c r="AC1101" t="s">
        <v>2757</v>
      </c>
      <c r="AD1101" t="s">
        <v>2759</v>
      </c>
      <c r="AE1101" t="s">
        <v>2760</v>
      </c>
      <c r="AF1101" t="s">
        <v>2761</v>
      </c>
      <c r="AG1101" t="s">
        <v>2757</v>
      </c>
      <c r="AH1101" t="s">
        <v>2757</v>
      </c>
      <c r="AI1101" t="s">
        <v>2784</v>
      </c>
    </row>
    <row r="1102" spans="1:35" x14ac:dyDescent="0.35">
      <c r="A1102" t="s">
        <v>4405</v>
      </c>
      <c r="B1102">
        <v>891480000</v>
      </c>
      <c r="C1102" t="s">
        <v>2755</v>
      </c>
      <c r="D1102" t="s">
        <v>2018</v>
      </c>
      <c r="E1102" t="s">
        <v>2756</v>
      </c>
      <c r="F1102" s="40">
        <v>45566</v>
      </c>
      <c r="G1102" s="40">
        <v>45597</v>
      </c>
      <c r="H1102" s="40">
        <v>45610</v>
      </c>
      <c r="I1102" t="s">
        <v>2757</v>
      </c>
      <c r="J1102">
        <v>86216</v>
      </c>
      <c r="K1102">
        <v>86216</v>
      </c>
      <c r="L1102">
        <v>0</v>
      </c>
      <c r="M1102">
        <v>0</v>
      </c>
      <c r="N1102">
        <v>4500</v>
      </c>
      <c r="O1102">
        <v>4500</v>
      </c>
      <c r="P1102">
        <v>0</v>
      </c>
      <c r="Q1102">
        <v>0</v>
      </c>
      <c r="R1102">
        <v>81716</v>
      </c>
      <c r="S1102" t="s">
        <v>2757</v>
      </c>
      <c r="T1102" t="s">
        <v>2757</v>
      </c>
      <c r="U1102" t="s">
        <v>2757</v>
      </c>
      <c r="V1102" t="s">
        <v>2757</v>
      </c>
      <c r="W1102" t="s">
        <v>2757</v>
      </c>
      <c r="X1102" t="s">
        <v>2757</v>
      </c>
      <c r="Y1102" t="s">
        <v>2757</v>
      </c>
      <c r="Z1102" t="s">
        <v>2757</v>
      </c>
      <c r="AA1102" t="s">
        <v>2757</v>
      </c>
      <c r="AB1102">
        <v>0</v>
      </c>
      <c r="AC1102">
        <v>1</v>
      </c>
      <c r="AD1102" t="s">
        <v>2759</v>
      </c>
      <c r="AE1102" t="s">
        <v>2760</v>
      </c>
      <c r="AF1102" t="s">
        <v>2761</v>
      </c>
      <c r="AG1102" t="s">
        <v>2762</v>
      </c>
      <c r="AH1102" t="s">
        <v>3009</v>
      </c>
      <c r="AI1102" t="s">
        <v>2784</v>
      </c>
    </row>
    <row r="1103" spans="1:35" x14ac:dyDescent="0.35">
      <c r="A1103" t="s">
        <v>4406</v>
      </c>
      <c r="B1103">
        <v>891480000</v>
      </c>
      <c r="C1103" t="s">
        <v>2755</v>
      </c>
      <c r="D1103" t="s">
        <v>1746</v>
      </c>
      <c r="E1103" t="s">
        <v>2810</v>
      </c>
      <c r="F1103" s="40">
        <v>45460</v>
      </c>
      <c r="G1103" s="40">
        <v>45475</v>
      </c>
      <c r="H1103" t="s">
        <v>2757</v>
      </c>
      <c r="I1103" s="40">
        <v>45495</v>
      </c>
      <c r="J1103">
        <v>411740</v>
      </c>
      <c r="K1103">
        <v>411740</v>
      </c>
      <c r="L1103">
        <v>411740</v>
      </c>
      <c r="M1103">
        <v>0</v>
      </c>
      <c r="N1103">
        <v>0</v>
      </c>
      <c r="O1103">
        <v>0</v>
      </c>
      <c r="P1103">
        <v>0</v>
      </c>
      <c r="Q1103">
        <v>0</v>
      </c>
      <c r="R1103">
        <v>0</v>
      </c>
      <c r="S1103" t="s">
        <v>2757</v>
      </c>
      <c r="T1103" t="s">
        <v>2757</v>
      </c>
      <c r="U1103" t="s">
        <v>4407</v>
      </c>
      <c r="V1103" t="s">
        <v>2757</v>
      </c>
      <c r="W1103" t="s">
        <v>2688</v>
      </c>
      <c r="X1103" t="s">
        <v>4408</v>
      </c>
      <c r="Y1103" t="s">
        <v>2814</v>
      </c>
      <c r="Z1103">
        <v>411740</v>
      </c>
      <c r="AA1103" t="s">
        <v>2781</v>
      </c>
      <c r="AB1103">
        <v>0</v>
      </c>
      <c r="AC1103" t="s">
        <v>2757</v>
      </c>
      <c r="AD1103" t="s">
        <v>2782</v>
      </c>
      <c r="AE1103" t="s">
        <v>2760</v>
      </c>
      <c r="AF1103" t="s">
        <v>2761</v>
      </c>
      <c r="AG1103" t="s">
        <v>2757</v>
      </c>
      <c r="AH1103" t="s">
        <v>2757</v>
      </c>
      <c r="AI1103" t="s">
        <v>2784</v>
      </c>
    </row>
    <row r="1104" spans="1:35" x14ac:dyDescent="0.35">
      <c r="A1104" t="s">
        <v>4409</v>
      </c>
      <c r="B1104">
        <v>891480000</v>
      </c>
      <c r="C1104" t="s">
        <v>2755</v>
      </c>
      <c r="D1104" t="s">
        <v>1723</v>
      </c>
      <c r="E1104" t="s">
        <v>2810</v>
      </c>
      <c r="F1104" s="40">
        <v>45469</v>
      </c>
      <c r="G1104" s="40">
        <v>45628</v>
      </c>
      <c r="H1104" t="s">
        <v>2757</v>
      </c>
      <c r="I1104" s="40">
        <v>45644</v>
      </c>
      <c r="J1104">
        <v>10362991</v>
      </c>
      <c r="K1104">
        <v>10362991</v>
      </c>
      <c r="L1104">
        <v>10362991</v>
      </c>
      <c r="M1104">
        <v>0</v>
      </c>
      <c r="N1104">
        <v>0</v>
      </c>
      <c r="O1104">
        <v>0</v>
      </c>
      <c r="P1104">
        <v>0</v>
      </c>
      <c r="Q1104">
        <v>0</v>
      </c>
      <c r="R1104">
        <v>0</v>
      </c>
      <c r="S1104" t="s">
        <v>2757</v>
      </c>
      <c r="T1104" t="s">
        <v>2757</v>
      </c>
      <c r="U1104" t="s">
        <v>4410</v>
      </c>
      <c r="V1104" t="s">
        <v>2757</v>
      </c>
      <c r="W1104" t="s">
        <v>2688</v>
      </c>
      <c r="X1104" t="s">
        <v>4411</v>
      </c>
      <c r="Y1104" t="s">
        <v>2837</v>
      </c>
      <c r="Z1104">
        <v>10362991</v>
      </c>
      <c r="AA1104" t="s">
        <v>2781</v>
      </c>
      <c r="AB1104">
        <v>0</v>
      </c>
      <c r="AC1104" t="s">
        <v>2757</v>
      </c>
      <c r="AD1104" t="s">
        <v>2782</v>
      </c>
      <c r="AE1104" t="s">
        <v>2760</v>
      </c>
      <c r="AF1104" t="s">
        <v>2761</v>
      </c>
      <c r="AG1104" t="s">
        <v>2757</v>
      </c>
      <c r="AH1104" t="s">
        <v>2757</v>
      </c>
      <c r="AI1104" t="s">
        <v>2784</v>
      </c>
    </row>
    <row r="1105" spans="1:35" x14ac:dyDescent="0.35">
      <c r="A1105" t="s">
        <v>4412</v>
      </c>
      <c r="B1105">
        <v>891480000</v>
      </c>
      <c r="C1105" t="s">
        <v>2755</v>
      </c>
      <c r="D1105" t="s">
        <v>1692</v>
      </c>
      <c r="E1105" t="s">
        <v>2756</v>
      </c>
      <c r="F1105" s="40">
        <v>45426</v>
      </c>
      <c r="G1105" s="40">
        <v>45447</v>
      </c>
      <c r="H1105" s="40">
        <v>45449</v>
      </c>
      <c r="I1105" t="s">
        <v>2757</v>
      </c>
      <c r="J1105">
        <v>148979</v>
      </c>
      <c r="K1105">
        <v>148979</v>
      </c>
      <c r="L1105">
        <v>0</v>
      </c>
      <c r="M1105">
        <v>0</v>
      </c>
      <c r="N1105">
        <v>0</v>
      </c>
      <c r="O1105">
        <v>0</v>
      </c>
      <c r="P1105">
        <v>0</v>
      </c>
      <c r="Q1105">
        <v>0</v>
      </c>
      <c r="R1105">
        <v>148979</v>
      </c>
      <c r="S1105" t="s">
        <v>2757</v>
      </c>
      <c r="T1105" t="s">
        <v>2757</v>
      </c>
      <c r="U1105" t="s">
        <v>2757</v>
      </c>
      <c r="V1105" t="s">
        <v>2757</v>
      </c>
      <c r="W1105" t="s">
        <v>2757</v>
      </c>
      <c r="X1105" t="s">
        <v>2757</v>
      </c>
      <c r="Y1105" t="s">
        <v>2757</v>
      </c>
      <c r="Z1105" t="s">
        <v>2757</v>
      </c>
      <c r="AA1105" t="s">
        <v>2757</v>
      </c>
      <c r="AB1105">
        <v>0</v>
      </c>
      <c r="AC1105">
        <v>1</v>
      </c>
      <c r="AD1105" t="s">
        <v>2759</v>
      </c>
      <c r="AE1105" t="s">
        <v>2760</v>
      </c>
      <c r="AF1105" t="s">
        <v>2761</v>
      </c>
      <c r="AG1105" t="s">
        <v>2762</v>
      </c>
      <c r="AH1105" t="s">
        <v>2783</v>
      </c>
      <c r="AI1105" t="s">
        <v>2784</v>
      </c>
    </row>
    <row r="1106" spans="1:35" x14ac:dyDescent="0.35">
      <c r="A1106" t="s">
        <v>4413</v>
      </c>
      <c r="B1106">
        <v>891480000</v>
      </c>
      <c r="C1106" t="s">
        <v>2755</v>
      </c>
      <c r="D1106" t="s">
        <v>1929</v>
      </c>
      <c r="E1106" t="s">
        <v>2756</v>
      </c>
      <c r="F1106" s="40">
        <v>45461</v>
      </c>
      <c r="G1106" s="40">
        <v>45572</v>
      </c>
      <c r="H1106" s="40">
        <v>45580</v>
      </c>
      <c r="I1106" t="s">
        <v>2757</v>
      </c>
      <c r="J1106">
        <v>1535595</v>
      </c>
      <c r="K1106">
        <v>1535595</v>
      </c>
      <c r="L1106">
        <v>0</v>
      </c>
      <c r="M1106">
        <v>0</v>
      </c>
      <c r="N1106">
        <v>0</v>
      </c>
      <c r="O1106">
        <v>0</v>
      </c>
      <c r="P1106">
        <v>0</v>
      </c>
      <c r="Q1106">
        <v>0</v>
      </c>
      <c r="R1106">
        <v>1535595</v>
      </c>
      <c r="S1106" t="s">
        <v>2757</v>
      </c>
      <c r="T1106" t="s">
        <v>2757</v>
      </c>
      <c r="U1106" t="s">
        <v>2757</v>
      </c>
      <c r="V1106" t="s">
        <v>2757</v>
      </c>
      <c r="W1106" t="s">
        <v>2757</v>
      </c>
      <c r="X1106" t="s">
        <v>2757</v>
      </c>
      <c r="Y1106" t="s">
        <v>2757</v>
      </c>
      <c r="Z1106" t="s">
        <v>2757</v>
      </c>
      <c r="AA1106" t="s">
        <v>2757</v>
      </c>
      <c r="AB1106">
        <v>0</v>
      </c>
      <c r="AC1106">
        <v>1</v>
      </c>
      <c r="AD1106" t="s">
        <v>2782</v>
      </c>
      <c r="AE1106" t="s">
        <v>2760</v>
      </c>
      <c r="AF1106" t="s">
        <v>2761</v>
      </c>
      <c r="AG1106" t="s">
        <v>2762</v>
      </c>
      <c r="AH1106" t="s">
        <v>2783</v>
      </c>
      <c r="AI1106" t="s">
        <v>2784</v>
      </c>
    </row>
    <row r="1107" spans="1:35" x14ac:dyDescent="0.35">
      <c r="A1107" t="s">
        <v>4414</v>
      </c>
      <c r="B1107">
        <v>891480000</v>
      </c>
      <c r="C1107" t="s">
        <v>2755</v>
      </c>
      <c r="D1107" t="s">
        <v>1430</v>
      </c>
      <c r="E1107" t="s">
        <v>2756</v>
      </c>
      <c r="F1107" s="40">
        <v>45210</v>
      </c>
      <c r="G1107" s="40">
        <v>45628</v>
      </c>
      <c r="H1107" s="40">
        <v>45637</v>
      </c>
      <c r="I1107" t="s">
        <v>2757</v>
      </c>
      <c r="J1107">
        <v>2686173</v>
      </c>
      <c r="K1107">
        <v>2686173</v>
      </c>
      <c r="L1107">
        <v>0</v>
      </c>
      <c r="M1107">
        <v>0</v>
      </c>
      <c r="N1107">
        <v>0</v>
      </c>
      <c r="O1107">
        <v>0</v>
      </c>
      <c r="P1107">
        <v>0</v>
      </c>
      <c r="Q1107">
        <v>0</v>
      </c>
      <c r="R1107">
        <v>2686173</v>
      </c>
      <c r="S1107" t="s">
        <v>2757</v>
      </c>
      <c r="T1107" t="s">
        <v>2757</v>
      </c>
      <c r="U1107" t="s">
        <v>2757</v>
      </c>
      <c r="V1107" t="s">
        <v>2757</v>
      </c>
      <c r="W1107" t="s">
        <v>2757</v>
      </c>
      <c r="X1107" t="s">
        <v>2757</v>
      </c>
      <c r="Y1107" t="s">
        <v>2757</v>
      </c>
      <c r="Z1107" t="s">
        <v>2757</v>
      </c>
      <c r="AA1107" t="s">
        <v>2757</v>
      </c>
      <c r="AB1107">
        <v>0</v>
      </c>
      <c r="AC1107">
        <v>1</v>
      </c>
      <c r="AD1107" t="s">
        <v>2782</v>
      </c>
      <c r="AE1107" t="s">
        <v>2760</v>
      </c>
      <c r="AF1107" t="s">
        <v>2761</v>
      </c>
      <c r="AG1107" t="s">
        <v>2762</v>
      </c>
      <c r="AH1107" t="s">
        <v>2783</v>
      </c>
      <c r="AI1107" t="s">
        <v>2784</v>
      </c>
    </row>
    <row r="1108" spans="1:35" x14ac:dyDescent="0.35">
      <c r="A1108" t="s">
        <v>4415</v>
      </c>
      <c r="B1108">
        <v>891480000</v>
      </c>
      <c r="C1108" t="s">
        <v>2755</v>
      </c>
      <c r="D1108" t="s">
        <v>1435</v>
      </c>
      <c r="E1108" t="s">
        <v>2810</v>
      </c>
      <c r="F1108" s="40">
        <v>45229</v>
      </c>
      <c r="G1108" s="40">
        <v>45245</v>
      </c>
      <c r="H1108" t="s">
        <v>2757</v>
      </c>
      <c r="I1108" s="40">
        <v>45251</v>
      </c>
      <c r="J1108">
        <v>134628</v>
      </c>
      <c r="K1108">
        <v>134628</v>
      </c>
      <c r="L1108">
        <v>134628</v>
      </c>
      <c r="M1108">
        <v>0</v>
      </c>
      <c r="N1108">
        <v>0</v>
      </c>
      <c r="O1108">
        <v>0</v>
      </c>
      <c r="P1108">
        <v>0</v>
      </c>
      <c r="Q1108">
        <v>0</v>
      </c>
      <c r="R1108">
        <v>0</v>
      </c>
      <c r="S1108" t="s">
        <v>2757</v>
      </c>
      <c r="T1108" t="s">
        <v>2757</v>
      </c>
      <c r="U1108" t="s">
        <v>4416</v>
      </c>
      <c r="V1108" t="s">
        <v>2757</v>
      </c>
      <c r="W1108" t="s">
        <v>2688</v>
      </c>
      <c r="X1108" t="s">
        <v>4417</v>
      </c>
      <c r="Y1108" t="s">
        <v>2814</v>
      </c>
      <c r="Z1108">
        <v>134628</v>
      </c>
      <c r="AA1108" t="s">
        <v>2807</v>
      </c>
      <c r="AB1108">
        <v>0</v>
      </c>
      <c r="AC1108" t="s">
        <v>2757</v>
      </c>
      <c r="AD1108" t="s">
        <v>2759</v>
      </c>
      <c r="AE1108" t="s">
        <v>2760</v>
      </c>
      <c r="AF1108" t="s">
        <v>2761</v>
      </c>
      <c r="AG1108" t="s">
        <v>2757</v>
      </c>
      <c r="AH1108" t="s">
        <v>2757</v>
      </c>
      <c r="AI1108" t="s">
        <v>2784</v>
      </c>
    </row>
    <row r="1109" spans="1:35" x14ac:dyDescent="0.35">
      <c r="A1109" t="s">
        <v>4418</v>
      </c>
      <c r="B1109">
        <v>891480000</v>
      </c>
      <c r="C1109" t="s">
        <v>2755</v>
      </c>
      <c r="D1109" t="s">
        <v>1803</v>
      </c>
      <c r="E1109" t="s">
        <v>2756</v>
      </c>
      <c r="F1109" s="40">
        <v>45490</v>
      </c>
      <c r="G1109" s="40">
        <v>45505</v>
      </c>
      <c r="H1109" s="40">
        <v>45528</v>
      </c>
      <c r="I1109" t="s">
        <v>2757</v>
      </c>
      <c r="J1109">
        <v>3463587</v>
      </c>
      <c r="K1109">
        <v>3463587</v>
      </c>
      <c r="L1109">
        <v>0</v>
      </c>
      <c r="M1109">
        <v>0</v>
      </c>
      <c r="N1109">
        <v>0</v>
      </c>
      <c r="O1109">
        <v>0</v>
      </c>
      <c r="P1109">
        <v>0</v>
      </c>
      <c r="Q1109">
        <v>0</v>
      </c>
      <c r="R1109">
        <v>3463587</v>
      </c>
      <c r="S1109" t="s">
        <v>2757</v>
      </c>
      <c r="T1109" t="s">
        <v>2757</v>
      </c>
      <c r="U1109" t="s">
        <v>2757</v>
      </c>
      <c r="V1109" t="s">
        <v>2757</v>
      </c>
      <c r="W1109" t="s">
        <v>2757</v>
      </c>
      <c r="X1109" t="s">
        <v>2757</v>
      </c>
      <c r="Y1109" t="s">
        <v>2757</v>
      </c>
      <c r="Z1109" t="s">
        <v>2757</v>
      </c>
      <c r="AA1109" t="s">
        <v>2757</v>
      </c>
      <c r="AB1109">
        <v>0</v>
      </c>
      <c r="AC1109">
        <v>1</v>
      </c>
      <c r="AD1109" t="s">
        <v>2782</v>
      </c>
      <c r="AE1109" t="s">
        <v>2760</v>
      </c>
      <c r="AF1109" t="s">
        <v>2761</v>
      </c>
      <c r="AG1109" t="s">
        <v>2762</v>
      </c>
      <c r="AH1109" t="s">
        <v>2783</v>
      </c>
      <c r="AI1109" t="s">
        <v>2784</v>
      </c>
    </row>
    <row r="1110" spans="1:35" x14ac:dyDescent="0.35">
      <c r="A1110" t="s">
        <v>4419</v>
      </c>
      <c r="B1110">
        <v>891480000</v>
      </c>
      <c r="C1110" t="s">
        <v>2755</v>
      </c>
      <c r="D1110" t="s">
        <v>2475</v>
      </c>
      <c r="E1110" t="s">
        <v>2756</v>
      </c>
      <c r="F1110" s="40">
        <v>45635</v>
      </c>
      <c r="G1110" s="40">
        <v>45672</v>
      </c>
      <c r="H1110" s="40">
        <v>45687</v>
      </c>
      <c r="I1110" t="s">
        <v>2757</v>
      </c>
      <c r="J1110">
        <v>64500</v>
      </c>
      <c r="K1110">
        <v>64500</v>
      </c>
      <c r="L1110">
        <v>0</v>
      </c>
      <c r="M1110">
        <v>0</v>
      </c>
      <c r="N1110">
        <v>0</v>
      </c>
      <c r="O1110">
        <v>0</v>
      </c>
      <c r="P1110">
        <v>0</v>
      </c>
      <c r="Q1110">
        <v>0</v>
      </c>
      <c r="R1110">
        <v>64500</v>
      </c>
      <c r="S1110" t="s">
        <v>2757</v>
      </c>
      <c r="T1110" t="s">
        <v>2757</v>
      </c>
      <c r="U1110" t="s">
        <v>2757</v>
      </c>
      <c r="V1110" t="s">
        <v>2757</v>
      </c>
      <c r="W1110" t="s">
        <v>2757</v>
      </c>
      <c r="X1110" t="s">
        <v>2757</v>
      </c>
      <c r="Y1110" t="s">
        <v>2757</v>
      </c>
      <c r="Z1110" t="s">
        <v>2757</v>
      </c>
      <c r="AA1110" t="s">
        <v>2757</v>
      </c>
      <c r="AB1110">
        <v>0</v>
      </c>
      <c r="AC1110">
        <v>1</v>
      </c>
      <c r="AD1110" t="s">
        <v>2759</v>
      </c>
      <c r="AE1110" t="s">
        <v>2760</v>
      </c>
      <c r="AF1110" t="s">
        <v>2761</v>
      </c>
      <c r="AG1110" t="s">
        <v>2762</v>
      </c>
      <c r="AH1110" t="s">
        <v>2981</v>
      </c>
      <c r="AI1110" t="s">
        <v>2784</v>
      </c>
    </row>
    <row r="1111" spans="1:35" x14ac:dyDescent="0.35">
      <c r="A1111" t="s">
        <v>4420</v>
      </c>
      <c r="B1111">
        <v>891480000</v>
      </c>
      <c r="C1111" t="s">
        <v>2755</v>
      </c>
      <c r="D1111" t="s">
        <v>1602</v>
      </c>
      <c r="E1111" t="s">
        <v>2756</v>
      </c>
      <c r="F1111" s="40">
        <v>45383</v>
      </c>
      <c r="G1111" s="40">
        <v>45392</v>
      </c>
      <c r="H1111" s="40">
        <v>45401</v>
      </c>
      <c r="I1111" t="s">
        <v>2757</v>
      </c>
      <c r="J1111">
        <v>1261152</v>
      </c>
      <c r="K1111">
        <v>1261152</v>
      </c>
      <c r="L1111">
        <v>0</v>
      </c>
      <c r="M1111">
        <v>0</v>
      </c>
      <c r="N1111">
        <v>0</v>
      </c>
      <c r="O1111">
        <v>0</v>
      </c>
      <c r="P1111">
        <v>0</v>
      </c>
      <c r="Q1111">
        <v>0</v>
      </c>
      <c r="R1111">
        <v>1261152</v>
      </c>
      <c r="S1111" t="s">
        <v>2757</v>
      </c>
      <c r="T1111" t="s">
        <v>2757</v>
      </c>
      <c r="U1111" t="s">
        <v>2757</v>
      </c>
      <c r="V1111" t="s">
        <v>2757</v>
      </c>
      <c r="W1111" t="s">
        <v>2757</v>
      </c>
      <c r="X1111" t="s">
        <v>2757</v>
      </c>
      <c r="Y1111" t="s">
        <v>2757</v>
      </c>
      <c r="Z1111" t="s">
        <v>2757</v>
      </c>
      <c r="AA1111" t="s">
        <v>2757</v>
      </c>
      <c r="AB1111">
        <v>0</v>
      </c>
      <c r="AC1111">
        <v>1</v>
      </c>
      <c r="AD1111" t="s">
        <v>2759</v>
      </c>
      <c r="AE1111" t="s">
        <v>2760</v>
      </c>
      <c r="AF1111" t="s">
        <v>2761</v>
      </c>
      <c r="AG1111" t="s">
        <v>2762</v>
      </c>
      <c r="AH1111" t="s">
        <v>2783</v>
      </c>
      <c r="AI1111" t="s">
        <v>2784</v>
      </c>
    </row>
    <row r="1112" spans="1:35" x14ac:dyDescent="0.35">
      <c r="A1112" t="s">
        <v>4421</v>
      </c>
      <c r="B1112">
        <v>891480000</v>
      </c>
      <c r="C1112" t="s">
        <v>2755</v>
      </c>
      <c r="D1112" t="s">
        <v>2373</v>
      </c>
      <c r="E1112" t="s">
        <v>2756</v>
      </c>
      <c r="F1112" s="40">
        <v>45649</v>
      </c>
      <c r="G1112" s="40">
        <v>45670</v>
      </c>
      <c r="H1112" s="40">
        <v>45687</v>
      </c>
      <c r="I1112" t="s">
        <v>2757</v>
      </c>
      <c r="J1112">
        <v>24232</v>
      </c>
      <c r="K1112">
        <v>24232</v>
      </c>
      <c r="L1112">
        <v>0</v>
      </c>
      <c r="M1112">
        <v>0</v>
      </c>
      <c r="N1112">
        <v>0</v>
      </c>
      <c r="O1112">
        <v>0</v>
      </c>
      <c r="P1112">
        <v>0</v>
      </c>
      <c r="Q1112">
        <v>0</v>
      </c>
      <c r="R1112">
        <v>24232</v>
      </c>
      <c r="S1112" t="s">
        <v>2757</v>
      </c>
      <c r="T1112" t="s">
        <v>2757</v>
      </c>
      <c r="U1112" t="s">
        <v>2757</v>
      </c>
      <c r="V1112" t="s">
        <v>2757</v>
      </c>
      <c r="W1112" t="s">
        <v>2757</v>
      </c>
      <c r="X1112" t="s">
        <v>2757</v>
      </c>
      <c r="Y1112" t="s">
        <v>2757</v>
      </c>
      <c r="Z1112" t="s">
        <v>2757</v>
      </c>
      <c r="AA1112" t="s">
        <v>2757</v>
      </c>
      <c r="AB1112">
        <v>0</v>
      </c>
      <c r="AC1112">
        <v>1</v>
      </c>
      <c r="AD1112" t="s">
        <v>2759</v>
      </c>
      <c r="AE1112" t="s">
        <v>2760</v>
      </c>
      <c r="AF1112" t="s">
        <v>2761</v>
      </c>
      <c r="AG1112" t="s">
        <v>2762</v>
      </c>
      <c r="AH1112" t="s">
        <v>2981</v>
      </c>
      <c r="AI1112" t="s">
        <v>2784</v>
      </c>
    </row>
    <row r="1113" spans="1:35" x14ac:dyDescent="0.35">
      <c r="A1113" t="s">
        <v>4422</v>
      </c>
      <c r="B1113">
        <v>891480000</v>
      </c>
      <c r="C1113" t="s">
        <v>2755</v>
      </c>
      <c r="D1113" t="s">
        <v>1521</v>
      </c>
      <c r="E1113" t="s">
        <v>2810</v>
      </c>
      <c r="F1113" s="40">
        <v>45321</v>
      </c>
      <c r="G1113" s="40">
        <v>45330</v>
      </c>
      <c r="H1113" t="s">
        <v>2757</v>
      </c>
      <c r="I1113" s="40">
        <v>45348</v>
      </c>
      <c r="J1113">
        <v>543976</v>
      </c>
      <c r="K1113">
        <v>543976</v>
      </c>
      <c r="L1113">
        <v>543976</v>
      </c>
      <c r="M1113">
        <v>0</v>
      </c>
      <c r="N1113">
        <v>0</v>
      </c>
      <c r="O1113">
        <v>0</v>
      </c>
      <c r="P1113">
        <v>0</v>
      </c>
      <c r="Q1113">
        <v>0</v>
      </c>
      <c r="R1113">
        <v>0</v>
      </c>
      <c r="S1113" t="s">
        <v>2757</v>
      </c>
      <c r="T1113" t="s">
        <v>2757</v>
      </c>
      <c r="U1113" t="s">
        <v>4423</v>
      </c>
      <c r="V1113" t="s">
        <v>2757</v>
      </c>
      <c r="W1113" t="s">
        <v>2688</v>
      </c>
      <c r="X1113" t="s">
        <v>4423</v>
      </c>
      <c r="Y1113" t="s">
        <v>2814</v>
      </c>
      <c r="Z1113">
        <v>543976</v>
      </c>
      <c r="AA1113" t="s">
        <v>2781</v>
      </c>
      <c r="AB1113">
        <v>0</v>
      </c>
      <c r="AC1113" t="s">
        <v>2757</v>
      </c>
      <c r="AD1113" t="s">
        <v>2782</v>
      </c>
      <c r="AE1113" t="s">
        <v>2760</v>
      </c>
      <c r="AF1113" t="s">
        <v>2761</v>
      </c>
      <c r="AG1113" t="s">
        <v>2757</v>
      </c>
      <c r="AH1113" t="s">
        <v>2757</v>
      </c>
      <c r="AI1113" t="s">
        <v>2784</v>
      </c>
    </row>
    <row r="1114" spans="1:35" x14ac:dyDescent="0.35">
      <c r="A1114" t="s">
        <v>4424</v>
      </c>
      <c r="B1114">
        <v>891480000</v>
      </c>
      <c r="C1114" t="s">
        <v>2755</v>
      </c>
      <c r="D1114" t="s">
        <v>1966</v>
      </c>
      <c r="E1114" t="s">
        <v>2756</v>
      </c>
      <c r="F1114" s="40">
        <v>45553</v>
      </c>
      <c r="G1114" s="40">
        <v>45573</v>
      </c>
      <c r="H1114" s="40">
        <v>45580</v>
      </c>
      <c r="I1114" t="s">
        <v>2757</v>
      </c>
      <c r="J1114">
        <v>3429314</v>
      </c>
      <c r="K1114">
        <v>3429314</v>
      </c>
      <c r="L1114">
        <v>0</v>
      </c>
      <c r="M1114">
        <v>0</v>
      </c>
      <c r="N1114">
        <v>0</v>
      </c>
      <c r="O1114">
        <v>0</v>
      </c>
      <c r="P1114">
        <v>0</v>
      </c>
      <c r="Q1114">
        <v>0</v>
      </c>
      <c r="R1114">
        <v>3429314</v>
      </c>
      <c r="S1114" t="s">
        <v>2757</v>
      </c>
      <c r="T1114" t="s">
        <v>2757</v>
      </c>
      <c r="U1114" t="s">
        <v>2757</v>
      </c>
      <c r="V1114" t="s">
        <v>2757</v>
      </c>
      <c r="W1114" t="s">
        <v>2757</v>
      </c>
      <c r="X1114" t="s">
        <v>2757</v>
      </c>
      <c r="Y1114" t="s">
        <v>2757</v>
      </c>
      <c r="Z1114" t="s">
        <v>2757</v>
      </c>
      <c r="AA1114" t="s">
        <v>2757</v>
      </c>
      <c r="AB1114">
        <v>0</v>
      </c>
      <c r="AC1114">
        <v>1</v>
      </c>
      <c r="AD1114" t="s">
        <v>2782</v>
      </c>
      <c r="AE1114" t="s">
        <v>2760</v>
      </c>
      <c r="AF1114" t="s">
        <v>2761</v>
      </c>
      <c r="AG1114" t="s">
        <v>2762</v>
      </c>
      <c r="AH1114" t="s">
        <v>2783</v>
      </c>
      <c r="AI1114" t="s">
        <v>2784</v>
      </c>
    </row>
    <row r="1115" spans="1:35" x14ac:dyDescent="0.35">
      <c r="A1115" t="s">
        <v>4425</v>
      </c>
      <c r="B1115">
        <v>891480000</v>
      </c>
      <c r="C1115" t="s">
        <v>2755</v>
      </c>
      <c r="D1115" t="s">
        <v>2128</v>
      </c>
      <c r="E1115" t="s">
        <v>2810</v>
      </c>
      <c r="F1115" s="40">
        <v>45628</v>
      </c>
      <c r="G1115" s="40">
        <v>45638</v>
      </c>
      <c r="H1115" t="s">
        <v>2757</v>
      </c>
      <c r="I1115" s="40">
        <v>45643</v>
      </c>
      <c r="J1115">
        <v>66900</v>
      </c>
      <c r="K1115">
        <v>66900</v>
      </c>
      <c r="L1115">
        <v>66900</v>
      </c>
      <c r="M1115">
        <v>0</v>
      </c>
      <c r="N1115">
        <v>0</v>
      </c>
      <c r="O1115">
        <v>0</v>
      </c>
      <c r="P1115">
        <v>0</v>
      </c>
      <c r="Q1115">
        <v>0</v>
      </c>
      <c r="R1115">
        <v>0</v>
      </c>
      <c r="S1115" t="s">
        <v>2757</v>
      </c>
      <c r="T1115" t="s">
        <v>2757</v>
      </c>
      <c r="U1115" t="s">
        <v>4426</v>
      </c>
      <c r="V1115" t="s">
        <v>2757</v>
      </c>
      <c r="W1115" t="s">
        <v>2688</v>
      </c>
      <c r="X1115" t="s">
        <v>4427</v>
      </c>
      <c r="Y1115" t="s">
        <v>2814</v>
      </c>
      <c r="Z1115">
        <v>66900</v>
      </c>
      <c r="AA1115" t="s">
        <v>2807</v>
      </c>
      <c r="AB1115">
        <v>0</v>
      </c>
      <c r="AC1115" t="s">
        <v>2757</v>
      </c>
      <c r="AD1115" t="s">
        <v>2759</v>
      </c>
      <c r="AE1115" t="s">
        <v>2760</v>
      </c>
      <c r="AF1115" t="s">
        <v>2761</v>
      </c>
      <c r="AG1115" t="s">
        <v>2757</v>
      </c>
      <c r="AH1115" t="s">
        <v>2757</v>
      </c>
      <c r="AI1115" t="s">
        <v>2784</v>
      </c>
    </row>
    <row r="1116" spans="1:35" x14ac:dyDescent="0.35">
      <c r="A1116" t="s">
        <v>4428</v>
      </c>
      <c r="B1116">
        <v>891480000</v>
      </c>
      <c r="C1116" t="s">
        <v>2755</v>
      </c>
      <c r="D1116" t="s">
        <v>1646</v>
      </c>
      <c r="E1116" t="s">
        <v>2756</v>
      </c>
      <c r="F1116" s="40">
        <v>45390</v>
      </c>
      <c r="G1116" s="40">
        <v>45414</v>
      </c>
      <c r="H1116" s="40">
        <v>45414</v>
      </c>
      <c r="I1116" t="s">
        <v>2757</v>
      </c>
      <c r="J1116">
        <v>64500</v>
      </c>
      <c r="K1116">
        <v>64500</v>
      </c>
      <c r="L1116">
        <v>0</v>
      </c>
      <c r="M1116">
        <v>0</v>
      </c>
      <c r="N1116">
        <v>0</v>
      </c>
      <c r="O1116">
        <v>0</v>
      </c>
      <c r="P1116">
        <v>0</v>
      </c>
      <c r="Q1116">
        <v>0</v>
      </c>
      <c r="R1116">
        <v>64500</v>
      </c>
      <c r="S1116" t="s">
        <v>2757</v>
      </c>
      <c r="T1116" t="s">
        <v>2757</v>
      </c>
      <c r="U1116" t="s">
        <v>2757</v>
      </c>
      <c r="V1116" t="s">
        <v>2757</v>
      </c>
      <c r="W1116" t="s">
        <v>2757</v>
      </c>
      <c r="X1116" t="s">
        <v>2757</v>
      </c>
      <c r="Y1116" t="s">
        <v>2757</v>
      </c>
      <c r="Z1116" t="s">
        <v>2757</v>
      </c>
      <c r="AA1116" t="s">
        <v>2757</v>
      </c>
      <c r="AB1116">
        <v>0</v>
      </c>
      <c r="AC1116">
        <v>1</v>
      </c>
      <c r="AD1116" t="s">
        <v>2759</v>
      </c>
      <c r="AE1116" t="s">
        <v>2760</v>
      </c>
      <c r="AF1116" t="s">
        <v>2761</v>
      </c>
      <c r="AG1116" t="s">
        <v>2762</v>
      </c>
      <c r="AH1116" t="s">
        <v>2783</v>
      </c>
      <c r="AI1116" t="s">
        <v>2784</v>
      </c>
    </row>
    <row r="1117" spans="1:35" x14ac:dyDescent="0.35">
      <c r="A1117" t="s">
        <v>4429</v>
      </c>
      <c r="B1117">
        <v>891480000</v>
      </c>
      <c r="C1117" t="s">
        <v>2755</v>
      </c>
      <c r="D1117" t="s">
        <v>1472</v>
      </c>
      <c r="E1117" t="s">
        <v>2810</v>
      </c>
      <c r="F1117" s="40">
        <v>45253</v>
      </c>
      <c r="G1117" s="40">
        <v>45274</v>
      </c>
      <c r="H1117" t="s">
        <v>2757</v>
      </c>
      <c r="I1117" s="40">
        <v>45285</v>
      </c>
      <c r="J1117">
        <v>103268</v>
      </c>
      <c r="K1117">
        <v>103268</v>
      </c>
      <c r="L1117">
        <v>103268</v>
      </c>
      <c r="M1117">
        <v>0</v>
      </c>
      <c r="N1117">
        <v>0</v>
      </c>
      <c r="O1117">
        <v>0</v>
      </c>
      <c r="P1117">
        <v>0</v>
      </c>
      <c r="Q1117">
        <v>0</v>
      </c>
      <c r="R1117">
        <v>0</v>
      </c>
      <c r="S1117" t="s">
        <v>2757</v>
      </c>
      <c r="T1117" t="s">
        <v>2757</v>
      </c>
      <c r="U1117" t="s">
        <v>4430</v>
      </c>
      <c r="V1117" t="s">
        <v>2757</v>
      </c>
      <c r="W1117" t="s">
        <v>2688</v>
      </c>
      <c r="X1117" t="s">
        <v>4431</v>
      </c>
      <c r="Y1117" t="s">
        <v>2814</v>
      </c>
      <c r="Z1117">
        <v>103268</v>
      </c>
      <c r="AA1117" t="s">
        <v>2807</v>
      </c>
      <c r="AB1117">
        <v>0</v>
      </c>
      <c r="AC1117" t="s">
        <v>2757</v>
      </c>
      <c r="AD1117" t="s">
        <v>2759</v>
      </c>
      <c r="AE1117" t="s">
        <v>2760</v>
      </c>
      <c r="AF1117" t="s">
        <v>2761</v>
      </c>
      <c r="AG1117" t="s">
        <v>2757</v>
      </c>
      <c r="AH1117" t="s">
        <v>2757</v>
      </c>
      <c r="AI1117" t="s">
        <v>2784</v>
      </c>
    </row>
    <row r="1118" spans="1:35" x14ac:dyDescent="0.35">
      <c r="A1118" t="s">
        <v>4432</v>
      </c>
      <c r="B1118">
        <v>891480000</v>
      </c>
      <c r="C1118" t="s">
        <v>2755</v>
      </c>
      <c r="D1118" t="s">
        <v>1959</v>
      </c>
      <c r="E1118" t="s">
        <v>2756</v>
      </c>
      <c r="F1118" s="40">
        <v>45559</v>
      </c>
      <c r="G1118" s="40">
        <v>45574</v>
      </c>
      <c r="H1118" s="40">
        <v>45579</v>
      </c>
      <c r="I1118" t="s">
        <v>2757</v>
      </c>
      <c r="J1118">
        <v>66900</v>
      </c>
      <c r="K1118">
        <v>66900</v>
      </c>
      <c r="L1118">
        <v>0</v>
      </c>
      <c r="M1118">
        <v>0</v>
      </c>
      <c r="N1118">
        <v>4500</v>
      </c>
      <c r="O1118">
        <v>4500</v>
      </c>
      <c r="P1118">
        <v>0</v>
      </c>
      <c r="Q1118">
        <v>0</v>
      </c>
      <c r="R1118">
        <v>62400</v>
      </c>
      <c r="S1118" t="s">
        <v>2757</v>
      </c>
      <c r="T1118" t="s">
        <v>2757</v>
      </c>
      <c r="U1118" t="s">
        <v>2757</v>
      </c>
      <c r="V1118" t="s">
        <v>2757</v>
      </c>
      <c r="W1118" t="s">
        <v>2757</v>
      </c>
      <c r="X1118" t="s">
        <v>2757</v>
      </c>
      <c r="Y1118" t="s">
        <v>2757</v>
      </c>
      <c r="Z1118" t="s">
        <v>2757</v>
      </c>
      <c r="AA1118" t="s">
        <v>2757</v>
      </c>
      <c r="AB1118">
        <v>0</v>
      </c>
      <c r="AC1118">
        <v>1</v>
      </c>
      <c r="AD1118" t="s">
        <v>2759</v>
      </c>
      <c r="AE1118" t="s">
        <v>2760</v>
      </c>
      <c r="AF1118" t="s">
        <v>2761</v>
      </c>
      <c r="AG1118" t="s">
        <v>2762</v>
      </c>
      <c r="AH1118" t="s">
        <v>2783</v>
      </c>
      <c r="AI1118" t="s">
        <v>2784</v>
      </c>
    </row>
    <row r="1119" spans="1:35" x14ac:dyDescent="0.35">
      <c r="A1119" t="s">
        <v>4433</v>
      </c>
      <c r="B1119">
        <v>891480000</v>
      </c>
      <c r="C1119" t="s">
        <v>2755</v>
      </c>
      <c r="D1119" t="s">
        <v>1550</v>
      </c>
      <c r="E1119" t="s">
        <v>2810</v>
      </c>
      <c r="F1119" s="40">
        <v>45355</v>
      </c>
      <c r="G1119" s="40">
        <v>45364</v>
      </c>
      <c r="H1119" t="s">
        <v>2757</v>
      </c>
      <c r="I1119" s="40">
        <v>45381</v>
      </c>
      <c r="J1119">
        <v>412790</v>
      </c>
      <c r="K1119">
        <v>412790</v>
      </c>
      <c r="L1119">
        <v>412790</v>
      </c>
      <c r="M1119">
        <v>0</v>
      </c>
      <c r="N1119">
        <v>0</v>
      </c>
      <c r="O1119">
        <v>0</v>
      </c>
      <c r="P1119">
        <v>0</v>
      </c>
      <c r="Q1119">
        <v>0</v>
      </c>
      <c r="R1119">
        <v>0</v>
      </c>
      <c r="S1119" t="s">
        <v>2757</v>
      </c>
      <c r="T1119" t="s">
        <v>2757</v>
      </c>
      <c r="U1119" t="s">
        <v>4434</v>
      </c>
      <c r="V1119" t="s">
        <v>2757</v>
      </c>
      <c r="W1119" t="s">
        <v>2688</v>
      </c>
      <c r="X1119" t="s">
        <v>4434</v>
      </c>
      <c r="Y1119" t="s">
        <v>2814</v>
      </c>
      <c r="Z1119">
        <v>412790</v>
      </c>
      <c r="AA1119" t="s">
        <v>2807</v>
      </c>
      <c r="AB1119">
        <v>0</v>
      </c>
      <c r="AC1119" t="s">
        <v>2757</v>
      </c>
      <c r="AD1119" t="s">
        <v>2759</v>
      </c>
      <c r="AE1119" t="s">
        <v>2760</v>
      </c>
      <c r="AF1119" t="s">
        <v>2761</v>
      </c>
      <c r="AG1119" t="s">
        <v>2757</v>
      </c>
      <c r="AH1119" t="s">
        <v>2757</v>
      </c>
      <c r="AI1119" t="s">
        <v>2784</v>
      </c>
    </row>
    <row r="1120" spans="1:35" x14ac:dyDescent="0.35">
      <c r="A1120" t="s">
        <v>4435</v>
      </c>
      <c r="B1120">
        <v>891480000</v>
      </c>
      <c r="C1120" t="s">
        <v>2755</v>
      </c>
      <c r="D1120" t="s">
        <v>1386</v>
      </c>
      <c r="E1120" t="s">
        <v>2810</v>
      </c>
      <c r="F1120" s="40">
        <v>45158</v>
      </c>
      <c r="G1120" s="40">
        <v>45420</v>
      </c>
      <c r="H1120" t="s">
        <v>2757</v>
      </c>
      <c r="I1120" s="40">
        <v>45440</v>
      </c>
      <c r="J1120">
        <v>290543</v>
      </c>
      <c r="K1120">
        <v>290543</v>
      </c>
      <c r="L1120">
        <v>290543</v>
      </c>
      <c r="M1120">
        <v>0</v>
      </c>
      <c r="N1120">
        <v>0</v>
      </c>
      <c r="O1120">
        <v>0</v>
      </c>
      <c r="P1120">
        <v>0</v>
      </c>
      <c r="Q1120">
        <v>0</v>
      </c>
      <c r="R1120">
        <v>0</v>
      </c>
      <c r="S1120" t="s">
        <v>2757</v>
      </c>
      <c r="T1120" t="s">
        <v>2757</v>
      </c>
      <c r="U1120" t="s">
        <v>4436</v>
      </c>
      <c r="V1120" t="s">
        <v>2757</v>
      </c>
      <c r="W1120" t="s">
        <v>2688</v>
      </c>
      <c r="X1120" t="s">
        <v>4436</v>
      </c>
      <c r="Y1120" t="s">
        <v>2814</v>
      </c>
      <c r="Z1120">
        <v>290543</v>
      </c>
      <c r="AA1120" t="s">
        <v>2781</v>
      </c>
      <c r="AB1120">
        <v>0</v>
      </c>
      <c r="AC1120" t="s">
        <v>2757</v>
      </c>
      <c r="AD1120" t="s">
        <v>2782</v>
      </c>
      <c r="AE1120" t="s">
        <v>2760</v>
      </c>
      <c r="AF1120" t="s">
        <v>2761</v>
      </c>
      <c r="AG1120" t="s">
        <v>2757</v>
      </c>
      <c r="AH1120" t="s">
        <v>2757</v>
      </c>
      <c r="AI1120" t="s">
        <v>2784</v>
      </c>
    </row>
    <row r="1121" spans="1:35" x14ac:dyDescent="0.35">
      <c r="A1121" t="s">
        <v>4437</v>
      </c>
      <c r="B1121">
        <v>891480000</v>
      </c>
      <c r="C1121" t="s">
        <v>2755</v>
      </c>
      <c r="D1121" t="s">
        <v>1473</v>
      </c>
      <c r="E1121" t="s">
        <v>2810</v>
      </c>
      <c r="F1121" s="40">
        <v>45260</v>
      </c>
      <c r="G1121" s="40">
        <v>45274</v>
      </c>
      <c r="H1121" t="s">
        <v>2757</v>
      </c>
      <c r="I1121" s="40">
        <v>45285</v>
      </c>
      <c r="J1121">
        <v>103268</v>
      </c>
      <c r="K1121">
        <v>103268</v>
      </c>
      <c r="L1121">
        <v>103268</v>
      </c>
      <c r="M1121">
        <v>0</v>
      </c>
      <c r="N1121">
        <v>0</v>
      </c>
      <c r="O1121">
        <v>0</v>
      </c>
      <c r="P1121">
        <v>0</v>
      </c>
      <c r="Q1121">
        <v>0</v>
      </c>
      <c r="R1121">
        <v>0</v>
      </c>
      <c r="S1121" t="s">
        <v>2757</v>
      </c>
      <c r="T1121" t="s">
        <v>2757</v>
      </c>
      <c r="U1121" t="s">
        <v>4438</v>
      </c>
      <c r="V1121" t="s">
        <v>2757</v>
      </c>
      <c r="W1121" t="s">
        <v>2688</v>
      </c>
      <c r="X1121" t="s">
        <v>4438</v>
      </c>
      <c r="Y1121" t="s">
        <v>2814</v>
      </c>
      <c r="Z1121">
        <v>103268</v>
      </c>
      <c r="AA1121" t="s">
        <v>2807</v>
      </c>
      <c r="AB1121">
        <v>0</v>
      </c>
      <c r="AC1121" t="s">
        <v>2757</v>
      </c>
      <c r="AD1121" t="s">
        <v>2759</v>
      </c>
      <c r="AE1121" t="s">
        <v>2760</v>
      </c>
      <c r="AF1121" t="s">
        <v>2761</v>
      </c>
      <c r="AG1121" t="s">
        <v>2757</v>
      </c>
      <c r="AH1121" t="s">
        <v>2757</v>
      </c>
      <c r="AI1121" t="s">
        <v>2784</v>
      </c>
    </row>
    <row r="1122" spans="1:35" x14ac:dyDescent="0.35">
      <c r="A1122" t="s">
        <v>4439</v>
      </c>
      <c r="B1122">
        <v>891480000</v>
      </c>
      <c r="C1122" t="s">
        <v>2755</v>
      </c>
      <c r="D1122" t="s">
        <v>2501</v>
      </c>
      <c r="E1122" t="s">
        <v>2756</v>
      </c>
      <c r="F1122" s="40">
        <v>45635</v>
      </c>
      <c r="G1122" s="40">
        <v>45672</v>
      </c>
      <c r="H1122" s="40">
        <v>45687</v>
      </c>
      <c r="I1122" t="s">
        <v>2757</v>
      </c>
      <c r="J1122">
        <v>44426</v>
      </c>
      <c r="K1122">
        <v>44426</v>
      </c>
      <c r="L1122">
        <v>0</v>
      </c>
      <c r="M1122">
        <v>0</v>
      </c>
      <c r="N1122">
        <v>0</v>
      </c>
      <c r="O1122">
        <v>0</v>
      </c>
      <c r="P1122">
        <v>0</v>
      </c>
      <c r="Q1122">
        <v>0</v>
      </c>
      <c r="R1122">
        <v>44426</v>
      </c>
      <c r="S1122" t="s">
        <v>2757</v>
      </c>
      <c r="T1122" t="s">
        <v>2757</v>
      </c>
      <c r="U1122" t="s">
        <v>2757</v>
      </c>
      <c r="V1122" t="s">
        <v>2757</v>
      </c>
      <c r="W1122" t="s">
        <v>2757</v>
      </c>
      <c r="X1122" t="s">
        <v>2757</v>
      </c>
      <c r="Y1122" t="s">
        <v>2757</v>
      </c>
      <c r="Z1122" t="s">
        <v>2757</v>
      </c>
      <c r="AA1122" t="s">
        <v>2757</v>
      </c>
      <c r="AB1122">
        <v>0</v>
      </c>
      <c r="AC1122">
        <v>1</v>
      </c>
      <c r="AD1122" t="s">
        <v>2782</v>
      </c>
      <c r="AE1122" t="s">
        <v>2760</v>
      </c>
      <c r="AF1122" t="s">
        <v>2761</v>
      </c>
      <c r="AG1122" t="s">
        <v>2762</v>
      </c>
      <c r="AH1122" t="s">
        <v>3007</v>
      </c>
      <c r="AI1122" t="s">
        <v>2784</v>
      </c>
    </row>
    <row r="1123" spans="1:35" x14ac:dyDescent="0.35">
      <c r="A1123" t="s">
        <v>4440</v>
      </c>
      <c r="B1123">
        <v>891480000</v>
      </c>
      <c r="C1123" t="s">
        <v>2755</v>
      </c>
      <c r="D1123" t="s">
        <v>1978</v>
      </c>
      <c r="E1123" t="s">
        <v>2756</v>
      </c>
      <c r="F1123" s="40">
        <v>45539</v>
      </c>
      <c r="G1123" s="40">
        <v>45574</v>
      </c>
      <c r="H1123" s="40">
        <v>45579</v>
      </c>
      <c r="I1123" t="s">
        <v>2757</v>
      </c>
      <c r="J1123">
        <v>39476</v>
      </c>
      <c r="K1123">
        <v>39476</v>
      </c>
      <c r="L1123">
        <v>0</v>
      </c>
      <c r="M1123">
        <v>0</v>
      </c>
      <c r="N1123">
        <v>0</v>
      </c>
      <c r="O1123">
        <v>0</v>
      </c>
      <c r="P1123">
        <v>0</v>
      </c>
      <c r="Q1123">
        <v>0</v>
      </c>
      <c r="R1123">
        <v>39476</v>
      </c>
      <c r="S1123" t="s">
        <v>2757</v>
      </c>
      <c r="T1123" t="s">
        <v>2757</v>
      </c>
      <c r="U1123" t="s">
        <v>2757</v>
      </c>
      <c r="V1123" t="s">
        <v>2757</v>
      </c>
      <c r="W1123" t="s">
        <v>2757</v>
      </c>
      <c r="X1123" t="s">
        <v>2757</v>
      </c>
      <c r="Y1123" t="s">
        <v>2757</v>
      </c>
      <c r="Z1123" t="s">
        <v>2757</v>
      </c>
      <c r="AA1123" t="s">
        <v>2757</v>
      </c>
      <c r="AB1123">
        <v>0</v>
      </c>
      <c r="AC1123">
        <v>1</v>
      </c>
      <c r="AD1123" t="s">
        <v>2759</v>
      </c>
      <c r="AE1123" t="s">
        <v>2760</v>
      </c>
      <c r="AF1123" t="s">
        <v>2761</v>
      </c>
      <c r="AG1123" t="s">
        <v>2762</v>
      </c>
      <c r="AH1123" t="s">
        <v>2783</v>
      </c>
      <c r="AI1123" t="s">
        <v>2784</v>
      </c>
    </row>
    <row r="1124" spans="1:35" x14ac:dyDescent="0.35">
      <c r="A1124" t="s">
        <v>4441</v>
      </c>
      <c r="B1124">
        <v>891480000</v>
      </c>
      <c r="C1124" t="s">
        <v>2755</v>
      </c>
      <c r="D1124" t="s">
        <v>2645</v>
      </c>
      <c r="E1124" t="s">
        <v>2756</v>
      </c>
      <c r="F1124" s="40">
        <v>45684</v>
      </c>
      <c r="G1124" s="40">
        <v>45721</v>
      </c>
      <c r="H1124" s="40">
        <v>45733</v>
      </c>
      <c r="I1124" t="s">
        <v>2757</v>
      </c>
      <c r="J1124">
        <v>7181034</v>
      </c>
      <c r="K1124">
        <v>7181034</v>
      </c>
      <c r="L1124">
        <v>0</v>
      </c>
      <c r="M1124">
        <v>0</v>
      </c>
      <c r="N1124">
        <v>0</v>
      </c>
      <c r="O1124">
        <v>0</v>
      </c>
      <c r="P1124">
        <v>0</v>
      </c>
      <c r="Q1124">
        <v>0</v>
      </c>
      <c r="R1124">
        <v>7181034</v>
      </c>
      <c r="S1124" t="s">
        <v>2757</v>
      </c>
      <c r="T1124" t="s">
        <v>2757</v>
      </c>
      <c r="U1124" t="s">
        <v>2757</v>
      </c>
      <c r="V1124" t="s">
        <v>2757</v>
      </c>
      <c r="W1124" t="s">
        <v>2757</v>
      </c>
      <c r="X1124" t="s">
        <v>2757</v>
      </c>
      <c r="Y1124" t="s">
        <v>2757</v>
      </c>
      <c r="Z1124" t="s">
        <v>2757</v>
      </c>
      <c r="AA1124" t="s">
        <v>2757</v>
      </c>
      <c r="AB1124">
        <v>0</v>
      </c>
      <c r="AC1124">
        <v>1</v>
      </c>
      <c r="AD1124" t="s">
        <v>2821</v>
      </c>
      <c r="AE1124" t="s">
        <v>2760</v>
      </c>
      <c r="AF1124" t="s">
        <v>2761</v>
      </c>
      <c r="AG1124" t="s">
        <v>2762</v>
      </c>
      <c r="AH1124" t="s">
        <v>2783</v>
      </c>
      <c r="AI1124" t="s">
        <v>2784</v>
      </c>
    </row>
    <row r="1125" spans="1:35" x14ac:dyDescent="0.35">
      <c r="A1125" t="s">
        <v>4442</v>
      </c>
      <c r="B1125">
        <v>891480000</v>
      </c>
      <c r="C1125" t="s">
        <v>2755</v>
      </c>
      <c r="D1125" t="s">
        <v>2627</v>
      </c>
      <c r="E1125" t="s">
        <v>2993</v>
      </c>
      <c r="F1125" s="40">
        <v>45679</v>
      </c>
      <c r="G1125" s="40">
        <v>45721</v>
      </c>
      <c r="H1125" t="s">
        <v>2757</v>
      </c>
      <c r="I1125" t="s">
        <v>2757</v>
      </c>
      <c r="J1125">
        <v>20777567</v>
      </c>
      <c r="K1125">
        <v>20777567</v>
      </c>
      <c r="L1125">
        <v>0</v>
      </c>
      <c r="M1125">
        <v>0</v>
      </c>
      <c r="N1125">
        <v>0</v>
      </c>
      <c r="O1125">
        <v>0</v>
      </c>
      <c r="P1125">
        <v>0</v>
      </c>
      <c r="Q1125">
        <v>0</v>
      </c>
      <c r="R1125">
        <v>0</v>
      </c>
      <c r="S1125" t="s">
        <v>2757</v>
      </c>
      <c r="T1125" t="s">
        <v>2757</v>
      </c>
      <c r="U1125" t="s">
        <v>2757</v>
      </c>
      <c r="V1125" t="s">
        <v>2757</v>
      </c>
      <c r="W1125" t="s">
        <v>2757</v>
      </c>
      <c r="X1125" t="s">
        <v>2757</v>
      </c>
      <c r="Y1125" t="s">
        <v>2757</v>
      </c>
      <c r="Z1125" t="s">
        <v>2757</v>
      </c>
      <c r="AA1125" t="s">
        <v>2757</v>
      </c>
      <c r="AB1125">
        <v>0</v>
      </c>
      <c r="AC1125" t="s">
        <v>2757</v>
      </c>
      <c r="AD1125" t="s">
        <v>2782</v>
      </c>
      <c r="AE1125" t="s">
        <v>2760</v>
      </c>
      <c r="AF1125" t="s">
        <v>2761</v>
      </c>
      <c r="AG1125" t="s">
        <v>2757</v>
      </c>
      <c r="AH1125" t="s">
        <v>2757</v>
      </c>
      <c r="AI1125" t="s">
        <v>2784</v>
      </c>
    </row>
    <row r="1126" spans="1:35" x14ac:dyDescent="0.35">
      <c r="A1126" t="s">
        <v>4443</v>
      </c>
      <c r="B1126">
        <v>891480000</v>
      </c>
      <c r="C1126" t="s">
        <v>2755</v>
      </c>
      <c r="D1126" t="s">
        <v>1866</v>
      </c>
      <c r="E1126" t="s">
        <v>2756</v>
      </c>
      <c r="F1126" s="40">
        <v>45516</v>
      </c>
      <c r="G1126" s="40">
        <v>45537</v>
      </c>
      <c r="H1126" s="40">
        <v>45559</v>
      </c>
      <c r="I1126" t="s">
        <v>2757</v>
      </c>
      <c r="J1126">
        <v>147673</v>
      </c>
      <c r="K1126">
        <v>147673</v>
      </c>
      <c r="L1126">
        <v>0</v>
      </c>
      <c r="M1126">
        <v>0</v>
      </c>
      <c r="N1126">
        <v>0</v>
      </c>
      <c r="O1126">
        <v>0</v>
      </c>
      <c r="P1126">
        <v>0</v>
      </c>
      <c r="Q1126">
        <v>0</v>
      </c>
      <c r="R1126">
        <v>147673</v>
      </c>
      <c r="S1126" t="s">
        <v>2757</v>
      </c>
      <c r="T1126" t="s">
        <v>2757</v>
      </c>
      <c r="U1126" t="s">
        <v>2757</v>
      </c>
      <c r="V1126" t="s">
        <v>2757</v>
      </c>
      <c r="W1126" t="s">
        <v>2757</v>
      </c>
      <c r="X1126" t="s">
        <v>2757</v>
      </c>
      <c r="Y1126" t="s">
        <v>2757</v>
      </c>
      <c r="Z1126" t="s">
        <v>2757</v>
      </c>
      <c r="AA1126" t="s">
        <v>2757</v>
      </c>
      <c r="AB1126">
        <v>0</v>
      </c>
      <c r="AC1126">
        <v>1</v>
      </c>
      <c r="AD1126" t="s">
        <v>2759</v>
      </c>
      <c r="AE1126" t="s">
        <v>2760</v>
      </c>
      <c r="AF1126" t="s">
        <v>2761</v>
      </c>
      <c r="AG1126" t="s">
        <v>2762</v>
      </c>
      <c r="AH1126" t="s">
        <v>3009</v>
      </c>
      <c r="AI1126" t="s">
        <v>2784</v>
      </c>
    </row>
    <row r="1127" spans="1:35" x14ac:dyDescent="0.35">
      <c r="A1127" t="s">
        <v>4444</v>
      </c>
      <c r="B1127">
        <v>891480000</v>
      </c>
      <c r="C1127" t="s">
        <v>2755</v>
      </c>
      <c r="D1127" t="s">
        <v>2465</v>
      </c>
      <c r="E1127" t="s">
        <v>2756</v>
      </c>
      <c r="F1127" s="40">
        <v>45643</v>
      </c>
      <c r="G1127" s="40">
        <v>45672</v>
      </c>
      <c r="H1127" s="40">
        <v>45687</v>
      </c>
      <c r="I1127" t="s">
        <v>2757</v>
      </c>
      <c r="J1127">
        <v>66900</v>
      </c>
      <c r="K1127">
        <v>66900</v>
      </c>
      <c r="L1127">
        <v>0</v>
      </c>
      <c r="M1127">
        <v>0</v>
      </c>
      <c r="N1127">
        <v>0</v>
      </c>
      <c r="O1127">
        <v>0</v>
      </c>
      <c r="P1127">
        <v>0</v>
      </c>
      <c r="Q1127">
        <v>0</v>
      </c>
      <c r="R1127">
        <v>66900</v>
      </c>
      <c r="S1127" t="s">
        <v>2757</v>
      </c>
      <c r="T1127" t="s">
        <v>2757</v>
      </c>
      <c r="U1127" t="s">
        <v>2757</v>
      </c>
      <c r="V1127" t="s">
        <v>2757</v>
      </c>
      <c r="W1127" t="s">
        <v>2757</v>
      </c>
      <c r="X1127" t="s">
        <v>2757</v>
      </c>
      <c r="Y1127" t="s">
        <v>2757</v>
      </c>
      <c r="Z1127" t="s">
        <v>2757</v>
      </c>
      <c r="AA1127" t="s">
        <v>2757</v>
      </c>
      <c r="AB1127">
        <v>0</v>
      </c>
      <c r="AC1127">
        <v>1</v>
      </c>
      <c r="AD1127" t="s">
        <v>2759</v>
      </c>
      <c r="AE1127" t="s">
        <v>2760</v>
      </c>
      <c r="AF1127" t="s">
        <v>2761</v>
      </c>
      <c r="AG1127" t="s">
        <v>2762</v>
      </c>
      <c r="AH1127" t="s">
        <v>2981</v>
      </c>
      <c r="AI1127" t="s">
        <v>2784</v>
      </c>
    </row>
    <row r="1128" spans="1:35" x14ac:dyDescent="0.35">
      <c r="A1128" t="s">
        <v>4445</v>
      </c>
      <c r="B1128">
        <v>891480000</v>
      </c>
      <c r="C1128" t="s">
        <v>2755</v>
      </c>
      <c r="D1128" t="s">
        <v>2495</v>
      </c>
      <c r="E1128" t="s">
        <v>2756</v>
      </c>
      <c r="F1128" s="40">
        <v>45610</v>
      </c>
      <c r="G1128" s="40">
        <v>45672</v>
      </c>
      <c r="H1128" s="40">
        <v>45687</v>
      </c>
      <c r="I1128" t="s">
        <v>2757</v>
      </c>
      <c r="J1128">
        <v>65305</v>
      </c>
      <c r="K1128">
        <v>65305</v>
      </c>
      <c r="L1128">
        <v>0</v>
      </c>
      <c r="M1128">
        <v>0</v>
      </c>
      <c r="N1128">
        <v>0</v>
      </c>
      <c r="O1128">
        <v>0</v>
      </c>
      <c r="P1128">
        <v>0</v>
      </c>
      <c r="Q1128">
        <v>0</v>
      </c>
      <c r="R1128">
        <v>65305</v>
      </c>
      <c r="S1128" t="s">
        <v>2757</v>
      </c>
      <c r="T1128" t="s">
        <v>2757</v>
      </c>
      <c r="U1128" t="s">
        <v>2757</v>
      </c>
      <c r="V1128" t="s">
        <v>2757</v>
      </c>
      <c r="W1128" t="s">
        <v>2757</v>
      </c>
      <c r="X1128" t="s">
        <v>2757</v>
      </c>
      <c r="Y1128" t="s">
        <v>2757</v>
      </c>
      <c r="Z1128" t="s">
        <v>2757</v>
      </c>
      <c r="AA1128" t="s">
        <v>2757</v>
      </c>
      <c r="AB1128">
        <v>0</v>
      </c>
      <c r="AC1128">
        <v>1</v>
      </c>
      <c r="AD1128" t="s">
        <v>2759</v>
      </c>
      <c r="AE1128" t="s">
        <v>2760</v>
      </c>
      <c r="AF1128" t="s">
        <v>2761</v>
      </c>
      <c r="AG1128" t="s">
        <v>2762</v>
      </c>
      <c r="AH1128" t="s">
        <v>3007</v>
      </c>
      <c r="AI1128" t="s">
        <v>2784</v>
      </c>
    </row>
    <row r="1129" spans="1:35" x14ac:dyDescent="0.35">
      <c r="A1129" t="s">
        <v>4446</v>
      </c>
      <c r="B1129">
        <v>891480000</v>
      </c>
      <c r="C1129" t="s">
        <v>2755</v>
      </c>
      <c r="D1129" t="s">
        <v>1864</v>
      </c>
      <c r="E1129" t="s">
        <v>2756</v>
      </c>
      <c r="F1129" s="40">
        <v>45524</v>
      </c>
      <c r="G1129" s="40">
        <v>45537</v>
      </c>
      <c r="H1129" s="40">
        <v>45561</v>
      </c>
      <c r="I1129" t="s">
        <v>2757</v>
      </c>
      <c r="J1129">
        <v>209962</v>
      </c>
      <c r="K1129">
        <v>209962</v>
      </c>
      <c r="L1129">
        <v>0</v>
      </c>
      <c r="M1129">
        <v>0</v>
      </c>
      <c r="N1129">
        <v>0</v>
      </c>
      <c r="O1129">
        <v>0</v>
      </c>
      <c r="P1129">
        <v>0</v>
      </c>
      <c r="Q1129">
        <v>0</v>
      </c>
      <c r="R1129">
        <v>209962</v>
      </c>
      <c r="S1129" t="s">
        <v>2757</v>
      </c>
      <c r="T1129" t="s">
        <v>2757</v>
      </c>
      <c r="U1129" t="s">
        <v>2757</v>
      </c>
      <c r="V1129" t="s">
        <v>2757</v>
      </c>
      <c r="W1129" t="s">
        <v>2757</v>
      </c>
      <c r="X1129" t="s">
        <v>2757</v>
      </c>
      <c r="Y1129" t="s">
        <v>2757</v>
      </c>
      <c r="Z1129" t="s">
        <v>2757</v>
      </c>
      <c r="AA1129" t="s">
        <v>2757</v>
      </c>
      <c r="AB1129">
        <v>0</v>
      </c>
      <c r="AC1129">
        <v>1</v>
      </c>
      <c r="AD1129" t="s">
        <v>2759</v>
      </c>
      <c r="AE1129" t="s">
        <v>2760</v>
      </c>
      <c r="AF1129" t="s">
        <v>2761</v>
      </c>
      <c r="AG1129" t="s">
        <v>2762</v>
      </c>
      <c r="AH1129" t="s">
        <v>2783</v>
      </c>
      <c r="AI1129" t="s">
        <v>2784</v>
      </c>
    </row>
    <row r="1130" spans="1:35" x14ac:dyDescent="0.35">
      <c r="A1130" t="s">
        <v>4447</v>
      </c>
      <c r="B1130">
        <v>891480000</v>
      </c>
      <c r="C1130" t="s">
        <v>2755</v>
      </c>
      <c r="D1130" t="s">
        <v>2242</v>
      </c>
      <c r="E1130" t="s">
        <v>2756</v>
      </c>
      <c r="F1130" s="40">
        <v>45589</v>
      </c>
      <c r="G1130" s="40">
        <v>45659</v>
      </c>
      <c r="H1130" s="40">
        <v>45687</v>
      </c>
      <c r="I1130" t="s">
        <v>2757</v>
      </c>
      <c r="J1130">
        <v>66900</v>
      </c>
      <c r="K1130">
        <v>66900</v>
      </c>
      <c r="L1130">
        <v>0</v>
      </c>
      <c r="M1130">
        <v>0</v>
      </c>
      <c r="N1130">
        <v>0</v>
      </c>
      <c r="O1130">
        <v>0</v>
      </c>
      <c r="P1130">
        <v>0</v>
      </c>
      <c r="Q1130">
        <v>0</v>
      </c>
      <c r="R1130">
        <v>66900</v>
      </c>
      <c r="S1130" t="s">
        <v>2757</v>
      </c>
      <c r="T1130" t="s">
        <v>2757</v>
      </c>
      <c r="U1130" t="s">
        <v>2757</v>
      </c>
      <c r="V1130" t="s">
        <v>2757</v>
      </c>
      <c r="W1130" t="s">
        <v>2757</v>
      </c>
      <c r="X1130" t="s">
        <v>2757</v>
      </c>
      <c r="Y1130" t="s">
        <v>2757</v>
      </c>
      <c r="Z1130" t="s">
        <v>2757</v>
      </c>
      <c r="AA1130" t="s">
        <v>2757</v>
      </c>
      <c r="AB1130">
        <v>0</v>
      </c>
      <c r="AC1130">
        <v>1</v>
      </c>
      <c r="AD1130" t="s">
        <v>2759</v>
      </c>
      <c r="AE1130" t="s">
        <v>2760</v>
      </c>
      <c r="AF1130" t="s">
        <v>2761</v>
      </c>
      <c r="AG1130" t="s">
        <v>2762</v>
      </c>
      <c r="AH1130" t="s">
        <v>2808</v>
      </c>
      <c r="AI1130" t="s">
        <v>2784</v>
      </c>
    </row>
    <row r="1131" spans="1:35" x14ac:dyDescent="0.35">
      <c r="A1131" t="s">
        <v>4448</v>
      </c>
      <c r="B1131">
        <v>891480000</v>
      </c>
      <c r="C1131" t="s">
        <v>2755</v>
      </c>
      <c r="D1131" t="s">
        <v>1479</v>
      </c>
      <c r="E1131" t="s">
        <v>2810</v>
      </c>
      <c r="F1131" s="40">
        <v>45269</v>
      </c>
      <c r="G1131" s="40">
        <v>45275</v>
      </c>
      <c r="H1131" t="s">
        <v>2757</v>
      </c>
      <c r="I1131" s="40">
        <v>45288</v>
      </c>
      <c r="J1131">
        <v>24142</v>
      </c>
      <c r="K1131">
        <v>24142</v>
      </c>
      <c r="L1131">
        <v>24142</v>
      </c>
      <c r="M1131">
        <v>0</v>
      </c>
      <c r="N1131">
        <v>0</v>
      </c>
      <c r="O1131">
        <v>0</v>
      </c>
      <c r="P1131">
        <v>0</v>
      </c>
      <c r="Q1131">
        <v>0</v>
      </c>
      <c r="R1131">
        <v>0</v>
      </c>
      <c r="S1131" t="s">
        <v>2757</v>
      </c>
      <c r="T1131" t="s">
        <v>2757</v>
      </c>
      <c r="U1131" t="s">
        <v>4449</v>
      </c>
      <c r="V1131" t="s">
        <v>2757</v>
      </c>
      <c r="W1131" t="s">
        <v>2688</v>
      </c>
      <c r="X1131" t="s">
        <v>4450</v>
      </c>
      <c r="Y1131" t="s">
        <v>2814</v>
      </c>
      <c r="Z1131">
        <v>24142</v>
      </c>
      <c r="AA1131" t="s">
        <v>2781</v>
      </c>
      <c r="AB1131">
        <v>0</v>
      </c>
      <c r="AC1131" t="s">
        <v>2757</v>
      </c>
      <c r="AD1131" t="s">
        <v>2782</v>
      </c>
      <c r="AE1131" t="s">
        <v>2760</v>
      </c>
      <c r="AF1131" t="s">
        <v>2761</v>
      </c>
      <c r="AG1131" t="s">
        <v>2757</v>
      </c>
      <c r="AH1131" t="s">
        <v>2757</v>
      </c>
      <c r="AI1131" t="s">
        <v>2784</v>
      </c>
    </row>
    <row r="1132" spans="1:35" x14ac:dyDescent="0.35">
      <c r="A1132" t="s">
        <v>4451</v>
      </c>
      <c r="B1132">
        <v>891480000</v>
      </c>
      <c r="C1132" t="s">
        <v>2755</v>
      </c>
      <c r="D1132" t="s">
        <v>2482</v>
      </c>
      <c r="E1132" t="s">
        <v>2756</v>
      </c>
      <c r="F1132" s="40">
        <v>45596</v>
      </c>
      <c r="G1132" s="40">
        <v>45672</v>
      </c>
      <c r="H1132" s="40">
        <v>45687</v>
      </c>
      <c r="I1132" t="s">
        <v>2757</v>
      </c>
      <c r="J1132">
        <v>66900</v>
      </c>
      <c r="K1132">
        <v>66900</v>
      </c>
      <c r="L1132">
        <v>0</v>
      </c>
      <c r="M1132">
        <v>0</v>
      </c>
      <c r="N1132">
        <v>0</v>
      </c>
      <c r="O1132">
        <v>0</v>
      </c>
      <c r="P1132">
        <v>0</v>
      </c>
      <c r="Q1132">
        <v>0</v>
      </c>
      <c r="R1132">
        <v>66900</v>
      </c>
      <c r="S1132" t="s">
        <v>2757</v>
      </c>
      <c r="T1132" t="s">
        <v>2757</v>
      </c>
      <c r="U1132" t="s">
        <v>2757</v>
      </c>
      <c r="V1132" t="s">
        <v>2757</v>
      </c>
      <c r="W1132" t="s">
        <v>2757</v>
      </c>
      <c r="X1132" t="s">
        <v>2757</v>
      </c>
      <c r="Y1132" t="s">
        <v>2757</v>
      </c>
      <c r="Z1132" t="s">
        <v>2757</v>
      </c>
      <c r="AA1132" t="s">
        <v>2757</v>
      </c>
      <c r="AB1132">
        <v>0</v>
      </c>
      <c r="AC1132">
        <v>1</v>
      </c>
      <c r="AD1132" t="s">
        <v>2759</v>
      </c>
      <c r="AE1132" t="s">
        <v>2760</v>
      </c>
      <c r="AF1132" t="s">
        <v>2761</v>
      </c>
      <c r="AG1132" t="s">
        <v>2762</v>
      </c>
      <c r="AH1132" t="s">
        <v>2981</v>
      </c>
      <c r="AI1132" t="s">
        <v>2784</v>
      </c>
    </row>
    <row r="1133" spans="1:35" x14ac:dyDescent="0.35">
      <c r="A1133" t="s">
        <v>4452</v>
      </c>
      <c r="B1133">
        <v>891480000</v>
      </c>
      <c r="C1133" t="s">
        <v>2755</v>
      </c>
      <c r="D1133" t="s">
        <v>2142</v>
      </c>
      <c r="E1133" t="s">
        <v>2756</v>
      </c>
      <c r="F1133" s="40">
        <v>45623</v>
      </c>
      <c r="G1133" s="40">
        <v>45638</v>
      </c>
      <c r="H1133" s="40">
        <v>45639</v>
      </c>
      <c r="I1133" t="s">
        <v>2757</v>
      </c>
      <c r="J1133">
        <v>65305</v>
      </c>
      <c r="K1133">
        <v>65305</v>
      </c>
      <c r="L1133">
        <v>0</v>
      </c>
      <c r="M1133">
        <v>0</v>
      </c>
      <c r="N1133">
        <v>4500</v>
      </c>
      <c r="O1133">
        <v>4500</v>
      </c>
      <c r="P1133">
        <v>0</v>
      </c>
      <c r="Q1133">
        <v>0</v>
      </c>
      <c r="R1133">
        <v>60805</v>
      </c>
      <c r="S1133" t="s">
        <v>2757</v>
      </c>
      <c r="T1133" t="s">
        <v>2757</v>
      </c>
      <c r="U1133" t="s">
        <v>2757</v>
      </c>
      <c r="V1133" t="s">
        <v>2757</v>
      </c>
      <c r="W1133" t="s">
        <v>2757</v>
      </c>
      <c r="X1133" t="s">
        <v>2757</v>
      </c>
      <c r="Y1133" t="s">
        <v>2757</v>
      </c>
      <c r="Z1133" t="s">
        <v>2757</v>
      </c>
      <c r="AA1133" t="s">
        <v>2757</v>
      </c>
      <c r="AB1133">
        <v>0</v>
      </c>
      <c r="AC1133">
        <v>1</v>
      </c>
      <c r="AD1133" t="s">
        <v>2759</v>
      </c>
      <c r="AE1133" t="s">
        <v>2760</v>
      </c>
      <c r="AF1133" t="s">
        <v>2761</v>
      </c>
      <c r="AG1133" t="s">
        <v>2762</v>
      </c>
      <c r="AH1133" t="s">
        <v>2783</v>
      </c>
      <c r="AI1133" t="s">
        <v>2784</v>
      </c>
    </row>
    <row r="1134" spans="1:35" x14ac:dyDescent="0.35">
      <c r="A1134" t="s">
        <v>4453</v>
      </c>
      <c r="B1134">
        <v>891480000</v>
      </c>
      <c r="C1134" t="s">
        <v>2755</v>
      </c>
      <c r="D1134" t="s">
        <v>2031</v>
      </c>
      <c r="E1134" t="s">
        <v>2756</v>
      </c>
      <c r="F1134" s="40">
        <v>45591</v>
      </c>
      <c r="G1134" s="40">
        <v>45610</v>
      </c>
      <c r="H1134" s="40">
        <v>45615</v>
      </c>
      <c r="I1134" t="s">
        <v>2757</v>
      </c>
      <c r="J1134">
        <v>85086</v>
      </c>
      <c r="K1134">
        <v>85086</v>
      </c>
      <c r="L1134">
        <v>0</v>
      </c>
      <c r="M1134">
        <v>0</v>
      </c>
      <c r="N1134">
        <v>0</v>
      </c>
      <c r="O1134">
        <v>0</v>
      </c>
      <c r="P1134">
        <v>0</v>
      </c>
      <c r="Q1134">
        <v>0</v>
      </c>
      <c r="R1134">
        <v>85086</v>
      </c>
      <c r="S1134" t="s">
        <v>2757</v>
      </c>
      <c r="T1134" t="s">
        <v>2757</v>
      </c>
      <c r="U1134" t="s">
        <v>2757</v>
      </c>
      <c r="V1134" t="s">
        <v>2757</v>
      </c>
      <c r="W1134" t="s">
        <v>2757</v>
      </c>
      <c r="X1134" t="s">
        <v>2757</v>
      </c>
      <c r="Y1134" t="s">
        <v>2757</v>
      </c>
      <c r="Z1134" t="s">
        <v>2757</v>
      </c>
      <c r="AA1134" t="s">
        <v>2757</v>
      </c>
      <c r="AB1134">
        <v>0</v>
      </c>
      <c r="AC1134">
        <v>1</v>
      </c>
      <c r="AD1134" t="s">
        <v>2782</v>
      </c>
      <c r="AE1134" t="s">
        <v>2760</v>
      </c>
      <c r="AF1134" t="s">
        <v>2761</v>
      </c>
      <c r="AG1134" t="s">
        <v>2762</v>
      </c>
      <c r="AH1134" t="s">
        <v>2783</v>
      </c>
      <c r="AI1134" t="s">
        <v>2784</v>
      </c>
    </row>
    <row r="1135" spans="1:35" x14ac:dyDescent="0.35">
      <c r="A1135" t="s">
        <v>4454</v>
      </c>
      <c r="B1135">
        <v>891480000</v>
      </c>
      <c r="C1135" t="s">
        <v>2755</v>
      </c>
      <c r="D1135" t="s">
        <v>2379</v>
      </c>
      <c r="E1135" t="s">
        <v>2756</v>
      </c>
      <c r="F1135" s="40">
        <v>45648</v>
      </c>
      <c r="G1135" s="40">
        <v>45671</v>
      </c>
      <c r="H1135" s="40">
        <v>45687</v>
      </c>
      <c r="I1135" t="s">
        <v>2757</v>
      </c>
      <c r="J1135">
        <v>27878</v>
      </c>
      <c r="K1135">
        <v>27878</v>
      </c>
      <c r="L1135">
        <v>0</v>
      </c>
      <c r="M1135">
        <v>0</v>
      </c>
      <c r="N1135">
        <v>0</v>
      </c>
      <c r="O1135">
        <v>0</v>
      </c>
      <c r="P1135">
        <v>0</v>
      </c>
      <c r="Q1135">
        <v>0</v>
      </c>
      <c r="R1135">
        <v>27878</v>
      </c>
      <c r="S1135" t="s">
        <v>2757</v>
      </c>
      <c r="T1135" t="s">
        <v>2757</v>
      </c>
      <c r="U1135" t="s">
        <v>2757</v>
      </c>
      <c r="V1135" t="s">
        <v>2757</v>
      </c>
      <c r="W1135" t="s">
        <v>2757</v>
      </c>
      <c r="X1135" t="s">
        <v>2757</v>
      </c>
      <c r="Y1135" t="s">
        <v>2757</v>
      </c>
      <c r="Z1135" t="s">
        <v>2757</v>
      </c>
      <c r="AA1135" t="s">
        <v>2757</v>
      </c>
      <c r="AB1135">
        <v>0</v>
      </c>
      <c r="AC1135">
        <v>1</v>
      </c>
      <c r="AD1135" t="s">
        <v>2782</v>
      </c>
      <c r="AE1135" t="s">
        <v>2760</v>
      </c>
      <c r="AF1135" t="s">
        <v>2761</v>
      </c>
      <c r="AG1135" t="s">
        <v>2762</v>
      </c>
      <c r="AH1135" t="s">
        <v>3007</v>
      </c>
      <c r="AI1135" t="s">
        <v>2784</v>
      </c>
    </row>
    <row r="1136" spans="1:35" x14ac:dyDescent="0.35">
      <c r="A1136" t="s">
        <v>4455</v>
      </c>
      <c r="B1136">
        <v>891480000</v>
      </c>
      <c r="C1136" t="s">
        <v>2755</v>
      </c>
      <c r="D1136" t="s">
        <v>1449</v>
      </c>
      <c r="E1136" t="s">
        <v>2810</v>
      </c>
      <c r="F1136" s="40">
        <v>45237</v>
      </c>
      <c r="G1136" s="40">
        <v>45264</v>
      </c>
      <c r="H1136" t="s">
        <v>2757</v>
      </c>
      <c r="I1136" s="40">
        <v>45273</v>
      </c>
      <c r="J1136">
        <v>65305</v>
      </c>
      <c r="K1136">
        <v>65305</v>
      </c>
      <c r="L1136">
        <v>65305</v>
      </c>
      <c r="M1136">
        <v>0</v>
      </c>
      <c r="N1136">
        <v>0</v>
      </c>
      <c r="O1136">
        <v>0</v>
      </c>
      <c r="P1136">
        <v>0</v>
      </c>
      <c r="Q1136">
        <v>0</v>
      </c>
      <c r="R1136">
        <v>0</v>
      </c>
      <c r="S1136" t="s">
        <v>2757</v>
      </c>
      <c r="T1136" t="s">
        <v>2757</v>
      </c>
      <c r="U1136" t="s">
        <v>3678</v>
      </c>
      <c r="V1136" t="s">
        <v>2757</v>
      </c>
      <c r="W1136" t="s">
        <v>2688</v>
      </c>
      <c r="X1136" t="s">
        <v>3679</v>
      </c>
      <c r="Y1136" t="s">
        <v>2814</v>
      </c>
      <c r="Z1136">
        <v>65305</v>
      </c>
      <c r="AA1136" t="s">
        <v>2807</v>
      </c>
      <c r="AB1136">
        <v>0</v>
      </c>
      <c r="AC1136" t="s">
        <v>2757</v>
      </c>
      <c r="AD1136" t="s">
        <v>2759</v>
      </c>
      <c r="AE1136" t="s">
        <v>2760</v>
      </c>
      <c r="AF1136" t="s">
        <v>2761</v>
      </c>
      <c r="AG1136" t="s">
        <v>2757</v>
      </c>
      <c r="AH1136" t="s">
        <v>2757</v>
      </c>
      <c r="AI1136" t="s">
        <v>2784</v>
      </c>
    </row>
    <row r="1137" spans="1:35" x14ac:dyDescent="0.35">
      <c r="A1137" t="s">
        <v>4456</v>
      </c>
      <c r="B1137">
        <v>891480000</v>
      </c>
      <c r="C1137" t="s">
        <v>2755</v>
      </c>
      <c r="D1137" t="s">
        <v>1761</v>
      </c>
      <c r="E1137" t="s">
        <v>2756</v>
      </c>
      <c r="F1137" s="40">
        <v>45470</v>
      </c>
      <c r="G1137" s="40">
        <v>45478</v>
      </c>
      <c r="H1137" s="40">
        <v>45486</v>
      </c>
      <c r="I1137" t="s">
        <v>2757</v>
      </c>
      <c r="J1137">
        <v>65305</v>
      </c>
      <c r="K1137">
        <v>65305</v>
      </c>
      <c r="L1137">
        <v>0</v>
      </c>
      <c r="M1137">
        <v>0</v>
      </c>
      <c r="N1137">
        <v>4500</v>
      </c>
      <c r="O1137">
        <v>4500</v>
      </c>
      <c r="P1137">
        <v>0</v>
      </c>
      <c r="Q1137">
        <v>0</v>
      </c>
      <c r="R1137">
        <v>60805</v>
      </c>
      <c r="S1137" t="s">
        <v>2757</v>
      </c>
      <c r="T1137" t="s">
        <v>2757</v>
      </c>
      <c r="U1137" t="s">
        <v>2757</v>
      </c>
      <c r="V1137" t="s">
        <v>2757</v>
      </c>
      <c r="W1137" t="s">
        <v>2757</v>
      </c>
      <c r="X1137" t="s">
        <v>2757</v>
      </c>
      <c r="Y1137" t="s">
        <v>2757</v>
      </c>
      <c r="Z1137" t="s">
        <v>2757</v>
      </c>
      <c r="AA1137" t="s">
        <v>2757</v>
      </c>
      <c r="AB1137">
        <v>0</v>
      </c>
      <c r="AC1137">
        <v>1</v>
      </c>
      <c r="AD1137" t="s">
        <v>2759</v>
      </c>
      <c r="AE1137" t="s">
        <v>2760</v>
      </c>
      <c r="AF1137" t="s">
        <v>2761</v>
      </c>
      <c r="AG1137" t="s">
        <v>2762</v>
      </c>
      <c r="AH1137" t="s">
        <v>2783</v>
      </c>
      <c r="AI1137" t="s">
        <v>2784</v>
      </c>
    </row>
    <row r="1138" spans="1:35" x14ac:dyDescent="0.35">
      <c r="A1138" t="s">
        <v>4457</v>
      </c>
      <c r="B1138">
        <v>891480000</v>
      </c>
      <c r="C1138" t="s">
        <v>2755</v>
      </c>
      <c r="D1138" t="s">
        <v>2152</v>
      </c>
      <c r="E1138" t="s">
        <v>2756</v>
      </c>
      <c r="F1138" s="40">
        <v>45635</v>
      </c>
      <c r="G1138" s="40">
        <v>45659</v>
      </c>
      <c r="H1138" s="40">
        <v>45687</v>
      </c>
      <c r="I1138" t="s">
        <v>2757</v>
      </c>
      <c r="J1138">
        <v>834994</v>
      </c>
      <c r="K1138">
        <v>834994</v>
      </c>
      <c r="L1138">
        <v>0</v>
      </c>
      <c r="M1138">
        <v>0</v>
      </c>
      <c r="N1138">
        <v>0</v>
      </c>
      <c r="O1138">
        <v>0</v>
      </c>
      <c r="P1138">
        <v>0</v>
      </c>
      <c r="Q1138">
        <v>0</v>
      </c>
      <c r="R1138">
        <v>834994</v>
      </c>
      <c r="S1138" t="s">
        <v>2757</v>
      </c>
      <c r="T1138" t="s">
        <v>2757</v>
      </c>
      <c r="U1138" t="s">
        <v>2757</v>
      </c>
      <c r="V1138" t="s">
        <v>2757</v>
      </c>
      <c r="W1138" t="s">
        <v>2757</v>
      </c>
      <c r="X1138" t="s">
        <v>2757</v>
      </c>
      <c r="Y1138" t="s">
        <v>2757</v>
      </c>
      <c r="Z1138" t="s">
        <v>2757</v>
      </c>
      <c r="AA1138" t="s">
        <v>2757</v>
      </c>
      <c r="AB1138">
        <v>0</v>
      </c>
      <c r="AC1138">
        <v>1</v>
      </c>
      <c r="AD1138" t="s">
        <v>2782</v>
      </c>
      <c r="AE1138" t="s">
        <v>2760</v>
      </c>
      <c r="AF1138" t="s">
        <v>2761</v>
      </c>
      <c r="AG1138" t="s">
        <v>2762</v>
      </c>
      <c r="AH1138" t="s">
        <v>2893</v>
      </c>
      <c r="AI1138" t="s">
        <v>2784</v>
      </c>
    </row>
    <row r="1139" spans="1:35" x14ac:dyDescent="0.35">
      <c r="A1139" t="s">
        <v>4458</v>
      </c>
      <c r="B1139">
        <v>891480000</v>
      </c>
      <c r="C1139" t="s">
        <v>2755</v>
      </c>
      <c r="D1139" t="s">
        <v>1750</v>
      </c>
      <c r="E1139" t="s">
        <v>2756</v>
      </c>
      <c r="F1139" s="40">
        <v>45455</v>
      </c>
      <c r="G1139" s="40">
        <v>45475</v>
      </c>
      <c r="H1139" s="40">
        <v>45476</v>
      </c>
      <c r="I1139" t="s">
        <v>2757</v>
      </c>
      <c r="J1139">
        <v>65305</v>
      </c>
      <c r="K1139">
        <v>65305</v>
      </c>
      <c r="L1139">
        <v>0</v>
      </c>
      <c r="M1139">
        <v>0</v>
      </c>
      <c r="N1139">
        <v>4500</v>
      </c>
      <c r="O1139">
        <v>4500</v>
      </c>
      <c r="P1139">
        <v>0</v>
      </c>
      <c r="Q1139">
        <v>0</v>
      </c>
      <c r="R1139">
        <v>60805</v>
      </c>
      <c r="S1139" t="s">
        <v>2757</v>
      </c>
      <c r="T1139" t="s">
        <v>2757</v>
      </c>
      <c r="U1139" t="s">
        <v>2757</v>
      </c>
      <c r="V1139" t="s">
        <v>2757</v>
      </c>
      <c r="W1139" t="s">
        <v>2757</v>
      </c>
      <c r="X1139" t="s">
        <v>2757</v>
      </c>
      <c r="Y1139" t="s">
        <v>2757</v>
      </c>
      <c r="Z1139" t="s">
        <v>2757</v>
      </c>
      <c r="AA1139" t="s">
        <v>2757</v>
      </c>
      <c r="AB1139">
        <v>0</v>
      </c>
      <c r="AC1139">
        <v>1</v>
      </c>
      <c r="AD1139" t="s">
        <v>2759</v>
      </c>
      <c r="AE1139" t="s">
        <v>2760</v>
      </c>
      <c r="AF1139" t="s">
        <v>2761</v>
      </c>
      <c r="AG1139" t="s">
        <v>2762</v>
      </c>
      <c r="AH1139" t="s">
        <v>2783</v>
      </c>
      <c r="AI1139" t="s">
        <v>2784</v>
      </c>
    </row>
    <row r="1140" spans="1:35" x14ac:dyDescent="0.35">
      <c r="A1140" t="s">
        <v>4459</v>
      </c>
      <c r="B1140">
        <v>891480000</v>
      </c>
      <c r="C1140" t="s">
        <v>2755</v>
      </c>
      <c r="D1140" t="s">
        <v>2289</v>
      </c>
      <c r="E1140" t="s">
        <v>2756</v>
      </c>
      <c r="F1140" s="40">
        <v>45622</v>
      </c>
      <c r="G1140" s="40">
        <v>45659</v>
      </c>
      <c r="H1140" s="40">
        <v>45687</v>
      </c>
      <c r="I1140" t="s">
        <v>2757</v>
      </c>
      <c r="J1140">
        <v>539570</v>
      </c>
      <c r="K1140">
        <v>539570</v>
      </c>
      <c r="L1140">
        <v>0</v>
      </c>
      <c r="M1140">
        <v>0</v>
      </c>
      <c r="N1140">
        <v>18200</v>
      </c>
      <c r="O1140">
        <v>18200</v>
      </c>
      <c r="P1140">
        <v>0</v>
      </c>
      <c r="Q1140">
        <v>0</v>
      </c>
      <c r="R1140">
        <v>521370</v>
      </c>
      <c r="S1140" t="s">
        <v>2757</v>
      </c>
      <c r="T1140" t="s">
        <v>2757</v>
      </c>
      <c r="U1140" t="s">
        <v>2757</v>
      </c>
      <c r="V1140" t="s">
        <v>2757</v>
      </c>
      <c r="W1140" t="s">
        <v>2757</v>
      </c>
      <c r="X1140" t="s">
        <v>2757</v>
      </c>
      <c r="Y1140" t="s">
        <v>2757</v>
      </c>
      <c r="Z1140" t="s">
        <v>2757</v>
      </c>
      <c r="AA1140" t="s">
        <v>2757</v>
      </c>
      <c r="AB1140">
        <v>0</v>
      </c>
      <c r="AC1140">
        <v>1</v>
      </c>
      <c r="AD1140" t="s">
        <v>2759</v>
      </c>
      <c r="AE1140" t="s">
        <v>2760</v>
      </c>
      <c r="AF1140" t="s">
        <v>2761</v>
      </c>
      <c r="AG1140" t="s">
        <v>2762</v>
      </c>
      <c r="AH1140" t="s">
        <v>2981</v>
      </c>
      <c r="AI1140" t="s">
        <v>2784</v>
      </c>
    </row>
    <row r="1141" spans="1:35" x14ac:dyDescent="0.35">
      <c r="A1141" t="s">
        <v>4460</v>
      </c>
      <c r="B1141">
        <v>891480000</v>
      </c>
      <c r="C1141" t="s">
        <v>2755</v>
      </c>
      <c r="D1141" t="s">
        <v>2131</v>
      </c>
      <c r="E1141" t="s">
        <v>2810</v>
      </c>
      <c r="F1141" s="40">
        <v>45608</v>
      </c>
      <c r="G1141" s="40">
        <v>45638</v>
      </c>
      <c r="H1141" t="s">
        <v>2757</v>
      </c>
      <c r="I1141" s="40">
        <v>45645</v>
      </c>
      <c r="J1141">
        <v>643318</v>
      </c>
      <c r="K1141">
        <v>643318</v>
      </c>
      <c r="L1141">
        <v>643318</v>
      </c>
      <c r="M1141">
        <v>0</v>
      </c>
      <c r="N1141">
        <v>0</v>
      </c>
      <c r="O1141">
        <v>0</v>
      </c>
      <c r="P1141">
        <v>0</v>
      </c>
      <c r="Q1141">
        <v>0</v>
      </c>
      <c r="R1141">
        <v>0</v>
      </c>
      <c r="S1141" t="s">
        <v>2757</v>
      </c>
      <c r="T1141" t="s">
        <v>2757</v>
      </c>
      <c r="U1141" t="s">
        <v>4461</v>
      </c>
      <c r="V1141" t="s">
        <v>2757</v>
      </c>
      <c r="W1141" t="s">
        <v>2688</v>
      </c>
      <c r="X1141" t="s">
        <v>4461</v>
      </c>
      <c r="Y1141" t="s">
        <v>2837</v>
      </c>
      <c r="Z1141">
        <v>643318</v>
      </c>
      <c r="AA1141" t="s">
        <v>2781</v>
      </c>
      <c r="AB1141">
        <v>0</v>
      </c>
      <c r="AC1141" t="s">
        <v>2757</v>
      </c>
      <c r="AD1141" t="s">
        <v>2782</v>
      </c>
      <c r="AE1141" t="s">
        <v>2760</v>
      </c>
      <c r="AF1141" t="s">
        <v>2761</v>
      </c>
      <c r="AG1141" t="s">
        <v>2757</v>
      </c>
      <c r="AH1141" t="s">
        <v>2757</v>
      </c>
      <c r="AI1141" t="s">
        <v>2784</v>
      </c>
    </row>
    <row r="1142" spans="1:35" x14ac:dyDescent="0.35">
      <c r="A1142" t="s">
        <v>4462</v>
      </c>
      <c r="B1142">
        <v>891480000</v>
      </c>
      <c r="C1142" t="s">
        <v>2755</v>
      </c>
      <c r="D1142" t="s">
        <v>1741</v>
      </c>
      <c r="E1142" t="s">
        <v>2756</v>
      </c>
      <c r="F1142" s="40">
        <v>45458</v>
      </c>
      <c r="G1142" s="40">
        <v>45475</v>
      </c>
      <c r="H1142" s="40">
        <v>45495</v>
      </c>
      <c r="I1142" t="s">
        <v>2757</v>
      </c>
      <c r="J1142">
        <v>974660</v>
      </c>
      <c r="K1142">
        <v>974660</v>
      </c>
      <c r="L1142">
        <v>0</v>
      </c>
      <c r="M1142">
        <v>0</v>
      </c>
      <c r="N1142">
        <v>0</v>
      </c>
      <c r="O1142">
        <v>0</v>
      </c>
      <c r="P1142">
        <v>0</v>
      </c>
      <c r="Q1142">
        <v>0</v>
      </c>
      <c r="R1142">
        <v>974660</v>
      </c>
      <c r="S1142" t="s">
        <v>2757</v>
      </c>
      <c r="T1142" t="s">
        <v>2757</v>
      </c>
      <c r="U1142" t="s">
        <v>2757</v>
      </c>
      <c r="V1142" t="s">
        <v>2757</v>
      </c>
      <c r="W1142" t="s">
        <v>2757</v>
      </c>
      <c r="X1142" t="s">
        <v>2757</v>
      </c>
      <c r="Y1142" t="s">
        <v>2757</v>
      </c>
      <c r="Z1142" t="s">
        <v>2757</v>
      </c>
      <c r="AA1142" t="s">
        <v>2757</v>
      </c>
      <c r="AB1142">
        <v>0</v>
      </c>
      <c r="AC1142">
        <v>1</v>
      </c>
      <c r="AD1142" t="s">
        <v>2782</v>
      </c>
      <c r="AE1142" t="s">
        <v>2760</v>
      </c>
      <c r="AF1142" t="s">
        <v>2761</v>
      </c>
      <c r="AG1142" t="s">
        <v>2762</v>
      </c>
      <c r="AH1142" t="s">
        <v>2783</v>
      </c>
      <c r="AI1142" t="s">
        <v>2784</v>
      </c>
    </row>
    <row r="1143" spans="1:35" x14ac:dyDescent="0.35">
      <c r="A1143" t="s">
        <v>4463</v>
      </c>
      <c r="B1143">
        <v>891480000</v>
      </c>
      <c r="C1143" t="s">
        <v>2755</v>
      </c>
      <c r="D1143" t="s">
        <v>2163</v>
      </c>
      <c r="E1143" t="s">
        <v>2756</v>
      </c>
      <c r="F1143" s="40">
        <v>45621</v>
      </c>
      <c r="G1143" s="40">
        <v>45659</v>
      </c>
      <c r="H1143" s="40">
        <v>45687</v>
      </c>
      <c r="I1143" t="s">
        <v>2757</v>
      </c>
      <c r="J1143">
        <v>66900</v>
      </c>
      <c r="K1143">
        <v>66900</v>
      </c>
      <c r="L1143">
        <v>0</v>
      </c>
      <c r="M1143">
        <v>0</v>
      </c>
      <c r="N1143">
        <v>0</v>
      </c>
      <c r="O1143">
        <v>0</v>
      </c>
      <c r="P1143">
        <v>0</v>
      </c>
      <c r="Q1143">
        <v>0</v>
      </c>
      <c r="R1143">
        <v>66900</v>
      </c>
      <c r="S1143" t="s">
        <v>2757</v>
      </c>
      <c r="T1143" t="s">
        <v>2757</v>
      </c>
      <c r="U1143" t="s">
        <v>2757</v>
      </c>
      <c r="V1143" t="s">
        <v>2757</v>
      </c>
      <c r="W1143" t="s">
        <v>2757</v>
      </c>
      <c r="X1143" t="s">
        <v>2757</v>
      </c>
      <c r="Y1143" t="s">
        <v>2757</v>
      </c>
      <c r="Z1143" t="s">
        <v>2757</v>
      </c>
      <c r="AA1143" t="s">
        <v>2757</v>
      </c>
      <c r="AB1143">
        <v>0</v>
      </c>
      <c r="AC1143">
        <v>1</v>
      </c>
      <c r="AD1143" t="s">
        <v>2759</v>
      </c>
      <c r="AE1143" t="s">
        <v>2760</v>
      </c>
      <c r="AF1143" t="s">
        <v>2761</v>
      </c>
      <c r="AG1143" t="s">
        <v>2762</v>
      </c>
      <c r="AH1143" t="s">
        <v>2981</v>
      </c>
      <c r="AI1143" t="s">
        <v>2784</v>
      </c>
    </row>
    <row r="1144" spans="1:35" x14ac:dyDescent="0.35">
      <c r="A1144" t="s">
        <v>4464</v>
      </c>
      <c r="B1144">
        <v>891480000</v>
      </c>
      <c r="C1144" t="s">
        <v>2755</v>
      </c>
      <c r="D1144" t="s">
        <v>1703</v>
      </c>
      <c r="E1144" t="s">
        <v>2756</v>
      </c>
      <c r="F1144" s="40">
        <v>45443</v>
      </c>
      <c r="G1144" s="40">
        <v>45454</v>
      </c>
      <c r="H1144" s="40">
        <v>45463</v>
      </c>
      <c r="I1144" t="s">
        <v>2757</v>
      </c>
      <c r="J1144">
        <v>161872</v>
      </c>
      <c r="K1144">
        <v>161872</v>
      </c>
      <c r="L1144">
        <v>0</v>
      </c>
      <c r="M1144">
        <v>0</v>
      </c>
      <c r="N1144">
        <v>0</v>
      </c>
      <c r="O1144">
        <v>0</v>
      </c>
      <c r="P1144">
        <v>0</v>
      </c>
      <c r="Q1144">
        <v>0</v>
      </c>
      <c r="R1144">
        <v>161872</v>
      </c>
      <c r="S1144" t="s">
        <v>2757</v>
      </c>
      <c r="T1144" t="s">
        <v>2757</v>
      </c>
      <c r="U1144" t="s">
        <v>2757</v>
      </c>
      <c r="V1144" t="s">
        <v>2757</v>
      </c>
      <c r="W1144" t="s">
        <v>2757</v>
      </c>
      <c r="X1144" t="s">
        <v>2757</v>
      </c>
      <c r="Y1144" t="s">
        <v>2757</v>
      </c>
      <c r="Z1144" t="s">
        <v>2757</v>
      </c>
      <c r="AA1144" t="s">
        <v>2757</v>
      </c>
      <c r="AB1144">
        <v>0</v>
      </c>
      <c r="AC1144">
        <v>1</v>
      </c>
      <c r="AD1144" t="s">
        <v>2759</v>
      </c>
      <c r="AE1144" t="s">
        <v>2760</v>
      </c>
      <c r="AF1144" t="s">
        <v>2761</v>
      </c>
      <c r="AG1144" t="s">
        <v>2762</v>
      </c>
      <c r="AH1144" t="s">
        <v>2783</v>
      </c>
      <c r="AI1144" t="s">
        <v>2784</v>
      </c>
    </row>
    <row r="1145" spans="1:35" x14ac:dyDescent="0.35">
      <c r="A1145" t="s">
        <v>4465</v>
      </c>
      <c r="B1145">
        <v>891480000</v>
      </c>
      <c r="C1145" t="s">
        <v>2755</v>
      </c>
      <c r="D1145" t="s">
        <v>1574</v>
      </c>
      <c r="E1145" t="s">
        <v>2756</v>
      </c>
      <c r="F1145" s="40">
        <v>45381</v>
      </c>
      <c r="G1145" s="40">
        <v>45390</v>
      </c>
      <c r="H1145" s="40">
        <v>45391</v>
      </c>
      <c r="I1145" t="s">
        <v>2757</v>
      </c>
      <c r="J1145">
        <v>465752</v>
      </c>
      <c r="K1145">
        <v>465752</v>
      </c>
      <c r="L1145">
        <v>0</v>
      </c>
      <c r="M1145">
        <v>0</v>
      </c>
      <c r="N1145">
        <v>0</v>
      </c>
      <c r="O1145">
        <v>0</v>
      </c>
      <c r="P1145">
        <v>0</v>
      </c>
      <c r="Q1145">
        <v>0</v>
      </c>
      <c r="R1145">
        <v>465752</v>
      </c>
      <c r="S1145" t="s">
        <v>2757</v>
      </c>
      <c r="T1145" t="s">
        <v>2757</v>
      </c>
      <c r="U1145" t="s">
        <v>2757</v>
      </c>
      <c r="V1145" t="s">
        <v>2757</v>
      </c>
      <c r="W1145" t="s">
        <v>2757</v>
      </c>
      <c r="X1145" t="s">
        <v>2757</v>
      </c>
      <c r="Y1145" t="s">
        <v>2757</v>
      </c>
      <c r="Z1145" t="s">
        <v>2757</v>
      </c>
      <c r="AA1145" t="s">
        <v>2757</v>
      </c>
      <c r="AB1145">
        <v>0</v>
      </c>
      <c r="AC1145">
        <v>1</v>
      </c>
      <c r="AD1145" t="s">
        <v>2782</v>
      </c>
      <c r="AE1145" t="s">
        <v>2760</v>
      </c>
      <c r="AF1145" t="s">
        <v>2761</v>
      </c>
      <c r="AG1145" t="s">
        <v>2762</v>
      </c>
      <c r="AH1145" t="s">
        <v>2783</v>
      </c>
      <c r="AI1145" t="s">
        <v>2784</v>
      </c>
    </row>
    <row r="1146" spans="1:35" x14ac:dyDescent="0.35">
      <c r="A1146" t="s">
        <v>4466</v>
      </c>
      <c r="B1146">
        <v>891480000</v>
      </c>
      <c r="C1146" t="s">
        <v>2755</v>
      </c>
      <c r="D1146" t="s">
        <v>2316</v>
      </c>
      <c r="E1146" t="s">
        <v>2756</v>
      </c>
      <c r="F1146" s="40">
        <v>45643</v>
      </c>
      <c r="G1146" s="40">
        <v>45670</v>
      </c>
      <c r="H1146" s="40">
        <v>45687</v>
      </c>
      <c r="I1146" t="s">
        <v>2757</v>
      </c>
      <c r="J1146">
        <v>66900</v>
      </c>
      <c r="K1146">
        <v>66900</v>
      </c>
      <c r="L1146">
        <v>0</v>
      </c>
      <c r="M1146">
        <v>0</v>
      </c>
      <c r="N1146">
        <v>0</v>
      </c>
      <c r="O1146">
        <v>0</v>
      </c>
      <c r="P1146">
        <v>0</v>
      </c>
      <c r="Q1146">
        <v>0</v>
      </c>
      <c r="R1146">
        <v>66900</v>
      </c>
      <c r="S1146" t="s">
        <v>2757</v>
      </c>
      <c r="T1146" t="s">
        <v>2757</v>
      </c>
      <c r="U1146" t="s">
        <v>2757</v>
      </c>
      <c r="V1146" t="s">
        <v>2757</v>
      </c>
      <c r="W1146" t="s">
        <v>2757</v>
      </c>
      <c r="X1146" t="s">
        <v>2757</v>
      </c>
      <c r="Y1146" t="s">
        <v>2757</v>
      </c>
      <c r="Z1146" t="s">
        <v>2757</v>
      </c>
      <c r="AA1146" t="s">
        <v>2757</v>
      </c>
      <c r="AB1146">
        <v>0</v>
      </c>
      <c r="AC1146">
        <v>1</v>
      </c>
      <c r="AD1146" t="s">
        <v>2759</v>
      </c>
      <c r="AE1146" t="s">
        <v>2760</v>
      </c>
      <c r="AF1146" t="s">
        <v>2761</v>
      </c>
      <c r="AG1146" t="s">
        <v>2762</v>
      </c>
      <c r="AH1146" t="s">
        <v>2981</v>
      </c>
      <c r="AI1146" t="s">
        <v>2784</v>
      </c>
    </row>
    <row r="1147" spans="1:35" x14ac:dyDescent="0.35">
      <c r="A1147" t="s">
        <v>4467</v>
      </c>
      <c r="B1147">
        <v>891480000</v>
      </c>
      <c r="C1147" t="s">
        <v>2755</v>
      </c>
      <c r="D1147" t="s">
        <v>2477</v>
      </c>
      <c r="E1147" t="s">
        <v>2756</v>
      </c>
      <c r="F1147" s="40">
        <v>45639</v>
      </c>
      <c r="G1147" s="40">
        <v>45672</v>
      </c>
      <c r="H1147" s="40">
        <v>45687</v>
      </c>
      <c r="I1147" t="s">
        <v>2757</v>
      </c>
      <c r="J1147">
        <v>66900</v>
      </c>
      <c r="K1147">
        <v>66900</v>
      </c>
      <c r="L1147">
        <v>0</v>
      </c>
      <c r="M1147">
        <v>0</v>
      </c>
      <c r="N1147">
        <v>0</v>
      </c>
      <c r="O1147">
        <v>0</v>
      </c>
      <c r="P1147">
        <v>0</v>
      </c>
      <c r="Q1147">
        <v>0</v>
      </c>
      <c r="R1147">
        <v>66900</v>
      </c>
      <c r="S1147" t="s">
        <v>2757</v>
      </c>
      <c r="T1147" t="s">
        <v>2757</v>
      </c>
      <c r="U1147" t="s">
        <v>2757</v>
      </c>
      <c r="V1147" t="s">
        <v>2757</v>
      </c>
      <c r="W1147" t="s">
        <v>2757</v>
      </c>
      <c r="X1147" t="s">
        <v>2757</v>
      </c>
      <c r="Y1147" t="s">
        <v>2757</v>
      </c>
      <c r="Z1147" t="s">
        <v>2757</v>
      </c>
      <c r="AA1147" t="s">
        <v>2757</v>
      </c>
      <c r="AB1147">
        <v>0</v>
      </c>
      <c r="AC1147">
        <v>1</v>
      </c>
      <c r="AD1147" t="s">
        <v>2759</v>
      </c>
      <c r="AE1147" t="s">
        <v>2760</v>
      </c>
      <c r="AF1147" t="s">
        <v>2761</v>
      </c>
      <c r="AG1147" t="s">
        <v>2762</v>
      </c>
      <c r="AH1147" t="s">
        <v>2981</v>
      </c>
      <c r="AI1147" t="s">
        <v>2784</v>
      </c>
    </row>
    <row r="1148" spans="1:35" x14ac:dyDescent="0.35">
      <c r="A1148" t="s">
        <v>4468</v>
      </c>
      <c r="B1148">
        <v>891480000</v>
      </c>
      <c r="C1148" t="s">
        <v>2755</v>
      </c>
      <c r="D1148" t="s">
        <v>1896</v>
      </c>
      <c r="E1148" t="s">
        <v>2756</v>
      </c>
      <c r="F1148" s="40">
        <v>45531</v>
      </c>
      <c r="G1148" s="40">
        <v>45537</v>
      </c>
      <c r="H1148" s="40">
        <v>45559</v>
      </c>
      <c r="I1148" t="s">
        <v>2757</v>
      </c>
      <c r="J1148">
        <v>109328</v>
      </c>
      <c r="K1148">
        <v>109328</v>
      </c>
      <c r="L1148">
        <v>0</v>
      </c>
      <c r="M1148">
        <v>0</v>
      </c>
      <c r="N1148">
        <v>0</v>
      </c>
      <c r="O1148">
        <v>0</v>
      </c>
      <c r="P1148">
        <v>0</v>
      </c>
      <c r="Q1148">
        <v>0</v>
      </c>
      <c r="R1148">
        <v>109328</v>
      </c>
      <c r="S1148" t="s">
        <v>2757</v>
      </c>
      <c r="T1148" t="s">
        <v>2757</v>
      </c>
      <c r="U1148" t="s">
        <v>2757</v>
      </c>
      <c r="V1148" t="s">
        <v>2757</v>
      </c>
      <c r="W1148" t="s">
        <v>2757</v>
      </c>
      <c r="X1148" t="s">
        <v>2757</v>
      </c>
      <c r="Y1148" t="s">
        <v>2757</v>
      </c>
      <c r="Z1148" t="s">
        <v>2757</v>
      </c>
      <c r="AA1148" t="s">
        <v>2757</v>
      </c>
      <c r="AB1148">
        <v>0</v>
      </c>
      <c r="AC1148">
        <v>1</v>
      </c>
      <c r="AD1148" t="s">
        <v>2782</v>
      </c>
      <c r="AE1148" t="s">
        <v>2760</v>
      </c>
      <c r="AF1148" t="s">
        <v>2761</v>
      </c>
      <c r="AG1148" t="s">
        <v>2762</v>
      </c>
      <c r="AH1148" t="s">
        <v>3009</v>
      </c>
      <c r="AI1148" t="s">
        <v>2784</v>
      </c>
    </row>
    <row r="1149" spans="1:35" x14ac:dyDescent="0.35">
      <c r="A1149" t="s">
        <v>4469</v>
      </c>
      <c r="B1149">
        <v>891480000</v>
      </c>
      <c r="C1149" t="s">
        <v>2755</v>
      </c>
      <c r="D1149" t="s">
        <v>2595</v>
      </c>
      <c r="E1149" t="s">
        <v>2756</v>
      </c>
      <c r="F1149" s="40">
        <v>45691</v>
      </c>
      <c r="G1149" s="40">
        <v>45719</v>
      </c>
      <c r="H1149" s="40">
        <v>45731</v>
      </c>
      <c r="I1149" t="s">
        <v>2757</v>
      </c>
      <c r="J1149">
        <v>66900</v>
      </c>
      <c r="K1149">
        <v>66900</v>
      </c>
      <c r="L1149">
        <v>0</v>
      </c>
      <c r="M1149">
        <v>0</v>
      </c>
      <c r="N1149">
        <v>0</v>
      </c>
      <c r="O1149">
        <v>0</v>
      </c>
      <c r="P1149">
        <v>0</v>
      </c>
      <c r="Q1149">
        <v>0</v>
      </c>
      <c r="R1149">
        <v>66900</v>
      </c>
      <c r="S1149" t="s">
        <v>2757</v>
      </c>
      <c r="T1149" t="s">
        <v>2757</v>
      </c>
      <c r="U1149" t="s">
        <v>2757</v>
      </c>
      <c r="V1149" t="s">
        <v>2757</v>
      </c>
      <c r="W1149" t="s">
        <v>2757</v>
      </c>
      <c r="X1149" t="s">
        <v>2757</v>
      </c>
      <c r="Y1149" t="s">
        <v>2757</v>
      </c>
      <c r="Z1149" t="s">
        <v>2757</v>
      </c>
      <c r="AA1149" t="s">
        <v>2757</v>
      </c>
      <c r="AB1149">
        <v>0</v>
      </c>
      <c r="AC1149">
        <v>1</v>
      </c>
      <c r="AD1149" t="s">
        <v>3011</v>
      </c>
      <c r="AE1149" t="s">
        <v>2760</v>
      </c>
      <c r="AF1149" t="s">
        <v>2761</v>
      </c>
      <c r="AG1149" t="s">
        <v>2762</v>
      </c>
      <c r="AH1149" t="s">
        <v>2783</v>
      </c>
      <c r="AI1149" t="s">
        <v>2784</v>
      </c>
    </row>
    <row r="1150" spans="1:35" x14ac:dyDescent="0.35">
      <c r="A1150" t="s">
        <v>4470</v>
      </c>
      <c r="B1150">
        <v>891480000</v>
      </c>
      <c r="C1150" t="s">
        <v>2755</v>
      </c>
      <c r="D1150" t="s">
        <v>2314</v>
      </c>
      <c r="E1150" t="s">
        <v>2756</v>
      </c>
      <c r="F1150" s="40">
        <v>45639</v>
      </c>
      <c r="G1150" s="40">
        <v>45670</v>
      </c>
      <c r="H1150" s="40">
        <v>45687</v>
      </c>
      <c r="I1150" t="s">
        <v>2757</v>
      </c>
      <c r="J1150">
        <v>306706</v>
      </c>
      <c r="K1150">
        <v>306706</v>
      </c>
      <c r="L1150">
        <v>0</v>
      </c>
      <c r="M1150">
        <v>0</v>
      </c>
      <c r="N1150">
        <v>0</v>
      </c>
      <c r="O1150">
        <v>0</v>
      </c>
      <c r="P1150">
        <v>0</v>
      </c>
      <c r="Q1150">
        <v>0</v>
      </c>
      <c r="R1150">
        <v>306706</v>
      </c>
      <c r="S1150" t="s">
        <v>2757</v>
      </c>
      <c r="T1150" t="s">
        <v>2757</v>
      </c>
      <c r="U1150" t="s">
        <v>2757</v>
      </c>
      <c r="V1150" t="s">
        <v>2757</v>
      </c>
      <c r="W1150" t="s">
        <v>2757</v>
      </c>
      <c r="X1150" t="s">
        <v>2757</v>
      </c>
      <c r="Y1150" t="s">
        <v>2757</v>
      </c>
      <c r="Z1150" t="s">
        <v>2757</v>
      </c>
      <c r="AA1150" t="s">
        <v>2757</v>
      </c>
      <c r="AB1150">
        <v>0</v>
      </c>
      <c r="AC1150">
        <v>1</v>
      </c>
      <c r="AD1150" t="s">
        <v>2759</v>
      </c>
      <c r="AE1150" t="s">
        <v>2760</v>
      </c>
      <c r="AF1150" t="s">
        <v>2761</v>
      </c>
      <c r="AG1150" t="s">
        <v>2762</v>
      </c>
      <c r="AH1150" t="s">
        <v>2981</v>
      </c>
      <c r="AI1150" t="s">
        <v>2784</v>
      </c>
    </row>
    <row r="1151" spans="1:35" x14ac:dyDescent="0.35">
      <c r="A1151" t="s">
        <v>4471</v>
      </c>
      <c r="B1151">
        <v>891480000</v>
      </c>
      <c r="C1151" t="s">
        <v>2755</v>
      </c>
      <c r="D1151" t="s">
        <v>2552</v>
      </c>
      <c r="E1151" t="s">
        <v>2756</v>
      </c>
      <c r="F1151" s="40">
        <v>45635</v>
      </c>
      <c r="G1151" s="40">
        <v>45691</v>
      </c>
      <c r="H1151" s="40">
        <v>45693</v>
      </c>
      <c r="I1151" t="s">
        <v>2757</v>
      </c>
      <c r="J1151">
        <v>64500</v>
      </c>
      <c r="K1151">
        <v>64500</v>
      </c>
      <c r="L1151">
        <v>0</v>
      </c>
      <c r="M1151">
        <v>0</v>
      </c>
      <c r="N1151">
        <v>0</v>
      </c>
      <c r="O1151">
        <v>0</v>
      </c>
      <c r="P1151">
        <v>0</v>
      </c>
      <c r="Q1151">
        <v>0</v>
      </c>
      <c r="R1151">
        <v>64500</v>
      </c>
      <c r="S1151" t="s">
        <v>2757</v>
      </c>
      <c r="T1151" t="s">
        <v>2757</v>
      </c>
      <c r="U1151" t="s">
        <v>2757</v>
      </c>
      <c r="V1151" t="s">
        <v>2757</v>
      </c>
      <c r="W1151" t="s">
        <v>2757</v>
      </c>
      <c r="X1151" t="s">
        <v>2757</v>
      </c>
      <c r="Y1151" t="s">
        <v>2757</v>
      </c>
      <c r="Z1151" t="s">
        <v>2757</v>
      </c>
      <c r="AA1151" t="s">
        <v>2757</v>
      </c>
      <c r="AB1151">
        <v>0</v>
      </c>
      <c r="AC1151">
        <v>1</v>
      </c>
      <c r="AD1151" t="s">
        <v>2759</v>
      </c>
      <c r="AE1151" t="s">
        <v>2760</v>
      </c>
      <c r="AF1151" t="s">
        <v>2761</v>
      </c>
      <c r="AG1151" t="s">
        <v>2762</v>
      </c>
      <c r="AH1151" t="s">
        <v>2783</v>
      </c>
      <c r="AI1151" t="s">
        <v>2784</v>
      </c>
    </row>
    <row r="1152" spans="1:35" x14ac:dyDescent="0.35">
      <c r="A1152" t="s">
        <v>4472</v>
      </c>
      <c r="B1152">
        <v>891480000</v>
      </c>
      <c r="C1152" t="s">
        <v>2755</v>
      </c>
      <c r="D1152" t="s">
        <v>1497</v>
      </c>
      <c r="E1152" t="s">
        <v>2810</v>
      </c>
      <c r="F1152" s="40">
        <v>45287</v>
      </c>
      <c r="G1152" s="40">
        <v>45390</v>
      </c>
      <c r="H1152" t="s">
        <v>2757</v>
      </c>
      <c r="I1152" s="40">
        <v>45401</v>
      </c>
      <c r="J1152">
        <v>2135770</v>
      </c>
      <c r="K1152">
        <v>2135770</v>
      </c>
      <c r="L1152">
        <v>2135770</v>
      </c>
      <c r="M1152">
        <v>0</v>
      </c>
      <c r="N1152">
        <v>0</v>
      </c>
      <c r="O1152">
        <v>0</v>
      </c>
      <c r="P1152">
        <v>0</v>
      </c>
      <c r="Q1152">
        <v>0</v>
      </c>
      <c r="R1152">
        <v>0</v>
      </c>
      <c r="S1152" t="s">
        <v>2757</v>
      </c>
      <c r="T1152" t="s">
        <v>2757</v>
      </c>
      <c r="U1152" t="s">
        <v>4473</v>
      </c>
      <c r="V1152" t="s">
        <v>2757</v>
      </c>
      <c r="W1152" t="s">
        <v>2688</v>
      </c>
      <c r="X1152" t="s">
        <v>4473</v>
      </c>
      <c r="Y1152" t="s">
        <v>2814</v>
      </c>
      <c r="Z1152">
        <v>2135770</v>
      </c>
      <c r="AA1152" t="s">
        <v>2781</v>
      </c>
      <c r="AB1152">
        <v>0</v>
      </c>
      <c r="AC1152" t="s">
        <v>2757</v>
      </c>
      <c r="AD1152" t="s">
        <v>2782</v>
      </c>
      <c r="AE1152" t="s">
        <v>2760</v>
      </c>
      <c r="AF1152" t="s">
        <v>2761</v>
      </c>
      <c r="AG1152" t="s">
        <v>2757</v>
      </c>
      <c r="AH1152" t="s">
        <v>2757</v>
      </c>
      <c r="AI1152" t="s">
        <v>2784</v>
      </c>
    </row>
    <row r="1153" spans="1:35" x14ac:dyDescent="0.35">
      <c r="A1153" t="s">
        <v>4474</v>
      </c>
      <c r="B1153">
        <v>891480000</v>
      </c>
      <c r="C1153" t="s">
        <v>2755</v>
      </c>
      <c r="D1153" t="s">
        <v>2217</v>
      </c>
      <c r="E1153" t="s">
        <v>2756</v>
      </c>
      <c r="F1153" s="40">
        <v>45611</v>
      </c>
      <c r="G1153" s="40">
        <v>45659</v>
      </c>
      <c r="H1153" s="40">
        <v>45687</v>
      </c>
      <c r="I1153" t="s">
        <v>2757</v>
      </c>
      <c r="J1153">
        <v>42280</v>
      </c>
      <c r="K1153">
        <v>42280</v>
      </c>
      <c r="L1153">
        <v>0</v>
      </c>
      <c r="M1153">
        <v>0</v>
      </c>
      <c r="N1153">
        <v>0</v>
      </c>
      <c r="O1153">
        <v>0</v>
      </c>
      <c r="P1153">
        <v>0</v>
      </c>
      <c r="Q1153">
        <v>0</v>
      </c>
      <c r="R1153">
        <v>42280</v>
      </c>
      <c r="S1153" t="s">
        <v>2757</v>
      </c>
      <c r="T1153" t="s">
        <v>2757</v>
      </c>
      <c r="U1153" t="s">
        <v>2757</v>
      </c>
      <c r="V1153" t="s">
        <v>2757</v>
      </c>
      <c r="W1153" t="s">
        <v>2757</v>
      </c>
      <c r="X1153" t="s">
        <v>2757</v>
      </c>
      <c r="Y1153" t="s">
        <v>2757</v>
      </c>
      <c r="Z1153" t="s">
        <v>2757</v>
      </c>
      <c r="AA1153" t="s">
        <v>2757</v>
      </c>
      <c r="AB1153">
        <v>0</v>
      </c>
      <c r="AC1153">
        <v>1</v>
      </c>
      <c r="AD1153" t="s">
        <v>2759</v>
      </c>
      <c r="AE1153" t="s">
        <v>2760</v>
      </c>
      <c r="AF1153" t="s">
        <v>2761</v>
      </c>
      <c r="AG1153" t="s">
        <v>2762</v>
      </c>
      <c r="AH1153" t="s">
        <v>2981</v>
      </c>
      <c r="AI1153" t="s">
        <v>2784</v>
      </c>
    </row>
    <row r="1154" spans="1:35" x14ac:dyDescent="0.35">
      <c r="A1154" t="s">
        <v>4475</v>
      </c>
      <c r="B1154">
        <v>891480000</v>
      </c>
      <c r="C1154" t="s">
        <v>2755</v>
      </c>
      <c r="D1154" t="s">
        <v>1376</v>
      </c>
      <c r="E1154" t="s">
        <v>2810</v>
      </c>
      <c r="F1154" s="40">
        <v>45133</v>
      </c>
      <c r="G1154" s="40">
        <v>45203</v>
      </c>
      <c r="H1154" t="s">
        <v>2757</v>
      </c>
      <c r="I1154" s="40">
        <v>45218</v>
      </c>
      <c r="J1154">
        <v>20954</v>
      </c>
      <c r="K1154">
        <v>20954</v>
      </c>
      <c r="L1154">
        <v>20954</v>
      </c>
      <c r="M1154">
        <v>0</v>
      </c>
      <c r="N1154">
        <v>0</v>
      </c>
      <c r="O1154">
        <v>0</v>
      </c>
      <c r="P1154">
        <v>0</v>
      </c>
      <c r="Q1154">
        <v>0</v>
      </c>
      <c r="R1154">
        <v>0</v>
      </c>
      <c r="S1154" t="s">
        <v>2757</v>
      </c>
      <c r="T1154" t="s">
        <v>2757</v>
      </c>
      <c r="U1154" t="s">
        <v>4476</v>
      </c>
      <c r="V1154" t="s">
        <v>2757</v>
      </c>
      <c r="W1154" t="s">
        <v>2688</v>
      </c>
      <c r="X1154" t="s">
        <v>4476</v>
      </c>
      <c r="Y1154" t="s">
        <v>2814</v>
      </c>
      <c r="Z1154">
        <v>20954</v>
      </c>
      <c r="AA1154" t="s">
        <v>2781</v>
      </c>
      <c r="AB1154">
        <v>0</v>
      </c>
      <c r="AC1154" t="s">
        <v>2757</v>
      </c>
      <c r="AD1154" t="s">
        <v>2782</v>
      </c>
      <c r="AE1154" t="s">
        <v>2760</v>
      </c>
      <c r="AF1154" t="s">
        <v>2761</v>
      </c>
      <c r="AG1154" t="s">
        <v>2757</v>
      </c>
      <c r="AH1154" t="s">
        <v>2757</v>
      </c>
      <c r="AI1154" t="s">
        <v>2784</v>
      </c>
    </row>
    <row r="1155" spans="1:35" x14ac:dyDescent="0.35">
      <c r="A1155" t="s">
        <v>4477</v>
      </c>
      <c r="B1155">
        <v>891480000</v>
      </c>
      <c r="C1155" t="s">
        <v>2755</v>
      </c>
      <c r="D1155" t="s">
        <v>1468</v>
      </c>
      <c r="E1155" t="s">
        <v>2810</v>
      </c>
      <c r="F1155" s="40">
        <v>45260</v>
      </c>
      <c r="G1155" s="40">
        <v>45334</v>
      </c>
      <c r="H1155" t="s">
        <v>2757</v>
      </c>
      <c r="I1155" s="40">
        <v>45346</v>
      </c>
      <c r="J1155">
        <v>224029</v>
      </c>
      <c r="K1155">
        <v>224029</v>
      </c>
      <c r="L1155">
        <v>224029</v>
      </c>
      <c r="M1155">
        <v>0</v>
      </c>
      <c r="N1155">
        <v>0</v>
      </c>
      <c r="O1155">
        <v>0</v>
      </c>
      <c r="P1155">
        <v>0</v>
      </c>
      <c r="Q1155">
        <v>0</v>
      </c>
      <c r="R1155">
        <v>0</v>
      </c>
      <c r="S1155" t="s">
        <v>2757</v>
      </c>
      <c r="T1155" t="s">
        <v>2757</v>
      </c>
      <c r="U1155" t="s">
        <v>4478</v>
      </c>
      <c r="V1155" t="s">
        <v>2757</v>
      </c>
      <c r="W1155" t="s">
        <v>2688</v>
      </c>
      <c r="X1155" t="s">
        <v>4479</v>
      </c>
      <c r="Y1155" t="s">
        <v>2814</v>
      </c>
      <c r="Z1155">
        <v>224029</v>
      </c>
      <c r="AA1155" t="s">
        <v>2781</v>
      </c>
      <c r="AB1155">
        <v>0</v>
      </c>
      <c r="AC1155" t="s">
        <v>2757</v>
      </c>
      <c r="AD1155" t="s">
        <v>2782</v>
      </c>
      <c r="AE1155" t="s">
        <v>2760</v>
      </c>
      <c r="AF1155" t="s">
        <v>2761</v>
      </c>
      <c r="AG1155" t="s">
        <v>2757</v>
      </c>
      <c r="AH1155" t="s">
        <v>2757</v>
      </c>
      <c r="AI1155" t="s">
        <v>2784</v>
      </c>
    </row>
    <row r="1156" spans="1:35" x14ac:dyDescent="0.35">
      <c r="A1156" t="s">
        <v>4480</v>
      </c>
      <c r="B1156">
        <v>891480000</v>
      </c>
      <c r="C1156" t="s">
        <v>2755</v>
      </c>
      <c r="D1156" t="s">
        <v>2108</v>
      </c>
      <c r="E1156" t="s">
        <v>2810</v>
      </c>
      <c r="F1156" s="40">
        <v>45588</v>
      </c>
      <c r="G1156" s="40">
        <v>45628</v>
      </c>
      <c r="H1156" t="s">
        <v>2757</v>
      </c>
      <c r="I1156" s="40">
        <v>45635</v>
      </c>
      <c r="J1156">
        <v>211638</v>
      </c>
      <c r="K1156">
        <v>211638</v>
      </c>
      <c r="L1156">
        <v>211638</v>
      </c>
      <c r="M1156">
        <v>0</v>
      </c>
      <c r="N1156">
        <v>0</v>
      </c>
      <c r="O1156">
        <v>0</v>
      </c>
      <c r="P1156">
        <v>0</v>
      </c>
      <c r="Q1156">
        <v>0</v>
      </c>
      <c r="R1156">
        <v>0</v>
      </c>
      <c r="S1156" t="s">
        <v>2757</v>
      </c>
      <c r="T1156" t="s">
        <v>2757</v>
      </c>
      <c r="U1156" t="s">
        <v>4481</v>
      </c>
      <c r="V1156" t="s">
        <v>2757</v>
      </c>
      <c r="W1156" t="s">
        <v>2688</v>
      </c>
      <c r="X1156" t="s">
        <v>4481</v>
      </c>
      <c r="Y1156" t="s">
        <v>2814</v>
      </c>
      <c r="Z1156">
        <v>211638</v>
      </c>
      <c r="AA1156" t="s">
        <v>2781</v>
      </c>
      <c r="AB1156">
        <v>0</v>
      </c>
      <c r="AC1156" t="s">
        <v>2757</v>
      </c>
      <c r="AD1156" t="s">
        <v>2782</v>
      </c>
      <c r="AE1156" t="s">
        <v>2760</v>
      </c>
      <c r="AF1156" t="s">
        <v>2761</v>
      </c>
      <c r="AG1156" t="s">
        <v>2757</v>
      </c>
      <c r="AH1156" t="s">
        <v>2757</v>
      </c>
      <c r="AI1156" t="s">
        <v>2784</v>
      </c>
    </row>
    <row r="1157" spans="1:35" x14ac:dyDescent="0.35">
      <c r="A1157" t="s">
        <v>4482</v>
      </c>
      <c r="B1157">
        <v>891480000</v>
      </c>
      <c r="C1157" t="s">
        <v>2755</v>
      </c>
      <c r="D1157" t="s">
        <v>1552</v>
      </c>
      <c r="E1157" t="s">
        <v>2756</v>
      </c>
      <c r="F1157" s="40">
        <v>45366</v>
      </c>
      <c r="G1157" s="40">
        <v>45659</v>
      </c>
      <c r="H1157" s="40">
        <v>45735</v>
      </c>
      <c r="I1157" t="s">
        <v>2757</v>
      </c>
      <c r="J1157">
        <v>2779191</v>
      </c>
      <c r="K1157">
        <v>2779191</v>
      </c>
      <c r="L1157">
        <v>0</v>
      </c>
      <c r="M1157">
        <v>0</v>
      </c>
      <c r="N1157">
        <v>0</v>
      </c>
      <c r="O1157">
        <v>0</v>
      </c>
      <c r="P1157">
        <v>0</v>
      </c>
      <c r="Q1157">
        <v>0</v>
      </c>
      <c r="R1157">
        <v>2779191</v>
      </c>
      <c r="S1157" t="s">
        <v>2757</v>
      </c>
      <c r="T1157" t="s">
        <v>2757</v>
      </c>
      <c r="U1157" t="s">
        <v>2757</v>
      </c>
      <c r="V1157" t="s">
        <v>2757</v>
      </c>
      <c r="W1157" t="s">
        <v>2757</v>
      </c>
      <c r="X1157" t="s">
        <v>2757</v>
      </c>
      <c r="Y1157" t="s">
        <v>2757</v>
      </c>
      <c r="Z1157" t="s">
        <v>2757</v>
      </c>
      <c r="AA1157" t="s">
        <v>2757</v>
      </c>
      <c r="AB1157">
        <v>0</v>
      </c>
      <c r="AC1157">
        <v>1</v>
      </c>
      <c r="AD1157" t="s">
        <v>2759</v>
      </c>
      <c r="AE1157" t="s">
        <v>2760</v>
      </c>
      <c r="AF1157" t="s">
        <v>2761</v>
      </c>
      <c r="AG1157" t="s">
        <v>2762</v>
      </c>
      <c r="AH1157" t="s">
        <v>2783</v>
      </c>
      <c r="AI1157" t="s">
        <v>2784</v>
      </c>
    </row>
    <row r="1158" spans="1:35" x14ac:dyDescent="0.35">
      <c r="A1158" t="s">
        <v>4483</v>
      </c>
      <c r="B1158">
        <v>891480000</v>
      </c>
      <c r="C1158" t="s">
        <v>2755</v>
      </c>
      <c r="D1158" t="s">
        <v>1380</v>
      </c>
      <c r="E1158" t="s">
        <v>2810</v>
      </c>
      <c r="F1158" s="40">
        <v>45126</v>
      </c>
      <c r="G1158" s="40">
        <v>45426</v>
      </c>
      <c r="H1158" t="s">
        <v>2757</v>
      </c>
      <c r="I1158" s="40">
        <v>45440</v>
      </c>
      <c r="J1158">
        <v>107233</v>
      </c>
      <c r="K1158">
        <v>107233</v>
      </c>
      <c r="L1158">
        <v>107233</v>
      </c>
      <c r="M1158">
        <v>0</v>
      </c>
      <c r="N1158">
        <v>0</v>
      </c>
      <c r="O1158">
        <v>0</v>
      </c>
      <c r="P1158">
        <v>0</v>
      </c>
      <c r="Q1158">
        <v>0</v>
      </c>
      <c r="R1158">
        <v>0</v>
      </c>
      <c r="S1158" t="s">
        <v>2757</v>
      </c>
      <c r="T1158" t="s">
        <v>2757</v>
      </c>
      <c r="U1158" t="s">
        <v>4484</v>
      </c>
      <c r="V1158" t="s">
        <v>2757</v>
      </c>
      <c r="W1158" t="s">
        <v>2688</v>
      </c>
      <c r="X1158" t="s">
        <v>4484</v>
      </c>
      <c r="Y1158" t="s">
        <v>2814</v>
      </c>
      <c r="Z1158">
        <v>107233</v>
      </c>
      <c r="AA1158" t="s">
        <v>2781</v>
      </c>
      <c r="AB1158">
        <v>0</v>
      </c>
      <c r="AC1158" t="s">
        <v>2757</v>
      </c>
      <c r="AD1158" t="s">
        <v>2782</v>
      </c>
      <c r="AE1158" t="s">
        <v>2760</v>
      </c>
      <c r="AF1158" t="s">
        <v>2761</v>
      </c>
      <c r="AG1158" t="s">
        <v>2757</v>
      </c>
      <c r="AH1158" t="s">
        <v>2757</v>
      </c>
      <c r="AI1158" t="s">
        <v>2784</v>
      </c>
    </row>
    <row r="1159" spans="1:35" x14ac:dyDescent="0.35">
      <c r="A1159" t="s">
        <v>4485</v>
      </c>
      <c r="B1159">
        <v>891480000</v>
      </c>
      <c r="C1159" t="s">
        <v>2755</v>
      </c>
      <c r="D1159" t="s">
        <v>2515</v>
      </c>
      <c r="E1159" t="s">
        <v>2756</v>
      </c>
      <c r="F1159" s="40">
        <v>45615</v>
      </c>
      <c r="G1159" s="40">
        <v>45672</v>
      </c>
      <c r="H1159" s="40">
        <v>45687</v>
      </c>
      <c r="I1159" t="s">
        <v>2757</v>
      </c>
      <c r="J1159">
        <v>42280</v>
      </c>
      <c r="K1159">
        <v>42280</v>
      </c>
      <c r="L1159">
        <v>0</v>
      </c>
      <c r="M1159">
        <v>0</v>
      </c>
      <c r="N1159">
        <v>0</v>
      </c>
      <c r="O1159">
        <v>0</v>
      </c>
      <c r="P1159">
        <v>0</v>
      </c>
      <c r="Q1159">
        <v>0</v>
      </c>
      <c r="R1159">
        <v>42280</v>
      </c>
      <c r="S1159" t="s">
        <v>2757</v>
      </c>
      <c r="T1159" t="s">
        <v>2757</v>
      </c>
      <c r="U1159" t="s">
        <v>2757</v>
      </c>
      <c r="V1159" t="s">
        <v>2757</v>
      </c>
      <c r="W1159" t="s">
        <v>2757</v>
      </c>
      <c r="X1159" t="s">
        <v>2757</v>
      </c>
      <c r="Y1159" t="s">
        <v>2757</v>
      </c>
      <c r="Z1159" t="s">
        <v>2757</v>
      </c>
      <c r="AA1159" t="s">
        <v>2757</v>
      </c>
      <c r="AB1159">
        <v>0</v>
      </c>
      <c r="AC1159">
        <v>1</v>
      </c>
      <c r="AD1159" t="s">
        <v>2759</v>
      </c>
      <c r="AE1159" t="s">
        <v>2760</v>
      </c>
      <c r="AF1159" t="s">
        <v>2761</v>
      </c>
      <c r="AG1159" t="s">
        <v>2762</v>
      </c>
      <c r="AH1159" t="s">
        <v>2981</v>
      </c>
      <c r="AI1159" t="s">
        <v>2784</v>
      </c>
    </row>
    <row r="1160" spans="1:35" x14ac:dyDescent="0.35">
      <c r="A1160" t="s">
        <v>4486</v>
      </c>
      <c r="B1160">
        <v>891480000</v>
      </c>
      <c r="C1160" t="s">
        <v>2755</v>
      </c>
      <c r="D1160" t="s">
        <v>1631</v>
      </c>
      <c r="E1160" t="s">
        <v>2756</v>
      </c>
      <c r="F1160" s="40">
        <v>45406</v>
      </c>
      <c r="G1160" s="40">
        <v>45545</v>
      </c>
      <c r="H1160" s="40">
        <v>45559</v>
      </c>
      <c r="I1160" t="s">
        <v>2757</v>
      </c>
      <c r="J1160">
        <v>66900</v>
      </c>
      <c r="K1160">
        <v>66900</v>
      </c>
      <c r="L1160">
        <v>0</v>
      </c>
      <c r="M1160">
        <v>0</v>
      </c>
      <c r="N1160">
        <v>4500</v>
      </c>
      <c r="O1160">
        <v>4500</v>
      </c>
      <c r="P1160">
        <v>0</v>
      </c>
      <c r="Q1160">
        <v>0</v>
      </c>
      <c r="R1160">
        <v>62400</v>
      </c>
      <c r="S1160" t="s">
        <v>2757</v>
      </c>
      <c r="T1160" t="s">
        <v>2757</v>
      </c>
      <c r="U1160" t="s">
        <v>2757</v>
      </c>
      <c r="V1160" t="s">
        <v>2757</v>
      </c>
      <c r="W1160" t="s">
        <v>2757</v>
      </c>
      <c r="X1160" t="s">
        <v>2757</v>
      </c>
      <c r="Y1160" t="s">
        <v>2757</v>
      </c>
      <c r="Z1160" t="s">
        <v>2757</v>
      </c>
      <c r="AA1160" t="s">
        <v>2757</v>
      </c>
      <c r="AB1160">
        <v>0</v>
      </c>
      <c r="AC1160">
        <v>1</v>
      </c>
      <c r="AD1160" t="s">
        <v>2759</v>
      </c>
      <c r="AE1160" t="s">
        <v>2760</v>
      </c>
      <c r="AF1160" t="s">
        <v>2761</v>
      </c>
      <c r="AG1160" t="s">
        <v>2762</v>
      </c>
      <c r="AH1160" t="s">
        <v>2783</v>
      </c>
      <c r="AI1160" t="s">
        <v>2784</v>
      </c>
    </row>
    <row r="1161" spans="1:35" x14ac:dyDescent="0.35">
      <c r="A1161" t="s">
        <v>4487</v>
      </c>
      <c r="B1161">
        <v>891480000</v>
      </c>
      <c r="C1161" t="s">
        <v>2755</v>
      </c>
      <c r="D1161" t="s">
        <v>2470</v>
      </c>
      <c r="E1161" t="s">
        <v>2756</v>
      </c>
      <c r="F1161" s="40">
        <v>45653</v>
      </c>
      <c r="G1161" s="40">
        <v>45672</v>
      </c>
      <c r="H1161" s="40">
        <v>45687</v>
      </c>
      <c r="I1161" t="s">
        <v>2757</v>
      </c>
      <c r="J1161">
        <v>83762</v>
      </c>
      <c r="K1161">
        <v>83762</v>
      </c>
      <c r="L1161">
        <v>0</v>
      </c>
      <c r="M1161">
        <v>0</v>
      </c>
      <c r="N1161">
        <v>0</v>
      </c>
      <c r="O1161">
        <v>0</v>
      </c>
      <c r="P1161">
        <v>0</v>
      </c>
      <c r="Q1161">
        <v>0</v>
      </c>
      <c r="R1161">
        <v>83762</v>
      </c>
      <c r="S1161" t="s">
        <v>2757</v>
      </c>
      <c r="T1161" t="s">
        <v>2757</v>
      </c>
      <c r="U1161" t="s">
        <v>2757</v>
      </c>
      <c r="V1161" t="s">
        <v>2757</v>
      </c>
      <c r="W1161" t="s">
        <v>2757</v>
      </c>
      <c r="X1161" t="s">
        <v>2757</v>
      </c>
      <c r="Y1161" t="s">
        <v>2757</v>
      </c>
      <c r="Z1161" t="s">
        <v>2757</v>
      </c>
      <c r="AA1161" t="s">
        <v>2757</v>
      </c>
      <c r="AB1161">
        <v>0</v>
      </c>
      <c r="AC1161">
        <v>1</v>
      </c>
      <c r="AD1161" t="s">
        <v>2759</v>
      </c>
      <c r="AE1161" t="s">
        <v>2760</v>
      </c>
      <c r="AF1161" t="s">
        <v>2761</v>
      </c>
      <c r="AG1161" t="s">
        <v>2762</v>
      </c>
      <c r="AH1161" t="s">
        <v>2981</v>
      </c>
      <c r="AI1161" t="s">
        <v>2784</v>
      </c>
    </row>
    <row r="1162" spans="1:35" x14ac:dyDescent="0.35">
      <c r="A1162" t="s">
        <v>4488</v>
      </c>
      <c r="B1162">
        <v>891480000</v>
      </c>
      <c r="C1162" t="s">
        <v>2755</v>
      </c>
      <c r="D1162" t="s">
        <v>1858</v>
      </c>
      <c r="E1162" t="s">
        <v>2756</v>
      </c>
      <c r="F1162" s="40">
        <v>45505</v>
      </c>
      <c r="G1162" s="40">
        <v>45537</v>
      </c>
      <c r="H1162" s="40">
        <v>45559</v>
      </c>
      <c r="I1162" t="s">
        <v>2757</v>
      </c>
      <c r="J1162">
        <v>136434</v>
      </c>
      <c r="K1162">
        <v>136434</v>
      </c>
      <c r="L1162">
        <v>0</v>
      </c>
      <c r="M1162">
        <v>0</v>
      </c>
      <c r="N1162">
        <v>0</v>
      </c>
      <c r="O1162">
        <v>0</v>
      </c>
      <c r="P1162">
        <v>0</v>
      </c>
      <c r="Q1162">
        <v>0</v>
      </c>
      <c r="R1162">
        <v>136434</v>
      </c>
      <c r="S1162" t="s">
        <v>2757</v>
      </c>
      <c r="T1162" t="s">
        <v>2757</v>
      </c>
      <c r="U1162" t="s">
        <v>2757</v>
      </c>
      <c r="V1162" t="s">
        <v>2757</v>
      </c>
      <c r="W1162" t="s">
        <v>2757</v>
      </c>
      <c r="X1162" t="s">
        <v>2757</v>
      </c>
      <c r="Y1162" t="s">
        <v>2757</v>
      </c>
      <c r="Z1162" t="s">
        <v>2757</v>
      </c>
      <c r="AA1162" t="s">
        <v>2757</v>
      </c>
      <c r="AB1162">
        <v>0</v>
      </c>
      <c r="AC1162">
        <v>1</v>
      </c>
      <c r="AD1162" t="s">
        <v>2782</v>
      </c>
      <c r="AE1162" t="s">
        <v>2760</v>
      </c>
      <c r="AF1162" t="s">
        <v>2761</v>
      </c>
      <c r="AG1162" t="s">
        <v>2762</v>
      </c>
      <c r="AH1162" t="s">
        <v>3009</v>
      </c>
      <c r="AI1162" t="s">
        <v>2784</v>
      </c>
    </row>
    <row r="1163" spans="1:35" x14ac:dyDescent="0.35">
      <c r="A1163" t="s">
        <v>4489</v>
      </c>
      <c r="B1163">
        <v>891480000</v>
      </c>
      <c r="C1163" t="s">
        <v>2755</v>
      </c>
      <c r="D1163" t="s">
        <v>1968</v>
      </c>
      <c r="E1163" t="s">
        <v>2756</v>
      </c>
      <c r="F1163" s="40">
        <v>45532</v>
      </c>
      <c r="G1163" s="40">
        <v>45749</v>
      </c>
      <c r="H1163" s="40">
        <v>45749</v>
      </c>
      <c r="I1163" t="s">
        <v>2757</v>
      </c>
      <c r="J1163">
        <v>1457747</v>
      </c>
      <c r="K1163">
        <v>1457747</v>
      </c>
      <c r="L1163">
        <v>0</v>
      </c>
      <c r="M1163">
        <v>0</v>
      </c>
      <c r="N1163">
        <v>0</v>
      </c>
      <c r="O1163">
        <v>0</v>
      </c>
      <c r="P1163">
        <v>0</v>
      </c>
      <c r="Q1163">
        <v>0</v>
      </c>
      <c r="R1163">
        <v>1457747</v>
      </c>
      <c r="S1163" t="s">
        <v>2757</v>
      </c>
      <c r="T1163" t="s">
        <v>2757</v>
      </c>
      <c r="U1163" t="s">
        <v>2757</v>
      </c>
      <c r="V1163" t="s">
        <v>2757</v>
      </c>
      <c r="W1163" t="s">
        <v>2688</v>
      </c>
      <c r="X1163" t="s">
        <v>4490</v>
      </c>
      <c r="Y1163" t="s">
        <v>2802</v>
      </c>
      <c r="Z1163">
        <v>1457747</v>
      </c>
      <c r="AA1163" t="s">
        <v>2781</v>
      </c>
      <c r="AB1163">
        <v>0</v>
      </c>
      <c r="AC1163">
        <v>1</v>
      </c>
      <c r="AD1163" t="s">
        <v>2782</v>
      </c>
      <c r="AE1163" t="s">
        <v>2760</v>
      </c>
      <c r="AF1163" t="s">
        <v>2761</v>
      </c>
      <c r="AG1163" t="s">
        <v>2762</v>
      </c>
      <c r="AH1163" t="s">
        <v>2783</v>
      </c>
      <c r="AI1163" t="s">
        <v>2784</v>
      </c>
    </row>
    <row r="1164" spans="1:35" x14ac:dyDescent="0.35">
      <c r="A1164" t="s">
        <v>4491</v>
      </c>
      <c r="B1164">
        <v>891480000</v>
      </c>
      <c r="C1164" t="s">
        <v>2755</v>
      </c>
      <c r="D1164" t="s">
        <v>2106</v>
      </c>
      <c r="E1164" t="s">
        <v>2810</v>
      </c>
      <c r="F1164" s="40">
        <v>45583</v>
      </c>
      <c r="G1164" s="40">
        <v>45628</v>
      </c>
      <c r="H1164" t="s">
        <v>2757</v>
      </c>
      <c r="I1164" s="40">
        <v>45629</v>
      </c>
      <c r="J1164">
        <v>374922</v>
      </c>
      <c r="K1164">
        <v>374922</v>
      </c>
      <c r="L1164">
        <v>374922</v>
      </c>
      <c r="M1164">
        <v>0</v>
      </c>
      <c r="N1164">
        <v>0</v>
      </c>
      <c r="O1164">
        <v>0</v>
      </c>
      <c r="P1164">
        <v>0</v>
      </c>
      <c r="Q1164">
        <v>0</v>
      </c>
      <c r="R1164">
        <v>0</v>
      </c>
      <c r="S1164" t="s">
        <v>2757</v>
      </c>
      <c r="T1164" t="s">
        <v>2757</v>
      </c>
      <c r="U1164" t="s">
        <v>4492</v>
      </c>
      <c r="V1164" t="s">
        <v>2757</v>
      </c>
      <c r="W1164" t="s">
        <v>2688</v>
      </c>
      <c r="X1164" t="s">
        <v>4492</v>
      </c>
      <c r="Y1164" t="s">
        <v>2837</v>
      </c>
      <c r="Z1164">
        <v>374922</v>
      </c>
      <c r="AA1164" t="s">
        <v>2781</v>
      </c>
      <c r="AB1164">
        <v>0</v>
      </c>
      <c r="AC1164" t="s">
        <v>2757</v>
      </c>
      <c r="AD1164" t="s">
        <v>2782</v>
      </c>
      <c r="AE1164" t="s">
        <v>2760</v>
      </c>
      <c r="AF1164" t="s">
        <v>2761</v>
      </c>
      <c r="AG1164" t="s">
        <v>2757</v>
      </c>
      <c r="AH1164" t="s">
        <v>2757</v>
      </c>
      <c r="AI1164" t="s">
        <v>2784</v>
      </c>
    </row>
    <row r="1165" spans="1:35" x14ac:dyDescent="0.35">
      <c r="A1165" t="s">
        <v>4493</v>
      </c>
      <c r="B1165">
        <v>891480000</v>
      </c>
      <c r="C1165" t="s">
        <v>2755</v>
      </c>
      <c r="D1165" t="s">
        <v>2107</v>
      </c>
      <c r="E1165" t="s">
        <v>2756</v>
      </c>
      <c r="F1165" s="40">
        <v>45587</v>
      </c>
      <c r="G1165" s="40">
        <v>45628</v>
      </c>
      <c r="H1165" s="40">
        <v>45635</v>
      </c>
      <c r="I1165" t="s">
        <v>2757</v>
      </c>
      <c r="J1165">
        <v>359495</v>
      </c>
      <c r="K1165">
        <v>359495</v>
      </c>
      <c r="L1165">
        <v>0</v>
      </c>
      <c r="M1165">
        <v>0</v>
      </c>
      <c r="N1165">
        <v>0</v>
      </c>
      <c r="O1165">
        <v>0</v>
      </c>
      <c r="P1165">
        <v>0</v>
      </c>
      <c r="Q1165">
        <v>0</v>
      </c>
      <c r="R1165">
        <v>359495</v>
      </c>
      <c r="S1165" t="s">
        <v>2757</v>
      </c>
      <c r="T1165" t="s">
        <v>2757</v>
      </c>
      <c r="U1165" t="s">
        <v>2757</v>
      </c>
      <c r="V1165" t="s">
        <v>2757</v>
      </c>
      <c r="W1165" t="s">
        <v>2757</v>
      </c>
      <c r="X1165" t="s">
        <v>2757</v>
      </c>
      <c r="Y1165" t="s">
        <v>2757</v>
      </c>
      <c r="Z1165" t="s">
        <v>2757</v>
      </c>
      <c r="AA1165" t="s">
        <v>2757</v>
      </c>
      <c r="AB1165">
        <v>0</v>
      </c>
      <c r="AC1165">
        <v>1</v>
      </c>
      <c r="AD1165" t="s">
        <v>2782</v>
      </c>
      <c r="AE1165" t="s">
        <v>2760</v>
      </c>
      <c r="AF1165" t="s">
        <v>2761</v>
      </c>
      <c r="AG1165" t="s">
        <v>2762</v>
      </c>
      <c r="AH1165" t="s">
        <v>2783</v>
      </c>
      <c r="AI1165" t="s">
        <v>2784</v>
      </c>
    </row>
    <row r="1166" spans="1:35" x14ac:dyDescent="0.35">
      <c r="A1166" t="s">
        <v>4494</v>
      </c>
      <c r="B1166">
        <v>891480000</v>
      </c>
      <c r="C1166" t="s">
        <v>2755</v>
      </c>
      <c r="D1166" t="s">
        <v>2279</v>
      </c>
      <c r="E1166" t="s">
        <v>2756</v>
      </c>
      <c r="F1166" s="40">
        <v>45623</v>
      </c>
      <c r="G1166" s="40">
        <v>45659</v>
      </c>
      <c r="H1166" s="40">
        <v>45687</v>
      </c>
      <c r="I1166" t="s">
        <v>2757</v>
      </c>
      <c r="J1166">
        <v>65305</v>
      </c>
      <c r="K1166">
        <v>65305</v>
      </c>
      <c r="L1166">
        <v>0</v>
      </c>
      <c r="M1166">
        <v>0</v>
      </c>
      <c r="N1166">
        <v>0</v>
      </c>
      <c r="O1166">
        <v>0</v>
      </c>
      <c r="P1166">
        <v>0</v>
      </c>
      <c r="Q1166">
        <v>0</v>
      </c>
      <c r="R1166">
        <v>65305</v>
      </c>
      <c r="S1166" t="s">
        <v>2757</v>
      </c>
      <c r="T1166" t="s">
        <v>2757</v>
      </c>
      <c r="U1166" t="s">
        <v>2757</v>
      </c>
      <c r="V1166" t="s">
        <v>2757</v>
      </c>
      <c r="W1166" t="s">
        <v>2757</v>
      </c>
      <c r="X1166" t="s">
        <v>2757</v>
      </c>
      <c r="Y1166" t="s">
        <v>2757</v>
      </c>
      <c r="Z1166" t="s">
        <v>2757</v>
      </c>
      <c r="AA1166" t="s">
        <v>2757</v>
      </c>
      <c r="AB1166">
        <v>0</v>
      </c>
      <c r="AC1166">
        <v>1</v>
      </c>
      <c r="AD1166" t="s">
        <v>2759</v>
      </c>
      <c r="AE1166" t="s">
        <v>2760</v>
      </c>
      <c r="AF1166" t="s">
        <v>2761</v>
      </c>
      <c r="AG1166" t="s">
        <v>2762</v>
      </c>
      <c r="AH1166" t="s">
        <v>2981</v>
      </c>
      <c r="AI1166" t="s">
        <v>2784</v>
      </c>
    </row>
    <row r="1167" spans="1:35" x14ac:dyDescent="0.35">
      <c r="A1167" t="s">
        <v>4495</v>
      </c>
      <c r="B1167">
        <v>891480000</v>
      </c>
      <c r="C1167" t="s">
        <v>2755</v>
      </c>
      <c r="D1167" t="s">
        <v>2643</v>
      </c>
      <c r="E1167" t="s">
        <v>2756</v>
      </c>
      <c r="F1167" s="40">
        <v>45684</v>
      </c>
      <c r="G1167" s="40">
        <v>45726</v>
      </c>
      <c r="H1167" s="40">
        <v>45727</v>
      </c>
      <c r="I1167" t="s">
        <v>2757</v>
      </c>
      <c r="J1167">
        <v>1225184</v>
      </c>
      <c r="K1167">
        <v>1225184</v>
      </c>
      <c r="L1167">
        <v>0</v>
      </c>
      <c r="M1167">
        <v>0</v>
      </c>
      <c r="N1167">
        <v>0</v>
      </c>
      <c r="O1167">
        <v>0</v>
      </c>
      <c r="P1167">
        <v>0</v>
      </c>
      <c r="Q1167">
        <v>0</v>
      </c>
      <c r="R1167">
        <v>1225184</v>
      </c>
      <c r="S1167" t="s">
        <v>2757</v>
      </c>
      <c r="T1167" t="s">
        <v>2757</v>
      </c>
      <c r="U1167" t="s">
        <v>2757</v>
      </c>
      <c r="V1167" t="s">
        <v>2757</v>
      </c>
      <c r="W1167" t="s">
        <v>2757</v>
      </c>
      <c r="X1167" t="s">
        <v>2757</v>
      </c>
      <c r="Y1167" t="s">
        <v>2757</v>
      </c>
      <c r="Z1167" t="s">
        <v>2757</v>
      </c>
      <c r="AA1167" t="s">
        <v>2757</v>
      </c>
      <c r="AB1167">
        <v>0</v>
      </c>
      <c r="AC1167">
        <v>1</v>
      </c>
      <c r="AD1167" t="s">
        <v>2759</v>
      </c>
      <c r="AE1167" t="s">
        <v>2760</v>
      </c>
      <c r="AF1167" t="s">
        <v>2761</v>
      </c>
      <c r="AG1167" t="s">
        <v>2762</v>
      </c>
      <c r="AH1167" t="s">
        <v>2783</v>
      </c>
      <c r="AI1167" t="s">
        <v>2784</v>
      </c>
    </row>
    <row r="1168" spans="1:35" x14ac:dyDescent="0.35">
      <c r="A1168" t="s">
        <v>4496</v>
      </c>
      <c r="B1168">
        <v>891480000</v>
      </c>
      <c r="C1168" t="s">
        <v>2755</v>
      </c>
      <c r="D1168" t="s">
        <v>2517</v>
      </c>
      <c r="E1168" t="s">
        <v>2756</v>
      </c>
      <c r="F1168" s="40">
        <v>45580</v>
      </c>
      <c r="G1168" s="40">
        <v>45691</v>
      </c>
      <c r="H1168" s="40">
        <v>45693</v>
      </c>
      <c r="I1168" t="s">
        <v>2757</v>
      </c>
      <c r="J1168">
        <v>66900</v>
      </c>
      <c r="K1168">
        <v>66900</v>
      </c>
      <c r="L1168">
        <v>0</v>
      </c>
      <c r="M1168">
        <v>0</v>
      </c>
      <c r="N1168">
        <v>0</v>
      </c>
      <c r="O1168">
        <v>0</v>
      </c>
      <c r="P1168">
        <v>0</v>
      </c>
      <c r="Q1168">
        <v>0</v>
      </c>
      <c r="R1168">
        <v>66900</v>
      </c>
      <c r="S1168" t="s">
        <v>2757</v>
      </c>
      <c r="T1168" t="s">
        <v>2757</v>
      </c>
      <c r="U1168" t="s">
        <v>2757</v>
      </c>
      <c r="V1168" t="s">
        <v>2757</v>
      </c>
      <c r="W1168" t="s">
        <v>2757</v>
      </c>
      <c r="X1168" t="s">
        <v>2757</v>
      </c>
      <c r="Y1168" t="s">
        <v>2757</v>
      </c>
      <c r="Z1168" t="s">
        <v>2757</v>
      </c>
      <c r="AA1168" t="s">
        <v>2757</v>
      </c>
      <c r="AB1168">
        <v>0</v>
      </c>
      <c r="AC1168">
        <v>1</v>
      </c>
      <c r="AD1168" t="s">
        <v>2759</v>
      </c>
      <c r="AE1168" t="s">
        <v>2760</v>
      </c>
      <c r="AF1168" t="s">
        <v>2761</v>
      </c>
      <c r="AG1168" t="s">
        <v>2762</v>
      </c>
      <c r="AH1168" t="s">
        <v>2783</v>
      </c>
      <c r="AI1168" t="s">
        <v>2784</v>
      </c>
    </row>
    <row r="1169" spans="1:35" x14ac:dyDescent="0.35">
      <c r="A1169" t="s">
        <v>4497</v>
      </c>
      <c r="B1169">
        <v>891480000</v>
      </c>
      <c r="C1169" t="s">
        <v>2755</v>
      </c>
      <c r="D1169" t="s">
        <v>1480</v>
      </c>
      <c r="E1169" t="s">
        <v>2810</v>
      </c>
      <c r="F1169" s="40">
        <v>45273</v>
      </c>
      <c r="G1169" s="40">
        <v>45334</v>
      </c>
      <c r="H1169" t="s">
        <v>2757</v>
      </c>
      <c r="I1169" s="40">
        <v>45348</v>
      </c>
      <c r="J1169">
        <v>50918</v>
      </c>
      <c r="K1169">
        <v>50918</v>
      </c>
      <c r="L1169">
        <v>50918</v>
      </c>
      <c r="M1169">
        <v>0</v>
      </c>
      <c r="N1169">
        <v>0</v>
      </c>
      <c r="O1169">
        <v>0</v>
      </c>
      <c r="P1169">
        <v>0</v>
      </c>
      <c r="Q1169">
        <v>0</v>
      </c>
      <c r="R1169">
        <v>0</v>
      </c>
      <c r="S1169" t="s">
        <v>2757</v>
      </c>
      <c r="T1169" t="s">
        <v>2757</v>
      </c>
      <c r="U1169" t="s">
        <v>4498</v>
      </c>
      <c r="V1169" t="s">
        <v>2757</v>
      </c>
      <c r="W1169" t="s">
        <v>2688</v>
      </c>
      <c r="X1169" t="s">
        <v>4498</v>
      </c>
      <c r="Y1169" t="s">
        <v>2814</v>
      </c>
      <c r="Z1169">
        <v>50918</v>
      </c>
      <c r="AA1169" t="s">
        <v>2781</v>
      </c>
      <c r="AB1169">
        <v>0</v>
      </c>
      <c r="AC1169" t="s">
        <v>2757</v>
      </c>
      <c r="AD1169" t="s">
        <v>2782</v>
      </c>
      <c r="AE1169" t="s">
        <v>2760</v>
      </c>
      <c r="AF1169" t="s">
        <v>2761</v>
      </c>
      <c r="AG1169" t="s">
        <v>2757</v>
      </c>
      <c r="AH1169" t="s">
        <v>2757</v>
      </c>
      <c r="AI1169" t="s">
        <v>2784</v>
      </c>
    </row>
    <row r="1170" spans="1:35" x14ac:dyDescent="0.35">
      <c r="A1170" t="s">
        <v>4499</v>
      </c>
      <c r="B1170">
        <v>891480000</v>
      </c>
      <c r="C1170" t="s">
        <v>2755</v>
      </c>
      <c r="D1170" t="s">
        <v>1681</v>
      </c>
      <c r="E1170" t="s">
        <v>2756</v>
      </c>
      <c r="F1170" s="40">
        <v>45426</v>
      </c>
      <c r="G1170" s="40">
        <v>45631</v>
      </c>
      <c r="H1170" s="40">
        <v>45653</v>
      </c>
      <c r="I1170" t="s">
        <v>2757</v>
      </c>
      <c r="J1170">
        <v>1080587</v>
      </c>
      <c r="K1170">
        <v>1080587</v>
      </c>
      <c r="L1170">
        <v>0</v>
      </c>
      <c r="M1170">
        <v>0</v>
      </c>
      <c r="N1170">
        <v>0</v>
      </c>
      <c r="O1170">
        <v>0</v>
      </c>
      <c r="P1170">
        <v>0</v>
      </c>
      <c r="Q1170">
        <v>0</v>
      </c>
      <c r="R1170">
        <v>1080587</v>
      </c>
      <c r="S1170" t="s">
        <v>2757</v>
      </c>
      <c r="T1170" t="s">
        <v>2757</v>
      </c>
      <c r="U1170" t="s">
        <v>2757</v>
      </c>
      <c r="V1170" t="s">
        <v>2757</v>
      </c>
      <c r="W1170" t="s">
        <v>2757</v>
      </c>
      <c r="X1170" t="s">
        <v>2757</v>
      </c>
      <c r="Y1170" t="s">
        <v>2757</v>
      </c>
      <c r="Z1170" t="s">
        <v>2757</v>
      </c>
      <c r="AA1170" t="s">
        <v>2757</v>
      </c>
      <c r="AB1170">
        <v>0</v>
      </c>
      <c r="AC1170">
        <v>1</v>
      </c>
      <c r="AD1170" t="s">
        <v>2782</v>
      </c>
      <c r="AE1170" t="s">
        <v>2760</v>
      </c>
      <c r="AF1170" t="s">
        <v>2761</v>
      </c>
      <c r="AG1170" t="s">
        <v>2762</v>
      </c>
      <c r="AH1170" t="s">
        <v>2783</v>
      </c>
      <c r="AI1170" t="s">
        <v>2784</v>
      </c>
    </row>
    <row r="1171" spans="1:35" x14ac:dyDescent="0.35">
      <c r="A1171" t="s">
        <v>4500</v>
      </c>
      <c r="B1171">
        <v>891480000</v>
      </c>
      <c r="C1171" t="s">
        <v>2755</v>
      </c>
      <c r="D1171" t="s">
        <v>1725</v>
      </c>
      <c r="E1171" t="s">
        <v>2810</v>
      </c>
      <c r="F1171" s="40">
        <v>45469</v>
      </c>
      <c r="G1171" s="40">
        <v>45545</v>
      </c>
      <c r="H1171" t="s">
        <v>2757</v>
      </c>
      <c r="I1171" s="40">
        <v>45568</v>
      </c>
      <c r="J1171">
        <v>66900</v>
      </c>
      <c r="K1171">
        <v>66900</v>
      </c>
      <c r="L1171">
        <v>66900</v>
      </c>
      <c r="M1171">
        <v>0</v>
      </c>
      <c r="N1171">
        <v>0</v>
      </c>
      <c r="O1171">
        <v>0</v>
      </c>
      <c r="P1171">
        <v>0</v>
      </c>
      <c r="Q1171">
        <v>0</v>
      </c>
      <c r="R1171">
        <v>0</v>
      </c>
      <c r="S1171" t="s">
        <v>2757</v>
      </c>
      <c r="T1171" t="s">
        <v>2757</v>
      </c>
      <c r="U1171" t="s">
        <v>4501</v>
      </c>
      <c r="V1171" t="s">
        <v>2757</v>
      </c>
      <c r="W1171" t="s">
        <v>2688</v>
      </c>
      <c r="X1171" t="s">
        <v>4501</v>
      </c>
      <c r="Y1171" t="s">
        <v>2814</v>
      </c>
      <c r="Z1171">
        <v>66900</v>
      </c>
      <c r="AA1171" t="s">
        <v>2807</v>
      </c>
      <c r="AB1171">
        <v>0</v>
      </c>
      <c r="AC1171" t="s">
        <v>2757</v>
      </c>
      <c r="AD1171" t="s">
        <v>2759</v>
      </c>
      <c r="AE1171" t="s">
        <v>2760</v>
      </c>
      <c r="AF1171" t="s">
        <v>2761</v>
      </c>
      <c r="AG1171" t="s">
        <v>2757</v>
      </c>
      <c r="AH1171" t="s">
        <v>2757</v>
      </c>
      <c r="AI1171" t="s">
        <v>2784</v>
      </c>
    </row>
    <row r="1172" spans="1:35" x14ac:dyDescent="0.35">
      <c r="A1172" t="s">
        <v>4502</v>
      </c>
      <c r="B1172">
        <v>891480000</v>
      </c>
      <c r="C1172" t="s">
        <v>2755</v>
      </c>
      <c r="D1172" t="s">
        <v>2229</v>
      </c>
      <c r="E1172" t="s">
        <v>2756</v>
      </c>
      <c r="F1172" s="40">
        <v>45631</v>
      </c>
      <c r="G1172" s="40">
        <v>45659</v>
      </c>
      <c r="H1172" s="40">
        <v>45687</v>
      </c>
      <c r="I1172" t="s">
        <v>2757</v>
      </c>
      <c r="J1172">
        <v>65305</v>
      </c>
      <c r="K1172">
        <v>65305</v>
      </c>
      <c r="L1172">
        <v>0</v>
      </c>
      <c r="M1172">
        <v>0</v>
      </c>
      <c r="N1172">
        <v>0</v>
      </c>
      <c r="O1172">
        <v>0</v>
      </c>
      <c r="P1172">
        <v>0</v>
      </c>
      <c r="Q1172">
        <v>0</v>
      </c>
      <c r="R1172">
        <v>65305</v>
      </c>
      <c r="S1172" t="s">
        <v>2757</v>
      </c>
      <c r="T1172" t="s">
        <v>2757</v>
      </c>
      <c r="U1172" t="s">
        <v>2757</v>
      </c>
      <c r="V1172" t="s">
        <v>2757</v>
      </c>
      <c r="W1172" t="s">
        <v>2757</v>
      </c>
      <c r="X1172" t="s">
        <v>2757</v>
      </c>
      <c r="Y1172" t="s">
        <v>2757</v>
      </c>
      <c r="Z1172" t="s">
        <v>2757</v>
      </c>
      <c r="AA1172" t="s">
        <v>2757</v>
      </c>
      <c r="AB1172">
        <v>0</v>
      </c>
      <c r="AC1172">
        <v>1</v>
      </c>
      <c r="AD1172" t="s">
        <v>2759</v>
      </c>
      <c r="AE1172" t="s">
        <v>2760</v>
      </c>
      <c r="AF1172" t="s">
        <v>2761</v>
      </c>
      <c r="AG1172" t="s">
        <v>2762</v>
      </c>
      <c r="AH1172" t="s">
        <v>2981</v>
      </c>
      <c r="AI1172" t="s">
        <v>2784</v>
      </c>
    </row>
    <row r="1173" spans="1:35" x14ac:dyDescent="0.35">
      <c r="A1173" t="s">
        <v>4503</v>
      </c>
      <c r="B1173">
        <v>891480000</v>
      </c>
      <c r="C1173" t="s">
        <v>2755</v>
      </c>
      <c r="D1173" t="s">
        <v>1774</v>
      </c>
      <c r="E1173" t="s">
        <v>2756</v>
      </c>
      <c r="F1173" s="40">
        <v>45473</v>
      </c>
      <c r="G1173" s="40">
        <v>45485</v>
      </c>
      <c r="H1173" s="40">
        <v>45491</v>
      </c>
      <c r="I1173" t="s">
        <v>2757</v>
      </c>
      <c r="J1173">
        <v>53964</v>
      </c>
      <c r="K1173">
        <v>53964</v>
      </c>
      <c r="L1173">
        <v>0</v>
      </c>
      <c r="M1173">
        <v>0</v>
      </c>
      <c r="N1173">
        <v>0</v>
      </c>
      <c r="O1173">
        <v>0</v>
      </c>
      <c r="P1173">
        <v>0</v>
      </c>
      <c r="Q1173">
        <v>0</v>
      </c>
      <c r="R1173">
        <v>53964</v>
      </c>
      <c r="S1173" t="s">
        <v>2757</v>
      </c>
      <c r="T1173" t="s">
        <v>2757</v>
      </c>
      <c r="U1173" t="s">
        <v>2757</v>
      </c>
      <c r="V1173" t="s">
        <v>2757</v>
      </c>
      <c r="W1173" t="s">
        <v>2757</v>
      </c>
      <c r="X1173" t="s">
        <v>2757</v>
      </c>
      <c r="Y1173" t="s">
        <v>2757</v>
      </c>
      <c r="Z1173" t="s">
        <v>2757</v>
      </c>
      <c r="AA1173" t="s">
        <v>2757</v>
      </c>
      <c r="AB1173">
        <v>0</v>
      </c>
      <c r="AC1173">
        <v>1</v>
      </c>
      <c r="AD1173" t="s">
        <v>2782</v>
      </c>
      <c r="AE1173" t="s">
        <v>2760</v>
      </c>
      <c r="AF1173" t="s">
        <v>2761</v>
      </c>
      <c r="AG1173" t="s">
        <v>2762</v>
      </c>
      <c r="AH1173" t="s">
        <v>2783</v>
      </c>
      <c r="AI1173" t="s">
        <v>2784</v>
      </c>
    </row>
    <row r="1174" spans="1:35" x14ac:dyDescent="0.35">
      <c r="A1174" t="s">
        <v>4504</v>
      </c>
      <c r="B1174">
        <v>891480000</v>
      </c>
      <c r="C1174" t="s">
        <v>2755</v>
      </c>
      <c r="D1174" t="s">
        <v>2660</v>
      </c>
      <c r="E1174" t="s">
        <v>2756</v>
      </c>
      <c r="F1174" s="40">
        <v>45685</v>
      </c>
      <c r="G1174" s="40">
        <v>45727</v>
      </c>
      <c r="H1174" s="40">
        <v>45742</v>
      </c>
      <c r="I1174" t="s">
        <v>2757</v>
      </c>
      <c r="J1174">
        <v>1950861</v>
      </c>
      <c r="K1174">
        <v>1950861</v>
      </c>
      <c r="L1174">
        <v>0</v>
      </c>
      <c r="M1174">
        <v>0</v>
      </c>
      <c r="N1174">
        <v>0</v>
      </c>
      <c r="O1174">
        <v>0</v>
      </c>
      <c r="P1174">
        <v>0</v>
      </c>
      <c r="Q1174">
        <v>0</v>
      </c>
      <c r="R1174">
        <v>1950861</v>
      </c>
      <c r="S1174" t="s">
        <v>2757</v>
      </c>
      <c r="T1174" t="s">
        <v>2757</v>
      </c>
      <c r="U1174" t="s">
        <v>2757</v>
      </c>
      <c r="V1174" t="s">
        <v>2757</v>
      </c>
      <c r="W1174" t="s">
        <v>2757</v>
      </c>
      <c r="X1174" t="s">
        <v>2757</v>
      </c>
      <c r="Y1174" t="s">
        <v>2757</v>
      </c>
      <c r="Z1174" t="s">
        <v>2757</v>
      </c>
      <c r="AA1174" t="s">
        <v>2757</v>
      </c>
      <c r="AB1174">
        <v>0</v>
      </c>
      <c r="AC1174">
        <v>1</v>
      </c>
      <c r="AD1174" t="s">
        <v>2782</v>
      </c>
      <c r="AE1174" t="s">
        <v>2760</v>
      </c>
      <c r="AF1174" t="s">
        <v>2761</v>
      </c>
      <c r="AG1174" t="s">
        <v>2762</v>
      </c>
      <c r="AH1174" t="s">
        <v>2783</v>
      </c>
      <c r="AI1174" t="s">
        <v>2784</v>
      </c>
    </row>
    <row r="1175" spans="1:35" x14ac:dyDescent="0.35">
      <c r="A1175" t="s">
        <v>4505</v>
      </c>
      <c r="B1175">
        <v>891480000</v>
      </c>
      <c r="C1175" t="s">
        <v>2755</v>
      </c>
      <c r="D1175" t="s">
        <v>2215</v>
      </c>
      <c r="E1175" t="s">
        <v>2756</v>
      </c>
      <c r="F1175" s="40">
        <v>45604</v>
      </c>
      <c r="G1175" s="40">
        <v>45659</v>
      </c>
      <c r="H1175" s="40">
        <v>45687</v>
      </c>
      <c r="I1175" t="s">
        <v>2757</v>
      </c>
      <c r="J1175">
        <v>66512</v>
      </c>
      <c r="K1175">
        <v>66512</v>
      </c>
      <c r="L1175">
        <v>0</v>
      </c>
      <c r="M1175">
        <v>0</v>
      </c>
      <c r="N1175">
        <v>0</v>
      </c>
      <c r="O1175">
        <v>0</v>
      </c>
      <c r="P1175">
        <v>0</v>
      </c>
      <c r="Q1175">
        <v>0</v>
      </c>
      <c r="R1175">
        <v>66512</v>
      </c>
      <c r="S1175" t="s">
        <v>2757</v>
      </c>
      <c r="T1175" t="s">
        <v>2757</v>
      </c>
      <c r="U1175" t="s">
        <v>2757</v>
      </c>
      <c r="V1175" t="s">
        <v>2757</v>
      </c>
      <c r="W1175" t="s">
        <v>2757</v>
      </c>
      <c r="X1175" t="s">
        <v>2757</v>
      </c>
      <c r="Y1175" t="s">
        <v>2757</v>
      </c>
      <c r="Z1175" t="s">
        <v>2757</v>
      </c>
      <c r="AA1175" t="s">
        <v>2757</v>
      </c>
      <c r="AB1175">
        <v>0</v>
      </c>
      <c r="AC1175">
        <v>1</v>
      </c>
      <c r="AD1175" t="s">
        <v>2759</v>
      </c>
      <c r="AE1175" t="s">
        <v>2760</v>
      </c>
      <c r="AF1175" t="s">
        <v>2761</v>
      </c>
      <c r="AG1175" t="s">
        <v>2762</v>
      </c>
      <c r="AH1175" t="s">
        <v>3007</v>
      </c>
      <c r="AI1175" t="s">
        <v>2784</v>
      </c>
    </row>
    <row r="1176" spans="1:35" x14ac:dyDescent="0.35">
      <c r="A1176" t="s">
        <v>4506</v>
      </c>
      <c r="B1176">
        <v>891480000</v>
      </c>
      <c r="C1176" t="s">
        <v>2755</v>
      </c>
      <c r="D1176" t="s">
        <v>2488</v>
      </c>
      <c r="E1176" t="s">
        <v>2756</v>
      </c>
      <c r="F1176" s="40">
        <v>45603</v>
      </c>
      <c r="G1176" s="40">
        <v>45672</v>
      </c>
      <c r="H1176" s="40">
        <v>45687</v>
      </c>
      <c r="I1176" t="s">
        <v>2757</v>
      </c>
      <c r="J1176">
        <v>66900</v>
      </c>
      <c r="K1176">
        <v>66900</v>
      </c>
      <c r="L1176">
        <v>0</v>
      </c>
      <c r="M1176">
        <v>0</v>
      </c>
      <c r="N1176">
        <v>0</v>
      </c>
      <c r="O1176">
        <v>0</v>
      </c>
      <c r="P1176">
        <v>0</v>
      </c>
      <c r="Q1176">
        <v>0</v>
      </c>
      <c r="R1176">
        <v>66900</v>
      </c>
      <c r="S1176" t="s">
        <v>2757</v>
      </c>
      <c r="T1176" t="s">
        <v>2757</v>
      </c>
      <c r="U1176" t="s">
        <v>2757</v>
      </c>
      <c r="V1176" t="s">
        <v>2757</v>
      </c>
      <c r="W1176" t="s">
        <v>2757</v>
      </c>
      <c r="X1176" t="s">
        <v>2757</v>
      </c>
      <c r="Y1176" t="s">
        <v>2757</v>
      </c>
      <c r="Z1176" t="s">
        <v>2757</v>
      </c>
      <c r="AA1176" t="s">
        <v>2757</v>
      </c>
      <c r="AB1176">
        <v>0</v>
      </c>
      <c r="AC1176">
        <v>1</v>
      </c>
      <c r="AD1176" t="s">
        <v>2759</v>
      </c>
      <c r="AE1176" t="s">
        <v>2760</v>
      </c>
      <c r="AF1176" t="s">
        <v>2761</v>
      </c>
      <c r="AG1176" t="s">
        <v>2762</v>
      </c>
      <c r="AH1176" t="s">
        <v>2981</v>
      </c>
      <c r="AI1176" t="s">
        <v>2784</v>
      </c>
    </row>
    <row r="1177" spans="1:35" x14ac:dyDescent="0.35">
      <c r="A1177" t="s">
        <v>4507</v>
      </c>
      <c r="B1177">
        <v>891480000</v>
      </c>
      <c r="C1177" t="s">
        <v>2755</v>
      </c>
      <c r="D1177" t="s">
        <v>1557</v>
      </c>
      <c r="E1177" t="s">
        <v>2756</v>
      </c>
      <c r="F1177" s="40">
        <v>45374</v>
      </c>
      <c r="G1177" s="40">
        <v>45505</v>
      </c>
      <c r="H1177" s="40">
        <v>45518</v>
      </c>
      <c r="I1177" t="s">
        <v>2757</v>
      </c>
      <c r="J1177">
        <v>26354</v>
      </c>
      <c r="K1177">
        <v>26354</v>
      </c>
      <c r="L1177">
        <v>0</v>
      </c>
      <c r="M1177">
        <v>0</v>
      </c>
      <c r="N1177">
        <v>0</v>
      </c>
      <c r="O1177">
        <v>0</v>
      </c>
      <c r="P1177">
        <v>0</v>
      </c>
      <c r="Q1177">
        <v>0</v>
      </c>
      <c r="R1177">
        <v>26354</v>
      </c>
      <c r="S1177" t="s">
        <v>2757</v>
      </c>
      <c r="T1177" t="s">
        <v>2757</v>
      </c>
      <c r="U1177" t="s">
        <v>2757</v>
      </c>
      <c r="V1177" t="s">
        <v>2757</v>
      </c>
      <c r="W1177" t="s">
        <v>2757</v>
      </c>
      <c r="X1177" t="s">
        <v>2757</v>
      </c>
      <c r="Y1177" t="s">
        <v>2757</v>
      </c>
      <c r="Z1177" t="s">
        <v>2757</v>
      </c>
      <c r="AA1177" t="s">
        <v>2757</v>
      </c>
      <c r="AB1177">
        <v>0</v>
      </c>
      <c r="AC1177">
        <v>1</v>
      </c>
      <c r="AD1177" t="s">
        <v>2782</v>
      </c>
      <c r="AE1177" t="s">
        <v>2760</v>
      </c>
      <c r="AF1177" t="s">
        <v>2761</v>
      </c>
      <c r="AG1177" t="s">
        <v>2762</v>
      </c>
      <c r="AH1177" t="s">
        <v>3009</v>
      </c>
      <c r="AI1177" t="s">
        <v>2784</v>
      </c>
    </row>
    <row r="1178" spans="1:35" x14ac:dyDescent="0.35">
      <c r="A1178" t="s">
        <v>4508</v>
      </c>
      <c r="B1178">
        <v>891480000</v>
      </c>
      <c r="C1178" t="s">
        <v>2755</v>
      </c>
      <c r="D1178" t="s">
        <v>2387</v>
      </c>
      <c r="E1178" t="s">
        <v>2756</v>
      </c>
      <c r="F1178" s="40">
        <v>45644</v>
      </c>
      <c r="G1178" s="40">
        <v>45671</v>
      </c>
      <c r="H1178" s="40">
        <v>45687</v>
      </c>
      <c r="I1178" t="s">
        <v>2757</v>
      </c>
      <c r="J1178">
        <v>187512</v>
      </c>
      <c r="K1178">
        <v>187512</v>
      </c>
      <c r="L1178">
        <v>0</v>
      </c>
      <c r="M1178">
        <v>0</v>
      </c>
      <c r="N1178">
        <v>0</v>
      </c>
      <c r="O1178">
        <v>0</v>
      </c>
      <c r="P1178">
        <v>0</v>
      </c>
      <c r="Q1178">
        <v>0</v>
      </c>
      <c r="R1178">
        <v>187512</v>
      </c>
      <c r="S1178" t="s">
        <v>2757</v>
      </c>
      <c r="T1178" t="s">
        <v>2757</v>
      </c>
      <c r="U1178" t="s">
        <v>2757</v>
      </c>
      <c r="V1178" t="s">
        <v>2757</v>
      </c>
      <c r="W1178" t="s">
        <v>2757</v>
      </c>
      <c r="X1178" t="s">
        <v>2757</v>
      </c>
      <c r="Y1178" t="s">
        <v>2757</v>
      </c>
      <c r="Z1178" t="s">
        <v>2757</v>
      </c>
      <c r="AA1178" t="s">
        <v>2757</v>
      </c>
      <c r="AB1178">
        <v>0</v>
      </c>
      <c r="AC1178">
        <v>1</v>
      </c>
      <c r="AD1178" t="s">
        <v>2782</v>
      </c>
      <c r="AE1178" t="s">
        <v>2760</v>
      </c>
      <c r="AF1178" t="s">
        <v>2761</v>
      </c>
      <c r="AG1178" t="s">
        <v>2762</v>
      </c>
      <c r="AH1178" t="s">
        <v>2808</v>
      </c>
      <c r="AI1178" t="s">
        <v>2784</v>
      </c>
    </row>
    <row r="1179" spans="1:35" x14ac:dyDescent="0.35">
      <c r="A1179" t="s">
        <v>4509</v>
      </c>
      <c r="B1179">
        <v>891480000</v>
      </c>
      <c r="C1179" t="s">
        <v>2755</v>
      </c>
      <c r="D1179" t="s">
        <v>2647</v>
      </c>
      <c r="E1179" t="s">
        <v>2756</v>
      </c>
      <c r="F1179" s="40">
        <v>45687</v>
      </c>
      <c r="G1179" s="40">
        <v>45726</v>
      </c>
      <c r="H1179" s="40">
        <v>45737</v>
      </c>
      <c r="I1179" t="s">
        <v>2757</v>
      </c>
      <c r="J1179">
        <v>2107333</v>
      </c>
      <c r="K1179">
        <v>2107333</v>
      </c>
      <c r="L1179">
        <v>0</v>
      </c>
      <c r="M1179">
        <v>0</v>
      </c>
      <c r="N1179">
        <v>0</v>
      </c>
      <c r="O1179">
        <v>0</v>
      </c>
      <c r="P1179">
        <v>0</v>
      </c>
      <c r="Q1179">
        <v>0</v>
      </c>
      <c r="R1179">
        <v>2107333</v>
      </c>
      <c r="S1179" t="s">
        <v>2757</v>
      </c>
      <c r="T1179" t="s">
        <v>2757</v>
      </c>
      <c r="U1179" t="s">
        <v>2757</v>
      </c>
      <c r="V1179" t="s">
        <v>2757</v>
      </c>
      <c r="W1179" t="s">
        <v>2757</v>
      </c>
      <c r="X1179" t="s">
        <v>2757</v>
      </c>
      <c r="Y1179" t="s">
        <v>2757</v>
      </c>
      <c r="Z1179" t="s">
        <v>2757</v>
      </c>
      <c r="AA1179" t="s">
        <v>2757</v>
      </c>
      <c r="AB1179">
        <v>0</v>
      </c>
      <c r="AC1179">
        <v>1</v>
      </c>
      <c r="AD1179" t="s">
        <v>2821</v>
      </c>
      <c r="AE1179" t="s">
        <v>2760</v>
      </c>
      <c r="AF1179" t="s">
        <v>2761</v>
      </c>
      <c r="AG1179" t="s">
        <v>2762</v>
      </c>
      <c r="AH1179" t="s">
        <v>2783</v>
      </c>
      <c r="AI1179" t="s">
        <v>2784</v>
      </c>
    </row>
    <row r="1180" spans="1:35" x14ac:dyDescent="0.35">
      <c r="A1180" t="s">
        <v>4510</v>
      </c>
      <c r="B1180">
        <v>891480000</v>
      </c>
      <c r="C1180" t="s">
        <v>2755</v>
      </c>
      <c r="D1180" t="s">
        <v>1812</v>
      </c>
      <c r="E1180" t="s">
        <v>2810</v>
      </c>
      <c r="F1180" s="40">
        <v>45498</v>
      </c>
      <c r="G1180" s="40">
        <v>45505</v>
      </c>
      <c r="H1180" t="s">
        <v>2757</v>
      </c>
      <c r="I1180" s="40">
        <v>45527</v>
      </c>
      <c r="J1180">
        <v>71085</v>
      </c>
      <c r="K1180">
        <v>71085</v>
      </c>
      <c r="L1180">
        <v>71085</v>
      </c>
      <c r="M1180">
        <v>0</v>
      </c>
      <c r="N1180">
        <v>0</v>
      </c>
      <c r="O1180">
        <v>0</v>
      </c>
      <c r="P1180">
        <v>0</v>
      </c>
      <c r="Q1180">
        <v>0</v>
      </c>
      <c r="R1180">
        <v>0</v>
      </c>
      <c r="S1180" t="s">
        <v>2757</v>
      </c>
      <c r="T1180" t="s">
        <v>2757</v>
      </c>
      <c r="U1180" t="s">
        <v>4511</v>
      </c>
      <c r="V1180" t="s">
        <v>2757</v>
      </c>
      <c r="W1180" t="s">
        <v>2688</v>
      </c>
      <c r="X1180" t="s">
        <v>4511</v>
      </c>
      <c r="Y1180" t="s">
        <v>2814</v>
      </c>
      <c r="Z1180">
        <v>71085</v>
      </c>
      <c r="AA1180" t="s">
        <v>2807</v>
      </c>
      <c r="AB1180">
        <v>0</v>
      </c>
      <c r="AC1180" t="s">
        <v>2757</v>
      </c>
      <c r="AD1180" t="s">
        <v>2759</v>
      </c>
      <c r="AE1180" t="s">
        <v>2760</v>
      </c>
      <c r="AF1180" t="s">
        <v>2761</v>
      </c>
      <c r="AG1180" t="s">
        <v>2757</v>
      </c>
      <c r="AH1180" t="s">
        <v>2757</v>
      </c>
      <c r="AI1180" t="s">
        <v>2784</v>
      </c>
    </row>
    <row r="1181" spans="1:35" x14ac:dyDescent="0.35">
      <c r="A1181" t="s">
        <v>4512</v>
      </c>
      <c r="B1181">
        <v>891480000</v>
      </c>
      <c r="C1181" t="s">
        <v>2755</v>
      </c>
      <c r="D1181" t="s">
        <v>2510</v>
      </c>
      <c r="E1181" t="s">
        <v>2756</v>
      </c>
      <c r="F1181" s="40">
        <v>45614</v>
      </c>
      <c r="G1181" s="40">
        <v>45672</v>
      </c>
      <c r="H1181" s="40">
        <v>45687</v>
      </c>
      <c r="I1181" t="s">
        <v>2757</v>
      </c>
      <c r="J1181">
        <v>112500</v>
      </c>
      <c r="K1181">
        <v>112500</v>
      </c>
      <c r="L1181">
        <v>0</v>
      </c>
      <c r="M1181">
        <v>0</v>
      </c>
      <c r="N1181">
        <v>0</v>
      </c>
      <c r="O1181">
        <v>0</v>
      </c>
      <c r="P1181">
        <v>0</v>
      </c>
      <c r="Q1181">
        <v>0</v>
      </c>
      <c r="R1181">
        <v>112500</v>
      </c>
      <c r="S1181" t="s">
        <v>2757</v>
      </c>
      <c r="T1181" t="s">
        <v>2757</v>
      </c>
      <c r="U1181" t="s">
        <v>2757</v>
      </c>
      <c r="V1181" t="s">
        <v>2757</v>
      </c>
      <c r="W1181" t="s">
        <v>2757</v>
      </c>
      <c r="X1181" t="s">
        <v>2757</v>
      </c>
      <c r="Y1181" t="s">
        <v>2757</v>
      </c>
      <c r="Z1181" t="s">
        <v>2757</v>
      </c>
      <c r="AA1181" t="s">
        <v>2757</v>
      </c>
      <c r="AB1181">
        <v>0</v>
      </c>
      <c r="AC1181">
        <v>1</v>
      </c>
      <c r="AD1181" t="s">
        <v>2759</v>
      </c>
      <c r="AE1181" t="s">
        <v>2760</v>
      </c>
      <c r="AF1181" t="s">
        <v>2761</v>
      </c>
      <c r="AG1181" t="s">
        <v>2762</v>
      </c>
      <c r="AH1181" t="s">
        <v>2981</v>
      </c>
      <c r="AI1181" t="s">
        <v>2784</v>
      </c>
    </row>
    <row r="1182" spans="1:35" x14ac:dyDescent="0.35">
      <c r="A1182" t="s">
        <v>4513</v>
      </c>
      <c r="B1182">
        <v>891480000</v>
      </c>
      <c r="C1182" t="s">
        <v>2755</v>
      </c>
      <c r="D1182" t="s">
        <v>2025</v>
      </c>
      <c r="E1182" t="s">
        <v>2756</v>
      </c>
      <c r="F1182" s="40">
        <v>45595</v>
      </c>
      <c r="G1182" s="40">
        <v>45610</v>
      </c>
      <c r="H1182" s="40">
        <v>45612</v>
      </c>
      <c r="I1182" t="s">
        <v>2757</v>
      </c>
      <c r="J1182">
        <v>24360</v>
      </c>
      <c r="K1182">
        <v>24360</v>
      </c>
      <c r="L1182">
        <v>0</v>
      </c>
      <c r="M1182">
        <v>0</v>
      </c>
      <c r="N1182">
        <v>0</v>
      </c>
      <c r="O1182">
        <v>0</v>
      </c>
      <c r="P1182">
        <v>0</v>
      </c>
      <c r="Q1182">
        <v>0</v>
      </c>
      <c r="R1182">
        <v>24360</v>
      </c>
      <c r="S1182" t="s">
        <v>2757</v>
      </c>
      <c r="T1182" t="s">
        <v>2757</v>
      </c>
      <c r="U1182" t="s">
        <v>2757</v>
      </c>
      <c r="V1182" t="s">
        <v>2757</v>
      </c>
      <c r="W1182" t="s">
        <v>2757</v>
      </c>
      <c r="X1182" t="s">
        <v>2757</v>
      </c>
      <c r="Y1182" t="s">
        <v>2757</v>
      </c>
      <c r="Z1182" t="s">
        <v>2757</v>
      </c>
      <c r="AA1182" t="s">
        <v>2757</v>
      </c>
      <c r="AB1182">
        <v>0</v>
      </c>
      <c r="AC1182">
        <v>1</v>
      </c>
      <c r="AD1182" t="s">
        <v>2782</v>
      </c>
      <c r="AE1182" t="s">
        <v>2760</v>
      </c>
      <c r="AF1182" t="s">
        <v>2761</v>
      </c>
      <c r="AG1182" t="s">
        <v>2762</v>
      </c>
      <c r="AH1182" t="s">
        <v>2783</v>
      </c>
      <c r="AI1182" t="s">
        <v>2784</v>
      </c>
    </row>
    <row r="1183" spans="1:35" x14ac:dyDescent="0.35">
      <c r="A1183" t="s">
        <v>4514</v>
      </c>
      <c r="B1183">
        <v>891480000</v>
      </c>
      <c r="C1183" t="s">
        <v>2755</v>
      </c>
      <c r="D1183" t="s">
        <v>1399</v>
      </c>
      <c r="E1183" t="s">
        <v>2810</v>
      </c>
      <c r="F1183" s="40">
        <v>45190</v>
      </c>
      <c r="G1183" s="40">
        <v>45209</v>
      </c>
      <c r="H1183" t="s">
        <v>2757</v>
      </c>
      <c r="I1183" s="40">
        <v>45214</v>
      </c>
      <c r="J1183">
        <v>30468</v>
      </c>
      <c r="K1183">
        <v>30468</v>
      </c>
      <c r="L1183">
        <v>30468</v>
      </c>
      <c r="M1183">
        <v>0</v>
      </c>
      <c r="N1183">
        <v>0</v>
      </c>
      <c r="O1183">
        <v>0</v>
      </c>
      <c r="P1183">
        <v>0</v>
      </c>
      <c r="Q1183">
        <v>0</v>
      </c>
      <c r="R1183">
        <v>0</v>
      </c>
      <c r="S1183" t="s">
        <v>2757</v>
      </c>
      <c r="T1183" t="s">
        <v>2757</v>
      </c>
      <c r="U1183" t="s">
        <v>4515</v>
      </c>
      <c r="V1183" t="s">
        <v>2757</v>
      </c>
      <c r="W1183" t="s">
        <v>2688</v>
      </c>
      <c r="X1183" t="s">
        <v>4515</v>
      </c>
      <c r="Y1183" t="s">
        <v>2814</v>
      </c>
      <c r="Z1183">
        <v>30468</v>
      </c>
      <c r="AA1183" t="s">
        <v>2781</v>
      </c>
      <c r="AB1183">
        <v>0</v>
      </c>
      <c r="AC1183" t="s">
        <v>2757</v>
      </c>
      <c r="AD1183" t="s">
        <v>2782</v>
      </c>
      <c r="AE1183" t="s">
        <v>2760</v>
      </c>
      <c r="AF1183" t="s">
        <v>2761</v>
      </c>
      <c r="AG1183" t="s">
        <v>2757</v>
      </c>
      <c r="AH1183" t="s">
        <v>2757</v>
      </c>
      <c r="AI1183" t="s">
        <v>2784</v>
      </c>
    </row>
    <row r="1184" spans="1:35" x14ac:dyDescent="0.35">
      <c r="A1184" t="s">
        <v>4516</v>
      </c>
      <c r="B1184">
        <v>891480000</v>
      </c>
      <c r="C1184" t="s">
        <v>2755</v>
      </c>
      <c r="D1184" t="s">
        <v>1620</v>
      </c>
      <c r="E1184" t="s">
        <v>2756</v>
      </c>
      <c r="F1184" s="40">
        <v>45390</v>
      </c>
      <c r="G1184" s="40">
        <v>45394</v>
      </c>
      <c r="H1184" s="40">
        <v>45398</v>
      </c>
      <c r="I1184" t="s">
        <v>2757</v>
      </c>
      <c r="J1184">
        <v>726940</v>
      </c>
      <c r="K1184">
        <v>726940</v>
      </c>
      <c r="L1184">
        <v>0</v>
      </c>
      <c r="M1184">
        <v>0</v>
      </c>
      <c r="N1184">
        <v>0</v>
      </c>
      <c r="O1184">
        <v>0</v>
      </c>
      <c r="P1184">
        <v>0</v>
      </c>
      <c r="Q1184">
        <v>0</v>
      </c>
      <c r="R1184">
        <v>726940</v>
      </c>
      <c r="S1184" t="s">
        <v>2757</v>
      </c>
      <c r="T1184" t="s">
        <v>2757</v>
      </c>
      <c r="U1184" t="s">
        <v>2757</v>
      </c>
      <c r="V1184" t="s">
        <v>2757</v>
      </c>
      <c r="W1184" t="s">
        <v>2757</v>
      </c>
      <c r="X1184" t="s">
        <v>2757</v>
      </c>
      <c r="Y1184" t="s">
        <v>2757</v>
      </c>
      <c r="Z1184" t="s">
        <v>2757</v>
      </c>
      <c r="AA1184" t="s">
        <v>2757</v>
      </c>
      <c r="AB1184">
        <v>0</v>
      </c>
      <c r="AC1184">
        <v>1</v>
      </c>
      <c r="AD1184" t="s">
        <v>2759</v>
      </c>
      <c r="AE1184" t="s">
        <v>2760</v>
      </c>
      <c r="AF1184" t="s">
        <v>2761</v>
      </c>
      <c r="AG1184" t="s">
        <v>2762</v>
      </c>
      <c r="AH1184" t="s">
        <v>2783</v>
      </c>
      <c r="AI1184" t="s">
        <v>2784</v>
      </c>
    </row>
    <row r="1185" spans="1:35" x14ac:dyDescent="0.35">
      <c r="A1185" t="s">
        <v>4517</v>
      </c>
      <c r="B1185">
        <v>891480000</v>
      </c>
      <c r="C1185" t="s">
        <v>2755</v>
      </c>
      <c r="D1185" t="s">
        <v>2323</v>
      </c>
      <c r="E1185" t="s">
        <v>2756</v>
      </c>
      <c r="F1185" s="40">
        <v>45646</v>
      </c>
      <c r="G1185" s="40">
        <v>45670</v>
      </c>
      <c r="H1185" s="40">
        <v>45687</v>
      </c>
      <c r="I1185" t="s">
        <v>2757</v>
      </c>
      <c r="J1185">
        <v>306706</v>
      </c>
      <c r="K1185">
        <v>306706</v>
      </c>
      <c r="L1185">
        <v>0</v>
      </c>
      <c r="M1185">
        <v>0</v>
      </c>
      <c r="N1185">
        <v>0</v>
      </c>
      <c r="O1185">
        <v>0</v>
      </c>
      <c r="P1185">
        <v>0</v>
      </c>
      <c r="Q1185">
        <v>0</v>
      </c>
      <c r="R1185">
        <v>306706</v>
      </c>
      <c r="S1185" t="s">
        <v>2757</v>
      </c>
      <c r="T1185" t="s">
        <v>2757</v>
      </c>
      <c r="U1185" t="s">
        <v>2757</v>
      </c>
      <c r="V1185" t="s">
        <v>2757</v>
      </c>
      <c r="W1185" t="s">
        <v>2757</v>
      </c>
      <c r="X1185" t="s">
        <v>2757</v>
      </c>
      <c r="Y1185" t="s">
        <v>2757</v>
      </c>
      <c r="Z1185" t="s">
        <v>2757</v>
      </c>
      <c r="AA1185" t="s">
        <v>2757</v>
      </c>
      <c r="AB1185">
        <v>0</v>
      </c>
      <c r="AC1185">
        <v>1</v>
      </c>
      <c r="AD1185" t="s">
        <v>2759</v>
      </c>
      <c r="AE1185" t="s">
        <v>2760</v>
      </c>
      <c r="AF1185" t="s">
        <v>2761</v>
      </c>
      <c r="AG1185" t="s">
        <v>2762</v>
      </c>
      <c r="AH1185" t="s">
        <v>2981</v>
      </c>
      <c r="AI1185" t="s">
        <v>2784</v>
      </c>
    </row>
    <row r="1186" spans="1:35" x14ac:dyDescent="0.35">
      <c r="A1186" t="s">
        <v>4518</v>
      </c>
      <c r="B1186">
        <v>891480000</v>
      </c>
      <c r="C1186" t="s">
        <v>2755</v>
      </c>
      <c r="D1186" t="s">
        <v>2246</v>
      </c>
      <c r="E1186" t="s">
        <v>2756</v>
      </c>
      <c r="F1186" s="40">
        <v>45593</v>
      </c>
      <c r="G1186" s="40">
        <v>45659</v>
      </c>
      <c r="H1186" s="40">
        <v>45687</v>
      </c>
      <c r="I1186" t="s">
        <v>2757</v>
      </c>
      <c r="J1186">
        <v>99296</v>
      </c>
      <c r="K1186">
        <v>99296</v>
      </c>
      <c r="L1186">
        <v>0</v>
      </c>
      <c r="M1186">
        <v>0</v>
      </c>
      <c r="N1186">
        <v>0</v>
      </c>
      <c r="O1186">
        <v>0</v>
      </c>
      <c r="P1186">
        <v>0</v>
      </c>
      <c r="Q1186">
        <v>0</v>
      </c>
      <c r="R1186">
        <v>99296</v>
      </c>
      <c r="S1186" t="s">
        <v>2757</v>
      </c>
      <c r="T1186" t="s">
        <v>2757</v>
      </c>
      <c r="U1186" t="s">
        <v>2757</v>
      </c>
      <c r="V1186" t="s">
        <v>2757</v>
      </c>
      <c r="W1186" t="s">
        <v>2757</v>
      </c>
      <c r="X1186" t="s">
        <v>2757</v>
      </c>
      <c r="Y1186" t="s">
        <v>2757</v>
      </c>
      <c r="Z1186" t="s">
        <v>2757</v>
      </c>
      <c r="AA1186" t="s">
        <v>2757</v>
      </c>
      <c r="AB1186">
        <v>0</v>
      </c>
      <c r="AC1186">
        <v>1</v>
      </c>
      <c r="AD1186" t="s">
        <v>2759</v>
      </c>
      <c r="AE1186" t="s">
        <v>2760</v>
      </c>
      <c r="AF1186" t="s">
        <v>2761</v>
      </c>
      <c r="AG1186" t="s">
        <v>2762</v>
      </c>
      <c r="AH1186" t="s">
        <v>2981</v>
      </c>
      <c r="AI1186" t="s">
        <v>2784</v>
      </c>
    </row>
    <row r="1187" spans="1:35" x14ac:dyDescent="0.35">
      <c r="A1187" t="s">
        <v>4519</v>
      </c>
      <c r="B1187">
        <v>891480000</v>
      </c>
      <c r="C1187" t="s">
        <v>2755</v>
      </c>
      <c r="D1187" t="s">
        <v>1370</v>
      </c>
      <c r="E1187" t="s">
        <v>2810</v>
      </c>
      <c r="F1187" s="40">
        <v>45100</v>
      </c>
      <c r="G1187" s="40">
        <v>45426</v>
      </c>
      <c r="H1187" t="s">
        <v>2757</v>
      </c>
      <c r="I1187" s="40">
        <v>45440</v>
      </c>
      <c r="J1187">
        <v>264402</v>
      </c>
      <c r="K1187">
        <v>264402</v>
      </c>
      <c r="L1187">
        <v>264402</v>
      </c>
      <c r="M1187">
        <v>0</v>
      </c>
      <c r="N1187">
        <v>0</v>
      </c>
      <c r="O1187">
        <v>0</v>
      </c>
      <c r="P1187">
        <v>0</v>
      </c>
      <c r="Q1187">
        <v>0</v>
      </c>
      <c r="R1187">
        <v>0</v>
      </c>
      <c r="S1187" t="s">
        <v>2757</v>
      </c>
      <c r="T1187" t="s">
        <v>2757</v>
      </c>
      <c r="U1187" t="s">
        <v>4520</v>
      </c>
      <c r="V1187" t="s">
        <v>2757</v>
      </c>
      <c r="W1187" t="s">
        <v>2688</v>
      </c>
      <c r="X1187" t="s">
        <v>4520</v>
      </c>
      <c r="Y1187" t="s">
        <v>2814</v>
      </c>
      <c r="Z1187">
        <v>264402</v>
      </c>
      <c r="AA1187" t="s">
        <v>2807</v>
      </c>
      <c r="AB1187">
        <v>0</v>
      </c>
      <c r="AC1187" t="s">
        <v>2757</v>
      </c>
      <c r="AD1187" t="s">
        <v>2759</v>
      </c>
      <c r="AE1187" t="s">
        <v>2760</v>
      </c>
      <c r="AF1187" t="s">
        <v>2761</v>
      </c>
      <c r="AG1187" t="s">
        <v>2757</v>
      </c>
      <c r="AH1187" t="s">
        <v>2757</v>
      </c>
      <c r="AI1187" t="s">
        <v>2784</v>
      </c>
    </row>
    <row r="1188" spans="1:35" x14ac:dyDescent="0.35">
      <c r="A1188" t="s">
        <v>4521</v>
      </c>
      <c r="B1188">
        <v>891480000</v>
      </c>
      <c r="C1188" t="s">
        <v>2755</v>
      </c>
      <c r="D1188" t="s">
        <v>2378</v>
      </c>
      <c r="E1188" t="s">
        <v>2810</v>
      </c>
      <c r="F1188" s="40">
        <v>45639</v>
      </c>
      <c r="G1188" s="40">
        <v>45671</v>
      </c>
      <c r="H1188" t="s">
        <v>2757</v>
      </c>
      <c r="I1188" s="40">
        <v>45685</v>
      </c>
      <c r="J1188">
        <v>339424</v>
      </c>
      <c r="K1188">
        <v>339424</v>
      </c>
      <c r="L1188">
        <v>339424</v>
      </c>
      <c r="M1188">
        <v>0</v>
      </c>
      <c r="N1188">
        <v>0</v>
      </c>
      <c r="O1188">
        <v>0</v>
      </c>
      <c r="P1188">
        <v>0</v>
      </c>
      <c r="Q1188">
        <v>0</v>
      </c>
      <c r="R1188">
        <v>0</v>
      </c>
      <c r="S1188" t="s">
        <v>2757</v>
      </c>
      <c r="T1188" t="s">
        <v>2757</v>
      </c>
      <c r="U1188" t="s">
        <v>4522</v>
      </c>
      <c r="V1188" t="s">
        <v>2757</v>
      </c>
      <c r="W1188" t="s">
        <v>2688</v>
      </c>
      <c r="X1188" t="s">
        <v>4523</v>
      </c>
      <c r="Y1188" t="s">
        <v>2837</v>
      </c>
      <c r="Z1188">
        <v>339424</v>
      </c>
      <c r="AA1188" t="s">
        <v>2781</v>
      </c>
      <c r="AB1188">
        <v>0</v>
      </c>
      <c r="AC1188" t="s">
        <v>2757</v>
      </c>
      <c r="AD1188" t="s">
        <v>2782</v>
      </c>
      <c r="AE1188" t="s">
        <v>2760</v>
      </c>
      <c r="AF1188" t="s">
        <v>2761</v>
      </c>
      <c r="AG1188" t="s">
        <v>2757</v>
      </c>
      <c r="AH1188" t="s">
        <v>2757</v>
      </c>
      <c r="AI1188" t="s">
        <v>2784</v>
      </c>
    </row>
    <row r="1189" spans="1:35" x14ac:dyDescent="0.35">
      <c r="A1189" t="s">
        <v>4524</v>
      </c>
      <c r="B1189">
        <v>891480000</v>
      </c>
      <c r="C1189" t="s">
        <v>2755</v>
      </c>
      <c r="D1189" t="s">
        <v>2656</v>
      </c>
      <c r="E1189" t="s">
        <v>2756</v>
      </c>
      <c r="F1189" s="40">
        <v>45671</v>
      </c>
      <c r="G1189" s="40">
        <v>45726</v>
      </c>
      <c r="H1189" s="40">
        <v>45727</v>
      </c>
      <c r="I1189" t="s">
        <v>2757</v>
      </c>
      <c r="J1189">
        <v>395361</v>
      </c>
      <c r="K1189">
        <v>395361</v>
      </c>
      <c r="L1189">
        <v>0</v>
      </c>
      <c r="M1189">
        <v>0</v>
      </c>
      <c r="N1189">
        <v>0</v>
      </c>
      <c r="O1189">
        <v>0</v>
      </c>
      <c r="P1189">
        <v>0</v>
      </c>
      <c r="Q1189">
        <v>0</v>
      </c>
      <c r="R1189">
        <v>395361</v>
      </c>
      <c r="S1189" t="s">
        <v>2757</v>
      </c>
      <c r="T1189" t="s">
        <v>2757</v>
      </c>
      <c r="U1189" t="s">
        <v>2757</v>
      </c>
      <c r="V1189" t="s">
        <v>2757</v>
      </c>
      <c r="W1189" t="s">
        <v>2757</v>
      </c>
      <c r="X1189" t="s">
        <v>2757</v>
      </c>
      <c r="Y1189" t="s">
        <v>2757</v>
      </c>
      <c r="Z1189" t="s">
        <v>2757</v>
      </c>
      <c r="AA1189" t="s">
        <v>2757</v>
      </c>
      <c r="AB1189">
        <v>0</v>
      </c>
      <c r="AC1189">
        <v>1</v>
      </c>
      <c r="AD1189" t="s">
        <v>2759</v>
      </c>
      <c r="AE1189" t="s">
        <v>2760</v>
      </c>
      <c r="AF1189" t="s">
        <v>2761</v>
      </c>
      <c r="AG1189" t="s">
        <v>2762</v>
      </c>
      <c r="AH1189" t="s">
        <v>2783</v>
      </c>
      <c r="AI1189" t="s">
        <v>2784</v>
      </c>
    </row>
    <row r="1190" spans="1:35" x14ac:dyDescent="0.35">
      <c r="A1190" t="s">
        <v>4525</v>
      </c>
      <c r="B1190">
        <v>891480000</v>
      </c>
      <c r="C1190" t="s">
        <v>2755</v>
      </c>
      <c r="D1190" t="s">
        <v>1674</v>
      </c>
      <c r="E1190" t="s">
        <v>2756</v>
      </c>
      <c r="F1190" s="40">
        <v>45430</v>
      </c>
      <c r="G1190" s="40">
        <v>45447</v>
      </c>
      <c r="H1190" s="40">
        <v>45469</v>
      </c>
      <c r="I1190" t="s">
        <v>2757</v>
      </c>
      <c r="J1190">
        <v>86483</v>
      </c>
      <c r="K1190">
        <v>86483</v>
      </c>
      <c r="L1190">
        <v>0</v>
      </c>
      <c r="M1190">
        <v>0</v>
      </c>
      <c r="N1190">
        <v>0</v>
      </c>
      <c r="O1190">
        <v>0</v>
      </c>
      <c r="P1190">
        <v>0</v>
      </c>
      <c r="Q1190">
        <v>0</v>
      </c>
      <c r="R1190">
        <v>86483</v>
      </c>
      <c r="S1190" t="s">
        <v>2757</v>
      </c>
      <c r="T1190" t="s">
        <v>2757</v>
      </c>
      <c r="U1190" t="s">
        <v>2757</v>
      </c>
      <c r="V1190" t="s">
        <v>2757</v>
      </c>
      <c r="W1190" t="s">
        <v>2757</v>
      </c>
      <c r="X1190" t="s">
        <v>2757</v>
      </c>
      <c r="Y1190" t="s">
        <v>2757</v>
      </c>
      <c r="Z1190" t="s">
        <v>2757</v>
      </c>
      <c r="AA1190" t="s">
        <v>2757</v>
      </c>
      <c r="AB1190">
        <v>0</v>
      </c>
      <c r="AC1190">
        <v>1</v>
      </c>
      <c r="AD1190" t="s">
        <v>2782</v>
      </c>
      <c r="AE1190" t="s">
        <v>2760</v>
      </c>
      <c r="AF1190" t="s">
        <v>2761</v>
      </c>
      <c r="AG1190" t="s">
        <v>2762</v>
      </c>
      <c r="AH1190" t="s">
        <v>2783</v>
      </c>
      <c r="AI1190" t="s">
        <v>2784</v>
      </c>
    </row>
    <row r="1191" spans="1:35" x14ac:dyDescent="0.35">
      <c r="A1191" t="s">
        <v>4526</v>
      </c>
      <c r="B1191">
        <v>891480000</v>
      </c>
      <c r="C1191" t="s">
        <v>2755</v>
      </c>
      <c r="D1191" t="s">
        <v>2050</v>
      </c>
      <c r="E1191" t="s">
        <v>2756</v>
      </c>
      <c r="F1191" s="40">
        <v>45561</v>
      </c>
      <c r="G1191" s="40">
        <v>45610</v>
      </c>
      <c r="H1191" s="40">
        <v>45615</v>
      </c>
      <c r="I1191" t="s">
        <v>2757</v>
      </c>
      <c r="J1191">
        <v>79004</v>
      </c>
      <c r="K1191">
        <v>79004</v>
      </c>
      <c r="L1191">
        <v>0</v>
      </c>
      <c r="M1191">
        <v>0</v>
      </c>
      <c r="N1191">
        <v>0</v>
      </c>
      <c r="O1191">
        <v>0</v>
      </c>
      <c r="P1191">
        <v>0</v>
      </c>
      <c r="Q1191">
        <v>0</v>
      </c>
      <c r="R1191">
        <v>79004</v>
      </c>
      <c r="S1191" t="s">
        <v>2757</v>
      </c>
      <c r="T1191" t="s">
        <v>2757</v>
      </c>
      <c r="U1191" t="s">
        <v>2757</v>
      </c>
      <c r="V1191" t="s">
        <v>2757</v>
      </c>
      <c r="W1191" t="s">
        <v>2757</v>
      </c>
      <c r="X1191" t="s">
        <v>2757</v>
      </c>
      <c r="Y1191" t="s">
        <v>2757</v>
      </c>
      <c r="Z1191" t="s">
        <v>2757</v>
      </c>
      <c r="AA1191" t="s">
        <v>2757</v>
      </c>
      <c r="AB1191">
        <v>0</v>
      </c>
      <c r="AC1191">
        <v>1</v>
      </c>
      <c r="AD1191" t="s">
        <v>2782</v>
      </c>
      <c r="AE1191" t="s">
        <v>2760</v>
      </c>
      <c r="AF1191" t="s">
        <v>2761</v>
      </c>
      <c r="AG1191" t="s">
        <v>2762</v>
      </c>
      <c r="AH1191" t="s">
        <v>2783</v>
      </c>
      <c r="AI1191" t="s">
        <v>2784</v>
      </c>
    </row>
    <row r="1192" spans="1:35" x14ac:dyDescent="0.35">
      <c r="A1192" t="s">
        <v>4527</v>
      </c>
      <c r="B1192">
        <v>891480000</v>
      </c>
      <c r="C1192" t="s">
        <v>2755</v>
      </c>
      <c r="D1192" t="s">
        <v>1462</v>
      </c>
      <c r="E1192" t="s">
        <v>2756</v>
      </c>
      <c r="F1192" s="40">
        <v>45253</v>
      </c>
      <c r="G1192" s="40">
        <v>45274</v>
      </c>
      <c r="H1192" s="40">
        <v>45285</v>
      </c>
      <c r="I1192" t="s">
        <v>2757</v>
      </c>
      <c r="J1192">
        <v>181503</v>
      </c>
      <c r="K1192">
        <v>181503</v>
      </c>
      <c r="L1192">
        <v>0</v>
      </c>
      <c r="M1192">
        <v>0</v>
      </c>
      <c r="N1192">
        <v>4100</v>
      </c>
      <c r="O1192">
        <v>4100</v>
      </c>
      <c r="P1192">
        <v>0</v>
      </c>
      <c r="Q1192">
        <v>0</v>
      </c>
      <c r="R1192">
        <v>177403</v>
      </c>
      <c r="S1192" t="s">
        <v>2757</v>
      </c>
      <c r="T1192" t="s">
        <v>2757</v>
      </c>
      <c r="U1192" t="s">
        <v>2757</v>
      </c>
      <c r="V1192" t="s">
        <v>2757</v>
      </c>
      <c r="W1192" t="s">
        <v>2757</v>
      </c>
      <c r="X1192" t="s">
        <v>2757</v>
      </c>
      <c r="Y1192" t="s">
        <v>2757</v>
      </c>
      <c r="Z1192" t="s">
        <v>2757</v>
      </c>
      <c r="AA1192" t="s">
        <v>2757</v>
      </c>
      <c r="AB1192">
        <v>0</v>
      </c>
      <c r="AC1192">
        <v>1</v>
      </c>
      <c r="AD1192" t="s">
        <v>2782</v>
      </c>
      <c r="AE1192" t="s">
        <v>2760</v>
      </c>
      <c r="AF1192" t="s">
        <v>2761</v>
      </c>
      <c r="AG1192" t="s">
        <v>2762</v>
      </c>
      <c r="AH1192" t="s">
        <v>2783</v>
      </c>
      <c r="AI1192" t="s">
        <v>2784</v>
      </c>
    </row>
    <row r="1193" spans="1:35" x14ac:dyDescent="0.35">
      <c r="A1193" t="s">
        <v>4528</v>
      </c>
      <c r="B1193">
        <v>891480000</v>
      </c>
      <c r="C1193" t="s">
        <v>2755</v>
      </c>
      <c r="D1193" t="s">
        <v>2355</v>
      </c>
      <c r="E1193" t="s">
        <v>2756</v>
      </c>
      <c r="F1193" s="40">
        <v>45646</v>
      </c>
      <c r="G1193" s="40">
        <v>45670</v>
      </c>
      <c r="H1193" s="40">
        <v>45687</v>
      </c>
      <c r="I1193" t="s">
        <v>2757</v>
      </c>
      <c r="J1193">
        <v>241010</v>
      </c>
      <c r="K1193">
        <v>241010</v>
      </c>
      <c r="L1193">
        <v>0</v>
      </c>
      <c r="M1193">
        <v>0</v>
      </c>
      <c r="N1193">
        <v>0</v>
      </c>
      <c r="O1193">
        <v>0</v>
      </c>
      <c r="P1193">
        <v>0</v>
      </c>
      <c r="Q1193">
        <v>0</v>
      </c>
      <c r="R1193">
        <v>241010</v>
      </c>
      <c r="S1193" t="s">
        <v>2757</v>
      </c>
      <c r="T1193" t="s">
        <v>2757</v>
      </c>
      <c r="U1193" t="s">
        <v>2757</v>
      </c>
      <c r="V1193" t="s">
        <v>2757</v>
      </c>
      <c r="W1193" t="s">
        <v>2757</v>
      </c>
      <c r="X1193" t="s">
        <v>2757</v>
      </c>
      <c r="Y1193" t="s">
        <v>2757</v>
      </c>
      <c r="Z1193" t="s">
        <v>2757</v>
      </c>
      <c r="AA1193" t="s">
        <v>2757</v>
      </c>
      <c r="AB1193">
        <v>0</v>
      </c>
      <c r="AC1193">
        <v>1</v>
      </c>
      <c r="AD1193" t="s">
        <v>2759</v>
      </c>
      <c r="AE1193" t="s">
        <v>2760</v>
      </c>
      <c r="AF1193" t="s">
        <v>2761</v>
      </c>
      <c r="AG1193" t="s">
        <v>2762</v>
      </c>
      <c r="AH1193" t="s">
        <v>2981</v>
      </c>
      <c r="AI1193" t="s">
        <v>2784</v>
      </c>
    </row>
    <row r="1194" spans="1:35" x14ac:dyDescent="0.35">
      <c r="A1194" t="s">
        <v>4529</v>
      </c>
      <c r="B1194">
        <v>891480000</v>
      </c>
      <c r="C1194" t="s">
        <v>2755</v>
      </c>
      <c r="D1194" t="s">
        <v>1511</v>
      </c>
      <c r="E1194" t="s">
        <v>2810</v>
      </c>
      <c r="F1194" s="40">
        <v>45309</v>
      </c>
      <c r="G1194" s="40">
        <v>45323</v>
      </c>
      <c r="H1194" t="s">
        <v>2757</v>
      </c>
      <c r="I1194" s="40">
        <v>45345</v>
      </c>
      <c r="J1194">
        <v>65305</v>
      </c>
      <c r="K1194">
        <v>65305</v>
      </c>
      <c r="L1194">
        <v>65305</v>
      </c>
      <c r="M1194">
        <v>0</v>
      </c>
      <c r="N1194">
        <v>0</v>
      </c>
      <c r="O1194">
        <v>0</v>
      </c>
      <c r="P1194">
        <v>0</v>
      </c>
      <c r="Q1194">
        <v>0</v>
      </c>
      <c r="R1194">
        <v>0</v>
      </c>
      <c r="S1194" t="s">
        <v>2757</v>
      </c>
      <c r="T1194" t="s">
        <v>2757</v>
      </c>
      <c r="U1194" t="s">
        <v>4530</v>
      </c>
      <c r="V1194" t="s">
        <v>2757</v>
      </c>
      <c r="W1194" t="s">
        <v>2688</v>
      </c>
      <c r="X1194" t="s">
        <v>4530</v>
      </c>
      <c r="Y1194" t="s">
        <v>2814</v>
      </c>
      <c r="Z1194">
        <v>65305</v>
      </c>
      <c r="AA1194" t="s">
        <v>2807</v>
      </c>
      <c r="AB1194">
        <v>0</v>
      </c>
      <c r="AC1194" t="s">
        <v>2757</v>
      </c>
      <c r="AD1194" t="s">
        <v>2759</v>
      </c>
      <c r="AE1194" t="s">
        <v>2760</v>
      </c>
      <c r="AF1194" t="s">
        <v>2761</v>
      </c>
      <c r="AG1194" t="s">
        <v>2757</v>
      </c>
      <c r="AH1194" t="s">
        <v>2757</v>
      </c>
      <c r="AI1194" t="s">
        <v>2784</v>
      </c>
    </row>
    <row r="1195" spans="1:35" x14ac:dyDescent="0.35">
      <c r="A1195" t="s">
        <v>4531</v>
      </c>
      <c r="B1195">
        <v>891480000</v>
      </c>
      <c r="C1195" t="s">
        <v>2755</v>
      </c>
      <c r="D1195" t="s">
        <v>2612</v>
      </c>
      <c r="E1195" t="s">
        <v>2756</v>
      </c>
      <c r="F1195" s="40">
        <v>45704</v>
      </c>
      <c r="G1195" s="40">
        <v>45719</v>
      </c>
      <c r="H1195" s="40">
        <v>45747</v>
      </c>
      <c r="I1195" t="s">
        <v>2757</v>
      </c>
      <c r="J1195">
        <v>204451</v>
      </c>
      <c r="K1195">
        <v>204451</v>
      </c>
      <c r="L1195">
        <v>0</v>
      </c>
      <c r="M1195">
        <v>0</v>
      </c>
      <c r="N1195">
        <v>0</v>
      </c>
      <c r="O1195">
        <v>0</v>
      </c>
      <c r="P1195">
        <v>0</v>
      </c>
      <c r="Q1195">
        <v>0</v>
      </c>
      <c r="R1195">
        <v>204451</v>
      </c>
      <c r="S1195" t="s">
        <v>2757</v>
      </c>
      <c r="T1195" t="s">
        <v>2757</v>
      </c>
      <c r="U1195" t="s">
        <v>2757</v>
      </c>
      <c r="V1195" t="s">
        <v>2757</v>
      </c>
      <c r="W1195" t="s">
        <v>2757</v>
      </c>
      <c r="X1195" t="s">
        <v>2757</v>
      </c>
      <c r="Y1195" t="s">
        <v>2757</v>
      </c>
      <c r="Z1195" t="s">
        <v>2757</v>
      </c>
      <c r="AA1195" t="s">
        <v>2757</v>
      </c>
      <c r="AB1195">
        <v>0</v>
      </c>
      <c r="AC1195">
        <v>1</v>
      </c>
      <c r="AD1195" t="s">
        <v>3592</v>
      </c>
      <c r="AE1195" t="s">
        <v>2760</v>
      </c>
      <c r="AF1195" t="s">
        <v>2761</v>
      </c>
      <c r="AG1195" t="s">
        <v>2762</v>
      </c>
      <c r="AH1195" t="s">
        <v>3007</v>
      </c>
      <c r="AI1195" t="s">
        <v>2784</v>
      </c>
    </row>
    <row r="1196" spans="1:35" x14ac:dyDescent="0.35">
      <c r="A1196" t="s">
        <v>4532</v>
      </c>
      <c r="B1196">
        <v>891480000</v>
      </c>
      <c r="C1196" t="s">
        <v>2755</v>
      </c>
      <c r="D1196" t="s">
        <v>2553</v>
      </c>
      <c r="E1196" t="s">
        <v>2756</v>
      </c>
      <c r="F1196" s="40">
        <v>45643</v>
      </c>
      <c r="G1196" s="40">
        <v>45691</v>
      </c>
      <c r="H1196" s="40">
        <v>45693</v>
      </c>
      <c r="I1196" t="s">
        <v>2757</v>
      </c>
      <c r="J1196">
        <v>66900</v>
      </c>
      <c r="K1196">
        <v>66900</v>
      </c>
      <c r="L1196">
        <v>0</v>
      </c>
      <c r="M1196">
        <v>0</v>
      </c>
      <c r="N1196">
        <v>0</v>
      </c>
      <c r="O1196">
        <v>0</v>
      </c>
      <c r="P1196">
        <v>0</v>
      </c>
      <c r="Q1196">
        <v>0</v>
      </c>
      <c r="R1196">
        <v>66900</v>
      </c>
      <c r="S1196" t="s">
        <v>2757</v>
      </c>
      <c r="T1196" t="s">
        <v>2757</v>
      </c>
      <c r="U1196" t="s">
        <v>2757</v>
      </c>
      <c r="V1196" t="s">
        <v>2757</v>
      </c>
      <c r="W1196" t="s">
        <v>2757</v>
      </c>
      <c r="X1196" t="s">
        <v>2757</v>
      </c>
      <c r="Y1196" t="s">
        <v>2757</v>
      </c>
      <c r="Z1196" t="s">
        <v>2757</v>
      </c>
      <c r="AA1196" t="s">
        <v>2757</v>
      </c>
      <c r="AB1196">
        <v>0</v>
      </c>
      <c r="AC1196">
        <v>1</v>
      </c>
      <c r="AD1196" t="s">
        <v>2759</v>
      </c>
      <c r="AE1196" t="s">
        <v>2760</v>
      </c>
      <c r="AF1196" t="s">
        <v>2761</v>
      </c>
      <c r="AG1196" t="s">
        <v>2762</v>
      </c>
      <c r="AH1196" t="s">
        <v>2783</v>
      </c>
      <c r="AI1196" t="s">
        <v>2784</v>
      </c>
    </row>
    <row r="1197" spans="1:35" x14ac:dyDescent="0.35">
      <c r="A1197" t="s">
        <v>4533</v>
      </c>
      <c r="B1197">
        <v>891480000</v>
      </c>
      <c r="C1197" t="s">
        <v>2755</v>
      </c>
      <c r="D1197" t="s">
        <v>2244</v>
      </c>
      <c r="E1197" t="s">
        <v>2756</v>
      </c>
      <c r="F1197" s="40">
        <v>45590</v>
      </c>
      <c r="G1197" s="40">
        <v>45659</v>
      </c>
      <c r="H1197" s="40">
        <v>45687</v>
      </c>
      <c r="I1197" t="s">
        <v>2757</v>
      </c>
      <c r="J1197">
        <v>83762</v>
      </c>
      <c r="K1197">
        <v>83762</v>
      </c>
      <c r="L1197">
        <v>0</v>
      </c>
      <c r="M1197">
        <v>0</v>
      </c>
      <c r="N1197">
        <v>0</v>
      </c>
      <c r="O1197">
        <v>0</v>
      </c>
      <c r="P1197">
        <v>0</v>
      </c>
      <c r="Q1197">
        <v>0</v>
      </c>
      <c r="R1197">
        <v>83762</v>
      </c>
      <c r="S1197" t="s">
        <v>2757</v>
      </c>
      <c r="T1197" t="s">
        <v>2757</v>
      </c>
      <c r="U1197" t="s">
        <v>2757</v>
      </c>
      <c r="V1197" t="s">
        <v>2757</v>
      </c>
      <c r="W1197" t="s">
        <v>2757</v>
      </c>
      <c r="X1197" t="s">
        <v>2757</v>
      </c>
      <c r="Y1197" t="s">
        <v>2757</v>
      </c>
      <c r="Z1197" t="s">
        <v>2757</v>
      </c>
      <c r="AA1197" t="s">
        <v>2757</v>
      </c>
      <c r="AB1197">
        <v>0</v>
      </c>
      <c r="AC1197">
        <v>1</v>
      </c>
      <c r="AD1197" t="s">
        <v>2759</v>
      </c>
      <c r="AE1197" t="s">
        <v>2760</v>
      </c>
      <c r="AF1197" t="s">
        <v>2761</v>
      </c>
      <c r="AG1197" t="s">
        <v>2762</v>
      </c>
      <c r="AH1197" t="s">
        <v>2981</v>
      </c>
      <c r="AI1197" t="s">
        <v>2784</v>
      </c>
    </row>
    <row r="1198" spans="1:35" x14ac:dyDescent="0.35">
      <c r="A1198" t="s">
        <v>4534</v>
      </c>
      <c r="B1198">
        <v>891480000</v>
      </c>
      <c r="C1198" t="s">
        <v>2755</v>
      </c>
      <c r="D1198" t="s">
        <v>2132</v>
      </c>
      <c r="E1198" t="s">
        <v>2756</v>
      </c>
      <c r="F1198" s="40">
        <v>45622</v>
      </c>
      <c r="G1198" s="40">
        <v>45638</v>
      </c>
      <c r="H1198" s="40">
        <v>45639</v>
      </c>
      <c r="I1198" t="s">
        <v>2757</v>
      </c>
      <c r="J1198">
        <v>43042</v>
      </c>
      <c r="K1198">
        <v>43042</v>
      </c>
      <c r="L1198">
        <v>0</v>
      </c>
      <c r="M1198">
        <v>0</v>
      </c>
      <c r="N1198">
        <v>0</v>
      </c>
      <c r="O1198">
        <v>0</v>
      </c>
      <c r="P1198">
        <v>0</v>
      </c>
      <c r="Q1198">
        <v>0</v>
      </c>
      <c r="R1198">
        <v>43042</v>
      </c>
      <c r="S1198" t="s">
        <v>2757</v>
      </c>
      <c r="T1198" t="s">
        <v>2757</v>
      </c>
      <c r="U1198" t="s">
        <v>2757</v>
      </c>
      <c r="V1198" t="s">
        <v>2757</v>
      </c>
      <c r="W1198" t="s">
        <v>2757</v>
      </c>
      <c r="X1198" t="s">
        <v>2757</v>
      </c>
      <c r="Y1198" t="s">
        <v>2757</v>
      </c>
      <c r="Z1198" t="s">
        <v>2757</v>
      </c>
      <c r="AA1198" t="s">
        <v>2757</v>
      </c>
      <c r="AB1198">
        <v>0</v>
      </c>
      <c r="AC1198">
        <v>1</v>
      </c>
      <c r="AD1198" t="s">
        <v>2782</v>
      </c>
      <c r="AE1198" t="s">
        <v>2760</v>
      </c>
      <c r="AF1198" t="s">
        <v>2761</v>
      </c>
      <c r="AG1198" t="s">
        <v>2762</v>
      </c>
      <c r="AH1198" t="s">
        <v>2783</v>
      </c>
      <c r="AI1198" t="s">
        <v>2784</v>
      </c>
    </row>
    <row r="1199" spans="1:35" x14ac:dyDescent="0.35">
      <c r="A1199" t="s">
        <v>4535</v>
      </c>
      <c r="B1199">
        <v>891480000</v>
      </c>
      <c r="C1199" t="s">
        <v>2755</v>
      </c>
      <c r="D1199" t="s">
        <v>1547</v>
      </c>
      <c r="E1199" t="s">
        <v>2810</v>
      </c>
      <c r="F1199" s="40">
        <v>45353</v>
      </c>
      <c r="G1199" s="40">
        <v>45357</v>
      </c>
      <c r="H1199" t="s">
        <v>2757</v>
      </c>
      <c r="I1199" s="40">
        <v>45360</v>
      </c>
      <c r="J1199">
        <v>43716</v>
      </c>
      <c r="K1199">
        <v>43716</v>
      </c>
      <c r="L1199">
        <v>43716</v>
      </c>
      <c r="M1199">
        <v>0</v>
      </c>
      <c r="N1199">
        <v>0</v>
      </c>
      <c r="O1199">
        <v>0</v>
      </c>
      <c r="P1199">
        <v>0</v>
      </c>
      <c r="Q1199">
        <v>0</v>
      </c>
      <c r="R1199">
        <v>0</v>
      </c>
      <c r="S1199" t="s">
        <v>2757</v>
      </c>
      <c r="T1199" t="s">
        <v>2757</v>
      </c>
      <c r="U1199" t="s">
        <v>3016</v>
      </c>
      <c r="V1199" t="s">
        <v>2757</v>
      </c>
      <c r="W1199" t="s">
        <v>2688</v>
      </c>
      <c r="X1199" t="s">
        <v>4373</v>
      </c>
      <c r="Y1199" t="s">
        <v>2814</v>
      </c>
      <c r="Z1199">
        <v>43716</v>
      </c>
      <c r="AA1199" t="s">
        <v>2781</v>
      </c>
      <c r="AB1199">
        <v>0</v>
      </c>
      <c r="AC1199" t="s">
        <v>2757</v>
      </c>
      <c r="AD1199" t="s">
        <v>2782</v>
      </c>
      <c r="AE1199" t="s">
        <v>2760</v>
      </c>
      <c r="AF1199" t="s">
        <v>2761</v>
      </c>
      <c r="AG1199" t="s">
        <v>2757</v>
      </c>
      <c r="AH1199" t="s">
        <v>2757</v>
      </c>
      <c r="AI1199" t="s">
        <v>2784</v>
      </c>
    </row>
    <row r="1200" spans="1:35" x14ac:dyDescent="0.35">
      <c r="A1200" t="s">
        <v>4536</v>
      </c>
      <c r="B1200">
        <v>891480000</v>
      </c>
      <c r="C1200" t="s">
        <v>2755</v>
      </c>
      <c r="D1200" t="s">
        <v>1636</v>
      </c>
      <c r="E1200" t="s">
        <v>2810</v>
      </c>
      <c r="F1200" s="40">
        <v>45395</v>
      </c>
      <c r="G1200" s="40">
        <v>45414</v>
      </c>
      <c r="H1200" t="s">
        <v>2757</v>
      </c>
      <c r="I1200" s="40">
        <v>45414</v>
      </c>
      <c r="J1200">
        <v>24142</v>
      </c>
      <c r="K1200">
        <v>24142</v>
      </c>
      <c r="L1200">
        <v>24142</v>
      </c>
      <c r="M1200">
        <v>0</v>
      </c>
      <c r="N1200">
        <v>0</v>
      </c>
      <c r="O1200">
        <v>0</v>
      </c>
      <c r="P1200">
        <v>0</v>
      </c>
      <c r="Q1200">
        <v>0</v>
      </c>
      <c r="R1200">
        <v>0</v>
      </c>
      <c r="S1200" t="s">
        <v>2757</v>
      </c>
      <c r="T1200" t="s">
        <v>2757</v>
      </c>
      <c r="U1200" t="s">
        <v>4537</v>
      </c>
      <c r="V1200" t="s">
        <v>2757</v>
      </c>
      <c r="W1200" t="s">
        <v>2688</v>
      </c>
      <c r="X1200" t="s">
        <v>4538</v>
      </c>
      <c r="Y1200" t="s">
        <v>2837</v>
      </c>
      <c r="Z1200">
        <v>24142</v>
      </c>
      <c r="AA1200" t="s">
        <v>2781</v>
      </c>
      <c r="AB1200">
        <v>0</v>
      </c>
      <c r="AC1200" t="s">
        <v>2757</v>
      </c>
      <c r="AD1200" t="s">
        <v>2782</v>
      </c>
      <c r="AE1200" t="s">
        <v>2760</v>
      </c>
      <c r="AF1200" t="s">
        <v>2761</v>
      </c>
      <c r="AG1200" t="s">
        <v>2757</v>
      </c>
      <c r="AH1200" t="s">
        <v>2757</v>
      </c>
      <c r="AI1200" t="s">
        <v>2784</v>
      </c>
    </row>
    <row r="1201" spans="1:35" x14ac:dyDescent="0.35">
      <c r="A1201" t="s">
        <v>4539</v>
      </c>
      <c r="B1201">
        <v>891480000</v>
      </c>
      <c r="C1201" t="s">
        <v>2755</v>
      </c>
      <c r="D1201" t="s">
        <v>1635</v>
      </c>
      <c r="E1201" t="s">
        <v>2756</v>
      </c>
      <c r="F1201" s="40">
        <v>45411</v>
      </c>
      <c r="G1201" s="40">
        <v>45414</v>
      </c>
      <c r="H1201" s="40">
        <v>45418</v>
      </c>
      <c r="I1201" t="s">
        <v>2757</v>
      </c>
      <c r="J1201">
        <v>66900</v>
      </c>
      <c r="K1201">
        <v>66900</v>
      </c>
      <c r="L1201">
        <v>0</v>
      </c>
      <c r="M1201">
        <v>0</v>
      </c>
      <c r="N1201">
        <v>4500</v>
      </c>
      <c r="O1201">
        <v>4500</v>
      </c>
      <c r="P1201">
        <v>0</v>
      </c>
      <c r="Q1201">
        <v>0</v>
      </c>
      <c r="R1201">
        <v>62400</v>
      </c>
      <c r="S1201" t="s">
        <v>2757</v>
      </c>
      <c r="T1201" t="s">
        <v>2757</v>
      </c>
      <c r="U1201" t="s">
        <v>2757</v>
      </c>
      <c r="V1201" t="s">
        <v>2757</v>
      </c>
      <c r="W1201" t="s">
        <v>2757</v>
      </c>
      <c r="X1201" t="s">
        <v>2757</v>
      </c>
      <c r="Y1201" t="s">
        <v>2757</v>
      </c>
      <c r="Z1201" t="s">
        <v>2757</v>
      </c>
      <c r="AA1201" t="s">
        <v>2757</v>
      </c>
      <c r="AB1201">
        <v>0</v>
      </c>
      <c r="AC1201">
        <v>1</v>
      </c>
      <c r="AD1201" t="s">
        <v>2759</v>
      </c>
      <c r="AE1201" t="s">
        <v>2760</v>
      </c>
      <c r="AF1201" t="s">
        <v>2761</v>
      </c>
      <c r="AG1201" t="s">
        <v>2762</v>
      </c>
      <c r="AH1201" t="s">
        <v>2783</v>
      </c>
      <c r="AI1201" t="s">
        <v>2784</v>
      </c>
    </row>
    <row r="1202" spans="1:35" x14ac:dyDescent="0.35">
      <c r="A1202" t="s">
        <v>4540</v>
      </c>
      <c r="B1202">
        <v>891480000</v>
      </c>
      <c r="C1202" t="s">
        <v>2755</v>
      </c>
      <c r="D1202" t="s">
        <v>1423</v>
      </c>
      <c r="E1202" t="s">
        <v>2810</v>
      </c>
      <c r="F1202" s="40">
        <v>45219</v>
      </c>
      <c r="G1202" s="40">
        <v>45245</v>
      </c>
      <c r="H1202" t="s">
        <v>2757</v>
      </c>
      <c r="I1202" s="40">
        <v>45254</v>
      </c>
      <c r="J1202">
        <v>79443</v>
      </c>
      <c r="K1202">
        <v>79443</v>
      </c>
      <c r="L1202">
        <v>79443</v>
      </c>
      <c r="M1202">
        <v>0</v>
      </c>
      <c r="N1202">
        <v>0</v>
      </c>
      <c r="O1202">
        <v>0</v>
      </c>
      <c r="P1202">
        <v>0</v>
      </c>
      <c r="Q1202">
        <v>0</v>
      </c>
      <c r="R1202">
        <v>0</v>
      </c>
      <c r="S1202" t="s">
        <v>2757</v>
      </c>
      <c r="T1202" t="s">
        <v>2757</v>
      </c>
      <c r="U1202" t="s">
        <v>4541</v>
      </c>
      <c r="V1202" t="s">
        <v>2757</v>
      </c>
      <c r="W1202" t="s">
        <v>2688</v>
      </c>
      <c r="X1202" t="s">
        <v>4542</v>
      </c>
      <c r="Y1202" t="s">
        <v>2814</v>
      </c>
      <c r="Z1202">
        <v>79443</v>
      </c>
      <c r="AA1202" t="s">
        <v>2807</v>
      </c>
      <c r="AB1202">
        <v>0</v>
      </c>
      <c r="AC1202" t="s">
        <v>2757</v>
      </c>
      <c r="AD1202" t="s">
        <v>2759</v>
      </c>
      <c r="AE1202" t="s">
        <v>2760</v>
      </c>
      <c r="AF1202" t="s">
        <v>2761</v>
      </c>
      <c r="AG1202" t="s">
        <v>2757</v>
      </c>
      <c r="AH1202" t="s">
        <v>2757</v>
      </c>
      <c r="AI1202" t="s">
        <v>2784</v>
      </c>
    </row>
    <row r="1203" spans="1:35" x14ac:dyDescent="0.35">
      <c r="A1203" t="s">
        <v>4543</v>
      </c>
      <c r="B1203">
        <v>891480000</v>
      </c>
      <c r="C1203" t="s">
        <v>2755</v>
      </c>
      <c r="D1203" t="s">
        <v>2083</v>
      </c>
      <c r="E1203" t="s">
        <v>2756</v>
      </c>
      <c r="F1203" s="40">
        <v>45486</v>
      </c>
      <c r="G1203" s="40">
        <v>45726</v>
      </c>
      <c r="H1203" s="40">
        <v>45726</v>
      </c>
      <c r="I1203" t="s">
        <v>2757</v>
      </c>
      <c r="J1203">
        <v>66900</v>
      </c>
      <c r="K1203">
        <v>66900</v>
      </c>
      <c r="L1203">
        <v>0</v>
      </c>
      <c r="M1203">
        <v>0</v>
      </c>
      <c r="N1203">
        <v>0</v>
      </c>
      <c r="O1203">
        <v>0</v>
      </c>
      <c r="P1203">
        <v>0</v>
      </c>
      <c r="Q1203">
        <v>0</v>
      </c>
      <c r="R1203">
        <v>66900</v>
      </c>
      <c r="S1203" t="s">
        <v>2757</v>
      </c>
      <c r="T1203" t="s">
        <v>2757</v>
      </c>
      <c r="U1203" t="s">
        <v>2757</v>
      </c>
      <c r="V1203" t="s">
        <v>2757</v>
      </c>
      <c r="W1203" t="s">
        <v>2757</v>
      </c>
      <c r="X1203" t="s">
        <v>2757</v>
      </c>
      <c r="Y1203" t="s">
        <v>2757</v>
      </c>
      <c r="Z1203" t="s">
        <v>2757</v>
      </c>
      <c r="AA1203" t="s">
        <v>2757</v>
      </c>
      <c r="AB1203">
        <v>0</v>
      </c>
      <c r="AC1203">
        <v>1</v>
      </c>
      <c r="AD1203" t="s">
        <v>3011</v>
      </c>
      <c r="AE1203" t="s">
        <v>2760</v>
      </c>
      <c r="AF1203" t="s">
        <v>2761</v>
      </c>
      <c r="AG1203" t="s">
        <v>2762</v>
      </c>
      <c r="AH1203" t="s">
        <v>2783</v>
      </c>
      <c r="AI1203" t="s">
        <v>2784</v>
      </c>
    </row>
    <row r="1204" spans="1:35" x14ac:dyDescent="0.35">
      <c r="A1204" t="s">
        <v>4544</v>
      </c>
      <c r="B1204">
        <v>891480000</v>
      </c>
      <c r="C1204" t="s">
        <v>2755</v>
      </c>
      <c r="D1204" t="s">
        <v>1528</v>
      </c>
      <c r="E1204" t="s">
        <v>2810</v>
      </c>
      <c r="F1204" s="40">
        <v>45343</v>
      </c>
      <c r="G1204" s="40">
        <v>45352</v>
      </c>
      <c r="H1204" t="s">
        <v>2757</v>
      </c>
      <c r="I1204" s="40">
        <v>45380</v>
      </c>
      <c r="J1204">
        <v>44097</v>
      </c>
      <c r="K1204">
        <v>44097</v>
      </c>
      <c r="L1204">
        <v>44097</v>
      </c>
      <c r="M1204">
        <v>0</v>
      </c>
      <c r="N1204">
        <v>0</v>
      </c>
      <c r="O1204">
        <v>0</v>
      </c>
      <c r="P1204">
        <v>0</v>
      </c>
      <c r="Q1204">
        <v>0</v>
      </c>
      <c r="R1204">
        <v>0</v>
      </c>
      <c r="S1204" t="s">
        <v>2757</v>
      </c>
      <c r="T1204" t="s">
        <v>2757</v>
      </c>
      <c r="U1204" t="s">
        <v>4545</v>
      </c>
      <c r="V1204" t="s">
        <v>2757</v>
      </c>
      <c r="W1204" t="s">
        <v>2688</v>
      </c>
      <c r="X1204" t="s">
        <v>4545</v>
      </c>
      <c r="Y1204" t="s">
        <v>2814</v>
      </c>
      <c r="Z1204">
        <v>44097</v>
      </c>
      <c r="AA1204" t="s">
        <v>2781</v>
      </c>
      <c r="AB1204">
        <v>0</v>
      </c>
      <c r="AC1204" t="s">
        <v>2757</v>
      </c>
      <c r="AD1204" t="s">
        <v>2782</v>
      </c>
      <c r="AE1204" t="s">
        <v>2760</v>
      </c>
      <c r="AF1204" t="s">
        <v>2761</v>
      </c>
      <c r="AG1204" t="s">
        <v>2757</v>
      </c>
      <c r="AH1204" t="s">
        <v>2757</v>
      </c>
      <c r="AI1204" t="s">
        <v>2784</v>
      </c>
    </row>
    <row r="1205" spans="1:35" x14ac:dyDescent="0.35">
      <c r="A1205" t="s">
        <v>4546</v>
      </c>
      <c r="B1205">
        <v>891480000</v>
      </c>
      <c r="C1205" t="s">
        <v>2755</v>
      </c>
      <c r="D1205" t="s">
        <v>1885</v>
      </c>
      <c r="E1205" t="s">
        <v>2756</v>
      </c>
      <c r="F1205" s="40">
        <v>45516</v>
      </c>
      <c r="G1205" s="40">
        <v>45537</v>
      </c>
      <c r="H1205" s="40">
        <v>45552</v>
      </c>
      <c r="I1205" t="s">
        <v>2757</v>
      </c>
      <c r="J1205">
        <v>28762</v>
      </c>
      <c r="K1205">
        <v>28762</v>
      </c>
      <c r="L1205">
        <v>0</v>
      </c>
      <c r="M1205">
        <v>0</v>
      </c>
      <c r="N1205">
        <v>0</v>
      </c>
      <c r="O1205">
        <v>0</v>
      </c>
      <c r="P1205">
        <v>0</v>
      </c>
      <c r="Q1205">
        <v>0</v>
      </c>
      <c r="R1205">
        <v>28762</v>
      </c>
      <c r="S1205" t="s">
        <v>2757</v>
      </c>
      <c r="T1205" t="s">
        <v>2757</v>
      </c>
      <c r="U1205" t="s">
        <v>2757</v>
      </c>
      <c r="V1205" t="s">
        <v>2757</v>
      </c>
      <c r="W1205" t="s">
        <v>2757</v>
      </c>
      <c r="X1205" t="s">
        <v>2757</v>
      </c>
      <c r="Y1205" t="s">
        <v>2757</v>
      </c>
      <c r="Z1205" t="s">
        <v>2757</v>
      </c>
      <c r="AA1205" t="s">
        <v>2757</v>
      </c>
      <c r="AB1205">
        <v>0</v>
      </c>
      <c r="AC1205">
        <v>1</v>
      </c>
      <c r="AD1205" t="s">
        <v>2782</v>
      </c>
      <c r="AE1205" t="s">
        <v>2760</v>
      </c>
      <c r="AF1205" t="s">
        <v>2761</v>
      </c>
      <c r="AG1205" t="s">
        <v>2762</v>
      </c>
      <c r="AH1205" t="s">
        <v>3009</v>
      </c>
      <c r="AI1205" t="s">
        <v>2784</v>
      </c>
    </row>
    <row r="1206" spans="1:35" x14ac:dyDescent="0.35">
      <c r="A1206" t="s">
        <v>4547</v>
      </c>
      <c r="B1206">
        <v>891480000</v>
      </c>
      <c r="C1206" t="s">
        <v>2755</v>
      </c>
      <c r="D1206" t="s">
        <v>1829</v>
      </c>
      <c r="E1206" t="s">
        <v>2810</v>
      </c>
      <c r="F1206" s="40">
        <v>45499</v>
      </c>
      <c r="G1206" s="40">
        <v>45516</v>
      </c>
      <c r="H1206" t="s">
        <v>2757</v>
      </c>
      <c r="I1206" s="40">
        <v>45527</v>
      </c>
      <c r="J1206">
        <v>90359</v>
      </c>
      <c r="K1206">
        <v>90359</v>
      </c>
      <c r="L1206">
        <v>90359</v>
      </c>
      <c r="M1206">
        <v>0</v>
      </c>
      <c r="N1206">
        <v>0</v>
      </c>
      <c r="O1206">
        <v>0</v>
      </c>
      <c r="P1206">
        <v>0</v>
      </c>
      <c r="Q1206">
        <v>0</v>
      </c>
      <c r="R1206">
        <v>0</v>
      </c>
      <c r="S1206" t="s">
        <v>2757</v>
      </c>
      <c r="T1206" t="s">
        <v>2757</v>
      </c>
      <c r="U1206" t="s">
        <v>4548</v>
      </c>
      <c r="V1206" t="s">
        <v>2757</v>
      </c>
      <c r="W1206" t="s">
        <v>2688</v>
      </c>
      <c r="X1206" t="s">
        <v>4548</v>
      </c>
      <c r="Y1206" t="s">
        <v>2837</v>
      </c>
      <c r="Z1206">
        <v>90359</v>
      </c>
      <c r="AA1206" t="s">
        <v>2807</v>
      </c>
      <c r="AB1206">
        <v>0</v>
      </c>
      <c r="AC1206" t="s">
        <v>2757</v>
      </c>
      <c r="AD1206" t="s">
        <v>2759</v>
      </c>
      <c r="AE1206" t="s">
        <v>2760</v>
      </c>
      <c r="AF1206" t="s">
        <v>2761</v>
      </c>
      <c r="AG1206" t="s">
        <v>2757</v>
      </c>
      <c r="AH1206" t="s">
        <v>2757</v>
      </c>
      <c r="AI1206" t="s">
        <v>2784</v>
      </c>
    </row>
    <row r="1207" spans="1:35" x14ac:dyDescent="0.35">
      <c r="A1207" t="s">
        <v>4549</v>
      </c>
      <c r="B1207">
        <v>891480000</v>
      </c>
      <c r="C1207" t="s">
        <v>2755</v>
      </c>
      <c r="D1207" t="s">
        <v>2502</v>
      </c>
      <c r="E1207" t="s">
        <v>2756</v>
      </c>
      <c r="F1207" s="40">
        <v>45636</v>
      </c>
      <c r="G1207" s="40">
        <v>45672</v>
      </c>
      <c r="H1207" s="40">
        <v>45687</v>
      </c>
      <c r="I1207" t="s">
        <v>2757</v>
      </c>
      <c r="J1207">
        <v>178965</v>
      </c>
      <c r="K1207">
        <v>178965</v>
      </c>
      <c r="L1207">
        <v>0</v>
      </c>
      <c r="M1207">
        <v>0</v>
      </c>
      <c r="N1207">
        <v>0</v>
      </c>
      <c r="O1207">
        <v>0</v>
      </c>
      <c r="P1207">
        <v>0</v>
      </c>
      <c r="Q1207">
        <v>0</v>
      </c>
      <c r="R1207">
        <v>178965</v>
      </c>
      <c r="S1207" t="s">
        <v>2757</v>
      </c>
      <c r="T1207" t="s">
        <v>2757</v>
      </c>
      <c r="U1207" t="s">
        <v>2757</v>
      </c>
      <c r="V1207" t="s">
        <v>2757</v>
      </c>
      <c r="W1207" t="s">
        <v>2757</v>
      </c>
      <c r="X1207" t="s">
        <v>2757</v>
      </c>
      <c r="Y1207" t="s">
        <v>2757</v>
      </c>
      <c r="Z1207" t="s">
        <v>2757</v>
      </c>
      <c r="AA1207" t="s">
        <v>2757</v>
      </c>
      <c r="AB1207">
        <v>0</v>
      </c>
      <c r="AC1207">
        <v>1</v>
      </c>
      <c r="AD1207" t="s">
        <v>2759</v>
      </c>
      <c r="AE1207" t="s">
        <v>2760</v>
      </c>
      <c r="AF1207" t="s">
        <v>2761</v>
      </c>
      <c r="AG1207" t="s">
        <v>2762</v>
      </c>
      <c r="AH1207" t="s">
        <v>2981</v>
      </c>
      <c r="AI1207" t="s">
        <v>2784</v>
      </c>
    </row>
    <row r="1208" spans="1:35" x14ac:dyDescent="0.35">
      <c r="A1208" t="s">
        <v>4550</v>
      </c>
      <c r="B1208">
        <v>891480000</v>
      </c>
      <c r="C1208" t="s">
        <v>2755</v>
      </c>
      <c r="D1208" t="s">
        <v>1596</v>
      </c>
      <c r="E1208" t="s">
        <v>2756</v>
      </c>
      <c r="F1208" s="40">
        <v>45386</v>
      </c>
      <c r="G1208" s="40">
        <v>45392</v>
      </c>
      <c r="H1208" s="40">
        <v>45397</v>
      </c>
      <c r="I1208" t="s">
        <v>2757</v>
      </c>
      <c r="J1208">
        <v>213042</v>
      </c>
      <c r="K1208">
        <v>213042</v>
      </c>
      <c r="L1208">
        <v>0</v>
      </c>
      <c r="M1208">
        <v>0</v>
      </c>
      <c r="N1208">
        <v>0</v>
      </c>
      <c r="O1208">
        <v>0</v>
      </c>
      <c r="P1208">
        <v>0</v>
      </c>
      <c r="Q1208">
        <v>0</v>
      </c>
      <c r="R1208">
        <v>213042</v>
      </c>
      <c r="S1208" t="s">
        <v>2757</v>
      </c>
      <c r="T1208" t="s">
        <v>2757</v>
      </c>
      <c r="U1208" t="s">
        <v>2757</v>
      </c>
      <c r="V1208" t="s">
        <v>2757</v>
      </c>
      <c r="W1208" t="s">
        <v>2757</v>
      </c>
      <c r="X1208" t="s">
        <v>2757</v>
      </c>
      <c r="Y1208" t="s">
        <v>2757</v>
      </c>
      <c r="Z1208" t="s">
        <v>2757</v>
      </c>
      <c r="AA1208" t="s">
        <v>2757</v>
      </c>
      <c r="AB1208">
        <v>0</v>
      </c>
      <c r="AC1208">
        <v>1</v>
      </c>
      <c r="AD1208" t="s">
        <v>2782</v>
      </c>
      <c r="AE1208" t="s">
        <v>2760</v>
      </c>
      <c r="AF1208" t="s">
        <v>2761</v>
      </c>
      <c r="AG1208" t="s">
        <v>2762</v>
      </c>
      <c r="AH1208" t="s">
        <v>2783</v>
      </c>
      <c r="AI1208" t="s">
        <v>2784</v>
      </c>
    </row>
    <row r="1209" spans="1:35" x14ac:dyDescent="0.35">
      <c r="A1209" t="s">
        <v>4551</v>
      </c>
      <c r="B1209">
        <v>891480000</v>
      </c>
      <c r="C1209" t="s">
        <v>2755</v>
      </c>
      <c r="D1209" t="s">
        <v>1629</v>
      </c>
      <c r="E1209" t="s">
        <v>2756</v>
      </c>
      <c r="F1209" s="40">
        <v>45405</v>
      </c>
      <c r="G1209" s="40">
        <v>45414</v>
      </c>
      <c r="H1209" s="40">
        <v>45414</v>
      </c>
      <c r="I1209" t="s">
        <v>2757</v>
      </c>
      <c r="J1209">
        <v>65661</v>
      </c>
      <c r="K1209">
        <v>65661</v>
      </c>
      <c r="L1209">
        <v>0</v>
      </c>
      <c r="M1209">
        <v>0</v>
      </c>
      <c r="N1209">
        <v>0</v>
      </c>
      <c r="O1209">
        <v>0</v>
      </c>
      <c r="P1209">
        <v>0</v>
      </c>
      <c r="Q1209">
        <v>0</v>
      </c>
      <c r="R1209">
        <v>65661</v>
      </c>
      <c r="S1209" t="s">
        <v>2757</v>
      </c>
      <c r="T1209" t="s">
        <v>2757</v>
      </c>
      <c r="U1209" t="s">
        <v>2757</v>
      </c>
      <c r="V1209" t="s">
        <v>2757</v>
      </c>
      <c r="W1209" t="s">
        <v>2757</v>
      </c>
      <c r="X1209" t="s">
        <v>2757</v>
      </c>
      <c r="Y1209" t="s">
        <v>2757</v>
      </c>
      <c r="Z1209" t="s">
        <v>2757</v>
      </c>
      <c r="AA1209" t="s">
        <v>2757</v>
      </c>
      <c r="AB1209">
        <v>0</v>
      </c>
      <c r="AC1209">
        <v>1</v>
      </c>
      <c r="AD1209" t="s">
        <v>2979</v>
      </c>
      <c r="AE1209" t="s">
        <v>2760</v>
      </c>
      <c r="AF1209" t="s">
        <v>2761</v>
      </c>
      <c r="AG1209" t="s">
        <v>2762</v>
      </c>
      <c r="AH1209" t="s">
        <v>2783</v>
      </c>
      <c r="AI1209" t="s">
        <v>2784</v>
      </c>
    </row>
    <row r="1210" spans="1:35" x14ac:dyDescent="0.35">
      <c r="A1210" t="s">
        <v>4552</v>
      </c>
      <c r="B1210">
        <v>891480000</v>
      </c>
      <c r="C1210" t="s">
        <v>2755</v>
      </c>
      <c r="D1210" t="s">
        <v>2126</v>
      </c>
      <c r="E1210" t="s">
        <v>2810</v>
      </c>
      <c r="F1210" s="40">
        <v>45624</v>
      </c>
      <c r="G1210" s="40">
        <v>45638</v>
      </c>
      <c r="H1210" t="s">
        <v>2757</v>
      </c>
      <c r="I1210" s="40">
        <v>45639</v>
      </c>
      <c r="J1210">
        <v>66900</v>
      </c>
      <c r="K1210">
        <v>66900</v>
      </c>
      <c r="L1210">
        <v>66900</v>
      </c>
      <c r="M1210">
        <v>0</v>
      </c>
      <c r="N1210">
        <v>0</v>
      </c>
      <c r="O1210">
        <v>0</v>
      </c>
      <c r="P1210">
        <v>0</v>
      </c>
      <c r="Q1210">
        <v>0</v>
      </c>
      <c r="R1210">
        <v>0</v>
      </c>
      <c r="S1210" t="s">
        <v>2757</v>
      </c>
      <c r="T1210" t="s">
        <v>2757</v>
      </c>
      <c r="U1210" t="s">
        <v>4553</v>
      </c>
      <c r="V1210" t="s">
        <v>2757</v>
      </c>
      <c r="W1210" t="s">
        <v>2688</v>
      </c>
      <c r="X1210" t="s">
        <v>4553</v>
      </c>
      <c r="Y1210" t="s">
        <v>2837</v>
      </c>
      <c r="Z1210">
        <v>66900</v>
      </c>
      <c r="AA1210" t="s">
        <v>2807</v>
      </c>
      <c r="AB1210">
        <v>0</v>
      </c>
      <c r="AC1210" t="s">
        <v>2757</v>
      </c>
      <c r="AD1210" t="s">
        <v>2759</v>
      </c>
      <c r="AE1210" t="s">
        <v>2760</v>
      </c>
      <c r="AF1210" t="s">
        <v>2761</v>
      </c>
      <c r="AG1210" t="s">
        <v>2757</v>
      </c>
      <c r="AH1210" t="s">
        <v>2757</v>
      </c>
      <c r="AI1210" t="s">
        <v>2784</v>
      </c>
    </row>
    <row r="1211" spans="1:35" x14ac:dyDescent="0.35">
      <c r="A1211" t="s">
        <v>4554</v>
      </c>
      <c r="B1211">
        <v>891480000</v>
      </c>
      <c r="C1211" t="s">
        <v>2755</v>
      </c>
      <c r="D1211" t="s">
        <v>1922</v>
      </c>
      <c r="E1211" t="s">
        <v>2756</v>
      </c>
      <c r="F1211" s="40">
        <v>45533</v>
      </c>
      <c r="G1211" s="40">
        <v>45572</v>
      </c>
      <c r="H1211" s="40">
        <v>45579</v>
      </c>
      <c r="I1211" t="s">
        <v>2757</v>
      </c>
      <c r="J1211">
        <v>492250</v>
      </c>
      <c r="K1211">
        <v>492250</v>
      </c>
      <c r="L1211">
        <v>0</v>
      </c>
      <c r="M1211">
        <v>0</v>
      </c>
      <c r="N1211">
        <v>0</v>
      </c>
      <c r="O1211">
        <v>0</v>
      </c>
      <c r="P1211">
        <v>0</v>
      </c>
      <c r="Q1211">
        <v>0</v>
      </c>
      <c r="R1211">
        <v>492250</v>
      </c>
      <c r="S1211" t="s">
        <v>2757</v>
      </c>
      <c r="T1211" t="s">
        <v>2757</v>
      </c>
      <c r="U1211" t="s">
        <v>2757</v>
      </c>
      <c r="V1211" t="s">
        <v>2757</v>
      </c>
      <c r="W1211" t="s">
        <v>2757</v>
      </c>
      <c r="X1211" t="s">
        <v>2757</v>
      </c>
      <c r="Y1211" t="s">
        <v>2757</v>
      </c>
      <c r="Z1211" t="s">
        <v>2757</v>
      </c>
      <c r="AA1211" t="s">
        <v>2757</v>
      </c>
      <c r="AB1211">
        <v>0</v>
      </c>
      <c r="AC1211">
        <v>1</v>
      </c>
      <c r="AD1211" t="s">
        <v>2782</v>
      </c>
      <c r="AE1211" t="s">
        <v>2760</v>
      </c>
      <c r="AF1211" t="s">
        <v>2761</v>
      </c>
      <c r="AG1211" t="s">
        <v>2762</v>
      </c>
      <c r="AH1211" t="s">
        <v>2783</v>
      </c>
      <c r="AI1211" t="s">
        <v>2784</v>
      </c>
    </row>
    <row r="1212" spans="1:35" x14ac:dyDescent="0.35">
      <c r="A1212" t="s">
        <v>4555</v>
      </c>
      <c r="B1212">
        <v>891480000</v>
      </c>
      <c r="C1212" t="s">
        <v>2755</v>
      </c>
      <c r="D1212" t="s">
        <v>2655</v>
      </c>
      <c r="E1212" t="s">
        <v>2756</v>
      </c>
      <c r="F1212" s="40">
        <v>45694</v>
      </c>
      <c r="G1212" s="40">
        <v>45719</v>
      </c>
      <c r="H1212" s="40">
        <v>45731</v>
      </c>
      <c r="I1212" t="s">
        <v>2757</v>
      </c>
      <c r="J1212">
        <v>66900</v>
      </c>
      <c r="K1212">
        <v>66900</v>
      </c>
      <c r="L1212">
        <v>0</v>
      </c>
      <c r="M1212">
        <v>0</v>
      </c>
      <c r="N1212">
        <v>0</v>
      </c>
      <c r="O1212">
        <v>0</v>
      </c>
      <c r="P1212">
        <v>0</v>
      </c>
      <c r="Q1212">
        <v>0</v>
      </c>
      <c r="R1212">
        <v>66900</v>
      </c>
      <c r="S1212" t="s">
        <v>2757</v>
      </c>
      <c r="T1212" t="s">
        <v>2757</v>
      </c>
      <c r="U1212" t="s">
        <v>2757</v>
      </c>
      <c r="V1212" t="s">
        <v>2757</v>
      </c>
      <c r="W1212" t="s">
        <v>2757</v>
      </c>
      <c r="X1212" t="s">
        <v>2757</v>
      </c>
      <c r="Y1212" t="s">
        <v>2757</v>
      </c>
      <c r="Z1212" t="s">
        <v>2757</v>
      </c>
      <c r="AA1212" t="s">
        <v>2757</v>
      </c>
      <c r="AB1212">
        <v>0</v>
      </c>
      <c r="AC1212">
        <v>1</v>
      </c>
      <c r="AD1212" t="s">
        <v>3011</v>
      </c>
      <c r="AE1212" t="s">
        <v>2760</v>
      </c>
      <c r="AF1212" t="s">
        <v>2761</v>
      </c>
      <c r="AG1212" t="s">
        <v>2762</v>
      </c>
      <c r="AH1212" t="s">
        <v>2783</v>
      </c>
      <c r="AI1212" t="s">
        <v>2784</v>
      </c>
    </row>
    <row r="1213" spans="1:35" x14ac:dyDescent="0.35">
      <c r="A1213" t="s">
        <v>4556</v>
      </c>
      <c r="B1213">
        <v>891480000</v>
      </c>
      <c r="C1213" t="s">
        <v>2755</v>
      </c>
      <c r="D1213" t="s">
        <v>1772</v>
      </c>
      <c r="E1213" t="s">
        <v>2756</v>
      </c>
      <c r="F1213" s="40">
        <v>45481</v>
      </c>
      <c r="G1213" s="40">
        <v>45485</v>
      </c>
      <c r="H1213" s="40">
        <v>45492</v>
      </c>
      <c r="I1213" t="s">
        <v>2757</v>
      </c>
      <c r="J1213">
        <v>99296</v>
      </c>
      <c r="K1213">
        <v>99296</v>
      </c>
      <c r="L1213">
        <v>0</v>
      </c>
      <c r="M1213">
        <v>0</v>
      </c>
      <c r="N1213">
        <v>4500</v>
      </c>
      <c r="O1213">
        <v>4500</v>
      </c>
      <c r="P1213">
        <v>0</v>
      </c>
      <c r="Q1213">
        <v>0</v>
      </c>
      <c r="R1213">
        <v>94796</v>
      </c>
      <c r="S1213" t="s">
        <v>2757</v>
      </c>
      <c r="T1213" t="s">
        <v>2757</v>
      </c>
      <c r="U1213" t="s">
        <v>2757</v>
      </c>
      <c r="V1213" t="s">
        <v>2757</v>
      </c>
      <c r="W1213" t="s">
        <v>2757</v>
      </c>
      <c r="X1213" t="s">
        <v>2757</v>
      </c>
      <c r="Y1213" t="s">
        <v>2757</v>
      </c>
      <c r="Z1213" t="s">
        <v>2757</v>
      </c>
      <c r="AA1213" t="s">
        <v>2757</v>
      </c>
      <c r="AB1213">
        <v>0</v>
      </c>
      <c r="AC1213">
        <v>1</v>
      </c>
      <c r="AD1213" t="s">
        <v>2759</v>
      </c>
      <c r="AE1213" t="s">
        <v>2760</v>
      </c>
      <c r="AF1213" t="s">
        <v>2761</v>
      </c>
      <c r="AG1213" t="s">
        <v>2762</v>
      </c>
      <c r="AH1213" t="s">
        <v>2783</v>
      </c>
      <c r="AI1213" t="s">
        <v>2784</v>
      </c>
    </row>
    <row r="1214" spans="1:35" x14ac:dyDescent="0.35">
      <c r="A1214" t="s">
        <v>4557</v>
      </c>
      <c r="B1214">
        <v>891480000</v>
      </c>
      <c r="C1214" t="s">
        <v>2755</v>
      </c>
      <c r="D1214" t="s">
        <v>1697</v>
      </c>
      <c r="E1214" t="s">
        <v>2756</v>
      </c>
      <c r="F1214" s="40">
        <v>45440</v>
      </c>
      <c r="G1214" s="40">
        <v>45447</v>
      </c>
      <c r="H1214" s="40">
        <v>45467</v>
      </c>
      <c r="I1214" t="s">
        <v>2757</v>
      </c>
      <c r="J1214">
        <v>66900</v>
      </c>
      <c r="K1214">
        <v>66900</v>
      </c>
      <c r="L1214">
        <v>0</v>
      </c>
      <c r="M1214">
        <v>0</v>
      </c>
      <c r="N1214">
        <v>4500</v>
      </c>
      <c r="O1214">
        <v>4500</v>
      </c>
      <c r="P1214">
        <v>0</v>
      </c>
      <c r="Q1214">
        <v>0</v>
      </c>
      <c r="R1214">
        <v>62400</v>
      </c>
      <c r="S1214" t="s">
        <v>2757</v>
      </c>
      <c r="T1214" t="s">
        <v>2757</v>
      </c>
      <c r="U1214" t="s">
        <v>2757</v>
      </c>
      <c r="V1214" t="s">
        <v>2757</v>
      </c>
      <c r="W1214" t="s">
        <v>2757</v>
      </c>
      <c r="X1214" t="s">
        <v>2757</v>
      </c>
      <c r="Y1214" t="s">
        <v>2757</v>
      </c>
      <c r="Z1214" t="s">
        <v>2757</v>
      </c>
      <c r="AA1214" t="s">
        <v>2757</v>
      </c>
      <c r="AB1214">
        <v>0</v>
      </c>
      <c r="AC1214">
        <v>1</v>
      </c>
      <c r="AD1214" t="s">
        <v>2759</v>
      </c>
      <c r="AE1214" t="s">
        <v>2760</v>
      </c>
      <c r="AF1214" t="s">
        <v>2761</v>
      </c>
      <c r="AG1214" t="s">
        <v>2762</v>
      </c>
      <c r="AH1214" t="s">
        <v>2783</v>
      </c>
      <c r="AI1214" t="s">
        <v>2784</v>
      </c>
    </row>
    <row r="1215" spans="1:35" x14ac:dyDescent="0.35">
      <c r="A1215" t="s">
        <v>4558</v>
      </c>
      <c r="B1215">
        <v>891480000</v>
      </c>
      <c r="C1215" t="s">
        <v>2755</v>
      </c>
      <c r="D1215" t="s">
        <v>2184</v>
      </c>
      <c r="E1215" t="s">
        <v>2756</v>
      </c>
      <c r="F1215" s="40">
        <v>45615</v>
      </c>
      <c r="G1215" s="40">
        <v>45659</v>
      </c>
      <c r="H1215" s="40">
        <v>45687</v>
      </c>
      <c r="I1215" t="s">
        <v>2757</v>
      </c>
      <c r="J1215">
        <v>306706</v>
      </c>
      <c r="K1215">
        <v>306706</v>
      </c>
      <c r="L1215">
        <v>0</v>
      </c>
      <c r="M1215">
        <v>0</v>
      </c>
      <c r="N1215">
        <v>35271</v>
      </c>
      <c r="O1215">
        <v>35271</v>
      </c>
      <c r="P1215">
        <v>0</v>
      </c>
      <c r="Q1215">
        <v>0</v>
      </c>
      <c r="R1215">
        <v>271435</v>
      </c>
      <c r="S1215" t="s">
        <v>2757</v>
      </c>
      <c r="T1215" t="s">
        <v>2757</v>
      </c>
      <c r="U1215" t="s">
        <v>2757</v>
      </c>
      <c r="V1215" t="s">
        <v>2757</v>
      </c>
      <c r="W1215" t="s">
        <v>2757</v>
      </c>
      <c r="X1215" t="s">
        <v>2757</v>
      </c>
      <c r="Y1215" t="s">
        <v>2757</v>
      </c>
      <c r="Z1215" t="s">
        <v>2757</v>
      </c>
      <c r="AA1215" t="s">
        <v>2757</v>
      </c>
      <c r="AB1215">
        <v>0</v>
      </c>
      <c r="AC1215">
        <v>1</v>
      </c>
      <c r="AD1215" t="s">
        <v>2759</v>
      </c>
      <c r="AE1215" t="s">
        <v>2760</v>
      </c>
      <c r="AF1215" t="s">
        <v>2761</v>
      </c>
      <c r="AG1215" t="s">
        <v>2762</v>
      </c>
      <c r="AH1215" t="s">
        <v>2981</v>
      </c>
      <c r="AI1215" t="s">
        <v>2784</v>
      </c>
    </row>
    <row r="1216" spans="1:35" x14ac:dyDescent="0.35">
      <c r="A1216" t="s">
        <v>4559</v>
      </c>
      <c r="B1216">
        <v>891480000</v>
      </c>
      <c r="C1216" t="s">
        <v>2755</v>
      </c>
      <c r="D1216" t="s">
        <v>2453</v>
      </c>
      <c r="E1216" t="s">
        <v>2756</v>
      </c>
      <c r="F1216" s="40">
        <v>45617</v>
      </c>
      <c r="G1216" s="40">
        <v>45672</v>
      </c>
      <c r="H1216" s="40">
        <v>45687</v>
      </c>
      <c r="I1216" t="s">
        <v>2757</v>
      </c>
      <c r="J1216">
        <v>99296</v>
      </c>
      <c r="K1216">
        <v>99296</v>
      </c>
      <c r="L1216">
        <v>0</v>
      </c>
      <c r="M1216">
        <v>0</v>
      </c>
      <c r="N1216">
        <v>0</v>
      </c>
      <c r="O1216">
        <v>0</v>
      </c>
      <c r="P1216">
        <v>0</v>
      </c>
      <c r="Q1216">
        <v>0</v>
      </c>
      <c r="R1216">
        <v>99296</v>
      </c>
      <c r="S1216" t="s">
        <v>2757</v>
      </c>
      <c r="T1216" t="s">
        <v>2757</v>
      </c>
      <c r="U1216" t="s">
        <v>2757</v>
      </c>
      <c r="V1216" t="s">
        <v>2757</v>
      </c>
      <c r="W1216" t="s">
        <v>2757</v>
      </c>
      <c r="X1216" t="s">
        <v>2757</v>
      </c>
      <c r="Y1216" t="s">
        <v>2757</v>
      </c>
      <c r="Z1216" t="s">
        <v>2757</v>
      </c>
      <c r="AA1216" t="s">
        <v>2757</v>
      </c>
      <c r="AB1216">
        <v>0</v>
      </c>
      <c r="AC1216">
        <v>1</v>
      </c>
      <c r="AD1216" t="s">
        <v>2759</v>
      </c>
      <c r="AE1216" t="s">
        <v>2760</v>
      </c>
      <c r="AF1216" t="s">
        <v>2761</v>
      </c>
      <c r="AG1216" t="s">
        <v>2762</v>
      </c>
      <c r="AH1216" t="s">
        <v>2981</v>
      </c>
      <c r="AI1216" t="s">
        <v>2784</v>
      </c>
    </row>
    <row r="1217" spans="1:35" x14ac:dyDescent="0.35">
      <c r="A1217" t="s">
        <v>4560</v>
      </c>
      <c r="B1217">
        <v>891480000</v>
      </c>
      <c r="C1217" t="s">
        <v>2755</v>
      </c>
      <c r="D1217" t="s">
        <v>2292</v>
      </c>
      <c r="E1217" t="s">
        <v>2810</v>
      </c>
      <c r="F1217" s="40">
        <v>45614</v>
      </c>
      <c r="G1217" s="40">
        <v>45670</v>
      </c>
      <c r="H1217" t="s">
        <v>2757</v>
      </c>
      <c r="I1217" s="40">
        <v>45687</v>
      </c>
      <c r="J1217">
        <v>66900</v>
      </c>
      <c r="K1217">
        <v>66900</v>
      </c>
      <c r="L1217">
        <v>66900</v>
      </c>
      <c r="M1217">
        <v>0</v>
      </c>
      <c r="N1217">
        <v>0</v>
      </c>
      <c r="O1217">
        <v>0</v>
      </c>
      <c r="P1217">
        <v>0</v>
      </c>
      <c r="Q1217">
        <v>0</v>
      </c>
      <c r="R1217">
        <v>0</v>
      </c>
      <c r="S1217" t="s">
        <v>2757</v>
      </c>
      <c r="T1217" t="s">
        <v>2757</v>
      </c>
      <c r="U1217" t="s">
        <v>4561</v>
      </c>
      <c r="V1217" t="s">
        <v>2757</v>
      </c>
      <c r="W1217" t="s">
        <v>2688</v>
      </c>
      <c r="X1217" t="s">
        <v>4562</v>
      </c>
      <c r="Y1217" t="s">
        <v>2802</v>
      </c>
      <c r="Z1217">
        <v>66900</v>
      </c>
      <c r="AA1217" t="s">
        <v>2807</v>
      </c>
      <c r="AB1217">
        <v>0</v>
      </c>
      <c r="AC1217" t="s">
        <v>2757</v>
      </c>
      <c r="AD1217" t="s">
        <v>2759</v>
      </c>
      <c r="AE1217" t="s">
        <v>2760</v>
      </c>
      <c r="AF1217" t="s">
        <v>2761</v>
      </c>
      <c r="AG1217" t="s">
        <v>2757</v>
      </c>
      <c r="AH1217" t="s">
        <v>2757</v>
      </c>
      <c r="AI1217" t="s">
        <v>2784</v>
      </c>
    </row>
    <row r="1218" spans="1:35" x14ac:dyDescent="0.35">
      <c r="A1218" t="s">
        <v>4563</v>
      </c>
      <c r="B1218">
        <v>891480000</v>
      </c>
      <c r="C1218" t="s">
        <v>2755</v>
      </c>
      <c r="D1218" t="s">
        <v>2590</v>
      </c>
      <c r="E1218" t="s">
        <v>2756</v>
      </c>
      <c r="F1218" s="40">
        <v>45694</v>
      </c>
      <c r="G1218" s="40">
        <v>45719</v>
      </c>
      <c r="H1218" s="40">
        <v>45731</v>
      </c>
      <c r="I1218" t="s">
        <v>2757</v>
      </c>
      <c r="J1218">
        <v>65305</v>
      </c>
      <c r="K1218">
        <v>65305</v>
      </c>
      <c r="L1218">
        <v>0</v>
      </c>
      <c r="M1218">
        <v>0</v>
      </c>
      <c r="N1218">
        <v>0</v>
      </c>
      <c r="O1218">
        <v>0</v>
      </c>
      <c r="P1218">
        <v>0</v>
      </c>
      <c r="Q1218">
        <v>0</v>
      </c>
      <c r="R1218">
        <v>65305</v>
      </c>
      <c r="S1218" t="s">
        <v>2757</v>
      </c>
      <c r="T1218" t="s">
        <v>2757</v>
      </c>
      <c r="U1218" t="s">
        <v>2757</v>
      </c>
      <c r="V1218" t="s">
        <v>2757</v>
      </c>
      <c r="W1218" t="s">
        <v>2757</v>
      </c>
      <c r="X1218" t="s">
        <v>2757</v>
      </c>
      <c r="Y1218" t="s">
        <v>2757</v>
      </c>
      <c r="Z1218" t="s">
        <v>2757</v>
      </c>
      <c r="AA1218" t="s">
        <v>2757</v>
      </c>
      <c r="AB1218">
        <v>0</v>
      </c>
      <c r="AC1218">
        <v>1</v>
      </c>
      <c r="AD1218" t="s">
        <v>3011</v>
      </c>
      <c r="AE1218" t="s">
        <v>2760</v>
      </c>
      <c r="AF1218" t="s">
        <v>2761</v>
      </c>
      <c r="AG1218" t="s">
        <v>2762</v>
      </c>
      <c r="AH1218" t="s">
        <v>2783</v>
      </c>
      <c r="AI1218" t="s">
        <v>2784</v>
      </c>
    </row>
    <row r="1219" spans="1:35" x14ac:dyDescent="0.35">
      <c r="A1219" t="s">
        <v>4564</v>
      </c>
      <c r="B1219">
        <v>891480000</v>
      </c>
      <c r="C1219" t="s">
        <v>2755</v>
      </c>
      <c r="D1219" t="s">
        <v>2104</v>
      </c>
      <c r="E1219" t="s">
        <v>2756</v>
      </c>
      <c r="F1219" s="40">
        <v>45600</v>
      </c>
      <c r="G1219" s="40">
        <v>45628</v>
      </c>
      <c r="H1219" s="40">
        <v>45635</v>
      </c>
      <c r="I1219" t="s">
        <v>2757</v>
      </c>
      <c r="J1219">
        <v>229683</v>
      </c>
      <c r="K1219">
        <v>229683</v>
      </c>
      <c r="L1219">
        <v>0</v>
      </c>
      <c r="M1219">
        <v>0</v>
      </c>
      <c r="N1219">
        <v>0</v>
      </c>
      <c r="O1219">
        <v>0</v>
      </c>
      <c r="P1219">
        <v>0</v>
      </c>
      <c r="Q1219">
        <v>0</v>
      </c>
      <c r="R1219">
        <v>229683</v>
      </c>
      <c r="S1219" t="s">
        <v>2757</v>
      </c>
      <c r="T1219" t="s">
        <v>2757</v>
      </c>
      <c r="U1219" t="s">
        <v>2757</v>
      </c>
      <c r="V1219" t="s">
        <v>2757</v>
      </c>
      <c r="W1219" t="s">
        <v>2757</v>
      </c>
      <c r="X1219" t="s">
        <v>2757</v>
      </c>
      <c r="Y1219" t="s">
        <v>2757</v>
      </c>
      <c r="Z1219" t="s">
        <v>2757</v>
      </c>
      <c r="AA1219" t="s">
        <v>2757</v>
      </c>
      <c r="AB1219">
        <v>0</v>
      </c>
      <c r="AC1219">
        <v>1</v>
      </c>
      <c r="AD1219" t="s">
        <v>2782</v>
      </c>
      <c r="AE1219" t="s">
        <v>2760</v>
      </c>
      <c r="AF1219" t="s">
        <v>2761</v>
      </c>
      <c r="AG1219" t="s">
        <v>2762</v>
      </c>
      <c r="AH1219" t="s">
        <v>2783</v>
      </c>
      <c r="AI1219" t="s">
        <v>2784</v>
      </c>
    </row>
    <row r="1220" spans="1:35" x14ac:dyDescent="0.35">
      <c r="A1220" t="s">
        <v>4565</v>
      </c>
      <c r="B1220">
        <v>891480000</v>
      </c>
      <c r="C1220" t="s">
        <v>2755</v>
      </c>
      <c r="D1220" t="s">
        <v>2273</v>
      </c>
      <c r="E1220" t="s">
        <v>2756</v>
      </c>
      <c r="F1220" s="40">
        <v>45621</v>
      </c>
      <c r="G1220" s="40">
        <v>45659</v>
      </c>
      <c r="H1220" s="40">
        <v>45687</v>
      </c>
      <c r="I1220" t="s">
        <v>2757</v>
      </c>
      <c r="J1220">
        <v>66900</v>
      </c>
      <c r="K1220">
        <v>66900</v>
      </c>
      <c r="L1220">
        <v>0</v>
      </c>
      <c r="M1220">
        <v>0</v>
      </c>
      <c r="N1220">
        <v>0</v>
      </c>
      <c r="O1220">
        <v>0</v>
      </c>
      <c r="P1220">
        <v>0</v>
      </c>
      <c r="Q1220">
        <v>0</v>
      </c>
      <c r="R1220">
        <v>66900</v>
      </c>
      <c r="S1220" t="s">
        <v>2757</v>
      </c>
      <c r="T1220" t="s">
        <v>2757</v>
      </c>
      <c r="U1220" t="s">
        <v>2757</v>
      </c>
      <c r="V1220" t="s">
        <v>2757</v>
      </c>
      <c r="W1220" t="s">
        <v>2757</v>
      </c>
      <c r="X1220" t="s">
        <v>2757</v>
      </c>
      <c r="Y1220" t="s">
        <v>2757</v>
      </c>
      <c r="Z1220" t="s">
        <v>2757</v>
      </c>
      <c r="AA1220" t="s">
        <v>2757</v>
      </c>
      <c r="AB1220">
        <v>0</v>
      </c>
      <c r="AC1220">
        <v>1</v>
      </c>
      <c r="AD1220" t="s">
        <v>2759</v>
      </c>
      <c r="AE1220" t="s">
        <v>2760</v>
      </c>
      <c r="AF1220" t="s">
        <v>2761</v>
      </c>
      <c r="AG1220" t="s">
        <v>2762</v>
      </c>
      <c r="AH1220" t="s">
        <v>2981</v>
      </c>
      <c r="AI1220" t="s">
        <v>2784</v>
      </c>
    </row>
    <row r="1221" spans="1:35" x14ac:dyDescent="0.35">
      <c r="A1221" t="s">
        <v>4566</v>
      </c>
      <c r="B1221">
        <v>891480000</v>
      </c>
      <c r="C1221" t="s">
        <v>2755</v>
      </c>
      <c r="D1221" t="s">
        <v>2523</v>
      </c>
      <c r="E1221" t="s">
        <v>2756</v>
      </c>
      <c r="F1221" s="40">
        <v>45581</v>
      </c>
      <c r="G1221" s="40">
        <v>45691</v>
      </c>
      <c r="H1221" s="40">
        <v>45693</v>
      </c>
      <c r="I1221" t="s">
        <v>2757</v>
      </c>
      <c r="J1221">
        <v>66900</v>
      </c>
      <c r="K1221">
        <v>66900</v>
      </c>
      <c r="L1221">
        <v>0</v>
      </c>
      <c r="M1221">
        <v>0</v>
      </c>
      <c r="N1221">
        <v>0</v>
      </c>
      <c r="O1221">
        <v>0</v>
      </c>
      <c r="P1221">
        <v>0</v>
      </c>
      <c r="Q1221">
        <v>0</v>
      </c>
      <c r="R1221">
        <v>66900</v>
      </c>
      <c r="S1221" t="s">
        <v>2757</v>
      </c>
      <c r="T1221" t="s">
        <v>2757</v>
      </c>
      <c r="U1221" t="s">
        <v>2757</v>
      </c>
      <c r="V1221" t="s">
        <v>2757</v>
      </c>
      <c r="W1221" t="s">
        <v>2757</v>
      </c>
      <c r="X1221" t="s">
        <v>2757</v>
      </c>
      <c r="Y1221" t="s">
        <v>2757</v>
      </c>
      <c r="Z1221" t="s">
        <v>2757</v>
      </c>
      <c r="AA1221" t="s">
        <v>2757</v>
      </c>
      <c r="AB1221">
        <v>0</v>
      </c>
      <c r="AC1221">
        <v>1</v>
      </c>
      <c r="AD1221" t="s">
        <v>2759</v>
      </c>
      <c r="AE1221" t="s">
        <v>2760</v>
      </c>
      <c r="AF1221" t="s">
        <v>2761</v>
      </c>
      <c r="AG1221" t="s">
        <v>2762</v>
      </c>
      <c r="AH1221" t="s">
        <v>2783</v>
      </c>
      <c r="AI1221" t="s">
        <v>2784</v>
      </c>
    </row>
    <row r="1222" spans="1:35" x14ac:dyDescent="0.35">
      <c r="A1222" t="s">
        <v>4567</v>
      </c>
      <c r="B1222">
        <v>891480000</v>
      </c>
      <c r="C1222" t="s">
        <v>2755</v>
      </c>
      <c r="D1222" t="s">
        <v>2172</v>
      </c>
      <c r="E1222" t="s">
        <v>2756</v>
      </c>
      <c r="F1222" s="40">
        <v>45631</v>
      </c>
      <c r="G1222" s="40">
        <v>45659</v>
      </c>
      <c r="H1222" s="40">
        <v>45687</v>
      </c>
      <c r="I1222" t="s">
        <v>2757</v>
      </c>
      <c r="J1222">
        <v>65305</v>
      </c>
      <c r="K1222">
        <v>65305</v>
      </c>
      <c r="L1222">
        <v>0</v>
      </c>
      <c r="M1222">
        <v>0</v>
      </c>
      <c r="N1222">
        <v>0</v>
      </c>
      <c r="O1222">
        <v>0</v>
      </c>
      <c r="P1222">
        <v>0</v>
      </c>
      <c r="Q1222">
        <v>0</v>
      </c>
      <c r="R1222">
        <v>65305</v>
      </c>
      <c r="S1222" t="s">
        <v>2757</v>
      </c>
      <c r="T1222" t="s">
        <v>2757</v>
      </c>
      <c r="U1222" t="s">
        <v>2757</v>
      </c>
      <c r="V1222" t="s">
        <v>2757</v>
      </c>
      <c r="W1222" t="s">
        <v>2757</v>
      </c>
      <c r="X1222" t="s">
        <v>2757</v>
      </c>
      <c r="Y1222" t="s">
        <v>2757</v>
      </c>
      <c r="Z1222" t="s">
        <v>2757</v>
      </c>
      <c r="AA1222" t="s">
        <v>2757</v>
      </c>
      <c r="AB1222">
        <v>0</v>
      </c>
      <c r="AC1222">
        <v>1</v>
      </c>
      <c r="AD1222" t="s">
        <v>2759</v>
      </c>
      <c r="AE1222" t="s">
        <v>2760</v>
      </c>
      <c r="AF1222" t="s">
        <v>2761</v>
      </c>
      <c r="AG1222" t="s">
        <v>2762</v>
      </c>
      <c r="AH1222" t="s">
        <v>2981</v>
      </c>
      <c r="AI1222" t="s">
        <v>2784</v>
      </c>
    </row>
    <row r="1223" spans="1:35" x14ac:dyDescent="0.35">
      <c r="A1223" t="s">
        <v>4568</v>
      </c>
      <c r="B1223">
        <v>891480000</v>
      </c>
      <c r="C1223" t="s">
        <v>2755</v>
      </c>
      <c r="D1223" t="s">
        <v>1554</v>
      </c>
      <c r="E1223" t="s">
        <v>2810</v>
      </c>
      <c r="F1223" s="40">
        <v>45372</v>
      </c>
      <c r="G1223" s="40">
        <v>45505</v>
      </c>
      <c r="H1223" t="s">
        <v>2757</v>
      </c>
      <c r="I1223" s="40">
        <v>45513</v>
      </c>
      <c r="J1223">
        <v>66900</v>
      </c>
      <c r="K1223">
        <v>66900</v>
      </c>
      <c r="L1223">
        <v>66900</v>
      </c>
      <c r="M1223">
        <v>0</v>
      </c>
      <c r="N1223">
        <v>0</v>
      </c>
      <c r="O1223">
        <v>0</v>
      </c>
      <c r="P1223">
        <v>0</v>
      </c>
      <c r="Q1223">
        <v>0</v>
      </c>
      <c r="R1223">
        <v>0</v>
      </c>
      <c r="S1223" t="s">
        <v>2757</v>
      </c>
      <c r="T1223" t="s">
        <v>2757</v>
      </c>
      <c r="U1223" t="s">
        <v>4569</v>
      </c>
      <c r="V1223" t="s">
        <v>2757</v>
      </c>
      <c r="W1223" t="s">
        <v>2688</v>
      </c>
      <c r="X1223" t="s">
        <v>4569</v>
      </c>
      <c r="Y1223" t="s">
        <v>2837</v>
      </c>
      <c r="Z1223">
        <v>66900</v>
      </c>
      <c r="AA1223" t="s">
        <v>2807</v>
      </c>
      <c r="AB1223">
        <v>0</v>
      </c>
      <c r="AC1223" t="s">
        <v>2757</v>
      </c>
      <c r="AD1223" t="s">
        <v>2759</v>
      </c>
      <c r="AE1223" t="s">
        <v>2760</v>
      </c>
      <c r="AF1223" t="s">
        <v>2761</v>
      </c>
      <c r="AG1223" t="s">
        <v>2757</v>
      </c>
      <c r="AH1223" t="s">
        <v>2757</v>
      </c>
      <c r="AI1223" t="s">
        <v>2784</v>
      </c>
    </row>
    <row r="1224" spans="1:35" x14ac:dyDescent="0.35">
      <c r="A1224" t="s">
        <v>4570</v>
      </c>
      <c r="B1224">
        <v>891480000</v>
      </c>
      <c r="C1224" t="s">
        <v>2755</v>
      </c>
      <c r="D1224" t="s">
        <v>1415</v>
      </c>
      <c r="E1224" t="s">
        <v>2810</v>
      </c>
      <c r="F1224" s="40">
        <v>45207</v>
      </c>
      <c r="G1224" s="40">
        <v>45337</v>
      </c>
      <c r="H1224" t="s">
        <v>2757</v>
      </c>
      <c r="I1224" s="40">
        <v>45346</v>
      </c>
      <c r="J1224">
        <v>155282</v>
      </c>
      <c r="K1224">
        <v>155282</v>
      </c>
      <c r="L1224">
        <v>155282</v>
      </c>
      <c r="M1224">
        <v>0</v>
      </c>
      <c r="N1224">
        <v>0</v>
      </c>
      <c r="O1224">
        <v>0</v>
      </c>
      <c r="P1224">
        <v>0</v>
      </c>
      <c r="Q1224">
        <v>0</v>
      </c>
      <c r="R1224">
        <v>0</v>
      </c>
      <c r="S1224" t="s">
        <v>2757</v>
      </c>
      <c r="T1224" t="s">
        <v>2757</v>
      </c>
      <c r="U1224" t="s">
        <v>4571</v>
      </c>
      <c r="V1224" t="s">
        <v>2757</v>
      </c>
      <c r="W1224" t="s">
        <v>2688</v>
      </c>
      <c r="X1224" t="s">
        <v>4571</v>
      </c>
      <c r="Y1224" t="s">
        <v>2814</v>
      </c>
      <c r="Z1224">
        <v>155282</v>
      </c>
      <c r="AA1224" t="s">
        <v>2781</v>
      </c>
      <c r="AB1224">
        <v>0</v>
      </c>
      <c r="AC1224" t="s">
        <v>2757</v>
      </c>
      <c r="AD1224" t="s">
        <v>2782</v>
      </c>
      <c r="AE1224" t="s">
        <v>2760</v>
      </c>
      <c r="AF1224" t="s">
        <v>2761</v>
      </c>
      <c r="AG1224" t="s">
        <v>2757</v>
      </c>
      <c r="AH1224" t="s">
        <v>2757</v>
      </c>
      <c r="AI1224" t="s">
        <v>2784</v>
      </c>
    </row>
    <row r="1225" spans="1:35" x14ac:dyDescent="0.35">
      <c r="A1225" t="s">
        <v>4572</v>
      </c>
      <c r="B1225">
        <v>891480000</v>
      </c>
      <c r="C1225" t="s">
        <v>2755</v>
      </c>
      <c r="D1225" t="s">
        <v>2206</v>
      </c>
      <c r="E1225" t="s">
        <v>2756</v>
      </c>
      <c r="F1225" s="40">
        <v>45622</v>
      </c>
      <c r="G1225" s="40">
        <v>45659</v>
      </c>
      <c r="H1225" s="40">
        <v>45687</v>
      </c>
      <c r="I1225" t="s">
        <v>2757</v>
      </c>
      <c r="J1225">
        <v>147000</v>
      </c>
      <c r="K1225">
        <v>147000</v>
      </c>
      <c r="L1225">
        <v>0</v>
      </c>
      <c r="M1225">
        <v>0</v>
      </c>
      <c r="N1225">
        <v>0</v>
      </c>
      <c r="O1225">
        <v>0</v>
      </c>
      <c r="P1225">
        <v>0</v>
      </c>
      <c r="Q1225">
        <v>0</v>
      </c>
      <c r="R1225">
        <v>147000</v>
      </c>
      <c r="S1225" t="s">
        <v>2757</v>
      </c>
      <c r="T1225" t="s">
        <v>2757</v>
      </c>
      <c r="U1225" t="s">
        <v>2757</v>
      </c>
      <c r="V1225" t="s">
        <v>2757</v>
      </c>
      <c r="W1225" t="s">
        <v>2757</v>
      </c>
      <c r="X1225" t="s">
        <v>2757</v>
      </c>
      <c r="Y1225" t="s">
        <v>2757</v>
      </c>
      <c r="Z1225" t="s">
        <v>2757</v>
      </c>
      <c r="AA1225" t="s">
        <v>2757</v>
      </c>
      <c r="AB1225">
        <v>0</v>
      </c>
      <c r="AC1225">
        <v>1</v>
      </c>
      <c r="AD1225" t="s">
        <v>2759</v>
      </c>
      <c r="AE1225" t="s">
        <v>2760</v>
      </c>
      <c r="AF1225" t="s">
        <v>2761</v>
      </c>
      <c r="AG1225" t="s">
        <v>2762</v>
      </c>
      <c r="AH1225" t="s">
        <v>2981</v>
      </c>
      <c r="AI1225" t="s">
        <v>2784</v>
      </c>
    </row>
    <row r="1226" spans="1:35" x14ac:dyDescent="0.35">
      <c r="A1226" t="s">
        <v>4573</v>
      </c>
      <c r="B1226">
        <v>891480000</v>
      </c>
      <c r="C1226" t="s">
        <v>2755</v>
      </c>
      <c r="D1226" t="s">
        <v>2222</v>
      </c>
      <c r="E1226" t="s">
        <v>2756</v>
      </c>
      <c r="F1226" s="40">
        <v>45621</v>
      </c>
      <c r="G1226" s="40">
        <v>45659</v>
      </c>
      <c r="H1226" s="40">
        <v>45687</v>
      </c>
      <c r="I1226" t="s">
        <v>2757</v>
      </c>
      <c r="J1226">
        <v>66900</v>
      </c>
      <c r="K1226">
        <v>66900</v>
      </c>
      <c r="L1226">
        <v>0</v>
      </c>
      <c r="M1226">
        <v>0</v>
      </c>
      <c r="N1226">
        <v>0</v>
      </c>
      <c r="O1226">
        <v>0</v>
      </c>
      <c r="P1226">
        <v>0</v>
      </c>
      <c r="Q1226">
        <v>0</v>
      </c>
      <c r="R1226">
        <v>66900</v>
      </c>
      <c r="S1226" t="s">
        <v>2757</v>
      </c>
      <c r="T1226" t="s">
        <v>2757</v>
      </c>
      <c r="U1226" t="s">
        <v>2757</v>
      </c>
      <c r="V1226" t="s">
        <v>2757</v>
      </c>
      <c r="W1226" t="s">
        <v>2757</v>
      </c>
      <c r="X1226" t="s">
        <v>2757</v>
      </c>
      <c r="Y1226" t="s">
        <v>2757</v>
      </c>
      <c r="Z1226" t="s">
        <v>2757</v>
      </c>
      <c r="AA1226" t="s">
        <v>2757</v>
      </c>
      <c r="AB1226">
        <v>0</v>
      </c>
      <c r="AC1226">
        <v>1</v>
      </c>
      <c r="AD1226" t="s">
        <v>2759</v>
      </c>
      <c r="AE1226" t="s">
        <v>2760</v>
      </c>
      <c r="AF1226" t="s">
        <v>2761</v>
      </c>
      <c r="AG1226" t="s">
        <v>2762</v>
      </c>
      <c r="AH1226" t="s">
        <v>2981</v>
      </c>
      <c r="AI1226" t="s">
        <v>2784</v>
      </c>
    </row>
    <row r="1227" spans="1:35" x14ac:dyDescent="0.35">
      <c r="A1227" t="s">
        <v>4574</v>
      </c>
      <c r="B1227">
        <v>891480000</v>
      </c>
      <c r="C1227" t="s">
        <v>2755</v>
      </c>
      <c r="D1227" t="s">
        <v>2265</v>
      </c>
      <c r="E1227" t="s">
        <v>2756</v>
      </c>
      <c r="F1227" s="40">
        <v>45615</v>
      </c>
      <c r="G1227" s="40">
        <v>45659</v>
      </c>
      <c r="H1227" s="40">
        <v>45687</v>
      </c>
      <c r="I1227" t="s">
        <v>2757</v>
      </c>
      <c r="J1227">
        <v>66900</v>
      </c>
      <c r="K1227">
        <v>66900</v>
      </c>
      <c r="L1227">
        <v>0</v>
      </c>
      <c r="M1227">
        <v>0</v>
      </c>
      <c r="N1227">
        <v>0</v>
      </c>
      <c r="O1227">
        <v>0</v>
      </c>
      <c r="P1227">
        <v>0</v>
      </c>
      <c r="Q1227">
        <v>0</v>
      </c>
      <c r="R1227">
        <v>66900</v>
      </c>
      <c r="S1227" t="s">
        <v>2757</v>
      </c>
      <c r="T1227" t="s">
        <v>2757</v>
      </c>
      <c r="U1227" t="s">
        <v>2757</v>
      </c>
      <c r="V1227" t="s">
        <v>2757</v>
      </c>
      <c r="W1227" t="s">
        <v>2757</v>
      </c>
      <c r="X1227" t="s">
        <v>2757</v>
      </c>
      <c r="Y1227" t="s">
        <v>2757</v>
      </c>
      <c r="Z1227" t="s">
        <v>2757</v>
      </c>
      <c r="AA1227" t="s">
        <v>2757</v>
      </c>
      <c r="AB1227">
        <v>0</v>
      </c>
      <c r="AC1227">
        <v>1</v>
      </c>
      <c r="AD1227" t="s">
        <v>2759</v>
      </c>
      <c r="AE1227" t="s">
        <v>2760</v>
      </c>
      <c r="AF1227" t="s">
        <v>2761</v>
      </c>
      <c r="AG1227" t="s">
        <v>2762</v>
      </c>
      <c r="AH1227" t="s">
        <v>2981</v>
      </c>
      <c r="AI1227" t="s">
        <v>2784</v>
      </c>
    </row>
    <row r="1228" spans="1:35" x14ac:dyDescent="0.35">
      <c r="A1228" t="s">
        <v>4575</v>
      </c>
      <c r="B1228">
        <v>891480000</v>
      </c>
      <c r="C1228" t="s">
        <v>2755</v>
      </c>
      <c r="D1228" t="s">
        <v>2328</v>
      </c>
      <c r="E1228" t="s">
        <v>2756</v>
      </c>
      <c r="F1228" s="40">
        <v>45664</v>
      </c>
      <c r="G1228" s="40">
        <v>45670</v>
      </c>
      <c r="H1228" s="40">
        <v>45687</v>
      </c>
      <c r="I1228" t="s">
        <v>2757</v>
      </c>
      <c r="J1228">
        <v>66900</v>
      </c>
      <c r="K1228">
        <v>66900</v>
      </c>
      <c r="L1228">
        <v>0</v>
      </c>
      <c r="M1228">
        <v>0</v>
      </c>
      <c r="N1228">
        <v>0</v>
      </c>
      <c r="O1228">
        <v>0</v>
      </c>
      <c r="P1228">
        <v>0</v>
      </c>
      <c r="Q1228">
        <v>0</v>
      </c>
      <c r="R1228">
        <v>66900</v>
      </c>
      <c r="S1228" t="s">
        <v>2757</v>
      </c>
      <c r="T1228" t="s">
        <v>2757</v>
      </c>
      <c r="U1228" t="s">
        <v>2757</v>
      </c>
      <c r="V1228" t="s">
        <v>2757</v>
      </c>
      <c r="W1228" t="s">
        <v>2757</v>
      </c>
      <c r="X1228" t="s">
        <v>2757</v>
      </c>
      <c r="Y1228" t="s">
        <v>2757</v>
      </c>
      <c r="Z1228" t="s">
        <v>2757</v>
      </c>
      <c r="AA1228" t="s">
        <v>2757</v>
      </c>
      <c r="AB1228">
        <v>0</v>
      </c>
      <c r="AC1228">
        <v>1</v>
      </c>
      <c r="AD1228" t="s">
        <v>2759</v>
      </c>
      <c r="AE1228" t="s">
        <v>2760</v>
      </c>
      <c r="AF1228" t="s">
        <v>2761</v>
      </c>
      <c r="AG1228" t="s">
        <v>2762</v>
      </c>
      <c r="AH1228" t="s">
        <v>2808</v>
      </c>
      <c r="AI1228" t="s">
        <v>2784</v>
      </c>
    </row>
    <row r="1229" spans="1:35" x14ac:dyDescent="0.35">
      <c r="A1229" t="s">
        <v>4576</v>
      </c>
      <c r="B1229">
        <v>891480000</v>
      </c>
      <c r="C1229" t="s">
        <v>2755</v>
      </c>
      <c r="D1229" t="s">
        <v>1530</v>
      </c>
      <c r="E1229" t="s">
        <v>2810</v>
      </c>
      <c r="F1229" s="40">
        <v>45344</v>
      </c>
      <c r="G1229" s="40">
        <v>45356</v>
      </c>
      <c r="H1229" t="s">
        <v>2757</v>
      </c>
      <c r="I1229" s="40">
        <v>45362</v>
      </c>
      <c r="J1229">
        <v>58978</v>
      </c>
      <c r="K1229">
        <v>58978</v>
      </c>
      <c r="L1229">
        <v>58978</v>
      </c>
      <c r="M1229">
        <v>0</v>
      </c>
      <c r="N1229">
        <v>0</v>
      </c>
      <c r="O1229">
        <v>0</v>
      </c>
      <c r="P1229">
        <v>0</v>
      </c>
      <c r="Q1229">
        <v>0</v>
      </c>
      <c r="R1229">
        <v>0</v>
      </c>
      <c r="S1229" t="s">
        <v>2757</v>
      </c>
      <c r="T1229" t="s">
        <v>2757</v>
      </c>
      <c r="U1229" t="s">
        <v>4577</v>
      </c>
      <c r="V1229" t="s">
        <v>2757</v>
      </c>
      <c r="W1229" t="s">
        <v>2688</v>
      </c>
      <c r="X1229" t="s">
        <v>4578</v>
      </c>
      <c r="Y1229" t="s">
        <v>2814</v>
      </c>
      <c r="Z1229">
        <v>58978</v>
      </c>
      <c r="AA1229" t="s">
        <v>2781</v>
      </c>
      <c r="AB1229">
        <v>0</v>
      </c>
      <c r="AC1229" t="s">
        <v>2757</v>
      </c>
      <c r="AD1229" t="s">
        <v>2782</v>
      </c>
      <c r="AE1229" t="s">
        <v>2760</v>
      </c>
      <c r="AF1229" t="s">
        <v>2761</v>
      </c>
      <c r="AG1229" t="s">
        <v>2757</v>
      </c>
      <c r="AH1229" t="s">
        <v>2757</v>
      </c>
      <c r="AI1229" t="s">
        <v>2784</v>
      </c>
    </row>
    <row r="1230" spans="1:35" x14ac:dyDescent="0.35">
      <c r="A1230" t="s">
        <v>4579</v>
      </c>
      <c r="B1230">
        <v>891480000</v>
      </c>
      <c r="C1230" t="s">
        <v>2755</v>
      </c>
      <c r="D1230" t="s">
        <v>1545</v>
      </c>
      <c r="E1230" t="s">
        <v>2810</v>
      </c>
      <c r="F1230" s="40">
        <v>45352</v>
      </c>
      <c r="G1230" s="40">
        <v>45357</v>
      </c>
      <c r="H1230" t="s">
        <v>2757</v>
      </c>
      <c r="I1230" s="40">
        <v>45361</v>
      </c>
      <c r="J1230">
        <v>72598</v>
      </c>
      <c r="K1230">
        <v>72598</v>
      </c>
      <c r="L1230">
        <v>72598</v>
      </c>
      <c r="M1230">
        <v>0</v>
      </c>
      <c r="N1230">
        <v>0</v>
      </c>
      <c r="O1230">
        <v>0</v>
      </c>
      <c r="P1230">
        <v>0</v>
      </c>
      <c r="Q1230">
        <v>0</v>
      </c>
      <c r="R1230">
        <v>0</v>
      </c>
      <c r="S1230" t="s">
        <v>2757</v>
      </c>
      <c r="T1230" t="s">
        <v>2757</v>
      </c>
      <c r="U1230" t="s">
        <v>3016</v>
      </c>
      <c r="V1230" t="s">
        <v>2757</v>
      </c>
      <c r="W1230" t="s">
        <v>2688</v>
      </c>
      <c r="X1230" t="s">
        <v>4373</v>
      </c>
      <c r="Y1230" t="s">
        <v>2814</v>
      </c>
      <c r="Z1230">
        <v>72598</v>
      </c>
      <c r="AA1230" t="s">
        <v>2781</v>
      </c>
      <c r="AB1230">
        <v>0</v>
      </c>
      <c r="AC1230" t="s">
        <v>2757</v>
      </c>
      <c r="AD1230" t="s">
        <v>2782</v>
      </c>
      <c r="AE1230" t="s">
        <v>2760</v>
      </c>
      <c r="AF1230" t="s">
        <v>2761</v>
      </c>
      <c r="AG1230" t="s">
        <v>2757</v>
      </c>
      <c r="AH1230" t="s">
        <v>2757</v>
      </c>
      <c r="AI1230" t="s">
        <v>2784</v>
      </c>
    </row>
    <row r="1231" spans="1:35" x14ac:dyDescent="0.35">
      <c r="A1231" t="s">
        <v>4580</v>
      </c>
      <c r="B1231">
        <v>891480000</v>
      </c>
      <c r="C1231" t="s">
        <v>2755</v>
      </c>
      <c r="D1231" t="s">
        <v>1500</v>
      </c>
      <c r="E1231" t="s">
        <v>2810</v>
      </c>
      <c r="F1231" s="40">
        <v>45272</v>
      </c>
      <c r="G1231" s="40">
        <v>45295</v>
      </c>
      <c r="H1231" t="s">
        <v>2757</v>
      </c>
      <c r="I1231" s="40">
        <v>45316</v>
      </c>
      <c r="J1231">
        <v>297840</v>
      </c>
      <c r="K1231">
        <v>297840</v>
      </c>
      <c r="L1231">
        <v>297840</v>
      </c>
      <c r="M1231">
        <v>0</v>
      </c>
      <c r="N1231">
        <v>0</v>
      </c>
      <c r="O1231">
        <v>0</v>
      </c>
      <c r="P1231">
        <v>0</v>
      </c>
      <c r="Q1231">
        <v>0</v>
      </c>
      <c r="R1231">
        <v>0</v>
      </c>
      <c r="S1231" t="s">
        <v>2757</v>
      </c>
      <c r="T1231" t="s">
        <v>2757</v>
      </c>
      <c r="U1231" t="s">
        <v>4581</v>
      </c>
      <c r="V1231" t="s">
        <v>2757</v>
      </c>
      <c r="W1231" t="s">
        <v>2688</v>
      </c>
      <c r="X1231" t="s">
        <v>4582</v>
      </c>
      <c r="Y1231" t="s">
        <v>2814</v>
      </c>
      <c r="Z1231">
        <v>297840</v>
      </c>
      <c r="AA1231" t="s">
        <v>2781</v>
      </c>
      <c r="AB1231">
        <v>0</v>
      </c>
      <c r="AC1231" t="s">
        <v>2757</v>
      </c>
      <c r="AD1231" t="s">
        <v>2782</v>
      </c>
      <c r="AE1231" t="s">
        <v>2760</v>
      </c>
      <c r="AF1231" t="s">
        <v>2761</v>
      </c>
      <c r="AG1231" t="s">
        <v>2757</v>
      </c>
      <c r="AH1231" t="s">
        <v>2757</v>
      </c>
      <c r="AI1231" t="s">
        <v>2784</v>
      </c>
    </row>
    <row r="1232" spans="1:35" x14ac:dyDescent="0.35">
      <c r="A1232" t="s">
        <v>4583</v>
      </c>
      <c r="B1232">
        <v>891480000</v>
      </c>
      <c r="C1232" t="s">
        <v>2755</v>
      </c>
      <c r="D1232" t="s">
        <v>1381</v>
      </c>
      <c r="E1232" t="s">
        <v>2810</v>
      </c>
      <c r="F1232" s="40">
        <v>45135</v>
      </c>
      <c r="G1232" s="40">
        <v>45426</v>
      </c>
      <c r="H1232" t="s">
        <v>2757</v>
      </c>
      <c r="I1232" s="40">
        <v>45440</v>
      </c>
      <c r="J1232">
        <v>104352</v>
      </c>
      <c r="K1232">
        <v>104352</v>
      </c>
      <c r="L1232">
        <v>104352</v>
      </c>
      <c r="M1232">
        <v>0</v>
      </c>
      <c r="N1232">
        <v>0</v>
      </c>
      <c r="O1232">
        <v>0</v>
      </c>
      <c r="P1232">
        <v>0</v>
      </c>
      <c r="Q1232">
        <v>0</v>
      </c>
      <c r="R1232">
        <v>0</v>
      </c>
      <c r="S1232" t="s">
        <v>2757</v>
      </c>
      <c r="T1232" t="s">
        <v>2757</v>
      </c>
      <c r="U1232" t="s">
        <v>4584</v>
      </c>
      <c r="V1232" t="s">
        <v>2757</v>
      </c>
      <c r="W1232" t="s">
        <v>2688</v>
      </c>
      <c r="X1232" t="s">
        <v>4585</v>
      </c>
      <c r="Y1232" t="s">
        <v>2814</v>
      </c>
      <c r="Z1232">
        <v>104352</v>
      </c>
      <c r="AA1232" t="s">
        <v>2781</v>
      </c>
      <c r="AB1232">
        <v>0</v>
      </c>
      <c r="AC1232" t="s">
        <v>2757</v>
      </c>
      <c r="AD1232" t="s">
        <v>2782</v>
      </c>
      <c r="AE1232" t="s">
        <v>2760</v>
      </c>
      <c r="AF1232" t="s">
        <v>2761</v>
      </c>
      <c r="AG1232" t="s">
        <v>2757</v>
      </c>
      <c r="AH1232" t="s">
        <v>2757</v>
      </c>
      <c r="AI1232" t="s">
        <v>2784</v>
      </c>
    </row>
    <row r="1233" spans="1:35" x14ac:dyDescent="0.35">
      <c r="A1233" t="s">
        <v>4586</v>
      </c>
      <c r="B1233">
        <v>891480000</v>
      </c>
      <c r="C1233" t="s">
        <v>2755</v>
      </c>
      <c r="D1233" t="s">
        <v>1716</v>
      </c>
      <c r="E1233" t="s">
        <v>2810</v>
      </c>
      <c r="F1233" s="40">
        <v>45449</v>
      </c>
      <c r="G1233" s="40">
        <v>45475</v>
      </c>
      <c r="H1233" t="s">
        <v>2757</v>
      </c>
      <c r="I1233" s="40">
        <v>45486</v>
      </c>
      <c r="J1233">
        <v>99296</v>
      </c>
      <c r="K1233">
        <v>99296</v>
      </c>
      <c r="L1233">
        <v>99296</v>
      </c>
      <c r="M1233">
        <v>0</v>
      </c>
      <c r="N1233">
        <v>0</v>
      </c>
      <c r="O1233">
        <v>0</v>
      </c>
      <c r="P1233">
        <v>0</v>
      </c>
      <c r="Q1233">
        <v>0</v>
      </c>
      <c r="R1233">
        <v>0</v>
      </c>
      <c r="S1233" t="s">
        <v>2757</v>
      </c>
      <c r="T1233" t="s">
        <v>2757</v>
      </c>
      <c r="U1233" t="s">
        <v>4587</v>
      </c>
      <c r="V1233" t="s">
        <v>2757</v>
      </c>
      <c r="W1233" t="s">
        <v>2688</v>
      </c>
      <c r="X1233" t="s">
        <v>4588</v>
      </c>
      <c r="Y1233" t="s">
        <v>2814</v>
      </c>
      <c r="Z1233">
        <v>99296</v>
      </c>
      <c r="AA1233" t="s">
        <v>2807</v>
      </c>
      <c r="AB1233">
        <v>0</v>
      </c>
      <c r="AC1233" t="s">
        <v>2757</v>
      </c>
      <c r="AD1233" t="s">
        <v>2759</v>
      </c>
      <c r="AE1233" t="s">
        <v>2760</v>
      </c>
      <c r="AF1233" t="s">
        <v>2761</v>
      </c>
      <c r="AG1233" t="s">
        <v>2757</v>
      </c>
      <c r="AH1233" t="s">
        <v>2757</v>
      </c>
      <c r="AI1233" t="s">
        <v>2784</v>
      </c>
    </row>
    <row r="1234" spans="1:35" x14ac:dyDescent="0.35">
      <c r="A1234" t="s">
        <v>4589</v>
      </c>
      <c r="B1234">
        <v>891480000</v>
      </c>
      <c r="C1234" t="s">
        <v>2755</v>
      </c>
      <c r="D1234" t="s">
        <v>1884</v>
      </c>
      <c r="E1234" t="s">
        <v>2756</v>
      </c>
      <c r="F1234" s="40">
        <v>45531</v>
      </c>
      <c r="G1234" s="40">
        <v>45537</v>
      </c>
      <c r="H1234" s="40">
        <v>45565</v>
      </c>
      <c r="I1234" t="s">
        <v>2757</v>
      </c>
      <c r="J1234">
        <v>1626248</v>
      </c>
      <c r="K1234">
        <v>1626248</v>
      </c>
      <c r="L1234">
        <v>0</v>
      </c>
      <c r="M1234">
        <v>0</v>
      </c>
      <c r="N1234">
        <v>0</v>
      </c>
      <c r="O1234">
        <v>0</v>
      </c>
      <c r="P1234">
        <v>0</v>
      </c>
      <c r="Q1234">
        <v>0</v>
      </c>
      <c r="R1234">
        <v>1626248</v>
      </c>
      <c r="S1234" t="s">
        <v>2757</v>
      </c>
      <c r="T1234" t="s">
        <v>2757</v>
      </c>
      <c r="U1234" t="s">
        <v>2757</v>
      </c>
      <c r="V1234" t="s">
        <v>2757</v>
      </c>
      <c r="W1234" t="s">
        <v>2757</v>
      </c>
      <c r="X1234" t="s">
        <v>2757</v>
      </c>
      <c r="Y1234" t="s">
        <v>2757</v>
      </c>
      <c r="Z1234" t="s">
        <v>2757</v>
      </c>
      <c r="AA1234" t="s">
        <v>2757</v>
      </c>
      <c r="AB1234">
        <v>0</v>
      </c>
      <c r="AC1234">
        <v>1</v>
      </c>
      <c r="AD1234" t="s">
        <v>2979</v>
      </c>
      <c r="AE1234" t="s">
        <v>2760</v>
      </c>
      <c r="AF1234" t="s">
        <v>2761</v>
      </c>
      <c r="AG1234" t="s">
        <v>2795</v>
      </c>
      <c r="AH1234" t="s">
        <v>2783</v>
      </c>
      <c r="AI1234" t="s">
        <v>2784</v>
      </c>
    </row>
    <row r="1235" spans="1:35" x14ac:dyDescent="0.35">
      <c r="A1235" t="s">
        <v>4590</v>
      </c>
      <c r="B1235">
        <v>891480000</v>
      </c>
      <c r="C1235" t="s">
        <v>2755</v>
      </c>
      <c r="D1235" t="s">
        <v>2224</v>
      </c>
      <c r="E1235" t="s">
        <v>2756</v>
      </c>
      <c r="F1235" s="40">
        <v>45623</v>
      </c>
      <c r="G1235" s="40">
        <v>45659</v>
      </c>
      <c r="H1235" s="40">
        <v>45687</v>
      </c>
      <c r="I1235" t="s">
        <v>2757</v>
      </c>
      <c r="J1235">
        <v>80790</v>
      </c>
      <c r="K1235">
        <v>80790</v>
      </c>
      <c r="L1235">
        <v>0</v>
      </c>
      <c r="M1235">
        <v>0</v>
      </c>
      <c r="N1235">
        <v>0</v>
      </c>
      <c r="O1235">
        <v>0</v>
      </c>
      <c r="P1235">
        <v>0</v>
      </c>
      <c r="Q1235">
        <v>0</v>
      </c>
      <c r="R1235">
        <v>80790</v>
      </c>
      <c r="S1235" t="s">
        <v>2757</v>
      </c>
      <c r="T1235" t="s">
        <v>2757</v>
      </c>
      <c r="U1235" t="s">
        <v>2757</v>
      </c>
      <c r="V1235" t="s">
        <v>2757</v>
      </c>
      <c r="W1235" t="s">
        <v>2757</v>
      </c>
      <c r="X1235" t="s">
        <v>2757</v>
      </c>
      <c r="Y1235" t="s">
        <v>2757</v>
      </c>
      <c r="Z1235" t="s">
        <v>2757</v>
      </c>
      <c r="AA1235" t="s">
        <v>2757</v>
      </c>
      <c r="AB1235">
        <v>0</v>
      </c>
      <c r="AC1235">
        <v>1</v>
      </c>
      <c r="AD1235" t="s">
        <v>2759</v>
      </c>
      <c r="AE1235" t="s">
        <v>2760</v>
      </c>
      <c r="AF1235" t="s">
        <v>2761</v>
      </c>
      <c r="AG1235" t="s">
        <v>2762</v>
      </c>
      <c r="AH1235" t="s">
        <v>2981</v>
      </c>
      <c r="AI1235" t="s">
        <v>2784</v>
      </c>
    </row>
    <row r="1236" spans="1:35" x14ac:dyDescent="0.35">
      <c r="A1236" t="s">
        <v>4591</v>
      </c>
      <c r="B1236">
        <v>891480000</v>
      </c>
      <c r="C1236" t="s">
        <v>2755</v>
      </c>
      <c r="D1236" t="s">
        <v>1413</v>
      </c>
      <c r="E1236" t="s">
        <v>2756</v>
      </c>
      <c r="F1236" s="40">
        <v>45211</v>
      </c>
      <c r="G1236" s="40">
        <v>45628</v>
      </c>
      <c r="H1236" s="40">
        <v>45641</v>
      </c>
      <c r="I1236" t="s">
        <v>2757</v>
      </c>
      <c r="J1236">
        <v>5699578</v>
      </c>
      <c r="K1236">
        <v>5699578</v>
      </c>
      <c r="L1236">
        <v>0</v>
      </c>
      <c r="M1236">
        <v>0</v>
      </c>
      <c r="N1236">
        <v>304600</v>
      </c>
      <c r="O1236">
        <v>304600</v>
      </c>
      <c r="P1236">
        <v>0</v>
      </c>
      <c r="Q1236">
        <v>0</v>
      </c>
      <c r="R1236">
        <v>5394978</v>
      </c>
      <c r="S1236" t="s">
        <v>2757</v>
      </c>
      <c r="T1236" t="s">
        <v>2757</v>
      </c>
      <c r="U1236" t="s">
        <v>2757</v>
      </c>
      <c r="V1236" t="s">
        <v>2757</v>
      </c>
      <c r="W1236" t="s">
        <v>2757</v>
      </c>
      <c r="X1236" t="s">
        <v>2757</v>
      </c>
      <c r="Y1236" t="s">
        <v>2757</v>
      </c>
      <c r="Z1236" t="s">
        <v>2757</v>
      </c>
      <c r="AA1236" t="s">
        <v>2757</v>
      </c>
      <c r="AB1236">
        <v>0</v>
      </c>
      <c r="AC1236">
        <v>1</v>
      </c>
      <c r="AD1236" t="s">
        <v>2782</v>
      </c>
      <c r="AE1236" t="s">
        <v>2760</v>
      </c>
      <c r="AF1236" t="s">
        <v>2761</v>
      </c>
      <c r="AG1236" t="s">
        <v>2762</v>
      </c>
      <c r="AH1236" t="s">
        <v>2783</v>
      </c>
      <c r="AI1236" t="s">
        <v>2784</v>
      </c>
    </row>
    <row r="1237" spans="1:35" x14ac:dyDescent="0.35">
      <c r="A1237" t="s">
        <v>4592</v>
      </c>
      <c r="B1237">
        <v>891480000</v>
      </c>
      <c r="C1237" t="s">
        <v>2755</v>
      </c>
      <c r="D1237" t="s">
        <v>1508</v>
      </c>
      <c r="E1237" t="s">
        <v>2756</v>
      </c>
      <c r="F1237" s="40">
        <v>45300</v>
      </c>
      <c r="G1237" s="40">
        <v>45631</v>
      </c>
      <c r="H1237" s="40">
        <v>45635</v>
      </c>
      <c r="I1237" t="s">
        <v>2757</v>
      </c>
      <c r="J1237">
        <v>1231332</v>
      </c>
      <c r="K1237">
        <v>1231332</v>
      </c>
      <c r="L1237">
        <v>0</v>
      </c>
      <c r="M1237">
        <v>0</v>
      </c>
      <c r="N1237">
        <v>141600</v>
      </c>
      <c r="O1237">
        <v>141600</v>
      </c>
      <c r="P1237">
        <v>0</v>
      </c>
      <c r="Q1237">
        <v>0</v>
      </c>
      <c r="R1237">
        <v>1089732</v>
      </c>
      <c r="S1237" t="s">
        <v>2757</v>
      </c>
      <c r="T1237" t="s">
        <v>2757</v>
      </c>
      <c r="U1237" t="s">
        <v>2757</v>
      </c>
      <c r="V1237" t="s">
        <v>2757</v>
      </c>
      <c r="W1237" t="s">
        <v>2757</v>
      </c>
      <c r="X1237" t="s">
        <v>2757</v>
      </c>
      <c r="Y1237" t="s">
        <v>2757</v>
      </c>
      <c r="Z1237" t="s">
        <v>2757</v>
      </c>
      <c r="AA1237" t="s">
        <v>2757</v>
      </c>
      <c r="AB1237">
        <v>0</v>
      </c>
      <c r="AC1237">
        <v>1</v>
      </c>
      <c r="AD1237" t="s">
        <v>2759</v>
      </c>
      <c r="AE1237" t="s">
        <v>2760</v>
      </c>
      <c r="AF1237" t="s">
        <v>2761</v>
      </c>
      <c r="AG1237" t="s">
        <v>2762</v>
      </c>
      <c r="AH1237" t="s">
        <v>2783</v>
      </c>
      <c r="AI1237" t="s">
        <v>2784</v>
      </c>
    </row>
    <row r="1238" spans="1:35" x14ac:dyDescent="0.35">
      <c r="A1238" t="s">
        <v>4593</v>
      </c>
      <c r="B1238">
        <v>891480000</v>
      </c>
      <c r="C1238" t="s">
        <v>2755</v>
      </c>
      <c r="D1238" t="s">
        <v>2261</v>
      </c>
      <c r="E1238" t="s">
        <v>2756</v>
      </c>
      <c r="F1238" s="40">
        <v>45614</v>
      </c>
      <c r="G1238" s="40">
        <v>45659</v>
      </c>
      <c r="H1238" s="40">
        <v>45687</v>
      </c>
      <c r="I1238" t="s">
        <v>2757</v>
      </c>
      <c r="J1238">
        <v>99296</v>
      </c>
      <c r="K1238">
        <v>99296</v>
      </c>
      <c r="L1238">
        <v>0</v>
      </c>
      <c r="M1238">
        <v>0</v>
      </c>
      <c r="N1238">
        <v>0</v>
      </c>
      <c r="O1238">
        <v>0</v>
      </c>
      <c r="P1238">
        <v>0</v>
      </c>
      <c r="Q1238">
        <v>0</v>
      </c>
      <c r="R1238">
        <v>99296</v>
      </c>
      <c r="S1238" t="s">
        <v>2757</v>
      </c>
      <c r="T1238" t="s">
        <v>2757</v>
      </c>
      <c r="U1238" t="s">
        <v>2757</v>
      </c>
      <c r="V1238" t="s">
        <v>2757</v>
      </c>
      <c r="W1238" t="s">
        <v>2757</v>
      </c>
      <c r="X1238" t="s">
        <v>2757</v>
      </c>
      <c r="Y1238" t="s">
        <v>2757</v>
      </c>
      <c r="Z1238" t="s">
        <v>2757</v>
      </c>
      <c r="AA1238" t="s">
        <v>2757</v>
      </c>
      <c r="AB1238">
        <v>0</v>
      </c>
      <c r="AC1238">
        <v>1</v>
      </c>
      <c r="AD1238" t="s">
        <v>2759</v>
      </c>
      <c r="AE1238" t="s">
        <v>2760</v>
      </c>
      <c r="AF1238" t="s">
        <v>2761</v>
      </c>
      <c r="AG1238" t="s">
        <v>2762</v>
      </c>
      <c r="AH1238" t="s">
        <v>2981</v>
      </c>
      <c r="AI1238" t="s">
        <v>2784</v>
      </c>
    </row>
    <row r="1239" spans="1:35" x14ac:dyDescent="0.35">
      <c r="A1239" t="s">
        <v>4594</v>
      </c>
      <c r="B1239">
        <v>891480000</v>
      </c>
      <c r="C1239" t="s">
        <v>2755</v>
      </c>
      <c r="D1239" t="s">
        <v>2635</v>
      </c>
      <c r="E1239" t="s">
        <v>2756</v>
      </c>
      <c r="F1239" s="40">
        <v>45682</v>
      </c>
      <c r="G1239" s="40">
        <v>45721</v>
      </c>
      <c r="H1239" s="40">
        <v>45723</v>
      </c>
      <c r="I1239" t="s">
        <v>2757</v>
      </c>
      <c r="J1239">
        <v>3840708</v>
      </c>
      <c r="K1239">
        <v>3840708</v>
      </c>
      <c r="L1239">
        <v>0</v>
      </c>
      <c r="M1239">
        <v>0</v>
      </c>
      <c r="N1239">
        <v>0</v>
      </c>
      <c r="O1239">
        <v>0</v>
      </c>
      <c r="P1239">
        <v>0</v>
      </c>
      <c r="Q1239">
        <v>0</v>
      </c>
      <c r="R1239">
        <v>3840708</v>
      </c>
      <c r="S1239" t="s">
        <v>2757</v>
      </c>
      <c r="T1239" t="s">
        <v>2757</v>
      </c>
      <c r="U1239" t="s">
        <v>2757</v>
      </c>
      <c r="V1239" t="s">
        <v>2757</v>
      </c>
      <c r="W1239" t="s">
        <v>2757</v>
      </c>
      <c r="X1239" t="s">
        <v>2757</v>
      </c>
      <c r="Y1239" t="s">
        <v>2757</v>
      </c>
      <c r="Z1239" t="s">
        <v>2757</v>
      </c>
      <c r="AA1239" t="s">
        <v>2757</v>
      </c>
      <c r="AB1239">
        <v>0</v>
      </c>
      <c r="AC1239">
        <v>1</v>
      </c>
      <c r="AD1239" t="s">
        <v>2821</v>
      </c>
      <c r="AE1239" t="s">
        <v>2760</v>
      </c>
      <c r="AF1239" t="s">
        <v>2761</v>
      </c>
      <c r="AG1239" t="s">
        <v>2762</v>
      </c>
      <c r="AH1239" t="s">
        <v>2783</v>
      </c>
      <c r="AI1239" t="s">
        <v>2784</v>
      </c>
    </row>
    <row r="1240" spans="1:35" x14ac:dyDescent="0.35">
      <c r="A1240" t="s">
        <v>4595</v>
      </c>
      <c r="B1240">
        <v>891480000</v>
      </c>
      <c r="C1240" t="s">
        <v>2755</v>
      </c>
      <c r="D1240" t="s">
        <v>2293</v>
      </c>
      <c r="E1240" t="s">
        <v>2756</v>
      </c>
      <c r="F1240" s="40">
        <v>45638</v>
      </c>
      <c r="G1240" s="40">
        <v>45670</v>
      </c>
      <c r="H1240" s="40">
        <v>45687</v>
      </c>
      <c r="I1240" t="s">
        <v>2757</v>
      </c>
      <c r="J1240">
        <v>613412</v>
      </c>
      <c r="K1240">
        <v>613412</v>
      </c>
      <c r="L1240">
        <v>0</v>
      </c>
      <c r="M1240">
        <v>0</v>
      </c>
      <c r="N1240">
        <v>0</v>
      </c>
      <c r="O1240">
        <v>0</v>
      </c>
      <c r="P1240">
        <v>0</v>
      </c>
      <c r="Q1240">
        <v>0</v>
      </c>
      <c r="R1240">
        <v>613412</v>
      </c>
      <c r="S1240" t="s">
        <v>2757</v>
      </c>
      <c r="T1240" t="s">
        <v>2757</v>
      </c>
      <c r="U1240" t="s">
        <v>2757</v>
      </c>
      <c r="V1240" t="s">
        <v>2757</v>
      </c>
      <c r="W1240" t="s">
        <v>2757</v>
      </c>
      <c r="X1240" t="s">
        <v>2757</v>
      </c>
      <c r="Y1240" t="s">
        <v>2757</v>
      </c>
      <c r="Z1240" t="s">
        <v>2757</v>
      </c>
      <c r="AA1240" t="s">
        <v>2757</v>
      </c>
      <c r="AB1240">
        <v>0</v>
      </c>
      <c r="AC1240">
        <v>1</v>
      </c>
      <c r="AD1240" t="s">
        <v>2759</v>
      </c>
      <c r="AE1240" t="s">
        <v>2760</v>
      </c>
      <c r="AF1240" t="s">
        <v>2761</v>
      </c>
      <c r="AG1240" t="s">
        <v>2762</v>
      </c>
      <c r="AH1240" t="s">
        <v>2981</v>
      </c>
      <c r="AI1240" t="s">
        <v>2784</v>
      </c>
    </row>
    <row r="1241" spans="1:35" x14ac:dyDescent="0.35">
      <c r="A1241" t="s">
        <v>4596</v>
      </c>
      <c r="B1241">
        <v>891480000</v>
      </c>
      <c r="C1241" t="s">
        <v>2755</v>
      </c>
      <c r="D1241" t="s">
        <v>2309</v>
      </c>
      <c r="E1241" t="s">
        <v>2756</v>
      </c>
      <c r="F1241" s="40">
        <v>45621</v>
      </c>
      <c r="G1241" s="40">
        <v>45670</v>
      </c>
      <c r="H1241" s="40">
        <v>45687</v>
      </c>
      <c r="I1241" t="s">
        <v>2757</v>
      </c>
      <c r="J1241">
        <v>66900</v>
      </c>
      <c r="K1241">
        <v>66900</v>
      </c>
      <c r="L1241">
        <v>0</v>
      </c>
      <c r="M1241">
        <v>0</v>
      </c>
      <c r="N1241">
        <v>0</v>
      </c>
      <c r="O1241">
        <v>0</v>
      </c>
      <c r="P1241">
        <v>0</v>
      </c>
      <c r="Q1241">
        <v>0</v>
      </c>
      <c r="R1241">
        <v>66900</v>
      </c>
      <c r="S1241" t="s">
        <v>2757</v>
      </c>
      <c r="T1241" t="s">
        <v>2757</v>
      </c>
      <c r="U1241" t="s">
        <v>2757</v>
      </c>
      <c r="V1241" t="s">
        <v>2757</v>
      </c>
      <c r="W1241" t="s">
        <v>2757</v>
      </c>
      <c r="X1241" t="s">
        <v>2757</v>
      </c>
      <c r="Y1241" t="s">
        <v>2757</v>
      </c>
      <c r="Z1241" t="s">
        <v>2757</v>
      </c>
      <c r="AA1241" t="s">
        <v>2757</v>
      </c>
      <c r="AB1241">
        <v>0</v>
      </c>
      <c r="AC1241">
        <v>1</v>
      </c>
      <c r="AD1241" t="s">
        <v>2759</v>
      </c>
      <c r="AE1241" t="s">
        <v>2760</v>
      </c>
      <c r="AF1241" t="s">
        <v>2761</v>
      </c>
      <c r="AG1241" t="s">
        <v>2762</v>
      </c>
      <c r="AH1241" t="s">
        <v>2981</v>
      </c>
      <c r="AI1241" t="s">
        <v>2784</v>
      </c>
    </row>
    <row r="1242" spans="1:35" x14ac:dyDescent="0.35">
      <c r="A1242" t="s">
        <v>4597</v>
      </c>
      <c r="B1242">
        <v>891480000</v>
      </c>
      <c r="C1242" t="s">
        <v>2755</v>
      </c>
      <c r="D1242" t="s">
        <v>2150</v>
      </c>
      <c r="E1242" t="s">
        <v>2756</v>
      </c>
      <c r="F1242" s="40">
        <v>45571</v>
      </c>
      <c r="G1242" s="40">
        <v>45659</v>
      </c>
      <c r="H1242" s="40">
        <v>45687</v>
      </c>
      <c r="I1242" t="s">
        <v>2757</v>
      </c>
      <c r="J1242">
        <v>24142</v>
      </c>
      <c r="K1242">
        <v>24142</v>
      </c>
      <c r="L1242">
        <v>0</v>
      </c>
      <c r="M1242">
        <v>0</v>
      </c>
      <c r="N1242">
        <v>0</v>
      </c>
      <c r="O1242">
        <v>0</v>
      </c>
      <c r="P1242">
        <v>0</v>
      </c>
      <c r="Q1242">
        <v>0</v>
      </c>
      <c r="R1242">
        <v>24142</v>
      </c>
      <c r="S1242" t="s">
        <v>2757</v>
      </c>
      <c r="T1242" t="s">
        <v>2757</v>
      </c>
      <c r="U1242" t="s">
        <v>2757</v>
      </c>
      <c r="V1242" t="s">
        <v>2757</v>
      </c>
      <c r="W1242" t="s">
        <v>2757</v>
      </c>
      <c r="X1242" t="s">
        <v>2757</v>
      </c>
      <c r="Y1242" t="s">
        <v>2757</v>
      </c>
      <c r="Z1242" t="s">
        <v>2757</v>
      </c>
      <c r="AA1242" t="s">
        <v>2757</v>
      </c>
      <c r="AB1242">
        <v>0</v>
      </c>
      <c r="AC1242">
        <v>1</v>
      </c>
      <c r="AD1242" t="s">
        <v>2782</v>
      </c>
      <c r="AE1242" t="s">
        <v>2760</v>
      </c>
      <c r="AF1242" t="s">
        <v>2761</v>
      </c>
      <c r="AG1242" t="s">
        <v>2762</v>
      </c>
      <c r="AH1242" t="s">
        <v>3007</v>
      </c>
      <c r="AI1242" t="s">
        <v>2784</v>
      </c>
    </row>
    <row r="1243" spans="1:35" x14ac:dyDescent="0.35">
      <c r="A1243" t="s">
        <v>4598</v>
      </c>
      <c r="B1243">
        <v>891480000</v>
      </c>
      <c r="C1243" t="s">
        <v>2755</v>
      </c>
      <c r="D1243" t="s">
        <v>2505</v>
      </c>
      <c r="E1243" t="s">
        <v>2756</v>
      </c>
      <c r="F1243" s="40">
        <v>45638</v>
      </c>
      <c r="G1243" s="40">
        <v>45672</v>
      </c>
      <c r="H1243" s="40">
        <v>45687</v>
      </c>
      <c r="I1243" t="s">
        <v>2757</v>
      </c>
      <c r="J1243">
        <v>66900</v>
      </c>
      <c r="K1243">
        <v>66900</v>
      </c>
      <c r="L1243">
        <v>0</v>
      </c>
      <c r="M1243">
        <v>0</v>
      </c>
      <c r="N1243">
        <v>0</v>
      </c>
      <c r="O1243">
        <v>0</v>
      </c>
      <c r="P1243">
        <v>0</v>
      </c>
      <c r="Q1243">
        <v>0</v>
      </c>
      <c r="R1243">
        <v>66900</v>
      </c>
      <c r="S1243" t="s">
        <v>2757</v>
      </c>
      <c r="T1243" t="s">
        <v>2757</v>
      </c>
      <c r="U1243" t="s">
        <v>2757</v>
      </c>
      <c r="V1243" t="s">
        <v>2757</v>
      </c>
      <c r="W1243" t="s">
        <v>2757</v>
      </c>
      <c r="X1243" t="s">
        <v>2757</v>
      </c>
      <c r="Y1243" t="s">
        <v>2757</v>
      </c>
      <c r="Z1243" t="s">
        <v>2757</v>
      </c>
      <c r="AA1243" t="s">
        <v>2757</v>
      </c>
      <c r="AB1243">
        <v>0</v>
      </c>
      <c r="AC1243">
        <v>1</v>
      </c>
      <c r="AD1243" t="s">
        <v>2759</v>
      </c>
      <c r="AE1243" t="s">
        <v>2760</v>
      </c>
      <c r="AF1243" t="s">
        <v>2761</v>
      </c>
      <c r="AG1243" t="s">
        <v>2762</v>
      </c>
      <c r="AH1243" t="s">
        <v>2808</v>
      </c>
      <c r="AI1243" t="s">
        <v>2784</v>
      </c>
    </row>
    <row r="1244" spans="1:35" x14ac:dyDescent="0.35">
      <c r="A1244" t="s">
        <v>4599</v>
      </c>
      <c r="B1244">
        <v>891480000</v>
      </c>
      <c r="C1244" t="s">
        <v>2755</v>
      </c>
      <c r="D1244" t="s">
        <v>1852</v>
      </c>
      <c r="E1244" t="s">
        <v>2756</v>
      </c>
      <c r="F1244" s="40">
        <v>45510</v>
      </c>
      <c r="G1244" s="40">
        <v>45537</v>
      </c>
      <c r="H1244" s="40">
        <v>45552</v>
      </c>
      <c r="I1244" t="s">
        <v>2757</v>
      </c>
      <c r="J1244">
        <v>86216</v>
      </c>
      <c r="K1244">
        <v>86216</v>
      </c>
      <c r="L1244">
        <v>0</v>
      </c>
      <c r="M1244">
        <v>0</v>
      </c>
      <c r="N1244">
        <v>0</v>
      </c>
      <c r="O1244">
        <v>0</v>
      </c>
      <c r="P1244">
        <v>0</v>
      </c>
      <c r="Q1244">
        <v>0</v>
      </c>
      <c r="R1244">
        <v>86216</v>
      </c>
      <c r="S1244" t="s">
        <v>2757</v>
      </c>
      <c r="T1244" t="s">
        <v>2757</v>
      </c>
      <c r="U1244" t="s">
        <v>2757</v>
      </c>
      <c r="V1244" t="s">
        <v>2757</v>
      </c>
      <c r="W1244" t="s">
        <v>2757</v>
      </c>
      <c r="X1244" t="s">
        <v>2757</v>
      </c>
      <c r="Y1244" t="s">
        <v>2757</v>
      </c>
      <c r="Z1244" t="s">
        <v>2757</v>
      </c>
      <c r="AA1244" t="s">
        <v>2757</v>
      </c>
      <c r="AB1244">
        <v>0</v>
      </c>
      <c r="AC1244">
        <v>1</v>
      </c>
      <c r="AD1244" t="s">
        <v>2759</v>
      </c>
      <c r="AE1244" t="s">
        <v>2760</v>
      </c>
      <c r="AF1244" t="s">
        <v>2761</v>
      </c>
      <c r="AG1244" t="s">
        <v>2762</v>
      </c>
      <c r="AH1244" t="s">
        <v>3009</v>
      </c>
      <c r="AI1244" t="s">
        <v>2784</v>
      </c>
    </row>
    <row r="1245" spans="1:35" x14ac:dyDescent="0.35">
      <c r="A1245" t="s">
        <v>4600</v>
      </c>
      <c r="B1245">
        <v>891480000</v>
      </c>
      <c r="C1245" t="s">
        <v>2755</v>
      </c>
      <c r="D1245" t="s">
        <v>2274</v>
      </c>
      <c r="E1245" t="s">
        <v>2756</v>
      </c>
      <c r="F1245" s="40">
        <v>45621</v>
      </c>
      <c r="G1245" s="40">
        <v>45659</v>
      </c>
      <c r="H1245" s="40">
        <v>45687</v>
      </c>
      <c r="I1245" t="s">
        <v>2757</v>
      </c>
      <c r="J1245">
        <v>66900</v>
      </c>
      <c r="K1245">
        <v>66900</v>
      </c>
      <c r="L1245">
        <v>0</v>
      </c>
      <c r="M1245">
        <v>0</v>
      </c>
      <c r="N1245">
        <v>0</v>
      </c>
      <c r="O1245">
        <v>0</v>
      </c>
      <c r="P1245">
        <v>0</v>
      </c>
      <c r="Q1245">
        <v>0</v>
      </c>
      <c r="R1245">
        <v>66900</v>
      </c>
      <c r="S1245" t="s">
        <v>2757</v>
      </c>
      <c r="T1245" t="s">
        <v>2757</v>
      </c>
      <c r="U1245" t="s">
        <v>2757</v>
      </c>
      <c r="V1245" t="s">
        <v>2757</v>
      </c>
      <c r="W1245" t="s">
        <v>2757</v>
      </c>
      <c r="X1245" t="s">
        <v>2757</v>
      </c>
      <c r="Y1245" t="s">
        <v>2757</v>
      </c>
      <c r="Z1245" t="s">
        <v>2757</v>
      </c>
      <c r="AA1245" t="s">
        <v>2757</v>
      </c>
      <c r="AB1245">
        <v>0</v>
      </c>
      <c r="AC1245">
        <v>1</v>
      </c>
      <c r="AD1245" t="s">
        <v>2759</v>
      </c>
      <c r="AE1245" t="s">
        <v>2760</v>
      </c>
      <c r="AF1245" t="s">
        <v>2761</v>
      </c>
      <c r="AG1245" t="s">
        <v>2762</v>
      </c>
      <c r="AH1245" t="s">
        <v>2981</v>
      </c>
      <c r="AI1245" t="s">
        <v>2784</v>
      </c>
    </row>
    <row r="1246" spans="1:35" x14ac:dyDescent="0.35">
      <c r="A1246" t="s">
        <v>4601</v>
      </c>
      <c r="B1246">
        <v>891480000</v>
      </c>
      <c r="C1246" t="s">
        <v>2755</v>
      </c>
      <c r="D1246" t="s">
        <v>2357</v>
      </c>
      <c r="E1246" t="s">
        <v>2756</v>
      </c>
      <c r="F1246" s="40">
        <v>45652</v>
      </c>
      <c r="G1246" s="40">
        <v>45670</v>
      </c>
      <c r="H1246" s="40">
        <v>45687</v>
      </c>
      <c r="I1246" t="s">
        <v>2757</v>
      </c>
      <c r="J1246">
        <v>241010</v>
      </c>
      <c r="K1246">
        <v>241010</v>
      </c>
      <c r="L1246">
        <v>0</v>
      </c>
      <c r="M1246">
        <v>0</v>
      </c>
      <c r="N1246">
        <v>0</v>
      </c>
      <c r="O1246">
        <v>0</v>
      </c>
      <c r="P1246">
        <v>0</v>
      </c>
      <c r="Q1246">
        <v>0</v>
      </c>
      <c r="R1246">
        <v>241010</v>
      </c>
      <c r="S1246" t="s">
        <v>2757</v>
      </c>
      <c r="T1246" t="s">
        <v>2757</v>
      </c>
      <c r="U1246" t="s">
        <v>2757</v>
      </c>
      <c r="V1246" t="s">
        <v>2757</v>
      </c>
      <c r="W1246" t="s">
        <v>2757</v>
      </c>
      <c r="X1246" t="s">
        <v>2757</v>
      </c>
      <c r="Y1246" t="s">
        <v>2757</v>
      </c>
      <c r="Z1246" t="s">
        <v>2757</v>
      </c>
      <c r="AA1246" t="s">
        <v>2757</v>
      </c>
      <c r="AB1246">
        <v>0</v>
      </c>
      <c r="AC1246">
        <v>1</v>
      </c>
      <c r="AD1246" t="s">
        <v>2759</v>
      </c>
      <c r="AE1246" t="s">
        <v>2760</v>
      </c>
      <c r="AF1246" t="s">
        <v>2761</v>
      </c>
      <c r="AG1246" t="s">
        <v>2762</v>
      </c>
      <c r="AH1246" t="s">
        <v>2981</v>
      </c>
      <c r="AI1246" t="s">
        <v>2784</v>
      </c>
    </row>
    <row r="1247" spans="1:35" x14ac:dyDescent="0.35">
      <c r="A1247" t="s">
        <v>4602</v>
      </c>
      <c r="B1247">
        <v>891480000</v>
      </c>
      <c r="C1247" t="s">
        <v>2755</v>
      </c>
      <c r="D1247" t="s">
        <v>2238</v>
      </c>
      <c r="E1247" t="s">
        <v>2756</v>
      </c>
      <c r="F1247" s="40">
        <v>45580</v>
      </c>
      <c r="G1247" s="40">
        <v>45659</v>
      </c>
      <c r="H1247" s="40">
        <v>45687</v>
      </c>
      <c r="I1247" t="s">
        <v>2757</v>
      </c>
      <c r="J1247">
        <v>852461</v>
      </c>
      <c r="K1247">
        <v>852461</v>
      </c>
      <c r="L1247">
        <v>0</v>
      </c>
      <c r="M1247">
        <v>0</v>
      </c>
      <c r="N1247">
        <v>98050</v>
      </c>
      <c r="O1247">
        <v>98050</v>
      </c>
      <c r="P1247">
        <v>0</v>
      </c>
      <c r="Q1247">
        <v>0</v>
      </c>
      <c r="R1247">
        <v>754411</v>
      </c>
      <c r="S1247" t="s">
        <v>2757</v>
      </c>
      <c r="T1247" t="s">
        <v>2757</v>
      </c>
      <c r="U1247" t="s">
        <v>2757</v>
      </c>
      <c r="V1247" t="s">
        <v>2757</v>
      </c>
      <c r="W1247" t="s">
        <v>2757</v>
      </c>
      <c r="X1247" t="s">
        <v>2757</v>
      </c>
      <c r="Y1247" t="s">
        <v>2757</v>
      </c>
      <c r="Z1247" t="s">
        <v>2757</v>
      </c>
      <c r="AA1247" t="s">
        <v>2757</v>
      </c>
      <c r="AB1247">
        <v>0</v>
      </c>
      <c r="AC1247">
        <v>1</v>
      </c>
      <c r="AD1247" t="s">
        <v>2759</v>
      </c>
      <c r="AE1247" t="s">
        <v>2760</v>
      </c>
      <c r="AF1247" t="s">
        <v>2761</v>
      </c>
      <c r="AG1247" t="s">
        <v>2762</v>
      </c>
      <c r="AH1247" t="s">
        <v>2825</v>
      </c>
      <c r="AI1247" t="s">
        <v>2784</v>
      </c>
    </row>
    <row r="1248" spans="1:35" x14ac:dyDescent="0.35">
      <c r="A1248" t="s">
        <v>4603</v>
      </c>
      <c r="B1248">
        <v>891480000</v>
      </c>
      <c r="C1248" t="s">
        <v>2755</v>
      </c>
      <c r="D1248" t="s">
        <v>1876</v>
      </c>
      <c r="E1248" t="s">
        <v>2756</v>
      </c>
      <c r="F1248" s="40">
        <v>45525</v>
      </c>
      <c r="G1248" s="40">
        <v>45537</v>
      </c>
      <c r="H1248" s="40">
        <v>45559</v>
      </c>
      <c r="I1248" t="s">
        <v>2757</v>
      </c>
      <c r="J1248">
        <v>24867</v>
      </c>
      <c r="K1248">
        <v>24867</v>
      </c>
      <c r="L1248">
        <v>0</v>
      </c>
      <c r="M1248">
        <v>0</v>
      </c>
      <c r="N1248">
        <v>4500</v>
      </c>
      <c r="O1248">
        <v>4500</v>
      </c>
      <c r="P1248">
        <v>0</v>
      </c>
      <c r="Q1248">
        <v>0</v>
      </c>
      <c r="R1248">
        <v>20367</v>
      </c>
      <c r="S1248" t="s">
        <v>2757</v>
      </c>
      <c r="T1248" t="s">
        <v>2757</v>
      </c>
      <c r="U1248" t="s">
        <v>2757</v>
      </c>
      <c r="V1248" t="s">
        <v>2757</v>
      </c>
      <c r="W1248" t="s">
        <v>2757</v>
      </c>
      <c r="X1248" t="s">
        <v>2757</v>
      </c>
      <c r="Y1248" t="s">
        <v>2757</v>
      </c>
      <c r="Z1248" t="s">
        <v>2757</v>
      </c>
      <c r="AA1248" t="s">
        <v>2757</v>
      </c>
      <c r="AB1248">
        <v>0</v>
      </c>
      <c r="AC1248">
        <v>1</v>
      </c>
      <c r="AD1248" t="s">
        <v>2979</v>
      </c>
      <c r="AE1248" t="s">
        <v>2760</v>
      </c>
      <c r="AF1248" t="s">
        <v>2761</v>
      </c>
      <c r="AG1248" t="s">
        <v>2762</v>
      </c>
      <c r="AH1248" t="s">
        <v>2783</v>
      </c>
      <c r="AI1248" t="s">
        <v>2784</v>
      </c>
    </row>
    <row r="1249" spans="1:35" x14ac:dyDescent="0.35">
      <c r="A1249" t="s">
        <v>4604</v>
      </c>
      <c r="B1249">
        <v>891480000</v>
      </c>
      <c r="C1249" t="s">
        <v>2755</v>
      </c>
      <c r="D1249" t="s">
        <v>1773</v>
      </c>
      <c r="E1249" t="s">
        <v>2756</v>
      </c>
      <c r="F1249" s="40">
        <v>45475</v>
      </c>
      <c r="G1249" s="40">
        <v>45485</v>
      </c>
      <c r="H1249" s="40">
        <v>45492</v>
      </c>
      <c r="I1249" t="s">
        <v>2757</v>
      </c>
      <c r="J1249">
        <v>249716</v>
      </c>
      <c r="K1249">
        <v>249716</v>
      </c>
      <c r="L1249">
        <v>0</v>
      </c>
      <c r="M1249">
        <v>0</v>
      </c>
      <c r="N1249">
        <v>0</v>
      </c>
      <c r="O1249">
        <v>0</v>
      </c>
      <c r="P1249">
        <v>0</v>
      </c>
      <c r="Q1249">
        <v>0</v>
      </c>
      <c r="R1249">
        <v>249716</v>
      </c>
      <c r="S1249" t="s">
        <v>2757</v>
      </c>
      <c r="T1249" t="s">
        <v>2757</v>
      </c>
      <c r="U1249" t="s">
        <v>2757</v>
      </c>
      <c r="V1249" t="s">
        <v>2757</v>
      </c>
      <c r="W1249" t="s">
        <v>2757</v>
      </c>
      <c r="X1249" t="s">
        <v>2757</v>
      </c>
      <c r="Y1249" t="s">
        <v>2757</v>
      </c>
      <c r="Z1249" t="s">
        <v>2757</v>
      </c>
      <c r="AA1249" t="s">
        <v>2757</v>
      </c>
      <c r="AB1249">
        <v>0</v>
      </c>
      <c r="AC1249">
        <v>1</v>
      </c>
      <c r="AD1249" t="s">
        <v>2782</v>
      </c>
      <c r="AE1249" t="s">
        <v>2760</v>
      </c>
      <c r="AF1249" t="s">
        <v>2761</v>
      </c>
      <c r="AG1249" t="s">
        <v>2762</v>
      </c>
      <c r="AH1249" t="s">
        <v>2783</v>
      </c>
      <c r="AI1249" t="s">
        <v>2784</v>
      </c>
    </row>
    <row r="1250" spans="1:35" x14ac:dyDescent="0.35">
      <c r="A1250" t="s">
        <v>4605</v>
      </c>
      <c r="B1250">
        <v>891480000</v>
      </c>
      <c r="C1250" t="s">
        <v>2755</v>
      </c>
      <c r="D1250" t="s">
        <v>2431</v>
      </c>
      <c r="E1250" t="s">
        <v>2756</v>
      </c>
      <c r="F1250" s="40">
        <v>45602</v>
      </c>
      <c r="G1250" s="40">
        <v>45672</v>
      </c>
      <c r="H1250" s="40">
        <v>45687</v>
      </c>
      <c r="I1250" t="s">
        <v>2757</v>
      </c>
      <c r="J1250">
        <v>66900</v>
      </c>
      <c r="K1250">
        <v>66900</v>
      </c>
      <c r="L1250">
        <v>0</v>
      </c>
      <c r="M1250">
        <v>0</v>
      </c>
      <c r="N1250">
        <v>0</v>
      </c>
      <c r="O1250">
        <v>0</v>
      </c>
      <c r="P1250">
        <v>0</v>
      </c>
      <c r="Q1250">
        <v>0</v>
      </c>
      <c r="R1250">
        <v>66900</v>
      </c>
      <c r="S1250" t="s">
        <v>2757</v>
      </c>
      <c r="T1250" t="s">
        <v>2757</v>
      </c>
      <c r="U1250" t="s">
        <v>2757</v>
      </c>
      <c r="V1250" t="s">
        <v>2757</v>
      </c>
      <c r="W1250" t="s">
        <v>2757</v>
      </c>
      <c r="X1250" t="s">
        <v>2757</v>
      </c>
      <c r="Y1250" t="s">
        <v>2757</v>
      </c>
      <c r="Z1250" t="s">
        <v>2757</v>
      </c>
      <c r="AA1250" t="s">
        <v>2757</v>
      </c>
      <c r="AB1250">
        <v>0</v>
      </c>
      <c r="AC1250">
        <v>1</v>
      </c>
      <c r="AD1250" t="s">
        <v>2759</v>
      </c>
      <c r="AE1250" t="s">
        <v>2760</v>
      </c>
      <c r="AF1250" t="s">
        <v>2761</v>
      </c>
      <c r="AG1250" t="s">
        <v>2762</v>
      </c>
      <c r="AH1250" t="s">
        <v>2981</v>
      </c>
      <c r="AI1250" t="s">
        <v>2784</v>
      </c>
    </row>
    <row r="1251" spans="1:35" x14ac:dyDescent="0.35">
      <c r="A1251" t="s">
        <v>4606</v>
      </c>
      <c r="B1251">
        <v>891480000</v>
      </c>
      <c r="C1251" t="s">
        <v>2755</v>
      </c>
      <c r="D1251" t="s">
        <v>2122</v>
      </c>
      <c r="E1251" t="s">
        <v>2993</v>
      </c>
      <c r="F1251" s="40">
        <v>45603</v>
      </c>
      <c r="G1251" s="40">
        <v>45748</v>
      </c>
      <c r="H1251" t="s">
        <v>2757</v>
      </c>
      <c r="I1251" t="s">
        <v>2757</v>
      </c>
      <c r="J1251">
        <v>7730468</v>
      </c>
      <c r="K1251">
        <v>7730468</v>
      </c>
      <c r="L1251">
        <v>0</v>
      </c>
      <c r="M1251">
        <v>0</v>
      </c>
      <c r="N1251">
        <v>0</v>
      </c>
      <c r="O1251">
        <v>0</v>
      </c>
      <c r="P1251">
        <v>0</v>
      </c>
      <c r="Q1251">
        <v>0</v>
      </c>
      <c r="R1251">
        <v>0</v>
      </c>
      <c r="S1251" t="s">
        <v>2757</v>
      </c>
      <c r="T1251" t="s">
        <v>2757</v>
      </c>
      <c r="U1251" t="s">
        <v>2757</v>
      </c>
      <c r="V1251" t="s">
        <v>2757</v>
      </c>
      <c r="W1251" t="s">
        <v>2688</v>
      </c>
      <c r="X1251" t="s">
        <v>4607</v>
      </c>
      <c r="Y1251" t="s">
        <v>2837</v>
      </c>
      <c r="Z1251">
        <v>7730468</v>
      </c>
      <c r="AA1251" t="s">
        <v>2781</v>
      </c>
      <c r="AB1251">
        <v>0</v>
      </c>
      <c r="AC1251" t="s">
        <v>2757</v>
      </c>
      <c r="AD1251" t="s">
        <v>4608</v>
      </c>
      <c r="AE1251" t="s">
        <v>2760</v>
      </c>
      <c r="AF1251" t="s">
        <v>2761</v>
      </c>
      <c r="AG1251" t="s">
        <v>2757</v>
      </c>
      <c r="AH1251" t="s">
        <v>2757</v>
      </c>
      <c r="AI1251" t="s">
        <v>2784</v>
      </c>
    </row>
    <row r="1252" spans="1:35" x14ac:dyDescent="0.35">
      <c r="A1252" t="s">
        <v>4609</v>
      </c>
      <c r="B1252">
        <v>891480000</v>
      </c>
      <c r="C1252" t="s">
        <v>2755</v>
      </c>
      <c r="D1252" t="s">
        <v>2214</v>
      </c>
      <c r="E1252" t="s">
        <v>2756</v>
      </c>
      <c r="F1252" s="40">
        <v>45622</v>
      </c>
      <c r="G1252" s="40">
        <v>45659</v>
      </c>
      <c r="H1252" s="40">
        <v>45687</v>
      </c>
      <c r="I1252" t="s">
        <v>2757</v>
      </c>
      <c r="J1252">
        <v>24232</v>
      </c>
      <c r="K1252">
        <v>24232</v>
      </c>
      <c r="L1252">
        <v>0</v>
      </c>
      <c r="M1252">
        <v>0</v>
      </c>
      <c r="N1252">
        <v>0</v>
      </c>
      <c r="O1252">
        <v>0</v>
      </c>
      <c r="P1252">
        <v>0</v>
      </c>
      <c r="Q1252">
        <v>0</v>
      </c>
      <c r="R1252">
        <v>24232</v>
      </c>
      <c r="S1252" t="s">
        <v>2757</v>
      </c>
      <c r="T1252" t="s">
        <v>2757</v>
      </c>
      <c r="U1252" t="s">
        <v>2757</v>
      </c>
      <c r="V1252" t="s">
        <v>2757</v>
      </c>
      <c r="W1252" t="s">
        <v>2757</v>
      </c>
      <c r="X1252" t="s">
        <v>2757</v>
      </c>
      <c r="Y1252" t="s">
        <v>2757</v>
      </c>
      <c r="Z1252" t="s">
        <v>2757</v>
      </c>
      <c r="AA1252" t="s">
        <v>2757</v>
      </c>
      <c r="AB1252">
        <v>0</v>
      </c>
      <c r="AC1252">
        <v>1</v>
      </c>
      <c r="AD1252" t="s">
        <v>2759</v>
      </c>
      <c r="AE1252" t="s">
        <v>2760</v>
      </c>
      <c r="AF1252" t="s">
        <v>2761</v>
      </c>
      <c r="AG1252" t="s">
        <v>2762</v>
      </c>
      <c r="AH1252" t="s">
        <v>2981</v>
      </c>
      <c r="AI1252" t="s">
        <v>2784</v>
      </c>
    </row>
    <row r="1253" spans="1:35" x14ac:dyDescent="0.35">
      <c r="A1253" t="s">
        <v>4610</v>
      </c>
      <c r="B1253">
        <v>891480000</v>
      </c>
      <c r="C1253" t="s">
        <v>2755</v>
      </c>
      <c r="D1253" t="s">
        <v>1529</v>
      </c>
      <c r="E1253" t="s">
        <v>2810</v>
      </c>
      <c r="F1253" s="40">
        <v>45343</v>
      </c>
      <c r="G1253" s="40">
        <v>45356</v>
      </c>
      <c r="H1253" t="s">
        <v>2757</v>
      </c>
      <c r="I1253" s="40">
        <v>45380</v>
      </c>
      <c r="J1253">
        <v>93368</v>
      </c>
      <c r="K1253">
        <v>93368</v>
      </c>
      <c r="L1253">
        <v>93368</v>
      </c>
      <c r="M1253">
        <v>0</v>
      </c>
      <c r="N1253">
        <v>0</v>
      </c>
      <c r="O1253">
        <v>0</v>
      </c>
      <c r="P1253">
        <v>0</v>
      </c>
      <c r="Q1253">
        <v>0</v>
      </c>
      <c r="R1253">
        <v>0</v>
      </c>
      <c r="S1253" t="s">
        <v>2757</v>
      </c>
      <c r="T1253" t="s">
        <v>2757</v>
      </c>
      <c r="U1253" t="s">
        <v>4611</v>
      </c>
      <c r="V1253" t="s">
        <v>2757</v>
      </c>
      <c r="W1253" t="s">
        <v>2688</v>
      </c>
      <c r="X1253" t="s">
        <v>4611</v>
      </c>
      <c r="Y1253" t="s">
        <v>2814</v>
      </c>
      <c r="Z1253">
        <v>93368</v>
      </c>
      <c r="AA1253" t="s">
        <v>2781</v>
      </c>
      <c r="AB1253">
        <v>0</v>
      </c>
      <c r="AC1253" t="s">
        <v>2757</v>
      </c>
      <c r="AD1253" t="s">
        <v>2782</v>
      </c>
      <c r="AE1253" t="s">
        <v>2760</v>
      </c>
      <c r="AF1253" t="s">
        <v>2761</v>
      </c>
      <c r="AG1253" t="s">
        <v>2757</v>
      </c>
      <c r="AH1253" t="s">
        <v>2757</v>
      </c>
      <c r="AI1253" t="s">
        <v>2784</v>
      </c>
    </row>
    <row r="1254" spans="1:35" x14ac:dyDescent="0.35">
      <c r="A1254" t="s">
        <v>4612</v>
      </c>
      <c r="B1254">
        <v>891480000</v>
      </c>
      <c r="C1254" t="s">
        <v>2755</v>
      </c>
      <c r="D1254" t="s">
        <v>2492</v>
      </c>
      <c r="E1254" t="s">
        <v>2756</v>
      </c>
      <c r="F1254" s="40">
        <v>45609</v>
      </c>
      <c r="G1254" s="40">
        <v>45672</v>
      </c>
      <c r="H1254" s="40">
        <v>45687</v>
      </c>
      <c r="I1254" t="s">
        <v>2757</v>
      </c>
      <c r="J1254">
        <v>147673</v>
      </c>
      <c r="K1254">
        <v>147673</v>
      </c>
      <c r="L1254">
        <v>0</v>
      </c>
      <c r="M1254">
        <v>0</v>
      </c>
      <c r="N1254">
        <v>0</v>
      </c>
      <c r="O1254">
        <v>0</v>
      </c>
      <c r="P1254">
        <v>0</v>
      </c>
      <c r="Q1254">
        <v>0</v>
      </c>
      <c r="R1254">
        <v>147673</v>
      </c>
      <c r="S1254" t="s">
        <v>2757</v>
      </c>
      <c r="T1254" t="s">
        <v>2757</v>
      </c>
      <c r="U1254" t="s">
        <v>2757</v>
      </c>
      <c r="V1254" t="s">
        <v>2757</v>
      </c>
      <c r="W1254" t="s">
        <v>2757</v>
      </c>
      <c r="X1254" t="s">
        <v>2757</v>
      </c>
      <c r="Y1254" t="s">
        <v>2757</v>
      </c>
      <c r="Z1254" t="s">
        <v>2757</v>
      </c>
      <c r="AA1254" t="s">
        <v>2757</v>
      </c>
      <c r="AB1254">
        <v>0</v>
      </c>
      <c r="AC1254">
        <v>1</v>
      </c>
      <c r="AD1254" t="s">
        <v>2759</v>
      </c>
      <c r="AE1254" t="s">
        <v>2760</v>
      </c>
      <c r="AF1254" t="s">
        <v>2761</v>
      </c>
      <c r="AG1254" t="s">
        <v>2762</v>
      </c>
      <c r="AH1254" t="s">
        <v>2981</v>
      </c>
      <c r="AI1254" t="s">
        <v>2784</v>
      </c>
    </row>
    <row r="1255" spans="1:35" x14ac:dyDescent="0.35">
      <c r="A1255" t="s">
        <v>4613</v>
      </c>
      <c r="B1255">
        <v>891480000</v>
      </c>
      <c r="C1255" t="s">
        <v>2755</v>
      </c>
      <c r="D1255" t="s">
        <v>2606</v>
      </c>
      <c r="E1255" t="s">
        <v>2756</v>
      </c>
      <c r="F1255" s="40">
        <v>45694</v>
      </c>
      <c r="G1255" s="40">
        <v>45719</v>
      </c>
      <c r="H1255" s="40">
        <v>45731</v>
      </c>
      <c r="I1255" t="s">
        <v>2757</v>
      </c>
      <c r="J1255">
        <v>66900</v>
      </c>
      <c r="K1255">
        <v>66900</v>
      </c>
      <c r="L1255">
        <v>0</v>
      </c>
      <c r="M1255">
        <v>0</v>
      </c>
      <c r="N1255">
        <v>0</v>
      </c>
      <c r="O1255">
        <v>0</v>
      </c>
      <c r="P1255">
        <v>0</v>
      </c>
      <c r="Q1255">
        <v>0</v>
      </c>
      <c r="R1255">
        <v>66900</v>
      </c>
      <c r="S1255" t="s">
        <v>2757</v>
      </c>
      <c r="T1255" t="s">
        <v>2757</v>
      </c>
      <c r="U1255" t="s">
        <v>2757</v>
      </c>
      <c r="V1255" t="s">
        <v>2757</v>
      </c>
      <c r="W1255" t="s">
        <v>2757</v>
      </c>
      <c r="X1255" t="s">
        <v>2757</v>
      </c>
      <c r="Y1255" t="s">
        <v>2757</v>
      </c>
      <c r="Z1255" t="s">
        <v>2757</v>
      </c>
      <c r="AA1255" t="s">
        <v>2757</v>
      </c>
      <c r="AB1255">
        <v>0</v>
      </c>
      <c r="AC1255">
        <v>1</v>
      </c>
      <c r="AD1255" t="s">
        <v>3011</v>
      </c>
      <c r="AE1255" t="s">
        <v>2760</v>
      </c>
      <c r="AF1255" t="s">
        <v>2761</v>
      </c>
      <c r="AG1255" t="s">
        <v>2762</v>
      </c>
      <c r="AH1255" t="s">
        <v>2783</v>
      </c>
      <c r="AI1255" t="s">
        <v>2784</v>
      </c>
    </row>
    <row r="1256" spans="1:35" x14ac:dyDescent="0.35">
      <c r="A1256" t="s">
        <v>4614</v>
      </c>
      <c r="B1256">
        <v>891480000</v>
      </c>
      <c r="C1256" t="s">
        <v>2755</v>
      </c>
      <c r="D1256" t="s">
        <v>1461</v>
      </c>
      <c r="E1256" t="s">
        <v>2810</v>
      </c>
      <c r="F1256" s="40">
        <v>45253</v>
      </c>
      <c r="G1256" s="40">
        <v>45334</v>
      </c>
      <c r="H1256" t="s">
        <v>2757</v>
      </c>
      <c r="I1256" s="40">
        <v>45346</v>
      </c>
      <c r="J1256">
        <v>247362</v>
      </c>
      <c r="K1256">
        <v>247362</v>
      </c>
      <c r="L1256">
        <v>247362</v>
      </c>
      <c r="M1256">
        <v>0</v>
      </c>
      <c r="N1256">
        <v>0</v>
      </c>
      <c r="O1256">
        <v>0</v>
      </c>
      <c r="P1256">
        <v>0</v>
      </c>
      <c r="Q1256">
        <v>0</v>
      </c>
      <c r="R1256">
        <v>0</v>
      </c>
      <c r="S1256" t="s">
        <v>2757</v>
      </c>
      <c r="T1256" t="s">
        <v>2757</v>
      </c>
      <c r="U1256" t="s">
        <v>4615</v>
      </c>
      <c r="V1256" t="s">
        <v>2757</v>
      </c>
      <c r="W1256" t="s">
        <v>2688</v>
      </c>
      <c r="X1256" t="s">
        <v>4616</v>
      </c>
      <c r="Y1256" t="s">
        <v>2814</v>
      </c>
      <c r="Z1256">
        <v>247362</v>
      </c>
      <c r="AA1256" t="s">
        <v>2781</v>
      </c>
      <c r="AB1256">
        <v>0</v>
      </c>
      <c r="AC1256" t="s">
        <v>2757</v>
      </c>
      <c r="AD1256" t="s">
        <v>2782</v>
      </c>
      <c r="AE1256" t="s">
        <v>2760</v>
      </c>
      <c r="AF1256" t="s">
        <v>2761</v>
      </c>
      <c r="AG1256" t="s">
        <v>2757</v>
      </c>
      <c r="AH1256" t="s">
        <v>2757</v>
      </c>
      <c r="AI1256" t="s">
        <v>2784</v>
      </c>
    </row>
    <row r="1257" spans="1:35" x14ac:dyDescent="0.35">
      <c r="A1257" t="s">
        <v>4617</v>
      </c>
      <c r="B1257">
        <v>891480000</v>
      </c>
      <c r="C1257" t="s">
        <v>2755</v>
      </c>
      <c r="D1257" t="s">
        <v>1903</v>
      </c>
      <c r="E1257" t="s">
        <v>2756</v>
      </c>
      <c r="F1257" s="40">
        <v>45526</v>
      </c>
      <c r="G1257" s="40">
        <v>45537</v>
      </c>
      <c r="H1257" s="40">
        <v>45552</v>
      </c>
      <c r="I1257" t="s">
        <v>2757</v>
      </c>
      <c r="J1257">
        <v>66900</v>
      </c>
      <c r="K1257">
        <v>66900</v>
      </c>
      <c r="L1257">
        <v>0</v>
      </c>
      <c r="M1257">
        <v>0</v>
      </c>
      <c r="N1257">
        <v>4500</v>
      </c>
      <c r="O1257">
        <v>4500</v>
      </c>
      <c r="P1257">
        <v>0</v>
      </c>
      <c r="Q1257">
        <v>0</v>
      </c>
      <c r="R1257">
        <v>62400</v>
      </c>
      <c r="S1257" t="s">
        <v>2757</v>
      </c>
      <c r="T1257" t="s">
        <v>2757</v>
      </c>
      <c r="U1257" t="s">
        <v>2757</v>
      </c>
      <c r="V1257" t="s">
        <v>2757</v>
      </c>
      <c r="W1257" t="s">
        <v>2757</v>
      </c>
      <c r="X1257" t="s">
        <v>2757</v>
      </c>
      <c r="Y1257" t="s">
        <v>2757</v>
      </c>
      <c r="Z1257" t="s">
        <v>2757</v>
      </c>
      <c r="AA1257" t="s">
        <v>2757</v>
      </c>
      <c r="AB1257">
        <v>0</v>
      </c>
      <c r="AC1257">
        <v>1</v>
      </c>
      <c r="AD1257" t="s">
        <v>2759</v>
      </c>
      <c r="AE1257" t="s">
        <v>2760</v>
      </c>
      <c r="AF1257" t="s">
        <v>2761</v>
      </c>
      <c r="AG1257" t="s">
        <v>2762</v>
      </c>
      <c r="AH1257" t="s">
        <v>3009</v>
      </c>
      <c r="AI1257" t="s">
        <v>2784</v>
      </c>
    </row>
    <row r="1258" spans="1:35" x14ac:dyDescent="0.35">
      <c r="A1258" t="s">
        <v>4618</v>
      </c>
      <c r="B1258">
        <v>891480000</v>
      </c>
      <c r="C1258" t="s">
        <v>2755</v>
      </c>
      <c r="D1258" t="s">
        <v>2559</v>
      </c>
      <c r="E1258" t="s">
        <v>2756</v>
      </c>
      <c r="F1258" s="40">
        <v>45649</v>
      </c>
      <c r="G1258" s="40">
        <v>45691</v>
      </c>
      <c r="H1258" s="40">
        <v>45693</v>
      </c>
      <c r="I1258" t="s">
        <v>2757</v>
      </c>
      <c r="J1258">
        <v>66900</v>
      </c>
      <c r="K1258">
        <v>66900</v>
      </c>
      <c r="L1258">
        <v>0</v>
      </c>
      <c r="M1258">
        <v>0</v>
      </c>
      <c r="N1258">
        <v>0</v>
      </c>
      <c r="O1258">
        <v>0</v>
      </c>
      <c r="P1258">
        <v>0</v>
      </c>
      <c r="Q1258">
        <v>0</v>
      </c>
      <c r="R1258">
        <v>66900</v>
      </c>
      <c r="S1258" t="s">
        <v>2757</v>
      </c>
      <c r="T1258" t="s">
        <v>2757</v>
      </c>
      <c r="U1258" t="s">
        <v>2757</v>
      </c>
      <c r="V1258" t="s">
        <v>2757</v>
      </c>
      <c r="W1258" t="s">
        <v>2757</v>
      </c>
      <c r="X1258" t="s">
        <v>2757</v>
      </c>
      <c r="Y1258" t="s">
        <v>2757</v>
      </c>
      <c r="Z1258" t="s">
        <v>2757</v>
      </c>
      <c r="AA1258" t="s">
        <v>2757</v>
      </c>
      <c r="AB1258">
        <v>0</v>
      </c>
      <c r="AC1258">
        <v>1</v>
      </c>
      <c r="AD1258" t="s">
        <v>2759</v>
      </c>
      <c r="AE1258" t="s">
        <v>2760</v>
      </c>
      <c r="AF1258" t="s">
        <v>2761</v>
      </c>
      <c r="AG1258" t="s">
        <v>2762</v>
      </c>
      <c r="AH1258" t="s">
        <v>2783</v>
      </c>
      <c r="AI1258" t="s">
        <v>2784</v>
      </c>
    </row>
    <row r="1259" spans="1:35" x14ac:dyDescent="0.35">
      <c r="A1259" t="s">
        <v>4619</v>
      </c>
      <c r="B1259">
        <v>891480000</v>
      </c>
      <c r="C1259" t="s">
        <v>2755</v>
      </c>
      <c r="D1259" t="s">
        <v>2202</v>
      </c>
      <c r="E1259" t="s">
        <v>2756</v>
      </c>
      <c r="F1259" s="40">
        <v>45638</v>
      </c>
      <c r="G1259" s="40">
        <v>45659</v>
      </c>
      <c r="H1259" s="40">
        <v>45687</v>
      </c>
      <c r="I1259" t="s">
        <v>2757</v>
      </c>
      <c r="J1259">
        <v>65305</v>
      </c>
      <c r="K1259">
        <v>65305</v>
      </c>
      <c r="L1259">
        <v>0</v>
      </c>
      <c r="M1259">
        <v>0</v>
      </c>
      <c r="N1259">
        <v>4500</v>
      </c>
      <c r="O1259">
        <v>4500</v>
      </c>
      <c r="P1259">
        <v>0</v>
      </c>
      <c r="Q1259">
        <v>0</v>
      </c>
      <c r="R1259">
        <v>60805</v>
      </c>
      <c r="S1259" t="s">
        <v>2757</v>
      </c>
      <c r="T1259" t="s">
        <v>2757</v>
      </c>
      <c r="U1259" t="s">
        <v>2757</v>
      </c>
      <c r="V1259" t="s">
        <v>2757</v>
      </c>
      <c r="W1259" t="s">
        <v>2757</v>
      </c>
      <c r="X1259" t="s">
        <v>2757</v>
      </c>
      <c r="Y1259" t="s">
        <v>2757</v>
      </c>
      <c r="Z1259" t="s">
        <v>2757</v>
      </c>
      <c r="AA1259" t="s">
        <v>2757</v>
      </c>
      <c r="AB1259">
        <v>0</v>
      </c>
      <c r="AC1259">
        <v>1</v>
      </c>
      <c r="AD1259" t="s">
        <v>2759</v>
      </c>
      <c r="AE1259" t="s">
        <v>2760</v>
      </c>
      <c r="AF1259" t="s">
        <v>2761</v>
      </c>
      <c r="AG1259" t="s">
        <v>2762</v>
      </c>
      <c r="AH1259" t="s">
        <v>2981</v>
      </c>
      <c r="AI1259" t="s">
        <v>2784</v>
      </c>
    </row>
    <row r="1260" spans="1:35" x14ac:dyDescent="0.35">
      <c r="A1260" t="s">
        <v>4620</v>
      </c>
      <c r="B1260">
        <v>891480000</v>
      </c>
      <c r="C1260" t="s">
        <v>2755</v>
      </c>
      <c r="D1260" t="s">
        <v>2041</v>
      </c>
      <c r="E1260" t="s">
        <v>2810</v>
      </c>
      <c r="F1260" s="40">
        <v>45582</v>
      </c>
      <c r="G1260" s="40">
        <v>45610</v>
      </c>
      <c r="H1260" t="s">
        <v>2757</v>
      </c>
      <c r="I1260" s="40">
        <v>45621</v>
      </c>
      <c r="J1260">
        <v>4680240</v>
      </c>
      <c r="K1260">
        <v>4680240</v>
      </c>
      <c r="L1260">
        <v>4680240</v>
      </c>
      <c r="M1260">
        <v>0</v>
      </c>
      <c r="N1260">
        <v>0</v>
      </c>
      <c r="O1260">
        <v>0</v>
      </c>
      <c r="P1260">
        <v>0</v>
      </c>
      <c r="Q1260">
        <v>0</v>
      </c>
      <c r="R1260">
        <v>0</v>
      </c>
      <c r="S1260" t="s">
        <v>2757</v>
      </c>
      <c r="T1260" t="s">
        <v>2757</v>
      </c>
      <c r="U1260" t="s">
        <v>4621</v>
      </c>
      <c r="V1260" t="s">
        <v>2757</v>
      </c>
      <c r="W1260" t="s">
        <v>2688</v>
      </c>
      <c r="X1260" t="s">
        <v>4621</v>
      </c>
      <c r="Y1260" t="s">
        <v>2802</v>
      </c>
      <c r="Z1260">
        <v>4680240</v>
      </c>
      <c r="AA1260" t="s">
        <v>2781</v>
      </c>
      <c r="AB1260">
        <v>0</v>
      </c>
      <c r="AC1260" t="s">
        <v>2757</v>
      </c>
      <c r="AD1260" t="s">
        <v>2782</v>
      </c>
      <c r="AE1260" t="s">
        <v>2760</v>
      </c>
      <c r="AF1260" t="s">
        <v>2761</v>
      </c>
      <c r="AG1260" t="s">
        <v>2757</v>
      </c>
      <c r="AH1260" t="s">
        <v>2757</v>
      </c>
      <c r="AI1260" t="s">
        <v>2784</v>
      </c>
    </row>
    <row r="1261" spans="1:35" x14ac:dyDescent="0.35">
      <c r="A1261" t="s">
        <v>4622</v>
      </c>
      <c r="B1261">
        <v>891480000</v>
      </c>
      <c r="C1261" t="s">
        <v>2755</v>
      </c>
      <c r="D1261" t="s">
        <v>1762</v>
      </c>
      <c r="E1261" t="s">
        <v>2756</v>
      </c>
      <c r="F1261" s="40">
        <v>45471</v>
      </c>
      <c r="G1261" s="40">
        <v>45478</v>
      </c>
      <c r="H1261" s="40">
        <v>45486</v>
      </c>
      <c r="I1261" t="s">
        <v>2757</v>
      </c>
      <c r="J1261">
        <v>83762</v>
      </c>
      <c r="K1261">
        <v>83762</v>
      </c>
      <c r="L1261">
        <v>0</v>
      </c>
      <c r="M1261">
        <v>0</v>
      </c>
      <c r="N1261">
        <v>0</v>
      </c>
      <c r="O1261">
        <v>0</v>
      </c>
      <c r="P1261">
        <v>0</v>
      </c>
      <c r="Q1261">
        <v>0</v>
      </c>
      <c r="R1261">
        <v>83762</v>
      </c>
      <c r="S1261" t="s">
        <v>2757</v>
      </c>
      <c r="T1261" t="s">
        <v>2757</v>
      </c>
      <c r="U1261" t="s">
        <v>2757</v>
      </c>
      <c r="V1261" t="s">
        <v>2757</v>
      </c>
      <c r="W1261" t="s">
        <v>2757</v>
      </c>
      <c r="X1261" t="s">
        <v>2757</v>
      </c>
      <c r="Y1261" t="s">
        <v>2757</v>
      </c>
      <c r="Z1261" t="s">
        <v>2757</v>
      </c>
      <c r="AA1261" t="s">
        <v>2757</v>
      </c>
      <c r="AB1261">
        <v>0</v>
      </c>
      <c r="AC1261">
        <v>1</v>
      </c>
      <c r="AD1261" t="s">
        <v>2759</v>
      </c>
      <c r="AE1261" t="s">
        <v>2760</v>
      </c>
      <c r="AF1261" t="s">
        <v>2761</v>
      </c>
      <c r="AG1261" t="s">
        <v>2762</v>
      </c>
      <c r="AH1261" t="s">
        <v>2783</v>
      </c>
      <c r="AI1261" t="s">
        <v>2784</v>
      </c>
    </row>
    <row r="1262" spans="1:35" x14ac:dyDescent="0.35">
      <c r="A1262" t="s">
        <v>4623</v>
      </c>
      <c r="B1262">
        <v>891480000</v>
      </c>
      <c r="C1262" t="s">
        <v>2755</v>
      </c>
      <c r="D1262" t="s">
        <v>2159</v>
      </c>
      <c r="E1262" t="s">
        <v>2756</v>
      </c>
      <c r="F1262" s="40">
        <v>45614</v>
      </c>
      <c r="G1262" s="40">
        <v>45659</v>
      </c>
      <c r="H1262" s="40">
        <v>45687</v>
      </c>
      <c r="I1262" t="s">
        <v>2757</v>
      </c>
      <c r="J1262">
        <v>99296</v>
      </c>
      <c r="K1262">
        <v>99296</v>
      </c>
      <c r="L1262">
        <v>0</v>
      </c>
      <c r="M1262">
        <v>0</v>
      </c>
      <c r="N1262">
        <v>0</v>
      </c>
      <c r="O1262">
        <v>0</v>
      </c>
      <c r="P1262">
        <v>0</v>
      </c>
      <c r="Q1262">
        <v>0</v>
      </c>
      <c r="R1262">
        <v>99296</v>
      </c>
      <c r="S1262" t="s">
        <v>2757</v>
      </c>
      <c r="T1262" t="s">
        <v>2757</v>
      </c>
      <c r="U1262" t="s">
        <v>2757</v>
      </c>
      <c r="V1262" t="s">
        <v>2757</v>
      </c>
      <c r="W1262" t="s">
        <v>2757</v>
      </c>
      <c r="X1262" t="s">
        <v>2757</v>
      </c>
      <c r="Y1262" t="s">
        <v>2757</v>
      </c>
      <c r="Z1262" t="s">
        <v>2757</v>
      </c>
      <c r="AA1262" t="s">
        <v>2757</v>
      </c>
      <c r="AB1262">
        <v>0</v>
      </c>
      <c r="AC1262">
        <v>1</v>
      </c>
      <c r="AD1262" t="s">
        <v>2759</v>
      </c>
      <c r="AE1262" t="s">
        <v>2760</v>
      </c>
      <c r="AF1262" t="s">
        <v>2761</v>
      </c>
      <c r="AG1262" t="s">
        <v>2762</v>
      </c>
      <c r="AH1262" t="s">
        <v>2981</v>
      </c>
      <c r="AI1262" t="s">
        <v>2784</v>
      </c>
    </row>
    <row r="1263" spans="1:35" x14ac:dyDescent="0.35">
      <c r="A1263" t="s">
        <v>4624</v>
      </c>
      <c r="B1263">
        <v>891480000</v>
      </c>
      <c r="C1263" t="s">
        <v>2755</v>
      </c>
      <c r="D1263" t="s">
        <v>2417</v>
      </c>
      <c r="E1263" t="s">
        <v>2756</v>
      </c>
      <c r="F1263" s="40">
        <v>45657</v>
      </c>
      <c r="G1263" s="40">
        <v>45671</v>
      </c>
      <c r="H1263" s="40">
        <v>45684</v>
      </c>
      <c r="I1263" t="s">
        <v>2757</v>
      </c>
      <c r="J1263">
        <v>2067503</v>
      </c>
      <c r="K1263">
        <v>2067503</v>
      </c>
      <c r="L1263">
        <v>0</v>
      </c>
      <c r="M1263">
        <v>0</v>
      </c>
      <c r="N1263">
        <v>0</v>
      </c>
      <c r="O1263">
        <v>0</v>
      </c>
      <c r="P1263">
        <v>0</v>
      </c>
      <c r="Q1263">
        <v>0</v>
      </c>
      <c r="R1263">
        <v>2067503</v>
      </c>
      <c r="S1263" t="s">
        <v>2757</v>
      </c>
      <c r="T1263" t="s">
        <v>2757</v>
      </c>
      <c r="U1263" t="s">
        <v>2757</v>
      </c>
      <c r="V1263" t="s">
        <v>2757</v>
      </c>
      <c r="W1263" t="s">
        <v>2757</v>
      </c>
      <c r="X1263" t="s">
        <v>2757</v>
      </c>
      <c r="Y1263" t="s">
        <v>2757</v>
      </c>
      <c r="Z1263" t="s">
        <v>2757</v>
      </c>
      <c r="AA1263" t="s">
        <v>2757</v>
      </c>
      <c r="AB1263">
        <v>0</v>
      </c>
      <c r="AC1263">
        <v>1</v>
      </c>
      <c r="AD1263" t="s">
        <v>2782</v>
      </c>
      <c r="AE1263" t="s">
        <v>2760</v>
      </c>
      <c r="AF1263" t="s">
        <v>2761</v>
      </c>
      <c r="AG1263" t="s">
        <v>2762</v>
      </c>
      <c r="AH1263" t="s">
        <v>2893</v>
      </c>
      <c r="AI1263" t="s">
        <v>2784</v>
      </c>
    </row>
    <row r="1264" spans="1:35" x14ac:dyDescent="0.35">
      <c r="A1264" t="s">
        <v>4625</v>
      </c>
      <c r="B1264">
        <v>891480000</v>
      </c>
      <c r="C1264" t="s">
        <v>2755</v>
      </c>
      <c r="D1264" t="s">
        <v>2661</v>
      </c>
      <c r="E1264" t="s">
        <v>2756</v>
      </c>
      <c r="F1264" s="40">
        <v>45671</v>
      </c>
      <c r="G1264" s="40">
        <v>45726</v>
      </c>
      <c r="H1264" s="40">
        <v>45727</v>
      </c>
      <c r="I1264" t="s">
        <v>2757</v>
      </c>
      <c r="J1264">
        <v>766826</v>
      </c>
      <c r="K1264">
        <v>766826</v>
      </c>
      <c r="L1264">
        <v>0</v>
      </c>
      <c r="M1264">
        <v>0</v>
      </c>
      <c r="N1264">
        <v>0</v>
      </c>
      <c r="O1264">
        <v>0</v>
      </c>
      <c r="P1264">
        <v>0</v>
      </c>
      <c r="Q1264">
        <v>0</v>
      </c>
      <c r="R1264">
        <v>766826</v>
      </c>
      <c r="S1264" t="s">
        <v>2757</v>
      </c>
      <c r="T1264" t="s">
        <v>2757</v>
      </c>
      <c r="U1264" t="s">
        <v>2757</v>
      </c>
      <c r="V1264" t="s">
        <v>2757</v>
      </c>
      <c r="W1264" t="s">
        <v>2757</v>
      </c>
      <c r="X1264" t="s">
        <v>2757</v>
      </c>
      <c r="Y1264" t="s">
        <v>2757</v>
      </c>
      <c r="Z1264" t="s">
        <v>2757</v>
      </c>
      <c r="AA1264" t="s">
        <v>2757</v>
      </c>
      <c r="AB1264">
        <v>0</v>
      </c>
      <c r="AC1264">
        <v>1</v>
      </c>
      <c r="AD1264" t="s">
        <v>2782</v>
      </c>
      <c r="AE1264" t="s">
        <v>2760</v>
      </c>
      <c r="AF1264" t="s">
        <v>2761</v>
      </c>
      <c r="AG1264" t="s">
        <v>2762</v>
      </c>
      <c r="AH1264" t="s">
        <v>2783</v>
      </c>
      <c r="AI1264" t="s">
        <v>2784</v>
      </c>
    </row>
    <row r="1265" spans="1:35" x14ac:dyDescent="0.35">
      <c r="A1265" t="s">
        <v>4626</v>
      </c>
      <c r="B1265">
        <v>891480000</v>
      </c>
      <c r="C1265" t="s">
        <v>2755</v>
      </c>
      <c r="D1265" t="s">
        <v>1458</v>
      </c>
      <c r="E1265" t="s">
        <v>2810</v>
      </c>
      <c r="F1265" s="40">
        <v>45258</v>
      </c>
      <c r="G1265" s="40">
        <v>45274</v>
      </c>
      <c r="H1265" t="s">
        <v>2757</v>
      </c>
      <c r="I1265" s="40">
        <v>45285</v>
      </c>
      <c r="J1265">
        <v>156175</v>
      </c>
      <c r="K1265">
        <v>156175</v>
      </c>
      <c r="L1265">
        <v>156175</v>
      </c>
      <c r="M1265">
        <v>0</v>
      </c>
      <c r="N1265">
        <v>0</v>
      </c>
      <c r="O1265">
        <v>0</v>
      </c>
      <c r="P1265">
        <v>0</v>
      </c>
      <c r="Q1265">
        <v>0</v>
      </c>
      <c r="R1265">
        <v>0</v>
      </c>
      <c r="S1265" t="s">
        <v>2757</v>
      </c>
      <c r="T1265" t="s">
        <v>2757</v>
      </c>
      <c r="U1265" t="s">
        <v>4627</v>
      </c>
      <c r="V1265" t="s">
        <v>2757</v>
      </c>
      <c r="W1265" t="s">
        <v>2688</v>
      </c>
      <c r="X1265" t="s">
        <v>4628</v>
      </c>
      <c r="Y1265" t="s">
        <v>2814</v>
      </c>
      <c r="Z1265">
        <v>156175</v>
      </c>
      <c r="AA1265" t="s">
        <v>2807</v>
      </c>
      <c r="AB1265">
        <v>0</v>
      </c>
      <c r="AC1265" t="s">
        <v>2757</v>
      </c>
      <c r="AD1265" t="s">
        <v>2759</v>
      </c>
      <c r="AE1265" t="s">
        <v>2760</v>
      </c>
      <c r="AF1265" t="s">
        <v>2761</v>
      </c>
      <c r="AG1265" t="s">
        <v>2757</v>
      </c>
      <c r="AH1265" t="s">
        <v>2757</v>
      </c>
      <c r="AI1265" t="s">
        <v>2784</v>
      </c>
    </row>
    <row r="1266" spans="1:35" x14ac:dyDescent="0.35">
      <c r="A1266" t="s">
        <v>4629</v>
      </c>
      <c r="B1266">
        <v>891480000</v>
      </c>
      <c r="C1266" t="s">
        <v>2755</v>
      </c>
      <c r="D1266" t="s">
        <v>2589</v>
      </c>
      <c r="E1266" t="s">
        <v>2756</v>
      </c>
      <c r="F1266" s="40">
        <v>45691</v>
      </c>
      <c r="G1266" s="40">
        <v>45719</v>
      </c>
      <c r="H1266" s="40">
        <v>45731</v>
      </c>
      <c r="I1266" t="s">
        <v>2757</v>
      </c>
      <c r="J1266">
        <v>83762</v>
      </c>
      <c r="K1266">
        <v>83762</v>
      </c>
      <c r="L1266">
        <v>0</v>
      </c>
      <c r="M1266">
        <v>0</v>
      </c>
      <c r="N1266">
        <v>0</v>
      </c>
      <c r="O1266">
        <v>0</v>
      </c>
      <c r="P1266">
        <v>0</v>
      </c>
      <c r="Q1266">
        <v>0</v>
      </c>
      <c r="R1266">
        <v>83762</v>
      </c>
      <c r="S1266" t="s">
        <v>2757</v>
      </c>
      <c r="T1266" t="s">
        <v>2757</v>
      </c>
      <c r="U1266" t="s">
        <v>2757</v>
      </c>
      <c r="V1266" t="s">
        <v>2757</v>
      </c>
      <c r="W1266" t="s">
        <v>2757</v>
      </c>
      <c r="X1266" t="s">
        <v>2757</v>
      </c>
      <c r="Y1266" t="s">
        <v>2757</v>
      </c>
      <c r="Z1266" t="s">
        <v>2757</v>
      </c>
      <c r="AA1266" t="s">
        <v>2757</v>
      </c>
      <c r="AB1266">
        <v>0</v>
      </c>
      <c r="AC1266">
        <v>1</v>
      </c>
      <c r="AD1266" t="s">
        <v>3011</v>
      </c>
      <c r="AE1266" t="s">
        <v>2760</v>
      </c>
      <c r="AF1266" t="s">
        <v>2761</v>
      </c>
      <c r="AG1266" t="s">
        <v>2762</v>
      </c>
      <c r="AH1266" t="s">
        <v>2783</v>
      </c>
      <c r="AI1266" t="s">
        <v>2784</v>
      </c>
    </row>
    <row r="1267" spans="1:35" x14ac:dyDescent="0.35">
      <c r="A1267" t="s">
        <v>4630</v>
      </c>
      <c r="B1267">
        <v>891480000</v>
      </c>
      <c r="C1267" t="s">
        <v>2755</v>
      </c>
      <c r="D1267" t="s">
        <v>2201</v>
      </c>
      <c r="E1267" t="s">
        <v>2756</v>
      </c>
      <c r="F1267" s="40">
        <v>45638</v>
      </c>
      <c r="G1267" s="40">
        <v>45659</v>
      </c>
      <c r="H1267" s="40">
        <v>45687</v>
      </c>
      <c r="I1267" t="s">
        <v>2757</v>
      </c>
      <c r="J1267">
        <v>66900</v>
      </c>
      <c r="K1267">
        <v>66900</v>
      </c>
      <c r="L1267">
        <v>0</v>
      </c>
      <c r="M1267">
        <v>0</v>
      </c>
      <c r="N1267">
        <v>0</v>
      </c>
      <c r="O1267">
        <v>0</v>
      </c>
      <c r="P1267">
        <v>0</v>
      </c>
      <c r="Q1267">
        <v>0</v>
      </c>
      <c r="R1267">
        <v>66900</v>
      </c>
      <c r="S1267" t="s">
        <v>2757</v>
      </c>
      <c r="T1267" t="s">
        <v>2757</v>
      </c>
      <c r="U1267" t="s">
        <v>2757</v>
      </c>
      <c r="V1267" t="s">
        <v>2757</v>
      </c>
      <c r="W1267" t="s">
        <v>2757</v>
      </c>
      <c r="X1267" t="s">
        <v>2757</v>
      </c>
      <c r="Y1267" t="s">
        <v>2757</v>
      </c>
      <c r="Z1267" t="s">
        <v>2757</v>
      </c>
      <c r="AA1267" t="s">
        <v>2757</v>
      </c>
      <c r="AB1267">
        <v>0</v>
      </c>
      <c r="AC1267">
        <v>1</v>
      </c>
      <c r="AD1267" t="s">
        <v>2759</v>
      </c>
      <c r="AE1267" t="s">
        <v>2760</v>
      </c>
      <c r="AF1267" t="s">
        <v>2761</v>
      </c>
      <c r="AG1267" t="s">
        <v>2762</v>
      </c>
      <c r="AH1267" t="s">
        <v>2981</v>
      </c>
      <c r="AI1267" t="s">
        <v>2784</v>
      </c>
    </row>
    <row r="1268" spans="1:35" x14ac:dyDescent="0.35">
      <c r="A1268" t="s">
        <v>4631</v>
      </c>
      <c r="B1268">
        <v>891480000</v>
      </c>
      <c r="C1268" t="s">
        <v>2755</v>
      </c>
      <c r="D1268" t="s">
        <v>2443</v>
      </c>
      <c r="E1268" t="s">
        <v>2756</v>
      </c>
      <c r="F1268" s="40">
        <v>45580</v>
      </c>
      <c r="G1268" s="40">
        <v>45672</v>
      </c>
      <c r="H1268" s="40">
        <v>45687</v>
      </c>
      <c r="I1268" t="s">
        <v>2757</v>
      </c>
      <c r="J1268">
        <v>66900</v>
      </c>
      <c r="K1268">
        <v>66900</v>
      </c>
      <c r="L1268">
        <v>0</v>
      </c>
      <c r="M1268">
        <v>0</v>
      </c>
      <c r="N1268">
        <v>0</v>
      </c>
      <c r="O1268">
        <v>0</v>
      </c>
      <c r="P1268">
        <v>0</v>
      </c>
      <c r="Q1268">
        <v>0</v>
      </c>
      <c r="R1268">
        <v>66900</v>
      </c>
      <c r="S1268" t="s">
        <v>2757</v>
      </c>
      <c r="T1268" t="s">
        <v>2757</v>
      </c>
      <c r="U1268" t="s">
        <v>2757</v>
      </c>
      <c r="V1268" t="s">
        <v>2757</v>
      </c>
      <c r="W1268" t="s">
        <v>2757</v>
      </c>
      <c r="X1268" t="s">
        <v>2757</v>
      </c>
      <c r="Y1268" t="s">
        <v>2757</v>
      </c>
      <c r="Z1268" t="s">
        <v>2757</v>
      </c>
      <c r="AA1268" t="s">
        <v>2757</v>
      </c>
      <c r="AB1268">
        <v>0</v>
      </c>
      <c r="AC1268">
        <v>1</v>
      </c>
      <c r="AD1268" t="s">
        <v>2759</v>
      </c>
      <c r="AE1268" t="s">
        <v>2760</v>
      </c>
      <c r="AF1268" t="s">
        <v>2761</v>
      </c>
      <c r="AG1268" t="s">
        <v>2762</v>
      </c>
      <c r="AH1268" t="s">
        <v>2981</v>
      </c>
      <c r="AI1268" t="s">
        <v>2784</v>
      </c>
    </row>
    <row r="1269" spans="1:35" x14ac:dyDescent="0.35">
      <c r="A1269" t="s">
        <v>4632</v>
      </c>
      <c r="B1269">
        <v>891480000</v>
      </c>
      <c r="C1269" t="s">
        <v>2755</v>
      </c>
      <c r="D1269" t="s">
        <v>2196</v>
      </c>
      <c r="E1269" t="s">
        <v>2756</v>
      </c>
      <c r="F1269" s="40">
        <v>45636</v>
      </c>
      <c r="G1269" s="40">
        <v>45659</v>
      </c>
      <c r="H1269" s="40">
        <v>45687</v>
      </c>
      <c r="I1269" t="s">
        <v>2757</v>
      </c>
      <c r="J1269">
        <v>86216</v>
      </c>
      <c r="K1269">
        <v>86216</v>
      </c>
      <c r="L1269">
        <v>0</v>
      </c>
      <c r="M1269">
        <v>0</v>
      </c>
      <c r="N1269">
        <v>4500</v>
      </c>
      <c r="O1269">
        <v>4500</v>
      </c>
      <c r="P1269">
        <v>0</v>
      </c>
      <c r="Q1269">
        <v>0</v>
      </c>
      <c r="R1269">
        <v>81716</v>
      </c>
      <c r="S1269" t="s">
        <v>2757</v>
      </c>
      <c r="T1269" t="s">
        <v>2757</v>
      </c>
      <c r="U1269" t="s">
        <v>2757</v>
      </c>
      <c r="V1269" t="s">
        <v>2757</v>
      </c>
      <c r="W1269" t="s">
        <v>2757</v>
      </c>
      <c r="X1269" t="s">
        <v>2757</v>
      </c>
      <c r="Y1269" t="s">
        <v>2757</v>
      </c>
      <c r="Z1269" t="s">
        <v>2757</v>
      </c>
      <c r="AA1269" t="s">
        <v>2757</v>
      </c>
      <c r="AB1269">
        <v>0</v>
      </c>
      <c r="AC1269">
        <v>1</v>
      </c>
      <c r="AD1269" t="s">
        <v>2759</v>
      </c>
      <c r="AE1269" t="s">
        <v>2760</v>
      </c>
      <c r="AF1269" t="s">
        <v>2761</v>
      </c>
      <c r="AG1269" t="s">
        <v>2762</v>
      </c>
      <c r="AH1269" t="s">
        <v>2981</v>
      </c>
      <c r="AI1269" t="s">
        <v>2784</v>
      </c>
    </row>
    <row r="1270" spans="1:35" x14ac:dyDescent="0.35">
      <c r="A1270" t="s">
        <v>4633</v>
      </c>
      <c r="B1270">
        <v>891480000</v>
      </c>
      <c r="C1270" t="s">
        <v>2755</v>
      </c>
      <c r="D1270" t="s">
        <v>1713</v>
      </c>
      <c r="E1270" t="s">
        <v>2756</v>
      </c>
      <c r="F1270" s="40">
        <v>45443</v>
      </c>
      <c r="G1270" s="40">
        <v>45454</v>
      </c>
      <c r="H1270" s="40">
        <v>45469</v>
      </c>
      <c r="I1270" t="s">
        <v>2757</v>
      </c>
      <c r="J1270">
        <v>1148824</v>
      </c>
      <c r="K1270">
        <v>1148824</v>
      </c>
      <c r="L1270">
        <v>0</v>
      </c>
      <c r="M1270">
        <v>0</v>
      </c>
      <c r="N1270">
        <v>0</v>
      </c>
      <c r="O1270">
        <v>0</v>
      </c>
      <c r="P1270">
        <v>0</v>
      </c>
      <c r="Q1270">
        <v>0</v>
      </c>
      <c r="R1270">
        <v>1148824</v>
      </c>
      <c r="S1270" t="s">
        <v>2757</v>
      </c>
      <c r="T1270" t="s">
        <v>2757</v>
      </c>
      <c r="U1270" t="s">
        <v>2757</v>
      </c>
      <c r="V1270" t="s">
        <v>2757</v>
      </c>
      <c r="W1270" t="s">
        <v>2757</v>
      </c>
      <c r="X1270" t="s">
        <v>2757</v>
      </c>
      <c r="Y1270" t="s">
        <v>2757</v>
      </c>
      <c r="Z1270" t="s">
        <v>2757</v>
      </c>
      <c r="AA1270" t="s">
        <v>2757</v>
      </c>
      <c r="AB1270">
        <v>0</v>
      </c>
      <c r="AC1270">
        <v>1</v>
      </c>
      <c r="AD1270" t="s">
        <v>2782</v>
      </c>
      <c r="AE1270" t="s">
        <v>2760</v>
      </c>
      <c r="AF1270" t="s">
        <v>2761</v>
      </c>
      <c r="AG1270" t="s">
        <v>2762</v>
      </c>
      <c r="AH1270" t="s">
        <v>2783</v>
      </c>
      <c r="AI1270" t="s">
        <v>2784</v>
      </c>
    </row>
    <row r="1271" spans="1:35" x14ac:dyDescent="0.35">
      <c r="A1271" t="s">
        <v>4634</v>
      </c>
      <c r="B1271">
        <v>891480000</v>
      </c>
      <c r="C1271" t="s">
        <v>2755</v>
      </c>
      <c r="D1271" t="s">
        <v>2036</v>
      </c>
      <c r="E1271" t="s">
        <v>2756</v>
      </c>
      <c r="F1271" s="40">
        <v>45595</v>
      </c>
      <c r="G1271" s="40">
        <v>45610</v>
      </c>
      <c r="H1271" s="40">
        <v>45619</v>
      </c>
      <c r="I1271" t="s">
        <v>2757</v>
      </c>
      <c r="J1271">
        <v>1156461</v>
      </c>
      <c r="K1271">
        <v>1156461</v>
      </c>
      <c r="L1271">
        <v>0</v>
      </c>
      <c r="M1271">
        <v>0</v>
      </c>
      <c r="N1271">
        <v>0</v>
      </c>
      <c r="O1271">
        <v>0</v>
      </c>
      <c r="P1271">
        <v>0</v>
      </c>
      <c r="Q1271">
        <v>0</v>
      </c>
      <c r="R1271">
        <v>1156461</v>
      </c>
      <c r="S1271" t="s">
        <v>2757</v>
      </c>
      <c r="T1271" t="s">
        <v>2757</v>
      </c>
      <c r="U1271" t="s">
        <v>2757</v>
      </c>
      <c r="V1271" t="s">
        <v>2757</v>
      </c>
      <c r="W1271" t="s">
        <v>2757</v>
      </c>
      <c r="X1271" t="s">
        <v>2757</v>
      </c>
      <c r="Y1271" t="s">
        <v>2757</v>
      </c>
      <c r="Z1271" t="s">
        <v>2757</v>
      </c>
      <c r="AA1271" t="s">
        <v>2757</v>
      </c>
      <c r="AB1271">
        <v>0</v>
      </c>
      <c r="AC1271">
        <v>1</v>
      </c>
      <c r="AD1271" t="s">
        <v>2782</v>
      </c>
      <c r="AE1271" t="s">
        <v>2760</v>
      </c>
      <c r="AF1271" t="s">
        <v>2761</v>
      </c>
      <c r="AG1271" t="s">
        <v>2762</v>
      </c>
      <c r="AH1271" t="s">
        <v>2783</v>
      </c>
      <c r="AI1271" t="s">
        <v>2784</v>
      </c>
    </row>
    <row r="1272" spans="1:35" x14ac:dyDescent="0.35">
      <c r="A1272" t="s">
        <v>4635</v>
      </c>
      <c r="B1272">
        <v>891480000</v>
      </c>
      <c r="C1272" t="s">
        <v>2755</v>
      </c>
      <c r="D1272" t="s">
        <v>2175</v>
      </c>
      <c r="E1272" t="s">
        <v>2756</v>
      </c>
      <c r="F1272" s="40">
        <v>45636</v>
      </c>
      <c r="G1272" s="40">
        <v>45659</v>
      </c>
      <c r="H1272" s="40">
        <v>45687</v>
      </c>
      <c r="I1272" t="s">
        <v>2757</v>
      </c>
      <c r="J1272">
        <v>90359</v>
      </c>
      <c r="K1272">
        <v>90359</v>
      </c>
      <c r="L1272">
        <v>0</v>
      </c>
      <c r="M1272">
        <v>0</v>
      </c>
      <c r="N1272">
        <v>0</v>
      </c>
      <c r="O1272">
        <v>0</v>
      </c>
      <c r="P1272">
        <v>0</v>
      </c>
      <c r="Q1272">
        <v>0</v>
      </c>
      <c r="R1272">
        <v>90359</v>
      </c>
      <c r="S1272" t="s">
        <v>2757</v>
      </c>
      <c r="T1272" t="s">
        <v>2757</v>
      </c>
      <c r="U1272" t="s">
        <v>2757</v>
      </c>
      <c r="V1272" t="s">
        <v>2757</v>
      </c>
      <c r="W1272" t="s">
        <v>2757</v>
      </c>
      <c r="X1272" t="s">
        <v>2757</v>
      </c>
      <c r="Y1272" t="s">
        <v>2757</v>
      </c>
      <c r="Z1272" t="s">
        <v>2757</v>
      </c>
      <c r="AA1272" t="s">
        <v>2757</v>
      </c>
      <c r="AB1272">
        <v>0</v>
      </c>
      <c r="AC1272">
        <v>1</v>
      </c>
      <c r="AD1272" t="s">
        <v>2759</v>
      </c>
      <c r="AE1272" t="s">
        <v>2760</v>
      </c>
      <c r="AF1272" t="s">
        <v>2761</v>
      </c>
      <c r="AG1272" t="s">
        <v>2762</v>
      </c>
      <c r="AH1272" t="s">
        <v>2981</v>
      </c>
      <c r="AI1272" t="s">
        <v>2784</v>
      </c>
    </row>
    <row r="1273" spans="1:35" x14ac:dyDescent="0.35">
      <c r="A1273" t="s">
        <v>4636</v>
      </c>
      <c r="B1273">
        <v>891480000</v>
      </c>
      <c r="C1273" t="s">
        <v>2755</v>
      </c>
      <c r="D1273" t="s">
        <v>1986</v>
      </c>
      <c r="E1273" t="s">
        <v>2756</v>
      </c>
      <c r="F1273" s="40">
        <v>45570</v>
      </c>
      <c r="G1273" s="40">
        <v>45580</v>
      </c>
      <c r="H1273" s="40">
        <v>45582</v>
      </c>
      <c r="I1273" t="s">
        <v>2757</v>
      </c>
      <c r="J1273">
        <v>400039</v>
      </c>
      <c r="K1273">
        <v>400039</v>
      </c>
      <c r="L1273">
        <v>0</v>
      </c>
      <c r="M1273">
        <v>0</v>
      </c>
      <c r="N1273">
        <v>0</v>
      </c>
      <c r="O1273">
        <v>0</v>
      </c>
      <c r="P1273">
        <v>0</v>
      </c>
      <c r="Q1273">
        <v>0</v>
      </c>
      <c r="R1273">
        <v>400039</v>
      </c>
      <c r="S1273" t="s">
        <v>2757</v>
      </c>
      <c r="T1273" t="s">
        <v>2757</v>
      </c>
      <c r="U1273" t="s">
        <v>2757</v>
      </c>
      <c r="V1273" t="s">
        <v>2757</v>
      </c>
      <c r="W1273" t="s">
        <v>2757</v>
      </c>
      <c r="X1273" t="s">
        <v>2757</v>
      </c>
      <c r="Y1273" t="s">
        <v>2757</v>
      </c>
      <c r="Z1273" t="s">
        <v>2757</v>
      </c>
      <c r="AA1273" t="s">
        <v>2757</v>
      </c>
      <c r="AB1273">
        <v>0</v>
      </c>
      <c r="AC1273">
        <v>1</v>
      </c>
      <c r="AD1273" t="s">
        <v>2782</v>
      </c>
      <c r="AE1273" t="s">
        <v>2760</v>
      </c>
      <c r="AF1273" t="s">
        <v>2761</v>
      </c>
      <c r="AG1273" t="s">
        <v>2762</v>
      </c>
      <c r="AH1273" t="s">
        <v>2783</v>
      </c>
      <c r="AI1273" t="s">
        <v>2784</v>
      </c>
    </row>
    <row r="1274" spans="1:35" x14ac:dyDescent="0.35">
      <c r="A1274" t="s">
        <v>4637</v>
      </c>
      <c r="B1274">
        <v>891480000</v>
      </c>
      <c r="C1274" t="s">
        <v>2755</v>
      </c>
      <c r="D1274" t="s">
        <v>2512</v>
      </c>
      <c r="E1274" t="s">
        <v>2756</v>
      </c>
      <c r="F1274" s="40">
        <v>45621</v>
      </c>
      <c r="G1274" s="40">
        <v>45672</v>
      </c>
      <c r="H1274" s="40">
        <v>45687</v>
      </c>
      <c r="I1274" t="s">
        <v>2757</v>
      </c>
      <c r="J1274">
        <v>112500</v>
      </c>
      <c r="K1274">
        <v>112500</v>
      </c>
      <c r="L1274">
        <v>0</v>
      </c>
      <c r="M1274">
        <v>0</v>
      </c>
      <c r="N1274">
        <v>0</v>
      </c>
      <c r="O1274">
        <v>0</v>
      </c>
      <c r="P1274">
        <v>0</v>
      </c>
      <c r="Q1274">
        <v>0</v>
      </c>
      <c r="R1274">
        <v>112500</v>
      </c>
      <c r="S1274" t="s">
        <v>2757</v>
      </c>
      <c r="T1274" t="s">
        <v>2757</v>
      </c>
      <c r="U1274" t="s">
        <v>2757</v>
      </c>
      <c r="V1274" t="s">
        <v>2757</v>
      </c>
      <c r="W1274" t="s">
        <v>2757</v>
      </c>
      <c r="X1274" t="s">
        <v>2757</v>
      </c>
      <c r="Y1274" t="s">
        <v>2757</v>
      </c>
      <c r="Z1274" t="s">
        <v>2757</v>
      </c>
      <c r="AA1274" t="s">
        <v>2757</v>
      </c>
      <c r="AB1274">
        <v>0</v>
      </c>
      <c r="AC1274">
        <v>1</v>
      </c>
      <c r="AD1274" t="s">
        <v>2759</v>
      </c>
      <c r="AE1274" t="s">
        <v>2760</v>
      </c>
      <c r="AF1274" t="s">
        <v>2761</v>
      </c>
      <c r="AG1274" t="s">
        <v>2762</v>
      </c>
      <c r="AH1274" t="s">
        <v>2981</v>
      </c>
      <c r="AI1274" t="s">
        <v>2784</v>
      </c>
    </row>
    <row r="1275" spans="1:35" x14ac:dyDescent="0.35">
      <c r="A1275" t="s">
        <v>4638</v>
      </c>
      <c r="B1275">
        <v>891480000</v>
      </c>
      <c r="C1275" t="s">
        <v>2755</v>
      </c>
      <c r="D1275" t="s">
        <v>2014</v>
      </c>
      <c r="E1275" t="s">
        <v>2756</v>
      </c>
      <c r="F1275" s="40">
        <v>45581</v>
      </c>
      <c r="G1275" s="40">
        <v>45597</v>
      </c>
      <c r="H1275" s="40">
        <v>45609</v>
      </c>
      <c r="I1275" t="s">
        <v>2757</v>
      </c>
      <c r="J1275">
        <v>759034</v>
      </c>
      <c r="K1275">
        <v>759034</v>
      </c>
      <c r="L1275">
        <v>0</v>
      </c>
      <c r="M1275">
        <v>0</v>
      </c>
      <c r="N1275">
        <v>0</v>
      </c>
      <c r="O1275">
        <v>0</v>
      </c>
      <c r="P1275">
        <v>0</v>
      </c>
      <c r="Q1275">
        <v>0</v>
      </c>
      <c r="R1275">
        <v>759034</v>
      </c>
      <c r="S1275" t="s">
        <v>2757</v>
      </c>
      <c r="T1275" t="s">
        <v>2757</v>
      </c>
      <c r="U1275" t="s">
        <v>2757</v>
      </c>
      <c r="V1275" t="s">
        <v>2757</v>
      </c>
      <c r="W1275" t="s">
        <v>2757</v>
      </c>
      <c r="X1275" t="s">
        <v>2757</v>
      </c>
      <c r="Y1275" t="s">
        <v>2757</v>
      </c>
      <c r="Z1275" t="s">
        <v>2757</v>
      </c>
      <c r="AA1275" t="s">
        <v>2757</v>
      </c>
      <c r="AB1275">
        <v>0</v>
      </c>
      <c r="AC1275">
        <v>1</v>
      </c>
      <c r="AD1275" t="s">
        <v>2782</v>
      </c>
      <c r="AE1275" t="s">
        <v>2760</v>
      </c>
      <c r="AF1275" t="s">
        <v>2761</v>
      </c>
      <c r="AG1275" t="s">
        <v>2762</v>
      </c>
      <c r="AH1275" t="s">
        <v>2783</v>
      </c>
      <c r="AI1275" t="s">
        <v>2784</v>
      </c>
    </row>
    <row r="1276" spans="1:35" x14ac:dyDescent="0.35">
      <c r="A1276" t="s">
        <v>4639</v>
      </c>
      <c r="B1276">
        <v>891480000</v>
      </c>
      <c r="C1276" t="s">
        <v>2755</v>
      </c>
      <c r="D1276" t="s">
        <v>1859</v>
      </c>
      <c r="E1276" t="s">
        <v>2756</v>
      </c>
      <c r="F1276" s="40">
        <v>45507</v>
      </c>
      <c r="G1276" s="40">
        <v>45537</v>
      </c>
      <c r="H1276" s="40">
        <v>45552</v>
      </c>
      <c r="I1276" t="s">
        <v>2757</v>
      </c>
      <c r="J1276">
        <v>60682</v>
      </c>
      <c r="K1276">
        <v>60682</v>
      </c>
      <c r="L1276">
        <v>0</v>
      </c>
      <c r="M1276">
        <v>0</v>
      </c>
      <c r="N1276">
        <v>0</v>
      </c>
      <c r="O1276">
        <v>0</v>
      </c>
      <c r="P1276">
        <v>0</v>
      </c>
      <c r="Q1276">
        <v>0</v>
      </c>
      <c r="R1276">
        <v>60682</v>
      </c>
      <c r="S1276" t="s">
        <v>2757</v>
      </c>
      <c r="T1276" t="s">
        <v>2757</v>
      </c>
      <c r="U1276" t="s">
        <v>2757</v>
      </c>
      <c r="V1276" t="s">
        <v>2757</v>
      </c>
      <c r="W1276" t="s">
        <v>2757</v>
      </c>
      <c r="X1276" t="s">
        <v>2757</v>
      </c>
      <c r="Y1276" t="s">
        <v>2757</v>
      </c>
      <c r="Z1276" t="s">
        <v>2757</v>
      </c>
      <c r="AA1276" t="s">
        <v>2757</v>
      </c>
      <c r="AB1276">
        <v>0</v>
      </c>
      <c r="AC1276">
        <v>1</v>
      </c>
      <c r="AD1276" t="s">
        <v>2782</v>
      </c>
      <c r="AE1276" t="s">
        <v>2760</v>
      </c>
      <c r="AF1276" t="s">
        <v>2761</v>
      </c>
      <c r="AG1276" t="s">
        <v>2762</v>
      </c>
      <c r="AH1276" t="s">
        <v>3009</v>
      </c>
      <c r="AI1276" t="s">
        <v>2784</v>
      </c>
    </row>
    <row r="1277" spans="1:35" x14ac:dyDescent="0.35">
      <c r="A1277" t="s">
        <v>4640</v>
      </c>
      <c r="B1277">
        <v>891480000</v>
      </c>
      <c r="C1277" t="s">
        <v>2755</v>
      </c>
      <c r="D1277" t="s">
        <v>2072</v>
      </c>
      <c r="E1277" t="s">
        <v>2810</v>
      </c>
      <c r="F1277" s="40">
        <v>45589</v>
      </c>
      <c r="G1277" s="40">
        <v>45611</v>
      </c>
      <c r="H1277" t="s">
        <v>2757</v>
      </c>
      <c r="I1277" s="40">
        <v>45618</v>
      </c>
      <c r="J1277">
        <v>96831</v>
      </c>
      <c r="K1277">
        <v>96831</v>
      </c>
      <c r="L1277">
        <v>96831</v>
      </c>
      <c r="M1277">
        <v>0</v>
      </c>
      <c r="N1277">
        <v>0</v>
      </c>
      <c r="O1277">
        <v>0</v>
      </c>
      <c r="P1277">
        <v>0</v>
      </c>
      <c r="Q1277">
        <v>0</v>
      </c>
      <c r="R1277">
        <v>0</v>
      </c>
      <c r="S1277" t="s">
        <v>2757</v>
      </c>
      <c r="T1277" t="s">
        <v>2757</v>
      </c>
      <c r="U1277" t="s">
        <v>4641</v>
      </c>
      <c r="V1277" t="s">
        <v>2757</v>
      </c>
      <c r="W1277" t="s">
        <v>2688</v>
      </c>
      <c r="X1277" t="s">
        <v>4641</v>
      </c>
      <c r="Y1277" t="s">
        <v>2814</v>
      </c>
      <c r="Z1277">
        <v>96831</v>
      </c>
      <c r="AA1277" t="s">
        <v>2807</v>
      </c>
      <c r="AB1277">
        <v>0</v>
      </c>
      <c r="AC1277" t="s">
        <v>2757</v>
      </c>
      <c r="AD1277" t="s">
        <v>2759</v>
      </c>
      <c r="AE1277" t="s">
        <v>2760</v>
      </c>
      <c r="AF1277" t="s">
        <v>2761</v>
      </c>
      <c r="AG1277" t="s">
        <v>2757</v>
      </c>
      <c r="AH1277" t="s">
        <v>2757</v>
      </c>
      <c r="AI1277" t="s">
        <v>2784</v>
      </c>
    </row>
    <row r="1278" spans="1:35" x14ac:dyDescent="0.35">
      <c r="A1278" t="s">
        <v>4642</v>
      </c>
      <c r="B1278">
        <v>891480000</v>
      </c>
      <c r="C1278" t="s">
        <v>2755</v>
      </c>
      <c r="D1278" t="s">
        <v>1791</v>
      </c>
      <c r="E1278" t="s">
        <v>2756</v>
      </c>
      <c r="F1278" s="40">
        <v>45491</v>
      </c>
      <c r="G1278" s="40">
        <v>45505</v>
      </c>
      <c r="H1278" s="40">
        <v>45518</v>
      </c>
      <c r="I1278" t="s">
        <v>2757</v>
      </c>
      <c r="J1278">
        <v>65305</v>
      </c>
      <c r="K1278">
        <v>65305</v>
      </c>
      <c r="L1278">
        <v>0</v>
      </c>
      <c r="M1278">
        <v>0</v>
      </c>
      <c r="N1278">
        <v>4500</v>
      </c>
      <c r="O1278">
        <v>4500</v>
      </c>
      <c r="P1278">
        <v>0</v>
      </c>
      <c r="Q1278">
        <v>0</v>
      </c>
      <c r="R1278">
        <v>60805</v>
      </c>
      <c r="S1278" t="s">
        <v>2757</v>
      </c>
      <c r="T1278" t="s">
        <v>2757</v>
      </c>
      <c r="U1278" t="s">
        <v>2757</v>
      </c>
      <c r="V1278" t="s">
        <v>2757</v>
      </c>
      <c r="W1278" t="s">
        <v>2757</v>
      </c>
      <c r="X1278" t="s">
        <v>2757</v>
      </c>
      <c r="Y1278" t="s">
        <v>2757</v>
      </c>
      <c r="Z1278" t="s">
        <v>2757</v>
      </c>
      <c r="AA1278" t="s">
        <v>2757</v>
      </c>
      <c r="AB1278">
        <v>0</v>
      </c>
      <c r="AC1278">
        <v>1</v>
      </c>
      <c r="AD1278" t="s">
        <v>2759</v>
      </c>
      <c r="AE1278" t="s">
        <v>2760</v>
      </c>
      <c r="AF1278" t="s">
        <v>2761</v>
      </c>
      <c r="AG1278" t="s">
        <v>2762</v>
      </c>
      <c r="AH1278" t="s">
        <v>3009</v>
      </c>
      <c r="AI1278" t="s">
        <v>2784</v>
      </c>
    </row>
    <row r="1279" spans="1:35" x14ac:dyDescent="0.35">
      <c r="A1279" t="s">
        <v>4643</v>
      </c>
      <c r="B1279">
        <v>891480000</v>
      </c>
      <c r="C1279" t="s">
        <v>2755</v>
      </c>
      <c r="D1279" t="s">
        <v>2045</v>
      </c>
      <c r="E1279" t="s">
        <v>2810</v>
      </c>
      <c r="F1279" s="40">
        <v>45526</v>
      </c>
      <c r="G1279" s="40">
        <v>45610</v>
      </c>
      <c r="H1279" t="s">
        <v>2757</v>
      </c>
      <c r="I1279" s="40">
        <v>45621</v>
      </c>
      <c r="J1279">
        <v>236126</v>
      </c>
      <c r="K1279">
        <v>236126</v>
      </c>
      <c r="L1279">
        <v>236126</v>
      </c>
      <c r="M1279">
        <v>0</v>
      </c>
      <c r="N1279">
        <v>0</v>
      </c>
      <c r="O1279">
        <v>0</v>
      </c>
      <c r="P1279">
        <v>0</v>
      </c>
      <c r="Q1279">
        <v>0</v>
      </c>
      <c r="R1279">
        <v>0</v>
      </c>
      <c r="S1279" t="s">
        <v>2757</v>
      </c>
      <c r="T1279" t="s">
        <v>2757</v>
      </c>
      <c r="U1279" t="s">
        <v>4644</v>
      </c>
      <c r="V1279" t="s">
        <v>2757</v>
      </c>
      <c r="W1279" t="s">
        <v>2688</v>
      </c>
      <c r="X1279" t="s">
        <v>4645</v>
      </c>
      <c r="Y1279" t="s">
        <v>2814</v>
      </c>
      <c r="Z1279">
        <v>236126</v>
      </c>
      <c r="AA1279" t="s">
        <v>2781</v>
      </c>
      <c r="AB1279">
        <v>0</v>
      </c>
      <c r="AC1279" t="s">
        <v>2757</v>
      </c>
      <c r="AD1279" t="s">
        <v>2782</v>
      </c>
      <c r="AE1279" t="s">
        <v>2760</v>
      </c>
      <c r="AF1279" t="s">
        <v>2761</v>
      </c>
      <c r="AG1279" t="s">
        <v>2757</v>
      </c>
      <c r="AH1279" t="s">
        <v>2757</v>
      </c>
      <c r="AI1279" t="s">
        <v>2784</v>
      </c>
    </row>
    <row r="1280" spans="1:35" x14ac:dyDescent="0.35">
      <c r="A1280" t="s">
        <v>4646</v>
      </c>
      <c r="B1280">
        <v>891480000</v>
      </c>
      <c r="C1280" t="s">
        <v>2755</v>
      </c>
      <c r="D1280" t="s">
        <v>1384</v>
      </c>
      <c r="E1280" t="s">
        <v>2756</v>
      </c>
      <c r="F1280" s="40">
        <v>45131</v>
      </c>
      <c r="G1280" s="40">
        <v>45302</v>
      </c>
      <c r="H1280" s="40">
        <v>45316</v>
      </c>
      <c r="I1280" t="s">
        <v>2757</v>
      </c>
      <c r="J1280">
        <v>4503083</v>
      </c>
      <c r="K1280">
        <v>4503083</v>
      </c>
      <c r="L1280">
        <v>0</v>
      </c>
      <c r="M1280">
        <v>0</v>
      </c>
      <c r="N1280">
        <v>4100</v>
      </c>
      <c r="O1280">
        <v>4100</v>
      </c>
      <c r="P1280">
        <v>0</v>
      </c>
      <c r="Q1280">
        <v>0</v>
      </c>
      <c r="R1280">
        <v>4498983</v>
      </c>
      <c r="S1280" t="s">
        <v>2757</v>
      </c>
      <c r="T1280" t="s">
        <v>2757</v>
      </c>
      <c r="U1280" t="s">
        <v>2757</v>
      </c>
      <c r="V1280" t="s">
        <v>2757</v>
      </c>
      <c r="W1280" t="s">
        <v>2757</v>
      </c>
      <c r="X1280" t="s">
        <v>2757</v>
      </c>
      <c r="Y1280" t="s">
        <v>2757</v>
      </c>
      <c r="Z1280" t="s">
        <v>2757</v>
      </c>
      <c r="AA1280" t="s">
        <v>2757</v>
      </c>
      <c r="AB1280">
        <v>0</v>
      </c>
      <c r="AC1280">
        <v>1</v>
      </c>
      <c r="AD1280" t="s">
        <v>2782</v>
      </c>
      <c r="AE1280" t="s">
        <v>2760</v>
      </c>
      <c r="AF1280" t="s">
        <v>2761</v>
      </c>
      <c r="AG1280" t="s">
        <v>2762</v>
      </c>
      <c r="AH1280" t="s">
        <v>2783</v>
      </c>
      <c r="AI1280" t="s">
        <v>2784</v>
      </c>
    </row>
    <row r="1281" spans="1:35" x14ac:dyDescent="0.35">
      <c r="A1281" t="s">
        <v>4647</v>
      </c>
      <c r="B1281">
        <v>891480000</v>
      </c>
      <c r="C1281" t="s">
        <v>2755</v>
      </c>
      <c r="D1281" t="s">
        <v>2370</v>
      </c>
      <c r="E1281" t="s">
        <v>2756</v>
      </c>
      <c r="F1281" s="40">
        <v>45665</v>
      </c>
      <c r="G1281" s="40">
        <v>45670</v>
      </c>
      <c r="H1281" s="40">
        <v>45687</v>
      </c>
      <c r="I1281" t="s">
        <v>2757</v>
      </c>
      <c r="J1281">
        <v>83762</v>
      </c>
      <c r="K1281">
        <v>83762</v>
      </c>
      <c r="L1281">
        <v>0</v>
      </c>
      <c r="M1281">
        <v>0</v>
      </c>
      <c r="N1281">
        <v>0</v>
      </c>
      <c r="O1281">
        <v>0</v>
      </c>
      <c r="P1281">
        <v>0</v>
      </c>
      <c r="Q1281">
        <v>0</v>
      </c>
      <c r="R1281">
        <v>83762</v>
      </c>
      <c r="S1281" t="s">
        <v>2757</v>
      </c>
      <c r="T1281" t="s">
        <v>2757</v>
      </c>
      <c r="U1281" t="s">
        <v>2757</v>
      </c>
      <c r="V1281" t="s">
        <v>2757</v>
      </c>
      <c r="W1281" t="s">
        <v>2757</v>
      </c>
      <c r="X1281" t="s">
        <v>2757</v>
      </c>
      <c r="Y1281" t="s">
        <v>2757</v>
      </c>
      <c r="Z1281" t="s">
        <v>2757</v>
      </c>
      <c r="AA1281" t="s">
        <v>2757</v>
      </c>
      <c r="AB1281">
        <v>0</v>
      </c>
      <c r="AC1281">
        <v>1</v>
      </c>
      <c r="AD1281" t="s">
        <v>2759</v>
      </c>
      <c r="AE1281" t="s">
        <v>2760</v>
      </c>
      <c r="AF1281" t="s">
        <v>2761</v>
      </c>
      <c r="AG1281" t="s">
        <v>2762</v>
      </c>
      <c r="AH1281" t="s">
        <v>2981</v>
      </c>
      <c r="AI1281" t="s">
        <v>2784</v>
      </c>
    </row>
    <row r="1282" spans="1:35" x14ac:dyDescent="0.35">
      <c r="A1282" t="s">
        <v>4648</v>
      </c>
      <c r="B1282">
        <v>891480000</v>
      </c>
      <c r="C1282" t="s">
        <v>2755</v>
      </c>
      <c r="D1282" t="s">
        <v>1632</v>
      </c>
      <c r="E1282" t="s">
        <v>2810</v>
      </c>
      <c r="F1282" s="40">
        <v>45401</v>
      </c>
      <c r="G1282" s="40">
        <v>45414</v>
      </c>
      <c r="H1282" t="s">
        <v>2757</v>
      </c>
      <c r="I1282" s="40">
        <v>45418</v>
      </c>
      <c r="J1282">
        <v>378871</v>
      </c>
      <c r="K1282">
        <v>378871</v>
      </c>
      <c r="L1282">
        <v>378871</v>
      </c>
      <c r="M1282">
        <v>0</v>
      </c>
      <c r="N1282">
        <v>0</v>
      </c>
      <c r="O1282">
        <v>0</v>
      </c>
      <c r="P1282">
        <v>0</v>
      </c>
      <c r="Q1282">
        <v>0</v>
      </c>
      <c r="R1282">
        <v>0</v>
      </c>
      <c r="S1282" t="s">
        <v>2757</v>
      </c>
      <c r="T1282" t="s">
        <v>2757</v>
      </c>
      <c r="U1282" t="s">
        <v>4649</v>
      </c>
      <c r="V1282" t="s">
        <v>2757</v>
      </c>
      <c r="W1282" t="s">
        <v>2688</v>
      </c>
      <c r="X1282" t="s">
        <v>4650</v>
      </c>
      <c r="Y1282" t="s">
        <v>2814</v>
      </c>
      <c r="Z1282">
        <v>378871</v>
      </c>
      <c r="AA1282" t="s">
        <v>2807</v>
      </c>
      <c r="AB1282">
        <v>0</v>
      </c>
      <c r="AC1282" t="s">
        <v>2757</v>
      </c>
      <c r="AD1282" t="s">
        <v>2759</v>
      </c>
      <c r="AE1282" t="s">
        <v>2760</v>
      </c>
      <c r="AF1282" t="s">
        <v>2761</v>
      </c>
      <c r="AG1282" t="s">
        <v>2757</v>
      </c>
      <c r="AH1282" t="s">
        <v>2757</v>
      </c>
      <c r="AI1282" t="s">
        <v>2784</v>
      </c>
    </row>
    <row r="1283" spans="1:35" x14ac:dyDescent="0.35">
      <c r="A1283" t="s">
        <v>4651</v>
      </c>
      <c r="B1283">
        <v>891480000</v>
      </c>
      <c r="C1283" t="s">
        <v>2755</v>
      </c>
      <c r="D1283" t="s">
        <v>1559</v>
      </c>
      <c r="E1283" t="s">
        <v>2810</v>
      </c>
      <c r="F1283" s="40">
        <v>45362</v>
      </c>
      <c r="G1283" s="40">
        <v>45505</v>
      </c>
      <c r="H1283" t="s">
        <v>2757</v>
      </c>
      <c r="I1283" s="40">
        <v>45516</v>
      </c>
      <c r="J1283">
        <v>24142</v>
      </c>
      <c r="K1283">
        <v>24142</v>
      </c>
      <c r="L1283">
        <v>24142</v>
      </c>
      <c r="M1283">
        <v>0</v>
      </c>
      <c r="N1283">
        <v>0</v>
      </c>
      <c r="O1283">
        <v>0</v>
      </c>
      <c r="P1283">
        <v>0</v>
      </c>
      <c r="Q1283">
        <v>0</v>
      </c>
      <c r="R1283">
        <v>0</v>
      </c>
      <c r="S1283" t="s">
        <v>2757</v>
      </c>
      <c r="T1283" t="s">
        <v>2757</v>
      </c>
      <c r="U1283" t="s">
        <v>4652</v>
      </c>
      <c r="V1283" t="s">
        <v>2757</v>
      </c>
      <c r="W1283" t="s">
        <v>2688</v>
      </c>
      <c r="X1283" t="s">
        <v>4653</v>
      </c>
      <c r="Y1283" t="s">
        <v>2814</v>
      </c>
      <c r="Z1283">
        <v>24142</v>
      </c>
      <c r="AA1283" t="s">
        <v>2781</v>
      </c>
      <c r="AB1283">
        <v>0</v>
      </c>
      <c r="AC1283" t="s">
        <v>2757</v>
      </c>
      <c r="AD1283" t="s">
        <v>2782</v>
      </c>
      <c r="AE1283" t="s">
        <v>2760</v>
      </c>
      <c r="AF1283" t="s">
        <v>2761</v>
      </c>
      <c r="AG1283" t="s">
        <v>2757</v>
      </c>
      <c r="AH1283" t="s">
        <v>2757</v>
      </c>
      <c r="AI1283" t="s">
        <v>2784</v>
      </c>
    </row>
    <row r="1284" spans="1:35" x14ac:dyDescent="0.35">
      <c r="A1284" t="s">
        <v>4654</v>
      </c>
      <c r="B1284">
        <v>891480000</v>
      </c>
      <c r="C1284" t="s">
        <v>2755</v>
      </c>
      <c r="D1284" t="s">
        <v>2381</v>
      </c>
      <c r="E1284" t="s">
        <v>2810</v>
      </c>
      <c r="F1284" s="40">
        <v>45650</v>
      </c>
      <c r="G1284" s="40">
        <v>45671</v>
      </c>
      <c r="H1284" t="s">
        <v>2757</v>
      </c>
      <c r="I1284" s="40">
        <v>45687</v>
      </c>
      <c r="J1284">
        <v>249106</v>
      </c>
      <c r="K1284">
        <v>249106</v>
      </c>
      <c r="L1284">
        <v>249106</v>
      </c>
      <c r="M1284">
        <v>0</v>
      </c>
      <c r="N1284">
        <v>0</v>
      </c>
      <c r="O1284">
        <v>0</v>
      </c>
      <c r="P1284">
        <v>0</v>
      </c>
      <c r="Q1284">
        <v>0</v>
      </c>
      <c r="R1284">
        <v>0</v>
      </c>
      <c r="S1284" t="s">
        <v>2757</v>
      </c>
      <c r="T1284" t="s">
        <v>2757</v>
      </c>
      <c r="U1284" t="s">
        <v>4655</v>
      </c>
      <c r="V1284" t="s">
        <v>2757</v>
      </c>
      <c r="W1284" t="s">
        <v>2688</v>
      </c>
      <c r="X1284" t="s">
        <v>4656</v>
      </c>
      <c r="Y1284" t="s">
        <v>2837</v>
      </c>
      <c r="Z1284">
        <v>249106</v>
      </c>
      <c r="AA1284" t="s">
        <v>2781</v>
      </c>
      <c r="AB1284">
        <v>0</v>
      </c>
      <c r="AC1284" t="s">
        <v>2757</v>
      </c>
      <c r="AD1284" t="s">
        <v>2782</v>
      </c>
      <c r="AE1284" t="s">
        <v>2760</v>
      </c>
      <c r="AF1284" t="s">
        <v>2761</v>
      </c>
      <c r="AG1284" t="s">
        <v>2757</v>
      </c>
      <c r="AH1284" t="s">
        <v>2757</v>
      </c>
      <c r="AI1284" t="s">
        <v>2784</v>
      </c>
    </row>
    <row r="1285" spans="1:35" x14ac:dyDescent="0.35">
      <c r="A1285" t="s">
        <v>4657</v>
      </c>
      <c r="B1285">
        <v>891480000</v>
      </c>
      <c r="C1285" t="s">
        <v>2755</v>
      </c>
      <c r="D1285" t="s">
        <v>1927</v>
      </c>
      <c r="E1285" t="s">
        <v>2756</v>
      </c>
      <c r="F1285" s="40">
        <v>45532</v>
      </c>
      <c r="G1285" s="40">
        <v>45572</v>
      </c>
      <c r="H1285" s="40">
        <v>45579</v>
      </c>
      <c r="I1285" t="s">
        <v>2757</v>
      </c>
      <c r="J1285">
        <v>65305</v>
      </c>
      <c r="K1285">
        <v>65305</v>
      </c>
      <c r="L1285">
        <v>0</v>
      </c>
      <c r="M1285">
        <v>0</v>
      </c>
      <c r="N1285">
        <v>4500</v>
      </c>
      <c r="O1285">
        <v>4500</v>
      </c>
      <c r="P1285">
        <v>0</v>
      </c>
      <c r="Q1285">
        <v>0</v>
      </c>
      <c r="R1285">
        <v>60805</v>
      </c>
      <c r="S1285" t="s">
        <v>2757</v>
      </c>
      <c r="T1285" t="s">
        <v>2757</v>
      </c>
      <c r="U1285" t="s">
        <v>2757</v>
      </c>
      <c r="V1285" t="s">
        <v>2757</v>
      </c>
      <c r="W1285" t="s">
        <v>2757</v>
      </c>
      <c r="X1285" t="s">
        <v>2757</v>
      </c>
      <c r="Y1285" t="s">
        <v>2757</v>
      </c>
      <c r="Z1285" t="s">
        <v>2757</v>
      </c>
      <c r="AA1285" t="s">
        <v>2757</v>
      </c>
      <c r="AB1285">
        <v>0</v>
      </c>
      <c r="AC1285">
        <v>1</v>
      </c>
      <c r="AD1285" t="s">
        <v>2759</v>
      </c>
      <c r="AE1285" t="s">
        <v>2760</v>
      </c>
      <c r="AF1285" t="s">
        <v>2761</v>
      </c>
      <c r="AG1285" t="s">
        <v>2762</v>
      </c>
      <c r="AH1285" t="s">
        <v>2783</v>
      </c>
      <c r="AI1285" t="s">
        <v>2784</v>
      </c>
    </row>
    <row r="1286" spans="1:35" x14ac:dyDescent="0.35">
      <c r="A1286" t="s">
        <v>4658</v>
      </c>
      <c r="B1286">
        <v>891480000</v>
      </c>
      <c r="C1286" t="s">
        <v>2755</v>
      </c>
      <c r="D1286" t="s">
        <v>1835</v>
      </c>
      <c r="E1286" t="s">
        <v>2756</v>
      </c>
      <c r="F1286" s="40">
        <v>45502</v>
      </c>
      <c r="G1286" s="40">
        <v>45516</v>
      </c>
      <c r="H1286" s="40">
        <v>45527</v>
      </c>
      <c r="I1286" t="s">
        <v>2757</v>
      </c>
      <c r="J1286">
        <v>99296</v>
      </c>
      <c r="K1286">
        <v>99296</v>
      </c>
      <c r="L1286">
        <v>0</v>
      </c>
      <c r="M1286">
        <v>0</v>
      </c>
      <c r="N1286">
        <v>4500</v>
      </c>
      <c r="O1286">
        <v>4500</v>
      </c>
      <c r="P1286">
        <v>0</v>
      </c>
      <c r="Q1286">
        <v>0</v>
      </c>
      <c r="R1286">
        <v>94796</v>
      </c>
      <c r="S1286" t="s">
        <v>2757</v>
      </c>
      <c r="T1286" t="s">
        <v>2757</v>
      </c>
      <c r="U1286" t="s">
        <v>2757</v>
      </c>
      <c r="V1286" t="s">
        <v>2757</v>
      </c>
      <c r="W1286" t="s">
        <v>2757</v>
      </c>
      <c r="X1286" t="s">
        <v>2757</v>
      </c>
      <c r="Y1286" t="s">
        <v>2757</v>
      </c>
      <c r="Z1286" t="s">
        <v>2757</v>
      </c>
      <c r="AA1286" t="s">
        <v>2757</v>
      </c>
      <c r="AB1286">
        <v>0</v>
      </c>
      <c r="AC1286">
        <v>1</v>
      </c>
      <c r="AD1286" t="s">
        <v>2759</v>
      </c>
      <c r="AE1286" t="s">
        <v>2760</v>
      </c>
      <c r="AF1286" t="s">
        <v>2761</v>
      </c>
      <c r="AG1286" t="s">
        <v>2762</v>
      </c>
      <c r="AH1286" t="s">
        <v>2783</v>
      </c>
      <c r="AI1286" t="s">
        <v>2784</v>
      </c>
    </row>
    <row r="1287" spans="1:35" x14ac:dyDescent="0.35">
      <c r="A1287" t="s">
        <v>4659</v>
      </c>
      <c r="B1287">
        <v>891480000</v>
      </c>
      <c r="C1287" t="s">
        <v>2755</v>
      </c>
      <c r="D1287" t="s">
        <v>2260</v>
      </c>
      <c r="E1287" t="s">
        <v>2756</v>
      </c>
      <c r="F1287" s="40">
        <v>45614</v>
      </c>
      <c r="G1287" s="40">
        <v>45659</v>
      </c>
      <c r="H1287" s="40">
        <v>45687</v>
      </c>
      <c r="I1287" t="s">
        <v>2757</v>
      </c>
      <c r="J1287">
        <v>112500</v>
      </c>
      <c r="K1287">
        <v>112500</v>
      </c>
      <c r="L1287">
        <v>0</v>
      </c>
      <c r="M1287">
        <v>0</v>
      </c>
      <c r="N1287">
        <v>0</v>
      </c>
      <c r="O1287">
        <v>0</v>
      </c>
      <c r="P1287">
        <v>0</v>
      </c>
      <c r="Q1287">
        <v>0</v>
      </c>
      <c r="R1287">
        <v>112500</v>
      </c>
      <c r="S1287" t="s">
        <v>2757</v>
      </c>
      <c r="T1287" t="s">
        <v>2757</v>
      </c>
      <c r="U1287" t="s">
        <v>2757</v>
      </c>
      <c r="V1287" t="s">
        <v>2757</v>
      </c>
      <c r="W1287" t="s">
        <v>2757</v>
      </c>
      <c r="X1287" t="s">
        <v>2757</v>
      </c>
      <c r="Y1287" t="s">
        <v>2757</v>
      </c>
      <c r="Z1287" t="s">
        <v>2757</v>
      </c>
      <c r="AA1287" t="s">
        <v>2757</v>
      </c>
      <c r="AB1287">
        <v>0</v>
      </c>
      <c r="AC1287">
        <v>1</v>
      </c>
      <c r="AD1287" t="s">
        <v>2759</v>
      </c>
      <c r="AE1287" t="s">
        <v>2760</v>
      </c>
      <c r="AF1287" t="s">
        <v>2761</v>
      </c>
      <c r="AG1287" t="s">
        <v>2762</v>
      </c>
      <c r="AH1287" t="s">
        <v>2981</v>
      </c>
      <c r="AI1287" t="s">
        <v>2784</v>
      </c>
    </row>
    <row r="1288" spans="1:35" x14ac:dyDescent="0.35">
      <c r="A1288" t="s">
        <v>4660</v>
      </c>
      <c r="B1288">
        <v>891480000</v>
      </c>
      <c r="C1288" t="s">
        <v>2755</v>
      </c>
      <c r="D1288" t="s">
        <v>2394</v>
      </c>
      <c r="E1288" t="s">
        <v>2756</v>
      </c>
      <c r="F1288" s="40">
        <v>45645</v>
      </c>
      <c r="G1288" s="40">
        <v>45671</v>
      </c>
      <c r="H1288" s="40">
        <v>45687</v>
      </c>
      <c r="I1288" t="s">
        <v>2757</v>
      </c>
      <c r="J1288">
        <v>1006074</v>
      </c>
      <c r="K1288">
        <v>1006074</v>
      </c>
      <c r="L1288">
        <v>0</v>
      </c>
      <c r="M1288">
        <v>0</v>
      </c>
      <c r="N1288">
        <v>112000</v>
      </c>
      <c r="O1288">
        <v>112000</v>
      </c>
      <c r="P1288">
        <v>0</v>
      </c>
      <c r="Q1288">
        <v>0</v>
      </c>
      <c r="R1288">
        <v>894074</v>
      </c>
      <c r="S1288" t="s">
        <v>2757</v>
      </c>
      <c r="T1288" t="s">
        <v>2757</v>
      </c>
      <c r="U1288" t="s">
        <v>2757</v>
      </c>
      <c r="V1288" t="s">
        <v>2757</v>
      </c>
      <c r="W1288" t="s">
        <v>2757</v>
      </c>
      <c r="X1288" t="s">
        <v>2757</v>
      </c>
      <c r="Y1288" t="s">
        <v>2757</v>
      </c>
      <c r="Z1288" t="s">
        <v>2757</v>
      </c>
      <c r="AA1288" t="s">
        <v>2757</v>
      </c>
      <c r="AB1288">
        <v>0</v>
      </c>
      <c r="AC1288">
        <v>1</v>
      </c>
      <c r="AD1288" t="s">
        <v>2782</v>
      </c>
      <c r="AE1288" t="s">
        <v>2760</v>
      </c>
      <c r="AF1288" t="s">
        <v>2761</v>
      </c>
      <c r="AG1288" t="s">
        <v>2762</v>
      </c>
      <c r="AH1288" t="s">
        <v>2893</v>
      </c>
      <c r="AI1288" t="s">
        <v>2784</v>
      </c>
    </row>
    <row r="1289" spans="1:35" x14ac:dyDescent="0.35">
      <c r="A1289" t="s">
        <v>4661</v>
      </c>
      <c r="B1289">
        <v>891480000</v>
      </c>
      <c r="C1289" t="s">
        <v>2755</v>
      </c>
      <c r="D1289" t="s">
        <v>1527</v>
      </c>
      <c r="E1289" t="s">
        <v>2756</v>
      </c>
      <c r="F1289" s="40">
        <v>45332</v>
      </c>
      <c r="G1289" s="40">
        <v>45665</v>
      </c>
      <c r="H1289" s="40">
        <v>45687</v>
      </c>
      <c r="I1289" t="s">
        <v>2757</v>
      </c>
      <c r="J1289">
        <v>65103</v>
      </c>
      <c r="K1289">
        <v>65103</v>
      </c>
      <c r="L1289">
        <v>0</v>
      </c>
      <c r="M1289">
        <v>0</v>
      </c>
      <c r="N1289">
        <v>0</v>
      </c>
      <c r="O1289">
        <v>0</v>
      </c>
      <c r="P1289">
        <v>0</v>
      </c>
      <c r="Q1289">
        <v>0</v>
      </c>
      <c r="R1289">
        <v>65103</v>
      </c>
      <c r="S1289" t="s">
        <v>2757</v>
      </c>
      <c r="T1289" t="s">
        <v>2757</v>
      </c>
      <c r="U1289" t="s">
        <v>2757</v>
      </c>
      <c r="V1289" t="s">
        <v>2757</v>
      </c>
      <c r="W1289" t="s">
        <v>2757</v>
      </c>
      <c r="X1289" t="s">
        <v>2757</v>
      </c>
      <c r="Y1289" t="s">
        <v>2757</v>
      </c>
      <c r="Z1289" t="s">
        <v>2757</v>
      </c>
      <c r="AA1289" t="s">
        <v>2757</v>
      </c>
      <c r="AB1289">
        <v>0</v>
      </c>
      <c r="AC1289">
        <v>1</v>
      </c>
      <c r="AD1289" t="s">
        <v>2782</v>
      </c>
      <c r="AE1289" t="s">
        <v>2760</v>
      </c>
      <c r="AF1289" t="s">
        <v>2761</v>
      </c>
      <c r="AG1289" t="s">
        <v>2762</v>
      </c>
      <c r="AH1289" t="s">
        <v>3007</v>
      </c>
      <c r="AI1289" t="s">
        <v>2784</v>
      </c>
    </row>
    <row r="1290" spans="1:35" x14ac:dyDescent="0.35">
      <c r="A1290" t="s">
        <v>4662</v>
      </c>
      <c r="B1290">
        <v>891480000</v>
      </c>
      <c r="C1290" t="s">
        <v>2755</v>
      </c>
      <c r="D1290" t="s">
        <v>1592</v>
      </c>
      <c r="E1290" t="s">
        <v>2756</v>
      </c>
      <c r="F1290" s="40">
        <v>45384</v>
      </c>
      <c r="G1290" s="40">
        <v>45392</v>
      </c>
      <c r="H1290" s="40">
        <v>45397</v>
      </c>
      <c r="I1290" t="s">
        <v>2757</v>
      </c>
      <c r="J1290">
        <v>95723</v>
      </c>
      <c r="K1290">
        <v>95723</v>
      </c>
      <c r="L1290">
        <v>0</v>
      </c>
      <c r="M1290">
        <v>0</v>
      </c>
      <c r="N1290">
        <v>0</v>
      </c>
      <c r="O1290">
        <v>0</v>
      </c>
      <c r="P1290">
        <v>0</v>
      </c>
      <c r="Q1290">
        <v>0</v>
      </c>
      <c r="R1290">
        <v>95723</v>
      </c>
      <c r="S1290" t="s">
        <v>2757</v>
      </c>
      <c r="T1290" t="s">
        <v>2757</v>
      </c>
      <c r="U1290" t="s">
        <v>2757</v>
      </c>
      <c r="V1290" t="s">
        <v>2757</v>
      </c>
      <c r="W1290" t="s">
        <v>2757</v>
      </c>
      <c r="X1290" t="s">
        <v>2757</v>
      </c>
      <c r="Y1290" t="s">
        <v>2757</v>
      </c>
      <c r="Z1290" t="s">
        <v>2757</v>
      </c>
      <c r="AA1290" t="s">
        <v>2757</v>
      </c>
      <c r="AB1290">
        <v>0</v>
      </c>
      <c r="AC1290">
        <v>1</v>
      </c>
      <c r="AD1290" t="s">
        <v>2782</v>
      </c>
      <c r="AE1290" t="s">
        <v>2760</v>
      </c>
      <c r="AF1290" t="s">
        <v>2761</v>
      </c>
      <c r="AG1290" t="s">
        <v>2762</v>
      </c>
      <c r="AH1290" t="s">
        <v>2783</v>
      </c>
      <c r="AI1290" t="s">
        <v>2784</v>
      </c>
    </row>
    <row r="1291" spans="1:35" x14ac:dyDescent="0.35">
      <c r="A1291" t="s">
        <v>4663</v>
      </c>
      <c r="B1291">
        <v>891480000</v>
      </c>
      <c r="C1291" t="s">
        <v>2755</v>
      </c>
      <c r="D1291" t="s">
        <v>2168</v>
      </c>
      <c r="E1291" t="s">
        <v>2810</v>
      </c>
      <c r="F1291" s="40">
        <v>45623</v>
      </c>
      <c r="G1291" s="40">
        <v>45659</v>
      </c>
      <c r="H1291" t="s">
        <v>2757</v>
      </c>
      <c r="I1291" s="40">
        <v>45687</v>
      </c>
      <c r="J1291">
        <v>127432</v>
      </c>
      <c r="K1291">
        <v>127432</v>
      </c>
      <c r="L1291">
        <v>127432</v>
      </c>
      <c r="M1291">
        <v>0</v>
      </c>
      <c r="N1291">
        <v>0</v>
      </c>
      <c r="O1291">
        <v>0</v>
      </c>
      <c r="P1291">
        <v>0</v>
      </c>
      <c r="Q1291">
        <v>0</v>
      </c>
      <c r="R1291">
        <v>0</v>
      </c>
      <c r="S1291" t="s">
        <v>2757</v>
      </c>
      <c r="T1291" t="s">
        <v>2757</v>
      </c>
      <c r="U1291" t="s">
        <v>4664</v>
      </c>
      <c r="V1291" t="s">
        <v>2757</v>
      </c>
      <c r="W1291" t="s">
        <v>2688</v>
      </c>
      <c r="X1291" t="s">
        <v>4665</v>
      </c>
      <c r="Y1291" t="s">
        <v>2837</v>
      </c>
      <c r="Z1291">
        <v>127432</v>
      </c>
      <c r="AA1291" t="s">
        <v>2807</v>
      </c>
      <c r="AB1291">
        <v>0</v>
      </c>
      <c r="AC1291" t="s">
        <v>2757</v>
      </c>
      <c r="AD1291" t="s">
        <v>2759</v>
      </c>
      <c r="AE1291" t="s">
        <v>2760</v>
      </c>
      <c r="AF1291" t="s">
        <v>2761</v>
      </c>
      <c r="AG1291" t="s">
        <v>2757</v>
      </c>
      <c r="AH1291" t="s">
        <v>2757</v>
      </c>
      <c r="AI1291" t="s">
        <v>2784</v>
      </c>
    </row>
    <row r="1292" spans="1:35" x14ac:dyDescent="0.35">
      <c r="A1292" t="s">
        <v>4666</v>
      </c>
      <c r="B1292">
        <v>891480000</v>
      </c>
      <c r="C1292" t="s">
        <v>2755</v>
      </c>
      <c r="D1292" t="s">
        <v>2419</v>
      </c>
      <c r="E1292" t="s">
        <v>2756</v>
      </c>
      <c r="F1292" s="40">
        <v>45643</v>
      </c>
      <c r="G1292" s="40">
        <v>45671</v>
      </c>
      <c r="H1292" s="40">
        <v>45687</v>
      </c>
      <c r="I1292" t="s">
        <v>2757</v>
      </c>
      <c r="J1292">
        <v>567482</v>
      </c>
      <c r="K1292">
        <v>567482</v>
      </c>
      <c r="L1292">
        <v>0</v>
      </c>
      <c r="M1292">
        <v>0</v>
      </c>
      <c r="N1292">
        <v>65260</v>
      </c>
      <c r="O1292">
        <v>65260</v>
      </c>
      <c r="P1292">
        <v>0</v>
      </c>
      <c r="Q1292">
        <v>0</v>
      </c>
      <c r="R1292">
        <v>502222</v>
      </c>
      <c r="S1292" t="s">
        <v>2757</v>
      </c>
      <c r="T1292" t="s">
        <v>2757</v>
      </c>
      <c r="U1292" t="s">
        <v>2757</v>
      </c>
      <c r="V1292" t="s">
        <v>2757</v>
      </c>
      <c r="W1292" t="s">
        <v>2757</v>
      </c>
      <c r="X1292" t="s">
        <v>2757</v>
      </c>
      <c r="Y1292" t="s">
        <v>2757</v>
      </c>
      <c r="Z1292" t="s">
        <v>2757</v>
      </c>
      <c r="AA1292" t="s">
        <v>2757</v>
      </c>
      <c r="AB1292">
        <v>0</v>
      </c>
      <c r="AC1292">
        <v>1</v>
      </c>
      <c r="AD1292" t="s">
        <v>2782</v>
      </c>
      <c r="AE1292" t="s">
        <v>2760</v>
      </c>
      <c r="AF1292" t="s">
        <v>2761</v>
      </c>
      <c r="AG1292" t="s">
        <v>2762</v>
      </c>
      <c r="AH1292" t="s">
        <v>2825</v>
      </c>
      <c r="AI1292" t="s">
        <v>2784</v>
      </c>
    </row>
    <row r="1293" spans="1:35" x14ac:dyDescent="0.35">
      <c r="A1293" t="s">
        <v>4667</v>
      </c>
      <c r="B1293">
        <v>891480000</v>
      </c>
      <c r="C1293" t="s">
        <v>2755</v>
      </c>
      <c r="D1293" t="s">
        <v>2249</v>
      </c>
      <c r="E1293" t="s">
        <v>2756</v>
      </c>
      <c r="F1293" s="40">
        <v>45595</v>
      </c>
      <c r="G1293" s="40">
        <v>45659</v>
      </c>
      <c r="H1293" s="40">
        <v>45687</v>
      </c>
      <c r="I1293" t="s">
        <v>2757</v>
      </c>
      <c r="J1293">
        <v>99296</v>
      </c>
      <c r="K1293">
        <v>99296</v>
      </c>
      <c r="L1293">
        <v>0</v>
      </c>
      <c r="M1293">
        <v>0</v>
      </c>
      <c r="N1293">
        <v>0</v>
      </c>
      <c r="O1293">
        <v>0</v>
      </c>
      <c r="P1293">
        <v>0</v>
      </c>
      <c r="Q1293">
        <v>0</v>
      </c>
      <c r="R1293">
        <v>99296</v>
      </c>
      <c r="S1293" t="s">
        <v>2757</v>
      </c>
      <c r="T1293" t="s">
        <v>2757</v>
      </c>
      <c r="U1293" t="s">
        <v>2757</v>
      </c>
      <c r="V1293" t="s">
        <v>2757</v>
      </c>
      <c r="W1293" t="s">
        <v>2757</v>
      </c>
      <c r="X1293" t="s">
        <v>2757</v>
      </c>
      <c r="Y1293" t="s">
        <v>2757</v>
      </c>
      <c r="Z1293" t="s">
        <v>2757</v>
      </c>
      <c r="AA1293" t="s">
        <v>2757</v>
      </c>
      <c r="AB1293">
        <v>0</v>
      </c>
      <c r="AC1293">
        <v>1</v>
      </c>
      <c r="AD1293" t="s">
        <v>2759</v>
      </c>
      <c r="AE1293" t="s">
        <v>2760</v>
      </c>
      <c r="AF1293" t="s">
        <v>2761</v>
      </c>
      <c r="AG1293" t="s">
        <v>2762</v>
      </c>
      <c r="AH1293" t="s">
        <v>2981</v>
      </c>
      <c r="AI1293" t="s">
        <v>2784</v>
      </c>
    </row>
    <row r="1294" spans="1:35" x14ac:dyDescent="0.35">
      <c r="A1294" t="s">
        <v>4668</v>
      </c>
      <c r="B1294">
        <v>891480000</v>
      </c>
      <c r="C1294" t="s">
        <v>2755</v>
      </c>
      <c r="D1294" t="s">
        <v>2471</v>
      </c>
      <c r="E1294" t="s">
        <v>2756</v>
      </c>
      <c r="F1294" s="40">
        <v>45625</v>
      </c>
      <c r="G1294" s="40">
        <v>45672</v>
      </c>
      <c r="H1294" s="40">
        <v>45687</v>
      </c>
      <c r="I1294" t="s">
        <v>2757</v>
      </c>
      <c r="J1294">
        <v>65305</v>
      </c>
      <c r="K1294">
        <v>65305</v>
      </c>
      <c r="L1294">
        <v>0</v>
      </c>
      <c r="M1294">
        <v>0</v>
      </c>
      <c r="N1294">
        <v>0</v>
      </c>
      <c r="O1294">
        <v>0</v>
      </c>
      <c r="P1294">
        <v>0</v>
      </c>
      <c r="Q1294">
        <v>0</v>
      </c>
      <c r="R1294">
        <v>65305</v>
      </c>
      <c r="S1294" t="s">
        <v>2757</v>
      </c>
      <c r="T1294" t="s">
        <v>2757</v>
      </c>
      <c r="U1294" t="s">
        <v>2757</v>
      </c>
      <c r="V1294" t="s">
        <v>2757</v>
      </c>
      <c r="W1294" t="s">
        <v>2757</v>
      </c>
      <c r="X1294" t="s">
        <v>2757</v>
      </c>
      <c r="Y1294" t="s">
        <v>2757</v>
      </c>
      <c r="Z1294" t="s">
        <v>2757</v>
      </c>
      <c r="AA1294" t="s">
        <v>2757</v>
      </c>
      <c r="AB1294">
        <v>0</v>
      </c>
      <c r="AC1294">
        <v>1</v>
      </c>
      <c r="AD1294" t="s">
        <v>2759</v>
      </c>
      <c r="AE1294" t="s">
        <v>2760</v>
      </c>
      <c r="AF1294" t="s">
        <v>2761</v>
      </c>
      <c r="AG1294" t="s">
        <v>2762</v>
      </c>
      <c r="AH1294" t="s">
        <v>2981</v>
      </c>
      <c r="AI1294" t="s">
        <v>2784</v>
      </c>
    </row>
    <row r="1295" spans="1:35" x14ac:dyDescent="0.35">
      <c r="A1295" t="s">
        <v>4669</v>
      </c>
      <c r="B1295">
        <v>891480000</v>
      </c>
      <c r="C1295" t="s">
        <v>2755</v>
      </c>
      <c r="D1295" t="s">
        <v>1365</v>
      </c>
      <c r="E1295" t="s">
        <v>2810</v>
      </c>
      <c r="F1295" s="40">
        <v>45100</v>
      </c>
      <c r="G1295" s="40">
        <v>45201</v>
      </c>
      <c r="H1295" t="s">
        <v>2757</v>
      </c>
      <c r="I1295" s="40">
        <v>45216</v>
      </c>
      <c r="J1295">
        <v>57949</v>
      </c>
      <c r="K1295">
        <v>57949</v>
      </c>
      <c r="L1295">
        <v>57949</v>
      </c>
      <c r="M1295">
        <v>0</v>
      </c>
      <c r="N1295">
        <v>0</v>
      </c>
      <c r="O1295">
        <v>0</v>
      </c>
      <c r="P1295">
        <v>0</v>
      </c>
      <c r="Q1295">
        <v>0</v>
      </c>
      <c r="R1295">
        <v>0</v>
      </c>
      <c r="S1295" t="s">
        <v>2757</v>
      </c>
      <c r="T1295" t="s">
        <v>2757</v>
      </c>
      <c r="U1295" t="s">
        <v>4670</v>
      </c>
      <c r="V1295" t="s">
        <v>2757</v>
      </c>
      <c r="W1295" t="s">
        <v>2688</v>
      </c>
      <c r="X1295" t="s">
        <v>4670</v>
      </c>
      <c r="Y1295" t="s">
        <v>2814</v>
      </c>
      <c r="Z1295">
        <v>57949</v>
      </c>
      <c r="AA1295" t="s">
        <v>2781</v>
      </c>
      <c r="AB1295">
        <v>0</v>
      </c>
      <c r="AC1295" t="s">
        <v>2757</v>
      </c>
      <c r="AD1295" t="s">
        <v>2782</v>
      </c>
      <c r="AE1295" t="s">
        <v>2760</v>
      </c>
      <c r="AF1295" t="s">
        <v>2761</v>
      </c>
      <c r="AG1295" t="s">
        <v>2757</v>
      </c>
      <c r="AH1295" t="s">
        <v>2757</v>
      </c>
      <c r="AI1295" t="s">
        <v>2784</v>
      </c>
    </row>
    <row r="1296" spans="1:35" x14ac:dyDescent="0.35">
      <c r="A1296" t="s">
        <v>4671</v>
      </c>
      <c r="B1296">
        <v>891480000</v>
      </c>
      <c r="C1296" t="s">
        <v>2755</v>
      </c>
      <c r="D1296" t="s">
        <v>2372</v>
      </c>
      <c r="E1296" t="s">
        <v>2756</v>
      </c>
      <c r="F1296" s="40">
        <v>45666</v>
      </c>
      <c r="G1296" s="40">
        <v>45670</v>
      </c>
      <c r="H1296" s="40">
        <v>45687</v>
      </c>
      <c r="I1296" t="s">
        <v>2757</v>
      </c>
      <c r="J1296">
        <v>99296</v>
      </c>
      <c r="K1296">
        <v>99296</v>
      </c>
      <c r="L1296">
        <v>0</v>
      </c>
      <c r="M1296">
        <v>0</v>
      </c>
      <c r="N1296">
        <v>0</v>
      </c>
      <c r="O1296">
        <v>0</v>
      </c>
      <c r="P1296">
        <v>0</v>
      </c>
      <c r="Q1296">
        <v>0</v>
      </c>
      <c r="R1296">
        <v>99296</v>
      </c>
      <c r="S1296" t="s">
        <v>2757</v>
      </c>
      <c r="T1296" t="s">
        <v>2757</v>
      </c>
      <c r="U1296" t="s">
        <v>2757</v>
      </c>
      <c r="V1296" t="s">
        <v>2757</v>
      </c>
      <c r="W1296" t="s">
        <v>2757</v>
      </c>
      <c r="X1296" t="s">
        <v>2757</v>
      </c>
      <c r="Y1296" t="s">
        <v>2757</v>
      </c>
      <c r="Z1296" t="s">
        <v>2757</v>
      </c>
      <c r="AA1296" t="s">
        <v>2757</v>
      </c>
      <c r="AB1296">
        <v>0</v>
      </c>
      <c r="AC1296">
        <v>1</v>
      </c>
      <c r="AD1296" t="s">
        <v>2759</v>
      </c>
      <c r="AE1296" t="s">
        <v>2760</v>
      </c>
      <c r="AF1296" t="s">
        <v>2761</v>
      </c>
      <c r="AG1296" t="s">
        <v>2762</v>
      </c>
      <c r="AH1296" t="s">
        <v>2981</v>
      </c>
      <c r="AI1296" t="s">
        <v>2784</v>
      </c>
    </row>
    <row r="1297" spans="1:35" x14ac:dyDescent="0.35">
      <c r="A1297" t="s">
        <v>4672</v>
      </c>
      <c r="B1297">
        <v>891480000</v>
      </c>
      <c r="C1297" t="s">
        <v>2755</v>
      </c>
      <c r="D1297" t="s">
        <v>1541</v>
      </c>
      <c r="E1297" t="s">
        <v>2810</v>
      </c>
      <c r="F1297" s="40">
        <v>45331</v>
      </c>
      <c r="G1297" s="40">
        <v>45352</v>
      </c>
      <c r="H1297" t="s">
        <v>2757</v>
      </c>
      <c r="I1297" s="40">
        <v>45380</v>
      </c>
      <c r="J1297">
        <v>379038</v>
      </c>
      <c r="K1297">
        <v>379038</v>
      </c>
      <c r="L1297">
        <v>379038</v>
      </c>
      <c r="M1297">
        <v>0</v>
      </c>
      <c r="N1297">
        <v>0</v>
      </c>
      <c r="O1297">
        <v>0</v>
      </c>
      <c r="P1297">
        <v>0</v>
      </c>
      <c r="Q1297">
        <v>0</v>
      </c>
      <c r="R1297">
        <v>0</v>
      </c>
      <c r="S1297" t="s">
        <v>2757</v>
      </c>
      <c r="T1297" t="s">
        <v>2757</v>
      </c>
      <c r="U1297" t="s">
        <v>4673</v>
      </c>
      <c r="V1297" t="s">
        <v>2757</v>
      </c>
      <c r="W1297" t="s">
        <v>2688</v>
      </c>
      <c r="X1297" t="s">
        <v>4673</v>
      </c>
      <c r="Y1297" t="s">
        <v>2814</v>
      </c>
      <c r="Z1297">
        <v>379038</v>
      </c>
      <c r="AA1297" t="s">
        <v>2807</v>
      </c>
      <c r="AB1297">
        <v>0</v>
      </c>
      <c r="AC1297" t="s">
        <v>2757</v>
      </c>
      <c r="AD1297" t="s">
        <v>2759</v>
      </c>
      <c r="AE1297" t="s">
        <v>2760</v>
      </c>
      <c r="AF1297" t="s">
        <v>2761</v>
      </c>
      <c r="AG1297" t="s">
        <v>2757</v>
      </c>
      <c r="AH1297" t="s">
        <v>2757</v>
      </c>
      <c r="AI1297" t="s">
        <v>2784</v>
      </c>
    </row>
    <row r="1298" spans="1:35" x14ac:dyDescent="0.35">
      <c r="A1298" t="s">
        <v>4674</v>
      </c>
      <c r="B1298">
        <v>891480000</v>
      </c>
      <c r="C1298" t="s">
        <v>2755</v>
      </c>
      <c r="D1298" t="s">
        <v>1664</v>
      </c>
      <c r="E1298" t="s">
        <v>2810</v>
      </c>
      <c r="F1298" s="40">
        <v>45428</v>
      </c>
      <c r="G1298" s="40">
        <v>45447</v>
      </c>
      <c r="H1298" t="s">
        <v>2757</v>
      </c>
      <c r="I1298" s="40">
        <v>45449</v>
      </c>
      <c r="J1298">
        <v>99296</v>
      </c>
      <c r="K1298">
        <v>99296</v>
      </c>
      <c r="L1298">
        <v>99296</v>
      </c>
      <c r="M1298">
        <v>0</v>
      </c>
      <c r="N1298">
        <v>0</v>
      </c>
      <c r="O1298">
        <v>0</v>
      </c>
      <c r="P1298">
        <v>0</v>
      </c>
      <c r="Q1298">
        <v>0</v>
      </c>
      <c r="R1298">
        <v>0</v>
      </c>
      <c r="S1298" t="s">
        <v>2757</v>
      </c>
      <c r="T1298" t="s">
        <v>2757</v>
      </c>
      <c r="U1298" t="s">
        <v>4675</v>
      </c>
      <c r="V1298" t="s">
        <v>2757</v>
      </c>
      <c r="W1298" t="s">
        <v>2688</v>
      </c>
      <c r="X1298" t="s">
        <v>4675</v>
      </c>
      <c r="Y1298" t="s">
        <v>2814</v>
      </c>
      <c r="Z1298">
        <v>99296</v>
      </c>
      <c r="AA1298" t="s">
        <v>2807</v>
      </c>
      <c r="AB1298">
        <v>0</v>
      </c>
      <c r="AC1298" t="s">
        <v>2757</v>
      </c>
      <c r="AD1298" t="s">
        <v>2759</v>
      </c>
      <c r="AE1298" t="s">
        <v>2760</v>
      </c>
      <c r="AF1298" t="s">
        <v>2761</v>
      </c>
      <c r="AG1298" t="s">
        <v>2757</v>
      </c>
      <c r="AH1298" t="s">
        <v>2757</v>
      </c>
      <c r="AI1298" t="s">
        <v>2784</v>
      </c>
    </row>
    <row r="1299" spans="1:35" x14ac:dyDescent="0.35">
      <c r="A1299" t="s">
        <v>4676</v>
      </c>
      <c r="B1299">
        <v>891480000</v>
      </c>
      <c r="C1299" t="s">
        <v>2755</v>
      </c>
      <c r="D1299" t="s">
        <v>2166</v>
      </c>
      <c r="E1299" t="s">
        <v>2756</v>
      </c>
      <c r="F1299" s="40">
        <v>45622</v>
      </c>
      <c r="G1299" s="40">
        <v>45659</v>
      </c>
      <c r="H1299" s="40">
        <v>45687</v>
      </c>
      <c r="I1299" t="s">
        <v>2757</v>
      </c>
      <c r="J1299">
        <v>86216</v>
      </c>
      <c r="K1299">
        <v>86216</v>
      </c>
      <c r="L1299">
        <v>0</v>
      </c>
      <c r="M1299">
        <v>0</v>
      </c>
      <c r="N1299">
        <v>0</v>
      </c>
      <c r="O1299">
        <v>0</v>
      </c>
      <c r="P1299">
        <v>0</v>
      </c>
      <c r="Q1299">
        <v>0</v>
      </c>
      <c r="R1299">
        <v>86216</v>
      </c>
      <c r="S1299" t="s">
        <v>2757</v>
      </c>
      <c r="T1299" t="s">
        <v>2757</v>
      </c>
      <c r="U1299" t="s">
        <v>2757</v>
      </c>
      <c r="V1299" t="s">
        <v>2757</v>
      </c>
      <c r="W1299" t="s">
        <v>2757</v>
      </c>
      <c r="X1299" t="s">
        <v>2757</v>
      </c>
      <c r="Y1299" t="s">
        <v>2757</v>
      </c>
      <c r="Z1299" t="s">
        <v>2757</v>
      </c>
      <c r="AA1299" t="s">
        <v>2757</v>
      </c>
      <c r="AB1299">
        <v>0</v>
      </c>
      <c r="AC1299">
        <v>1</v>
      </c>
      <c r="AD1299" t="s">
        <v>2759</v>
      </c>
      <c r="AE1299" t="s">
        <v>2760</v>
      </c>
      <c r="AF1299" t="s">
        <v>2761</v>
      </c>
      <c r="AG1299" t="s">
        <v>2762</v>
      </c>
      <c r="AH1299" t="s">
        <v>2825</v>
      </c>
      <c r="AI1299" t="s">
        <v>2784</v>
      </c>
    </row>
    <row r="1300" spans="1:35" x14ac:dyDescent="0.35">
      <c r="A1300" t="s">
        <v>4677</v>
      </c>
      <c r="B1300">
        <v>891480000</v>
      </c>
      <c r="C1300" t="s">
        <v>2755</v>
      </c>
      <c r="D1300" t="s">
        <v>1502</v>
      </c>
      <c r="E1300" t="s">
        <v>2756</v>
      </c>
      <c r="F1300" s="40">
        <v>45287</v>
      </c>
      <c r="G1300" s="40">
        <v>45628</v>
      </c>
      <c r="H1300" s="40">
        <v>45649</v>
      </c>
      <c r="I1300" t="s">
        <v>2757</v>
      </c>
      <c r="J1300">
        <v>2596088</v>
      </c>
      <c r="K1300">
        <v>2596088</v>
      </c>
      <c r="L1300">
        <v>0</v>
      </c>
      <c r="M1300">
        <v>0</v>
      </c>
      <c r="N1300">
        <v>304600</v>
      </c>
      <c r="O1300">
        <v>304600</v>
      </c>
      <c r="P1300">
        <v>0</v>
      </c>
      <c r="Q1300">
        <v>0</v>
      </c>
      <c r="R1300">
        <v>2291488</v>
      </c>
      <c r="S1300" t="s">
        <v>2757</v>
      </c>
      <c r="T1300" t="s">
        <v>2757</v>
      </c>
      <c r="U1300" t="s">
        <v>2757</v>
      </c>
      <c r="V1300" t="s">
        <v>2757</v>
      </c>
      <c r="W1300" t="s">
        <v>2757</v>
      </c>
      <c r="X1300" t="s">
        <v>2757</v>
      </c>
      <c r="Y1300" t="s">
        <v>2757</v>
      </c>
      <c r="Z1300" t="s">
        <v>2757</v>
      </c>
      <c r="AA1300" t="s">
        <v>2757</v>
      </c>
      <c r="AB1300">
        <v>0</v>
      </c>
      <c r="AC1300">
        <v>1</v>
      </c>
      <c r="AD1300" t="s">
        <v>2782</v>
      </c>
      <c r="AE1300" t="s">
        <v>2760</v>
      </c>
      <c r="AF1300" t="s">
        <v>2761</v>
      </c>
      <c r="AG1300" t="s">
        <v>2762</v>
      </c>
      <c r="AH1300" t="s">
        <v>2783</v>
      </c>
      <c r="AI1300" t="s">
        <v>2784</v>
      </c>
    </row>
    <row r="1301" spans="1:35" x14ac:dyDescent="0.35">
      <c r="A1301" t="s">
        <v>4678</v>
      </c>
      <c r="B1301">
        <v>891480000</v>
      </c>
      <c r="C1301" t="s">
        <v>2755</v>
      </c>
      <c r="D1301" t="s">
        <v>2411</v>
      </c>
      <c r="E1301" t="s">
        <v>2756</v>
      </c>
      <c r="F1301" s="40">
        <v>45646</v>
      </c>
      <c r="G1301" s="40">
        <v>45671</v>
      </c>
      <c r="H1301" s="40">
        <v>45687</v>
      </c>
      <c r="I1301" t="s">
        <v>2757</v>
      </c>
      <c r="J1301">
        <v>753101</v>
      </c>
      <c r="K1301">
        <v>753101</v>
      </c>
      <c r="L1301">
        <v>0</v>
      </c>
      <c r="M1301">
        <v>0</v>
      </c>
      <c r="N1301">
        <v>121055</v>
      </c>
      <c r="O1301">
        <v>121055</v>
      </c>
      <c r="P1301">
        <v>0</v>
      </c>
      <c r="Q1301">
        <v>0</v>
      </c>
      <c r="R1301">
        <v>632046</v>
      </c>
      <c r="S1301" t="s">
        <v>2757</v>
      </c>
      <c r="T1301" t="s">
        <v>2757</v>
      </c>
      <c r="U1301" t="s">
        <v>2757</v>
      </c>
      <c r="V1301" t="s">
        <v>2757</v>
      </c>
      <c r="W1301" t="s">
        <v>2757</v>
      </c>
      <c r="X1301" t="s">
        <v>2757</v>
      </c>
      <c r="Y1301" t="s">
        <v>2757</v>
      </c>
      <c r="Z1301" t="s">
        <v>2757</v>
      </c>
      <c r="AA1301" t="s">
        <v>2757</v>
      </c>
      <c r="AB1301">
        <v>0</v>
      </c>
      <c r="AC1301">
        <v>1</v>
      </c>
      <c r="AD1301" t="s">
        <v>2782</v>
      </c>
      <c r="AE1301" t="s">
        <v>2760</v>
      </c>
      <c r="AF1301" t="s">
        <v>2761</v>
      </c>
      <c r="AG1301" t="s">
        <v>2762</v>
      </c>
      <c r="AH1301" t="s">
        <v>2825</v>
      </c>
      <c r="AI1301" t="s">
        <v>2784</v>
      </c>
    </row>
    <row r="1302" spans="1:35" x14ac:dyDescent="0.35">
      <c r="A1302" t="s">
        <v>4679</v>
      </c>
      <c r="B1302">
        <v>891480000</v>
      </c>
      <c r="C1302" t="s">
        <v>2755</v>
      </c>
      <c r="D1302" t="s">
        <v>2522</v>
      </c>
      <c r="E1302" t="s">
        <v>2756</v>
      </c>
      <c r="F1302" s="40">
        <v>45581</v>
      </c>
      <c r="G1302" s="40">
        <v>45691</v>
      </c>
      <c r="H1302" s="40">
        <v>45693</v>
      </c>
      <c r="I1302" t="s">
        <v>2757</v>
      </c>
      <c r="J1302">
        <v>66900</v>
      </c>
      <c r="K1302">
        <v>66900</v>
      </c>
      <c r="L1302">
        <v>0</v>
      </c>
      <c r="M1302">
        <v>0</v>
      </c>
      <c r="N1302">
        <v>0</v>
      </c>
      <c r="O1302">
        <v>0</v>
      </c>
      <c r="P1302">
        <v>0</v>
      </c>
      <c r="Q1302">
        <v>0</v>
      </c>
      <c r="R1302">
        <v>66900</v>
      </c>
      <c r="S1302" t="s">
        <v>2757</v>
      </c>
      <c r="T1302" t="s">
        <v>2757</v>
      </c>
      <c r="U1302" t="s">
        <v>2757</v>
      </c>
      <c r="V1302" t="s">
        <v>2757</v>
      </c>
      <c r="W1302" t="s">
        <v>2757</v>
      </c>
      <c r="X1302" t="s">
        <v>2757</v>
      </c>
      <c r="Y1302" t="s">
        <v>2757</v>
      </c>
      <c r="Z1302" t="s">
        <v>2757</v>
      </c>
      <c r="AA1302" t="s">
        <v>2757</v>
      </c>
      <c r="AB1302">
        <v>0</v>
      </c>
      <c r="AC1302">
        <v>1</v>
      </c>
      <c r="AD1302" t="s">
        <v>2759</v>
      </c>
      <c r="AE1302" t="s">
        <v>2760</v>
      </c>
      <c r="AF1302" t="s">
        <v>2761</v>
      </c>
      <c r="AG1302" t="s">
        <v>2762</v>
      </c>
      <c r="AH1302" t="s">
        <v>2783</v>
      </c>
      <c r="AI1302" t="s">
        <v>2784</v>
      </c>
    </row>
    <row r="1303" spans="1:35" x14ac:dyDescent="0.35">
      <c r="A1303" t="s">
        <v>4680</v>
      </c>
      <c r="B1303">
        <v>891480000</v>
      </c>
      <c r="C1303" t="s">
        <v>2755</v>
      </c>
      <c r="D1303" t="s">
        <v>2410</v>
      </c>
      <c r="E1303" t="s">
        <v>2756</v>
      </c>
      <c r="F1303" s="40">
        <v>45642</v>
      </c>
      <c r="G1303" s="40">
        <v>45671</v>
      </c>
      <c r="H1303" s="40">
        <v>45687</v>
      </c>
      <c r="I1303" t="s">
        <v>2757</v>
      </c>
      <c r="J1303">
        <v>742913</v>
      </c>
      <c r="K1303">
        <v>742913</v>
      </c>
      <c r="L1303">
        <v>0</v>
      </c>
      <c r="M1303">
        <v>0</v>
      </c>
      <c r="N1303">
        <v>0</v>
      </c>
      <c r="O1303">
        <v>0</v>
      </c>
      <c r="P1303">
        <v>0</v>
      </c>
      <c r="Q1303">
        <v>0</v>
      </c>
      <c r="R1303">
        <v>742913</v>
      </c>
      <c r="S1303" t="s">
        <v>2757</v>
      </c>
      <c r="T1303" t="s">
        <v>2757</v>
      </c>
      <c r="U1303" t="s">
        <v>2757</v>
      </c>
      <c r="V1303" t="s">
        <v>2757</v>
      </c>
      <c r="W1303" t="s">
        <v>2757</v>
      </c>
      <c r="X1303" t="s">
        <v>2757</v>
      </c>
      <c r="Y1303" t="s">
        <v>2757</v>
      </c>
      <c r="Z1303" t="s">
        <v>2757</v>
      </c>
      <c r="AA1303" t="s">
        <v>2757</v>
      </c>
      <c r="AB1303">
        <v>0</v>
      </c>
      <c r="AC1303">
        <v>1</v>
      </c>
      <c r="AD1303" t="s">
        <v>2782</v>
      </c>
      <c r="AE1303" t="s">
        <v>2760</v>
      </c>
      <c r="AF1303" t="s">
        <v>2761</v>
      </c>
      <c r="AG1303" t="s">
        <v>2762</v>
      </c>
      <c r="AH1303" t="s">
        <v>2825</v>
      </c>
      <c r="AI1303" t="s">
        <v>2784</v>
      </c>
    </row>
    <row r="1304" spans="1:35" x14ac:dyDescent="0.35">
      <c r="A1304" t="s">
        <v>4681</v>
      </c>
      <c r="B1304">
        <v>891480000</v>
      </c>
      <c r="C1304" t="s">
        <v>2755</v>
      </c>
      <c r="D1304" t="s">
        <v>2425</v>
      </c>
      <c r="E1304" t="s">
        <v>2756</v>
      </c>
      <c r="F1304" s="40">
        <v>45644</v>
      </c>
      <c r="G1304" s="40">
        <v>45671</v>
      </c>
      <c r="H1304" s="40">
        <v>45687</v>
      </c>
      <c r="I1304" t="s">
        <v>2757</v>
      </c>
      <c r="J1304">
        <v>3284817</v>
      </c>
      <c r="K1304">
        <v>3284817</v>
      </c>
      <c r="L1304">
        <v>0</v>
      </c>
      <c r="M1304">
        <v>0</v>
      </c>
      <c r="N1304">
        <v>0</v>
      </c>
      <c r="O1304">
        <v>0</v>
      </c>
      <c r="P1304">
        <v>0</v>
      </c>
      <c r="Q1304">
        <v>0</v>
      </c>
      <c r="R1304">
        <v>3284817</v>
      </c>
      <c r="S1304" t="s">
        <v>2757</v>
      </c>
      <c r="T1304" t="s">
        <v>2757</v>
      </c>
      <c r="U1304" t="s">
        <v>2757</v>
      </c>
      <c r="V1304" t="s">
        <v>2757</v>
      </c>
      <c r="W1304" t="s">
        <v>2757</v>
      </c>
      <c r="X1304" t="s">
        <v>2757</v>
      </c>
      <c r="Y1304" t="s">
        <v>2757</v>
      </c>
      <c r="Z1304" t="s">
        <v>2757</v>
      </c>
      <c r="AA1304" t="s">
        <v>2757</v>
      </c>
      <c r="AB1304">
        <v>0</v>
      </c>
      <c r="AC1304">
        <v>1</v>
      </c>
      <c r="AD1304" t="s">
        <v>2782</v>
      </c>
      <c r="AE1304" t="s">
        <v>2760</v>
      </c>
      <c r="AF1304" t="s">
        <v>2761</v>
      </c>
      <c r="AG1304" t="s">
        <v>2762</v>
      </c>
      <c r="AH1304" t="s">
        <v>2893</v>
      </c>
      <c r="AI1304" t="s">
        <v>2784</v>
      </c>
    </row>
    <row r="1305" spans="1:35" x14ac:dyDescent="0.35">
      <c r="A1305" t="s">
        <v>4682</v>
      </c>
      <c r="B1305">
        <v>891480000</v>
      </c>
      <c r="C1305" t="s">
        <v>2755</v>
      </c>
      <c r="D1305" t="s">
        <v>2004</v>
      </c>
      <c r="E1305" t="s">
        <v>2756</v>
      </c>
      <c r="F1305" s="40">
        <v>45562</v>
      </c>
      <c r="G1305" s="40">
        <v>45597</v>
      </c>
      <c r="H1305" s="40">
        <v>45609</v>
      </c>
      <c r="I1305" t="s">
        <v>2757</v>
      </c>
      <c r="J1305">
        <v>43784</v>
      </c>
      <c r="K1305">
        <v>43784</v>
      </c>
      <c r="L1305">
        <v>0</v>
      </c>
      <c r="M1305">
        <v>0</v>
      </c>
      <c r="N1305">
        <v>4500</v>
      </c>
      <c r="O1305">
        <v>4500</v>
      </c>
      <c r="P1305">
        <v>0</v>
      </c>
      <c r="Q1305">
        <v>0</v>
      </c>
      <c r="R1305">
        <v>39284</v>
      </c>
      <c r="S1305" t="s">
        <v>2757</v>
      </c>
      <c r="T1305" t="s">
        <v>2757</v>
      </c>
      <c r="U1305" t="s">
        <v>2757</v>
      </c>
      <c r="V1305" t="s">
        <v>2757</v>
      </c>
      <c r="W1305" t="s">
        <v>2757</v>
      </c>
      <c r="X1305" t="s">
        <v>2757</v>
      </c>
      <c r="Y1305" t="s">
        <v>2757</v>
      </c>
      <c r="Z1305" t="s">
        <v>2757</v>
      </c>
      <c r="AA1305" t="s">
        <v>2757</v>
      </c>
      <c r="AB1305">
        <v>0</v>
      </c>
      <c r="AC1305">
        <v>1</v>
      </c>
      <c r="AD1305" t="s">
        <v>2759</v>
      </c>
      <c r="AE1305" t="s">
        <v>2760</v>
      </c>
      <c r="AF1305" t="s">
        <v>2761</v>
      </c>
      <c r="AG1305" t="s">
        <v>2762</v>
      </c>
      <c r="AH1305" t="s">
        <v>2783</v>
      </c>
      <c r="AI1305" t="s">
        <v>2784</v>
      </c>
    </row>
    <row r="1306" spans="1:35" x14ac:dyDescent="0.35">
      <c r="A1306" t="s">
        <v>4683</v>
      </c>
      <c r="B1306">
        <v>891480000</v>
      </c>
      <c r="C1306" t="s">
        <v>2755</v>
      </c>
      <c r="D1306" t="s">
        <v>2346</v>
      </c>
      <c r="E1306" t="s">
        <v>2756</v>
      </c>
      <c r="F1306" s="40">
        <v>45642</v>
      </c>
      <c r="G1306" s="40">
        <v>45670</v>
      </c>
      <c r="H1306" s="40">
        <v>45687</v>
      </c>
      <c r="I1306" t="s">
        <v>2757</v>
      </c>
      <c r="J1306">
        <v>65305</v>
      </c>
      <c r="K1306">
        <v>65305</v>
      </c>
      <c r="L1306">
        <v>0</v>
      </c>
      <c r="M1306">
        <v>0</v>
      </c>
      <c r="N1306">
        <v>0</v>
      </c>
      <c r="O1306">
        <v>0</v>
      </c>
      <c r="P1306">
        <v>0</v>
      </c>
      <c r="Q1306">
        <v>0</v>
      </c>
      <c r="R1306">
        <v>65305</v>
      </c>
      <c r="S1306" t="s">
        <v>2757</v>
      </c>
      <c r="T1306" t="s">
        <v>2757</v>
      </c>
      <c r="U1306" t="s">
        <v>2757</v>
      </c>
      <c r="V1306" t="s">
        <v>2757</v>
      </c>
      <c r="W1306" t="s">
        <v>2757</v>
      </c>
      <c r="X1306" t="s">
        <v>2757</v>
      </c>
      <c r="Y1306" t="s">
        <v>2757</v>
      </c>
      <c r="Z1306" t="s">
        <v>2757</v>
      </c>
      <c r="AA1306" t="s">
        <v>2757</v>
      </c>
      <c r="AB1306">
        <v>0</v>
      </c>
      <c r="AC1306">
        <v>1</v>
      </c>
      <c r="AD1306" t="s">
        <v>2759</v>
      </c>
      <c r="AE1306" t="s">
        <v>2760</v>
      </c>
      <c r="AF1306" t="s">
        <v>2761</v>
      </c>
      <c r="AG1306" t="s">
        <v>2762</v>
      </c>
      <c r="AH1306" t="s">
        <v>2981</v>
      </c>
      <c r="AI1306" t="s">
        <v>2784</v>
      </c>
    </row>
    <row r="1307" spans="1:35" x14ac:dyDescent="0.35">
      <c r="A1307" t="s">
        <v>4684</v>
      </c>
      <c r="B1307">
        <v>891480000</v>
      </c>
      <c r="C1307" t="s">
        <v>2755</v>
      </c>
      <c r="D1307" t="s">
        <v>2537</v>
      </c>
      <c r="E1307" t="s">
        <v>2756</v>
      </c>
      <c r="F1307" s="40">
        <v>45602</v>
      </c>
      <c r="G1307" s="40">
        <v>45691</v>
      </c>
      <c r="H1307" s="40">
        <v>45693</v>
      </c>
      <c r="I1307" t="s">
        <v>2757</v>
      </c>
      <c r="J1307">
        <v>66900</v>
      </c>
      <c r="K1307">
        <v>66900</v>
      </c>
      <c r="L1307">
        <v>0</v>
      </c>
      <c r="M1307">
        <v>0</v>
      </c>
      <c r="N1307">
        <v>0</v>
      </c>
      <c r="O1307">
        <v>0</v>
      </c>
      <c r="P1307">
        <v>0</v>
      </c>
      <c r="Q1307">
        <v>0</v>
      </c>
      <c r="R1307">
        <v>66900</v>
      </c>
      <c r="S1307" t="s">
        <v>2757</v>
      </c>
      <c r="T1307" t="s">
        <v>2757</v>
      </c>
      <c r="U1307" t="s">
        <v>2757</v>
      </c>
      <c r="V1307" t="s">
        <v>2757</v>
      </c>
      <c r="W1307" t="s">
        <v>2757</v>
      </c>
      <c r="X1307" t="s">
        <v>2757</v>
      </c>
      <c r="Y1307" t="s">
        <v>2757</v>
      </c>
      <c r="Z1307" t="s">
        <v>2757</v>
      </c>
      <c r="AA1307" t="s">
        <v>2757</v>
      </c>
      <c r="AB1307">
        <v>0</v>
      </c>
      <c r="AC1307">
        <v>1</v>
      </c>
      <c r="AD1307" t="s">
        <v>2759</v>
      </c>
      <c r="AE1307" t="s">
        <v>2760</v>
      </c>
      <c r="AF1307" t="s">
        <v>2761</v>
      </c>
      <c r="AG1307" t="s">
        <v>2762</v>
      </c>
      <c r="AH1307" t="s">
        <v>2783</v>
      </c>
      <c r="AI1307" t="s">
        <v>2784</v>
      </c>
    </row>
    <row r="1308" spans="1:35" x14ac:dyDescent="0.35">
      <c r="A1308" t="s">
        <v>4685</v>
      </c>
      <c r="B1308">
        <v>891480000</v>
      </c>
      <c r="C1308" t="s">
        <v>2755</v>
      </c>
      <c r="D1308" t="s">
        <v>1601</v>
      </c>
      <c r="E1308" t="s">
        <v>2756</v>
      </c>
      <c r="F1308" s="40">
        <v>45383</v>
      </c>
      <c r="G1308" s="40">
        <v>45392</v>
      </c>
      <c r="H1308" s="40">
        <v>45401</v>
      </c>
      <c r="I1308" t="s">
        <v>2757</v>
      </c>
      <c r="J1308">
        <v>2998835</v>
      </c>
      <c r="K1308">
        <v>2998835</v>
      </c>
      <c r="L1308">
        <v>0</v>
      </c>
      <c r="M1308">
        <v>0</v>
      </c>
      <c r="N1308">
        <v>0</v>
      </c>
      <c r="O1308">
        <v>0</v>
      </c>
      <c r="P1308">
        <v>0</v>
      </c>
      <c r="Q1308">
        <v>0</v>
      </c>
      <c r="R1308">
        <v>2998835</v>
      </c>
      <c r="S1308" t="s">
        <v>2757</v>
      </c>
      <c r="T1308" t="s">
        <v>2757</v>
      </c>
      <c r="U1308" t="s">
        <v>2757</v>
      </c>
      <c r="V1308" t="s">
        <v>2757</v>
      </c>
      <c r="W1308" t="s">
        <v>2757</v>
      </c>
      <c r="X1308" t="s">
        <v>2757</v>
      </c>
      <c r="Y1308" t="s">
        <v>2757</v>
      </c>
      <c r="Z1308" t="s">
        <v>2757</v>
      </c>
      <c r="AA1308" t="s">
        <v>2757</v>
      </c>
      <c r="AB1308">
        <v>0</v>
      </c>
      <c r="AC1308">
        <v>1</v>
      </c>
      <c r="AD1308" t="s">
        <v>2759</v>
      </c>
      <c r="AE1308" t="s">
        <v>2760</v>
      </c>
      <c r="AF1308" t="s">
        <v>2761</v>
      </c>
      <c r="AG1308" t="s">
        <v>2762</v>
      </c>
      <c r="AH1308" t="s">
        <v>2783</v>
      </c>
      <c r="AI1308" t="s">
        <v>2784</v>
      </c>
    </row>
    <row r="1309" spans="1:35" x14ac:dyDescent="0.35">
      <c r="A1309" t="s">
        <v>4686</v>
      </c>
      <c r="B1309">
        <v>891480000</v>
      </c>
      <c r="C1309" t="s">
        <v>2755</v>
      </c>
      <c r="D1309" t="s">
        <v>1633</v>
      </c>
      <c r="E1309" t="s">
        <v>2756</v>
      </c>
      <c r="F1309" s="40">
        <v>45401</v>
      </c>
      <c r="G1309" s="40">
        <v>45664</v>
      </c>
      <c r="H1309" s="40">
        <v>45687</v>
      </c>
      <c r="I1309" t="s">
        <v>2757</v>
      </c>
      <c r="J1309">
        <v>473590</v>
      </c>
      <c r="K1309">
        <v>473590</v>
      </c>
      <c r="L1309">
        <v>0</v>
      </c>
      <c r="M1309">
        <v>0</v>
      </c>
      <c r="N1309">
        <v>0</v>
      </c>
      <c r="O1309">
        <v>0</v>
      </c>
      <c r="P1309">
        <v>0</v>
      </c>
      <c r="Q1309">
        <v>0</v>
      </c>
      <c r="R1309">
        <v>473590</v>
      </c>
      <c r="S1309" t="s">
        <v>2757</v>
      </c>
      <c r="T1309" t="s">
        <v>2757</v>
      </c>
      <c r="U1309" t="s">
        <v>2757</v>
      </c>
      <c r="V1309" t="s">
        <v>2757</v>
      </c>
      <c r="W1309" t="s">
        <v>2757</v>
      </c>
      <c r="X1309" t="s">
        <v>2757</v>
      </c>
      <c r="Y1309" t="s">
        <v>2757</v>
      </c>
      <c r="Z1309" t="s">
        <v>2757</v>
      </c>
      <c r="AA1309" t="s">
        <v>2757</v>
      </c>
      <c r="AB1309">
        <v>0</v>
      </c>
      <c r="AC1309">
        <v>1</v>
      </c>
      <c r="AD1309" t="s">
        <v>2759</v>
      </c>
      <c r="AE1309" t="s">
        <v>2760</v>
      </c>
      <c r="AF1309" t="s">
        <v>2761</v>
      </c>
      <c r="AG1309" t="s">
        <v>2762</v>
      </c>
      <c r="AH1309" t="s">
        <v>2825</v>
      </c>
      <c r="AI1309" t="s">
        <v>2784</v>
      </c>
    </row>
    <row r="1310" spans="1:35" x14ac:dyDescent="0.35">
      <c r="A1310" t="s">
        <v>4687</v>
      </c>
      <c r="B1310">
        <v>891480000</v>
      </c>
      <c r="C1310" t="s">
        <v>2755</v>
      </c>
      <c r="D1310" t="s">
        <v>2358</v>
      </c>
      <c r="E1310" t="s">
        <v>2756</v>
      </c>
      <c r="F1310" s="40">
        <v>45656</v>
      </c>
      <c r="G1310" s="40">
        <v>45670</v>
      </c>
      <c r="H1310" s="40">
        <v>45687</v>
      </c>
      <c r="I1310" t="s">
        <v>2757</v>
      </c>
      <c r="J1310">
        <v>65305</v>
      </c>
      <c r="K1310">
        <v>65305</v>
      </c>
      <c r="L1310">
        <v>0</v>
      </c>
      <c r="M1310">
        <v>0</v>
      </c>
      <c r="N1310">
        <v>0</v>
      </c>
      <c r="O1310">
        <v>0</v>
      </c>
      <c r="P1310">
        <v>0</v>
      </c>
      <c r="Q1310">
        <v>0</v>
      </c>
      <c r="R1310">
        <v>65305</v>
      </c>
      <c r="S1310" t="s">
        <v>2757</v>
      </c>
      <c r="T1310" t="s">
        <v>2757</v>
      </c>
      <c r="U1310" t="s">
        <v>2757</v>
      </c>
      <c r="V1310" t="s">
        <v>2757</v>
      </c>
      <c r="W1310" t="s">
        <v>2757</v>
      </c>
      <c r="X1310" t="s">
        <v>2757</v>
      </c>
      <c r="Y1310" t="s">
        <v>2757</v>
      </c>
      <c r="Z1310" t="s">
        <v>2757</v>
      </c>
      <c r="AA1310" t="s">
        <v>2757</v>
      </c>
      <c r="AB1310">
        <v>0</v>
      </c>
      <c r="AC1310">
        <v>1</v>
      </c>
      <c r="AD1310" t="s">
        <v>2759</v>
      </c>
      <c r="AE1310" t="s">
        <v>2760</v>
      </c>
      <c r="AF1310" t="s">
        <v>2761</v>
      </c>
      <c r="AG1310" t="s">
        <v>2762</v>
      </c>
      <c r="AH1310" t="s">
        <v>2981</v>
      </c>
      <c r="AI1310" t="s">
        <v>2784</v>
      </c>
    </row>
    <row r="1311" spans="1:35" x14ac:dyDescent="0.35">
      <c r="A1311" t="s">
        <v>4688</v>
      </c>
      <c r="B1311">
        <v>891480000</v>
      </c>
      <c r="C1311" t="s">
        <v>2755</v>
      </c>
      <c r="D1311" t="s">
        <v>2042</v>
      </c>
      <c r="E1311" t="s">
        <v>2756</v>
      </c>
      <c r="F1311" s="40">
        <v>45590</v>
      </c>
      <c r="G1311" s="40">
        <v>45610</v>
      </c>
      <c r="H1311" s="40">
        <v>45621</v>
      </c>
      <c r="I1311" t="s">
        <v>2757</v>
      </c>
      <c r="J1311">
        <v>3229746</v>
      </c>
      <c r="K1311">
        <v>3229746</v>
      </c>
      <c r="L1311">
        <v>0</v>
      </c>
      <c r="M1311">
        <v>0</v>
      </c>
      <c r="N1311">
        <v>0</v>
      </c>
      <c r="O1311">
        <v>0</v>
      </c>
      <c r="P1311">
        <v>0</v>
      </c>
      <c r="Q1311">
        <v>0</v>
      </c>
      <c r="R1311">
        <v>3229746</v>
      </c>
      <c r="S1311" t="s">
        <v>2757</v>
      </c>
      <c r="T1311" t="s">
        <v>2757</v>
      </c>
      <c r="U1311" t="s">
        <v>2757</v>
      </c>
      <c r="V1311" t="s">
        <v>2757</v>
      </c>
      <c r="W1311" t="s">
        <v>2757</v>
      </c>
      <c r="X1311" t="s">
        <v>2757</v>
      </c>
      <c r="Y1311" t="s">
        <v>2757</v>
      </c>
      <c r="Z1311" t="s">
        <v>2757</v>
      </c>
      <c r="AA1311" t="s">
        <v>2757</v>
      </c>
      <c r="AB1311">
        <v>0</v>
      </c>
      <c r="AC1311">
        <v>1</v>
      </c>
      <c r="AD1311" t="s">
        <v>2782</v>
      </c>
      <c r="AE1311" t="s">
        <v>2760</v>
      </c>
      <c r="AF1311" t="s">
        <v>2761</v>
      </c>
      <c r="AG1311" t="s">
        <v>2762</v>
      </c>
      <c r="AH1311" t="s">
        <v>2783</v>
      </c>
      <c r="AI1311" t="s">
        <v>2784</v>
      </c>
    </row>
    <row r="1312" spans="1:35" x14ac:dyDescent="0.35">
      <c r="A1312" t="s">
        <v>4689</v>
      </c>
      <c r="B1312">
        <v>891480000</v>
      </c>
      <c r="C1312" t="s">
        <v>2755</v>
      </c>
      <c r="D1312" t="s">
        <v>1856</v>
      </c>
      <c r="E1312" t="s">
        <v>2756</v>
      </c>
      <c r="F1312" s="40">
        <v>45520</v>
      </c>
      <c r="G1312" s="40">
        <v>45537</v>
      </c>
      <c r="H1312" s="40">
        <v>45552</v>
      </c>
      <c r="I1312" t="s">
        <v>2757</v>
      </c>
      <c r="J1312">
        <v>66900</v>
      </c>
      <c r="K1312">
        <v>66900</v>
      </c>
      <c r="L1312">
        <v>0</v>
      </c>
      <c r="M1312">
        <v>0</v>
      </c>
      <c r="N1312">
        <v>4500</v>
      </c>
      <c r="O1312">
        <v>4500</v>
      </c>
      <c r="P1312">
        <v>0</v>
      </c>
      <c r="Q1312">
        <v>0</v>
      </c>
      <c r="R1312">
        <v>62400</v>
      </c>
      <c r="S1312" t="s">
        <v>2757</v>
      </c>
      <c r="T1312" t="s">
        <v>2757</v>
      </c>
      <c r="U1312" t="s">
        <v>2757</v>
      </c>
      <c r="V1312" t="s">
        <v>2757</v>
      </c>
      <c r="W1312" t="s">
        <v>2757</v>
      </c>
      <c r="X1312" t="s">
        <v>2757</v>
      </c>
      <c r="Y1312" t="s">
        <v>2757</v>
      </c>
      <c r="Z1312" t="s">
        <v>2757</v>
      </c>
      <c r="AA1312" t="s">
        <v>2757</v>
      </c>
      <c r="AB1312">
        <v>0</v>
      </c>
      <c r="AC1312">
        <v>1</v>
      </c>
      <c r="AD1312" t="s">
        <v>2759</v>
      </c>
      <c r="AE1312" t="s">
        <v>2760</v>
      </c>
      <c r="AF1312" t="s">
        <v>2761</v>
      </c>
      <c r="AG1312" t="s">
        <v>2762</v>
      </c>
      <c r="AH1312" t="s">
        <v>3009</v>
      </c>
      <c r="AI1312" t="s">
        <v>2784</v>
      </c>
    </row>
    <row r="1313" spans="1:35" x14ac:dyDescent="0.35">
      <c r="A1313" t="s">
        <v>4690</v>
      </c>
      <c r="B1313">
        <v>891480000</v>
      </c>
      <c r="C1313" t="s">
        <v>2755</v>
      </c>
      <c r="D1313" t="s">
        <v>1436</v>
      </c>
      <c r="E1313" t="s">
        <v>2810</v>
      </c>
      <c r="F1313" s="40">
        <v>45230</v>
      </c>
      <c r="G1313" s="40">
        <v>45352</v>
      </c>
      <c r="H1313" t="s">
        <v>2757</v>
      </c>
      <c r="I1313" s="40">
        <v>45362</v>
      </c>
      <c r="J1313">
        <v>245093</v>
      </c>
      <c r="K1313">
        <v>245093</v>
      </c>
      <c r="L1313">
        <v>245093</v>
      </c>
      <c r="M1313">
        <v>0</v>
      </c>
      <c r="N1313">
        <v>0</v>
      </c>
      <c r="O1313">
        <v>0</v>
      </c>
      <c r="P1313">
        <v>0</v>
      </c>
      <c r="Q1313">
        <v>0</v>
      </c>
      <c r="R1313">
        <v>0</v>
      </c>
      <c r="S1313" t="s">
        <v>2757</v>
      </c>
      <c r="T1313" t="s">
        <v>2757</v>
      </c>
      <c r="U1313" t="s">
        <v>4691</v>
      </c>
      <c r="V1313" t="s">
        <v>2757</v>
      </c>
      <c r="W1313" t="s">
        <v>2688</v>
      </c>
      <c r="X1313" t="s">
        <v>4691</v>
      </c>
      <c r="Y1313" t="s">
        <v>2814</v>
      </c>
      <c r="Z1313">
        <v>245093</v>
      </c>
      <c r="AA1313" t="s">
        <v>2807</v>
      </c>
      <c r="AB1313">
        <v>0</v>
      </c>
      <c r="AC1313" t="s">
        <v>2757</v>
      </c>
      <c r="AD1313" t="s">
        <v>2759</v>
      </c>
      <c r="AE1313" t="s">
        <v>2760</v>
      </c>
      <c r="AF1313" t="s">
        <v>2761</v>
      </c>
      <c r="AG1313" t="s">
        <v>2757</v>
      </c>
      <c r="AH1313" t="s">
        <v>2757</v>
      </c>
      <c r="AI1313" t="s">
        <v>2784</v>
      </c>
    </row>
    <row r="1314" spans="1:35" x14ac:dyDescent="0.35">
      <c r="A1314" t="s">
        <v>4692</v>
      </c>
      <c r="B1314">
        <v>891480000</v>
      </c>
      <c r="C1314" t="s">
        <v>2755</v>
      </c>
      <c r="D1314" t="s">
        <v>2362</v>
      </c>
      <c r="E1314" t="s">
        <v>2756</v>
      </c>
      <c r="F1314" s="40">
        <v>45664</v>
      </c>
      <c r="G1314" s="40">
        <v>45670</v>
      </c>
      <c r="H1314" s="40">
        <v>45687</v>
      </c>
      <c r="I1314" t="s">
        <v>2757</v>
      </c>
      <c r="J1314">
        <v>95317</v>
      </c>
      <c r="K1314">
        <v>95317</v>
      </c>
      <c r="L1314">
        <v>0</v>
      </c>
      <c r="M1314">
        <v>0</v>
      </c>
      <c r="N1314">
        <v>0</v>
      </c>
      <c r="O1314">
        <v>0</v>
      </c>
      <c r="P1314">
        <v>0</v>
      </c>
      <c r="Q1314">
        <v>0</v>
      </c>
      <c r="R1314">
        <v>95317</v>
      </c>
      <c r="S1314" t="s">
        <v>2757</v>
      </c>
      <c r="T1314" t="s">
        <v>2757</v>
      </c>
      <c r="U1314" t="s">
        <v>2757</v>
      </c>
      <c r="V1314" t="s">
        <v>2757</v>
      </c>
      <c r="W1314" t="s">
        <v>2757</v>
      </c>
      <c r="X1314" t="s">
        <v>2757</v>
      </c>
      <c r="Y1314" t="s">
        <v>2757</v>
      </c>
      <c r="Z1314" t="s">
        <v>2757</v>
      </c>
      <c r="AA1314" t="s">
        <v>2757</v>
      </c>
      <c r="AB1314">
        <v>0</v>
      </c>
      <c r="AC1314">
        <v>1</v>
      </c>
      <c r="AD1314" t="s">
        <v>2759</v>
      </c>
      <c r="AE1314" t="s">
        <v>2760</v>
      </c>
      <c r="AF1314" t="s">
        <v>2761</v>
      </c>
      <c r="AG1314" t="s">
        <v>2762</v>
      </c>
      <c r="AH1314" t="s">
        <v>2808</v>
      </c>
      <c r="AI1314" t="s">
        <v>2784</v>
      </c>
    </row>
    <row r="1315" spans="1:35" x14ac:dyDescent="0.35">
      <c r="A1315" t="s">
        <v>4693</v>
      </c>
      <c r="B1315">
        <v>891480000</v>
      </c>
      <c r="C1315" t="s">
        <v>2755</v>
      </c>
      <c r="D1315" t="s">
        <v>2127</v>
      </c>
      <c r="E1315" t="s">
        <v>2756</v>
      </c>
      <c r="F1315" s="40">
        <v>45625</v>
      </c>
      <c r="G1315" s="40">
        <v>45638</v>
      </c>
      <c r="H1315" s="40">
        <v>45639</v>
      </c>
      <c r="I1315" t="s">
        <v>2757</v>
      </c>
      <c r="J1315">
        <v>90359</v>
      </c>
      <c r="K1315">
        <v>90359</v>
      </c>
      <c r="L1315">
        <v>0</v>
      </c>
      <c r="M1315">
        <v>0</v>
      </c>
      <c r="N1315">
        <v>4500</v>
      </c>
      <c r="O1315">
        <v>4500</v>
      </c>
      <c r="P1315">
        <v>0</v>
      </c>
      <c r="Q1315">
        <v>0</v>
      </c>
      <c r="R1315">
        <v>85859</v>
      </c>
      <c r="S1315" t="s">
        <v>2757</v>
      </c>
      <c r="T1315" t="s">
        <v>2757</v>
      </c>
      <c r="U1315" t="s">
        <v>2757</v>
      </c>
      <c r="V1315" t="s">
        <v>2757</v>
      </c>
      <c r="W1315" t="s">
        <v>2757</v>
      </c>
      <c r="X1315" t="s">
        <v>2757</v>
      </c>
      <c r="Y1315" t="s">
        <v>2757</v>
      </c>
      <c r="Z1315" t="s">
        <v>2757</v>
      </c>
      <c r="AA1315" t="s">
        <v>2757</v>
      </c>
      <c r="AB1315">
        <v>0</v>
      </c>
      <c r="AC1315">
        <v>1</v>
      </c>
      <c r="AD1315" t="s">
        <v>2759</v>
      </c>
      <c r="AE1315" t="s">
        <v>2760</v>
      </c>
      <c r="AF1315" t="s">
        <v>2761</v>
      </c>
      <c r="AG1315" t="s">
        <v>2762</v>
      </c>
      <c r="AH1315" t="s">
        <v>2783</v>
      </c>
      <c r="AI1315" t="s">
        <v>2784</v>
      </c>
    </row>
    <row r="1316" spans="1:35" x14ac:dyDescent="0.35">
      <c r="A1316" t="s">
        <v>4694</v>
      </c>
      <c r="B1316">
        <v>891480000</v>
      </c>
      <c r="C1316" t="s">
        <v>2755</v>
      </c>
      <c r="D1316" t="s">
        <v>1590</v>
      </c>
      <c r="E1316" t="s">
        <v>2756</v>
      </c>
      <c r="F1316" s="40">
        <v>45385</v>
      </c>
      <c r="G1316" s="40">
        <v>45392</v>
      </c>
      <c r="H1316" s="40">
        <v>45398</v>
      </c>
      <c r="I1316" t="s">
        <v>2757</v>
      </c>
      <c r="J1316">
        <v>318086</v>
      </c>
      <c r="K1316">
        <v>318086</v>
      </c>
      <c r="L1316">
        <v>0</v>
      </c>
      <c r="M1316">
        <v>0</v>
      </c>
      <c r="N1316">
        <v>0</v>
      </c>
      <c r="O1316">
        <v>0</v>
      </c>
      <c r="P1316">
        <v>0</v>
      </c>
      <c r="Q1316">
        <v>0</v>
      </c>
      <c r="R1316">
        <v>318086</v>
      </c>
      <c r="S1316" t="s">
        <v>2757</v>
      </c>
      <c r="T1316" t="s">
        <v>2757</v>
      </c>
      <c r="U1316" t="s">
        <v>2757</v>
      </c>
      <c r="V1316" t="s">
        <v>2757</v>
      </c>
      <c r="W1316" t="s">
        <v>2757</v>
      </c>
      <c r="X1316" t="s">
        <v>2757</v>
      </c>
      <c r="Y1316" t="s">
        <v>2757</v>
      </c>
      <c r="Z1316" t="s">
        <v>2757</v>
      </c>
      <c r="AA1316" t="s">
        <v>2757</v>
      </c>
      <c r="AB1316">
        <v>0</v>
      </c>
      <c r="AC1316">
        <v>1</v>
      </c>
      <c r="AD1316" t="s">
        <v>2782</v>
      </c>
      <c r="AE1316" t="s">
        <v>2760</v>
      </c>
      <c r="AF1316" t="s">
        <v>2761</v>
      </c>
      <c r="AG1316" t="s">
        <v>2762</v>
      </c>
      <c r="AH1316" t="s">
        <v>2783</v>
      </c>
      <c r="AI1316" t="s">
        <v>2784</v>
      </c>
    </row>
    <row r="1317" spans="1:35" x14ac:dyDescent="0.35">
      <c r="A1317" t="s">
        <v>4695</v>
      </c>
      <c r="B1317">
        <v>891480000</v>
      </c>
      <c r="C1317" t="s">
        <v>2755</v>
      </c>
      <c r="D1317" t="s">
        <v>2390</v>
      </c>
      <c r="E1317" t="s">
        <v>2756</v>
      </c>
      <c r="F1317" s="40">
        <v>45641</v>
      </c>
      <c r="G1317" s="40">
        <v>45671</v>
      </c>
      <c r="H1317" s="40">
        <v>45680</v>
      </c>
      <c r="I1317" t="s">
        <v>2757</v>
      </c>
      <c r="J1317">
        <v>5838673</v>
      </c>
      <c r="K1317">
        <v>5838673</v>
      </c>
      <c r="L1317">
        <v>0</v>
      </c>
      <c r="M1317">
        <v>0</v>
      </c>
      <c r="N1317">
        <v>0</v>
      </c>
      <c r="O1317">
        <v>0</v>
      </c>
      <c r="P1317">
        <v>0</v>
      </c>
      <c r="Q1317">
        <v>0</v>
      </c>
      <c r="R1317">
        <v>5838673</v>
      </c>
      <c r="S1317" t="s">
        <v>2757</v>
      </c>
      <c r="T1317" t="s">
        <v>2757</v>
      </c>
      <c r="U1317" t="s">
        <v>2757</v>
      </c>
      <c r="V1317" t="s">
        <v>2757</v>
      </c>
      <c r="W1317" t="s">
        <v>2757</v>
      </c>
      <c r="X1317" t="s">
        <v>2757</v>
      </c>
      <c r="Y1317" t="s">
        <v>2757</v>
      </c>
      <c r="Z1317" t="s">
        <v>2757</v>
      </c>
      <c r="AA1317" t="s">
        <v>2757</v>
      </c>
      <c r="AB1317">
        <v>0</v>
      </c>
      <c r="AC1317">
        <v>1</v>
      </c>
      <c r="AD1317" t="s">
        <v>2782</v>
      </c>
      <c r="AE1317" t="s">
        <v>2760</v>
      </c>
      <c r="AF1317" t="s">
        <v>2761</v>
      </c>
      <c r="AG1317" t="s">
        <v>2762</v>
      </c>
      <c r="AH1317" t="s">
        <v>2893</v>
      </c>
      <c r="AI1317" t="s">
        <v>2784</v>
      </c>
    </row>
    <row r="1318" spans="1:35" x14ac:dyDescent="0.35">
      <c r="A1318" t="s">
        <v>4696</v>
      </c>
      <c r="B1318">
        <v>891480000</v>
      </c>
      <c r="C1318" t="s">
        <v>2755</v>
      </c>
      <c r="D1318" t="s">
        <v>2182</v>
      </c>
      <c r="E1318" t="s">
        <v>2756</v>
      </c>
      <c r="F1318" s="40">
        <v>45614</v>
      </c>
      <c r="G1318" s="40">
        <v>45659</v>
      </c>
      <c r="H1318" s="40">
        <v>45687</v>
      </c>
      <c r="I1318" t="s">
        <v>2757</v>
      </c>
      <c r="J1318">
        <v>112500</v>
      </c>
      <c r="K1318">
        <v>112500</v>
      </c>
      <c r="L1318">
        <v>0</v>
      </c>
      <c r="M1318">
        <v>0</v>
      </c>
      <c r="N1318">
        <v>0</v>
      </c>
      <c r="O1318">
        <v>0</v>
      </c>
      <c r="P1318">
        <v>0</v>
      </c>
      <c r="Q1318">
        <v>0</v>
      </c>
      <c r="R1318">
        <v>112500</v>
      </c>
      <c r="S1318" t="s">
        <v>2757</v>
      </c>
      <c r="T1318" t="s">
        <v>2757</v>
      </c>
      <c r="U1318" t="s">
        <v>2757</v>
      </c>
      <c r="V1318" t="s">
        <v>2757</v>
      </c>
      <c r="W1318" t="s">
        <v>2757</v>
      </c>
      <c r="X1318" t="s">
        <v>2757</v>
      </c>
      <c r="Y1318" t="s">
        <v>2757</v>
      </c>
      <c r="Z1318" t="s">
        <v>2757</v>
      </c>
      <c r="AA1318" t="s">
        <v>2757</v>
      </c>
      <c r="AB1318">
        <v>0</v>
      </c>
      <c r="AC1318">
        <v>1</v>
      </c>
      <c r="AD1318" t="s">
        <v>2759</v>
      </c>
      <c r="AE1318" t="s">
        <v>2760</v>
      </c>
      <c r="AF1318" t="s">
        <v>2761</v>
      </c>
      <c r="AG1318" t="s">
        <v>2762</v>
      </c>
      <c r="AH1318" t="s">
        <v>2981</v>
      </c>
      <c r="AI1318" t="s">
        <v>2784</v>
      </c>
    </row>
    <row r="1319" spans="1:35" x14ac:dyDescent="0.35">
      <c r="A1319" t="s">
        <v>4697</v>
      </c>
      <c r="B1319">
        <v>891480000</v>
      </c>
      <c r="C1319" t="s">
        <v>2755</v>
      </c>
      <c r="D1319" t="s">
        <v>2010</v>
      </c>
      <c r="E1319" t="s">
        <v>2756</v>
      </c>
      <c r="F1319" s="40">
        <v>45589</v>
      </c>
      <c r="G1319" s="40">
        <v>45597</v>
      </c>
      <c r="H1319" s="40">
        <v>45610</v>
      </c>
      <c r="I1319" t="s">
        <v>2757</v>
      </c>
      <c r="J1319">
        <v>65661</v>
      </c>
      <c r="K1319">
        <v>65661</v>
      </c>
      <c r="L1319">
        <v>0</v>
      </c>
      <c r="M1319">
        <v>0</v>
      </c>
      <c r="N1319">
        <v>0</v>
      </c>
      <c r="O1319">
        <v>0</v>
      </c>
      <c r="P1319">
        <v>0</v>
      </c>
      <c r="Q1319">
        <v>0</v>
      </c>
      <c r="R1319">
        <v>65661</v>
      </c>
      <c r="S1319" t="s">
        <v>2757</v>
      </c>
      <c r="T1319" t="s">
        <v>2757</v>
      </c>
      <c r="U1319" t="s">
        <v>2757</v>
      </c>
      <c r="V1319" t="s">
        <v>2757</v>
      </c>
      <c r="W1319" t="s">
        <v>2757</v>
      </c>
      <c r="X1319" t="s">
        <v>2757</v>
      </c>
      <c r="Y1319" t="s">
        <v>2757</v>
      </c>
      <c r="Z1319" t="s">
        <v>2757</v>
      </c>
      <c r="AA1319" t="s">
        <v>2757</v>
      </c>
      <c r="AB1319">
        <v>0</v>
      </c>
      <c r="AC1319">
        <v>1</v>
      </c>
      <c r="AD1319" t="s">
        <v>2979</v>
      </c>
      <c r="AE1319" t="s">
        <v>2760</v>
      </c>
      <c r="AF1319" t="s">
        <v>2761</v>
      </c>
      <c r="AG1319" t="s">
        <v>2762</v>
      </c>
      <c r="AH1319" t="s">
        <v>3009</v>
      </c>
      <c r="AI1319" t="s">
        <v>2784</v>
      </c>
    </row>
    <row r="1320" spans="1:35" x14ac:dyDescent="0.35">
      <c r="A1320" t="s">
        <v>4698</v>
      </c>
      <c r="B1320">
        <v>891480000</v>
      </c>
      <c r="C1320" t="s">
        <v>2755</v>
      </c>
      <c r="D1320" t="s">
        <v>1389</v>
      </c>
      <c r="E1320" t="s">
        <v>2756</v>
      </c>
      <c r="F1320" s="40">
        <v>45141</v>
      </c>
      <c r="G1320" s="40">
        <v>45170</v>
      </c>
      <c r="H1320" s="40">
        <v>45173</v>
      </c>
      <c r="I1320" t="s">
        <v>2757</v>
      </c>
      <c r="J1320">
        <v>348030</v>
      </c>
      <c r="K1320">
        <v>348030</v>
      </c>
      <c r="L1320">
        <v>0</v>
      </c>
      <c r="M1320">
        <v>0</v>
      </c>
      <c r="N1320">
        <v>0</v>
      </c>
      <c r="O1320">
        <v>0</v>
      </c>
      <c r="P1320">
        <v>0</v>
      </c>
      <c r="Q1320">
        <v>0</v>
      </c>
      <c r="R1320">
        <v>348030</v>
      </c>
      <c r="S1320" t="s">
        <v>2757</v>
      </c>
      <c r="T1320" t="s">
        <v>2757</v>
      </c>
      <c r="U1320" t="s">
        <v>2757</v>
      </c>
      <c r="V1320" t="s">
        <v>2757</v>
      </c>
      <c r="W1320" t="s">
        <v>2757</v>
      </c>
      <c r="X1320" t="s">
        <v>2757</v>
      </c>
      <c r="Y1320" t="s">
        <v>2757</v>
      </c>
      <c r="Z1320" t="s">
        <v>2757</v>
      </c>
      <c r="AA1320" t="s">
        <v>2757</v>
      </c>
      <c r="AB1320">
        <v>6961</v>
      </c>
      <c r="AC1320">
        <v>1</v>
      </c>
      <c r="AD1320" t="s">
        <v>2979</v>
      </c>
      <c r="AE1320" t="s">
        <v>2760</v>
      </c>
      <c r="AF1320" t="s">
        <v>2761</v>
      </c>
      <c r="AG1320" t="s">
        <v>2795</v>
      </c>
      <c r="AH1320" t="s">
        <v>3867</v>
      </c>
      <c r="AI1320" t="s">
        <v>2784</v>
      </c>
    </row>
    <row r="1321" spans="1:35" x14ac:dyDescent="0.35">
      <c r="A1321" t="s">
        <v>4699</v>
      </c>
      <c r="B1321">
        <v>891480000</v>
      </c>
      <c r="C1321" t="s">
        <v>2755</v>
      </c>
      <c r="D1321" t="s">
        <v>1819</v>
      </c>
      <c r="E1321" t="s">
        <v>2756</v>
      </c>
      <c r="F1321" s="40">
        <v>45502</v>
      </c>
      <c r="G1321" s="40">
        <v>45505</v>
      </c>
      <c r="H1321" s="40">
        <v>45518</v>
      </c>
      <c r="I1321" t="s">
        <v>2757</v>
      </c>
      <c r="J1321">
        <v>33333</v>
      </c>
      <c r="K1321">
        <v>33333</v>
      </c>
      <c r="L1321">
        <v>0</v>
      </c>
      <c r="M1321">
        <v>0</v>
      </c>
      <c r="N1321">
        <v>4500</v>
      </c>
      <c r="O1321">
        <v>4500</v>
      </c>
      <c r="P1321">
        <v>0</v>
      </c>
      <c r="Q1321">
        <v>0</v>
      </c>
      <c r="R1321">
        <v>28833</v>
      </c>
      <c r="S1321" t="s">
        <v>2757</v>
      </c>
      <c r="T1321" t="s">
        <v>2757</v>
      </c>
      <c r="U1321" t="s">
        <v>2757</v>
      </c>
      <c r="V1321" t="s">
        <v>2757</v>
      </c>
      <c r="W1321" t="s">
        <v>2757</v>
      </c>
      <c r="X1321" t="s">
        <v>2757</v>
      </c>
      <c r="Y1321" t="s">
        <v>2757</v>
      </c>
      <c r="Z1321" t="s">
        <v>2757</v>
      </c>
      <c r="AA1321" t="s">
        <v>2757</v>
      </c>
      <c r="AB1321">
        <v>0</v>
      </c>
      <c r="AC1321">
        <v>1</v>
      </c>
      <c r="AD1321" t="s">
        <v>2979</v>
      </c>
      <c r="AE1321" t="s">
        <v>2760</v>
      </c>
      <c r="AF1321" t="s">
        <v>2761</v>
      </c>
      <c r="AG1321" t="s">
        <v>2762</v>
      </c>
      <c r="AH1321" t="s">
        <v>3009</v>
      </c>
      <c r="AI1321" t="s">
        <v>2784</v>
      </c>
    </row>
    <row r="1322" spans="1:35" x14ac:dyDescent="0.35">
      <c r="A1322" t="s">
        <v>4700</v>
      </c>
      <c r="B1322">
        <v>891480000</v>
      </c>
      <c r="C1322" t="s">
        <v>2755</v>
      </c>
      <c r="D1322" t="s">
        <v>2433</v>
      </c>
      <c r="E1322" t="s">
        <v>2756</v>
      </c>
      <c r="F1322" s="40">
        <v>45603</v>
      </c>
      <c r="G1322" s="40">
        <v>45672</v>
      </c>
      <c r="H1322" s="40">
        <v>45687</v>
      </c>
      <c r="I1322" t="s">
        <v>2757</v>
      </c>
      <c r="J1322">
        <v>66900</v>
      </c>
      <c r="K1322">
        <v>66900</v>
      </c>
      <c r="L1322">
        <v>0</v>
      </c>
      <c r="M1322">
        <v>0</v>
      </c>
      <c r="N1322">
        <v>0</v>
      </c>
      <c r="O1322">
        <v>0</v>
      </c>
      <c r="P1322">
        <v>0</v>
      </c>
      <c r="Q1322">
        <v>0</v>
      </c>
      <c r="R1322">
        <v>66900</v>
      </c>
      <c r="S1322" t="s">
        <v>2757</v>
      </c>
      <c r="T1322" t="s">
        <v>2757</v>
      </c>
      <c r="U1322" t="s">
        <v>2757</v>
      </c>
      <c r="V1322" t="s">
        <v>2757</v>
      </c>
      <c r="W1322" t="s">
        <v>2757</v>
      </c>
      <c r="X1322" t="s">
        <v>2757</v>
      </c>
      <c r="Y1322" t="s">
        <v>2757</v>
      </c>
      <c r="Z1322" t="s">
        <v>2757</v>
      </c>
      <c r="AA1322" t="s">
        <v>2757</v>
      </c>
      <c r="AB1322">
        <v>0</v>
      </c>
      <c r="AC1322">
        <v>1</v>
      </c>
      <c r="AD1322" t="s">
        <v>2759</v>
      </c>
      <c r="AE1322" t="s">
        <v>2760</v>
      </c>
      <c r="AF1322" t="s">
        <v>2761</v>
      </c>
      <c r="AG1322" t="s">
        <v>2762</v>
      </c>
      <c r="AH1322" t="s">
        <v>2981</v>
      </c>
      <c r="AI1322" t="s">
        <v>2784</v>
      </c>
    </row>
    <row r="1323" spans="1:35" x14ac:dyDescent="0.35">
      <c r="A1323" t="s">
        <v>4701</v>
      </c>
      <c r="B1323">
        <v>891480000</v>
      </c>
      <c r="C1323" t="s">
        <v>2755</v>
      </c>
      <c r="D1323" t="s">
        <v>2185</v>
      </c>
      <c r="E1323" t="s">
        <v>2756</v>
      </c>
      <c r="F1323" s="40">
        <v>45616</v>
      </c>
      <c r="G1323" s="40">
        <v>45659</v>
      </c>
      <c r="H1323" s="40">
        <v>45687</v>
      </c>
      <c r="I1323" t="s">
        <v>2757</v>
      </c>
      <c r="J1323">
        <v>147673</v>
      </c>
      <c r="K1323">
        <v>147673</v>
      </c>
      <c r="L1323">
        <v>0</v>
      </c>
      <c r="M1323">
        <v>0</v>
      </c>
      <c r="N1323">
        <v>0</v>
      </c>
      <c r="O1323">
        <v>0</v>
      </c>
      <c r="P1323">
        <v>0</v>
      </c>
      <c r="Q1323">
        <v>0</v>
      </c>
      <c r="R1323">
        <v>147673</v>
      </c>
      <c r="S1323" t="s">
        <v>2757</v>
      </c>
      <c r="T1323" t="s">
        <v>2757</v>
      </c>
      <c r="U1323" t="s">
        <v>2757</v>
      </c>
      <c r="V1323" t="s">
        <v>2757</v>
      </c>
      <c r="W1323" t="s">
        <v>2757</v>
      </c>
      <c r="X1323" t="s">
        <v>2757</v>
      </c>
      <c r="Y1323" t="s">
        <v>2757</v>
      </c>
      <c r="Z1323" t="s">
        <v>2757</v>
      </c>
      <c r="AA1323" t="s">
        <v>2757</v>
      </c>
      <c r="AB1323">
        <v>0</v>
      </c>
      <c r="AC1323">
        <v>1</v>
      </c>
      <c r="AD1323" t="s">
        <v>2759</v>
      </c>
      <c r="AE1323" t="s">
        <v>2760</v>
      </c>
      <c r="AF1323" t="s">
        <v>2761</v>
      </c>
      <c r="AG1323" t="s">
        <v>2762</v>
      </c>
      <c r="AH1323" t="s">
        <v>2981</v>
      </c>
      <c r="AI1323" t="s">
        <v>2784</v>
      </c>
    </row>
    <row r="1324" spans="1:35" x14ac:dyDescent="0.35">
      <c r="A1324" t="s">
        <v>4702</v>
      </c>
      <c r="B1324">
        <v>891480000</v>
      </c>
      <c r="C1324" t="s">
        <v>2755</v>
      </c>
      <c r="D1324" t="s">
        <v>1923</v>
      </c>
      <c r="E1324" t="s">
        <v>2756</v>
      </c>
      <c r="F1324" s="40">
        <v>45544</v>
      </c>
      <c r="G1324" s="40">
        <v>45572</v>
      </c>
      <c r="H1324" s="40">
        <v>45582</v>
      </c>
      <c r="I1324" t="s">
        <v>2757</v>
      </c>
      <c r="J1324">
        <v>865425</v>
      </c>
      <c r="K1324">
        <v>865425</v>
      </c>
      <c r="L1324">
        <v>0</v>
      </c>
      <c r="M1324">
        <v>0</v>
      </c>
      <c r="N1324">
        <v>4500</v>
      </c>
      <c r="O1324">
        <v>4500</v>
      </c>
      <c r="P1324">
        <v>0</v>
      </c>
      <c r="Q1324">
        <v>0</v>
      </c>
      <c r="R1324">
        <v>860925</v>
      </c>
      <c r="S1324" t="s">
        <v>2757</v>
      </c>
      <c r="T1324" t="s">
        <v>2757</v>
      </c>
      <c r="U1324" t="s">
        <v>2757</v>
      </c>
      <c r="V1324" t="s">
        <v>2757</v>
      </c>
      <c r="W1324" t="s">
        <v>2757</v>
      </c>
      <c r="X1324" t="s">
        <v>2757</v>
      </c>
      <c r="Y1324" t="s">
        <v>2757</v>
      </c>
      <c r="Z1324" t="s">
        <v>2757</v>
      </c>
      <c r="AA1324" t="s">
        <v>2757</v>
      </c>
      <c r="AB1324">
        <v>0</v>
      </c>
      <c r="AC1324">
        <v>1</v>
      </c>
      <c r="AD1324" t="s">
        <v>2759</v>
      </c>
      <c r="AE1324" t="s">
        <v>2760</v>
      </c>
      <c r="AF1324" t="s">
        <v>2761</v>
      </c>
      <c r="AG1324" t="s">
        <v>2762</v>
      </c>
      <c r="AH1324" t="s">
        <v>2783</v>
      </c>
      <c r="AI1324" t="s">
        <v>2784</v>
      </c>
    </row>
    <row r="1325" spans="1:35" x14ac:dyDescent="0.35">
      <c r="A1325" t="s">
        <v>4703</v>
      </c>
      <c r="B1325">
        <v>891480000</v>
      </c>
      <c r="C1325" t="s">
        <v>2755</v>
      </c>
      <c r="D1325" t="s">
        <v>2401</v>
      </c>
      <c r="E1325" t="s">
        <v>2756</v>
      </c>
      <c r="F1325" s="40">
        <v>45649</v>
      </c>
      <c r="G1325" s="40">
        <v>45671</v>
      </c>
      <c r="H1325" s="40">
        <v>45687</v>
      </c>
      <c r="I1325" t="s">
        <v>2757</v>
      </c>
      <c r="J1325">
        <v>3370727</v>
      </c>
      <c r="K1325">
        <v>3370727</v>
      </c>
      <c r="L1325">
        <v>0</v>
      </c>
      <c r="M1325">
        <v>0</v>
      </c>
      <c r="N1325">
        <v>0</v>
      </c>
      <c r="O1325">
        <v>0</v>
      </c>
      <c r="P1325">
        <v>0</v>
      </c>
      <c r="Q1325">
        <v>0</v>
      </c>
      <c r="R1325">
        <v>3370727</v>
      </c>
      <c r="S1325" t="s">
        <v>2757</v>
      </c>
      <c r="T1325" t="s">
        <v>2757</v>
      </c>
      <c r="U1325" t="s">
        <v>2757</v>
      </c>
      <c r="V1325" t="s">
        <v>2757</v>
      </c>
      <c r="W1325" t="s">
        <v>2757</v>
      </c>
      <c r="X1325" t="s">
        <v>2757</v>
      </c>
      <c r="Y1325" t="s">
        <v>2757</v>
      </c>
      <c r="Z1325" t="s">
        <v>2757</v>
      </c>
      <c r="AA1325" t="s">
        <v>2757</v>
      </c>
      <c r="AB1325">
        <v>0</v>
      </c>
      <c r="AC1325">
        <v>1</v>
      </c>
      <c r="AD1325" t="s">
        <v>2782</v>
      </c>
      <c r="AE1325" t="s">
        <v>2760</v>
      </c>
      <c r="AF1325" t="s">
        <v>2761</v>
      </c>
      <c r="AG1325" t="s">
        <v>2762</v>
      </c>
      <c r="AH1325" t="s">
        <v>2893</v>
      </c>
      <c r="AI1325" t="s">
        <v>2784</v>
      </c>
    </row>
    <row r="1326" spans="1:35" x14ac:dyDescent="0.35">
      <c r="A1326" t="s">
        <v>4704</v>
      </c>
      <c r="B1326">
        <v>891480000</v>
      </c>
      <c r="C1326" t="s">
        <v>2755</v>
      </c>
      <c r="D1326" t="s">
        <v>1567</v>
      </c>
      <c r="E1326" t="s">
        <v>2756</v>
      </c>
      <c r="F1326" s="40">
        <v>45373</v>
      </c>
      <c r="G1326" s="40">
        <v>45505</v>
      </c>
      <c r="H1326" s="40">
        <v>45528</v>
      </c>
      <c r="I1326" t="s">
        <v>2757</v>
      </c>
      <c r="J1326">
        <v>241010</v>
      </c>
      <c r="K1326">
        <v>241010</v>
      </c>
      <c r="L1326">
        <v>0</v>
      </c>
      <c r="M1326">
        <v>0</v>
      </c>
      <c r="N1326">
        <v>0</v>
      </c>
      <c r="O1326">
        <v>0</v>
      </c>
      <c r="P1326">
        <v>0</v>
      </c>
      <c r="Q1326">
        <v>0</v>
      </c>
      <c r="R1326">
        <v>241010</v>
      </c>
      <c r="S1326" t="s">
        <v>2757</v>
      </c>
      <c r="T1326" t="s">
        <v>2757</v>
      </c>
      <c r="U1326" t="s">
        <v>2757</v>
      </c>
      <c r="V1326" t="s">
        <v>2757</v>
      </c>
      <c r="W1326" t="s">
        <v>2757</v>
      </c>
      <c r="X1326" t="s">
        <v>2757</v>
      </c>
      <c r="Y1326" t="s">
        <v>2757</v>
      </c>
      <c r="Z1326" t="s">
        <v>2757</v>
      </c>
      <c r="AA1326" t="s">
        <v>2757</v>
      </c>
      <c r="AB1326">
        <v>0</v>
      </c>
      <c r="AC1326">
        <v>1</v>
      </c>
      <c r="AD1326" t="s">
        <v>2759</v>
      </c>
      <c r="AE1326" t="s">
        <v>2760</v>
      </c>
      <c r="AF1326" t="s">
        <v>2761</v>
      </c>
      <c r="AG1326" t="s">
        <v>2762</v>
      </c>
      <c r="AH1326" t="s">
        <v>2783</v>
      </c>
      <c r="AI1326" t="s">
        <v>2784</v>
      </c>
    </row>
    <row r="1327" spans="1:35" x14ac:dyDescent="0.35">
      <c r="A1327" t="s">
        <v>4705</v>
      </c>
      <c r="B1327">
        <v>891480000</v>
      </c>
      <c r="C1327" t="s">
        <v>2755</v>
      </c>
      <c r="D1327" t="s">
        <v>1905</v>
      </c>
      <c r="E1327" t="s">
        <v>2810</v>
      </c>
      <c r="F1327" s="40">
        <v>45530</v>
      </c>
      <c r="G1327" s="40">
        <v>45537</v>
      </c>
      <c r="H1327" t="s">
        <v>2757</v>
      </c>
      <c r="I1327" s="40">
        <v>45560</v>
      </c>
      <c r="J1327">
        <v>64500</v>
      </c>
      <c r="K1327">
        <v>64500</v>
      </c>
      <c r="L1327">
        <v>64500</v>
      </c>
      <c r="M1327">
        <v>0</v>
      </c>
      <c r="N1327">
        <v>0</v>
      </c>
      <c r="O1327">
        <v>0</v>
      </c>
      <c r="P1327">
        <v>0</v>
      </c>
      <c r="Q1327">
        <v>0</v>
      </c>
      <c r="R1327">
        <v>0</v>
      </c>
      <c r="S1327" t="s">
        <v>2757</v>
      </c>
      <c r="T1327" t="s">
        <v>2757</v>
      </c>
      <c r="U1327" t="s">
        <v>4706</v>
      </c>
      <c r="V1327" t="s">
        <v>2757</v>
      </c>
      <c r="W1327" t="s">
        <v>2688</v>
      </c>
      <c r="X1327" t="s">
        <v>4707</v>
      </c>
      <c r="Y1327" t="s">
        <v>2814</v>
      </c>
      <c r="Z1327">
        <v>64500</v>
      </c>
      <c r="AA1327" t="s">
        <v>2807</v>
      </c>
      <c r="AB1327">
        <v>0</v>
      </c>
      <c r="AC1327" t="s">
        <v>2757</v>
      </c>
      <c r="AD1327" t="s">
        <v>2759</v>
      </c>
      <c r="AE1327" t="s">
        <v>2760</v>
      </c>
      <c r="AF1327" t="s">
        <v>2761</v>
      </c>
      <c r="AG1327" t="s">
        <v>2757</v>
      </c>
      <c r="AH1327" t="s">
        <v>2757</v>
      </c>
      <c r="AI1327" t="s">
        <v>2784</v>
      </c>
    </row>
    <row r="1328" spans="1:35" x14ac:dyDescent="0.35">
      <c r="A1328" t="s">
        <v>4708</v>
      </c>
      <c r="B1328">
        <v>891480000</v>
      </c>
      <c r="C1328" t="s">
        <v>2755</v>
      </c>
      <c r="D1328" t="s">
        <v>2597</v>
      </c>
      <c r="E1328" t="s">
        <v>2756</v>
      </c>
      <c r="F1328" s="40">
        <v>45691</v>
      </c>
      <c r="G1328" s="40">
        <v>45719</v>
      </c>
      <c r="H1328" s="40">
        <v>45747</v>
      </c>
      <c r="I1328" t="s">
        <v>2757</v>
      </c>
      <c r="J1328">
        <v>37442</v>
      </c>
      <c r="K1328">
        <v>37442</v>
      </c>
      <c r="L1328">
        <v>0</v>
      </c>
      <c r="M1328">
        <v>0</v>
      </c>
      <c r="N1328">
        <v>0</v>
      </c>
      <c r="O1328">
        <v>0</v>
      </c>
      <c r="P1328">
        <v>0</v>
      </c>
      <c r="Q1328">
        <v>0</v>
      </c>
      <c r="R1328">
        <v>37442</v>
      </c>
      <c r="S1328" t="s">
        <v>2757</v>
      </c>
      <c r="T1328" t="s">
        <v>2757</v>
      </c>
      <c r="U1328" t="s">
        <v>2757</v>
      </c>
      <c r="V1328" t="s">
        <v>2757</v>
      </c>
      <c r="W1328" t="s">
        <v>2757</v>
      </c>
      <c r="X1328" t="s">
        <v>2757</v>
      </c>
      <c r="Y1328" t="s">
        <v>2757</v>
      </c>
      <c r="Z1328" t="s">
        <v>2757</v>
      </c>
      <c r="AA1328" t="s">
        <v>2757</v>
      </c>
      <c r="AB1328">
        <v>0</v>
      </c>
      <c r="AC1328">
        <v>1</v>
      </c>
      <c r="AD1328" t="s">
        <v>3592</v>
      </c>
      <c r="AE1328" t="s">
        <v>2760</v>
      </c>
      <c r="AF1328" t="s">
        <v>2761</v>
      </c>
      <c r="AG1328" t="s">
        <v>2762</v>
      </c>
      <c r="AH1328" t="s">
        <v>3007</v>
      </c>
      <c r="AI1328" t="s">
        <v>2784</v>
      </c>
    </row>
    <row r="1329" spans="1:35" x14ac:dyDescent="0.35">
      <c r="A1329" t="s">
        <v>4709</v>
      </c>
      <c r="B1329">
        <v>891480000</v>
      </c>
      <c r="C1329" t="s">
        <v>2755</v>
      </c>
      <c r="D1329" t="s">
        <v>2402</v>
      </c>
      <c r="E1329" t="s">
        <v>2756</v>
      </c>
      <c r="F1329" s="40">
        <v>45657</v>
      </c>
      <c r="G1329" s="40">
        <v>45671</v>
      </c>
      <c r="H1329" s="40">
        <v>45684</v>
      </c>
      <c r="I1329" t="s">
        <v>2757</v>
      </c>
      <c r="J1329">
        <v>1869602</v>
      </c>
      <c r="K1329">
        <v>1869602</v>
      </c>
      <c r="L1329">
        <v>0</v>
      </c>
      <c r="M1329">
        <v>0</v>
      </c>
      <c r="N1329">
        <v>0</v>
      </c>
      <c r="O1329">
        <v>0</v>
      </c>
      <c r="P1329">
        <v>0</v>
      </c>
      <c r="Q1329">
        <v>0</v>
      </c>
      <c r="R1329">
        <v>1869602</v>
      </c>
      <c r="S1329" t="s">
        <v>2757</v>
      </c>
      <c r="T1329" t="s">
        <v>2757</v>
      </c>
      <c r="U1329" t="s">
        <v>2757</v>
      </c>
      <c r="V1329" t="s">
        <v>2757</v>
      </c>
      <c r="W1329" t="s">
        <v>2757</v>
      </c>
      <c r="X1329" t="s">
        <v>2757</v>
      </c>
      <c r="Y1329" t="s">
        <v>2757</v>
      </c>
      <c r="Z1329" t="s">
        <v>2757</v>
      </c>
      <c r="AA1329" t="s">
        <v>2757</v>
      </c>
      <c r="AB1329">
        <v>0</v>
      </c>
      <c r="AC1329">
        <v>1</v>
      </c>
      <c r="AD1329" t="s">
        <v>2782</v>
      </c>
      <c r="AE1329" t="s">
        <v>2760</v>
      </c>
      <c r="AF1329" t="s">
        <v>2761</v>
      </c>
      <c r="AG1329" t="s">
        <v>2762</v>
      </c>
      <c r="AH1329" t="s">
        <v>2893</v>
      </c>
      <c r="AI1329" t="s">
        <v>2784</v>
      </c>
    </row>
    <row r="1330" spans="1:35" x14ac:dyDescent="0.35">
      <c r="A1330" t="s">
        <v>4710</v>
      </c>
      <c r="B1330">
        <v>891480000</v>
      </c>
      <c r="C1330" t="s">
        <v>2755</v>
      </c>
      <c r="D1330" t="s">
        <v>1906</v>
      </c>
      <c r="E1330" t="s">
        <v>2756</v>
      </c>
      <c r="F1330" s="40">
        <v>45531</v>
      </c>
      <c r="G1330" s="40">
        <v>45537</v>
      </c>
      <c r="H1330" s="40">
        <v>45552</v>
      </c>
      <c r="I1330" t="s">
        <v>2757</v>
      </c>
      <c r="J1330">
        <v>65305</v>
      </c>
      <c r="K1330">
        <v>65305</v>
      </c>
      <c r="L1330">
        <v>0</v>
      </c>
      <c r="M1330">
        <v>0</v>
      </c>
      <c r="N1330">
        <v>0</v>
      </c>
      <c r="O1330">
        <v>0</v>
      </c>
      <c r="P1330">
        <v>0</v>
      </c>
      <c r="Q1330">
        <v>0</v>
      </c>
      <c r="R1330">
        <v>65305</v>
      </c>
      <c r="S1330" t="s">
        <v>2757</v>
      </c>
      <c r="T1330" t="s">
        <v>2757</v>
      </c>
      <c r="U1330" t="s">
        <v>2757</v>
      </c>
      <c r="V1330" t="s">
        <v>2757</v>
      </c>
      <c r="W1330" t="s">
        <v>2757</v>
      </c>
      <c r="X1330" t="s">
        <v>2757</v>
      </c>
      <c r="Y1330" t="s">
        <v>2757</v>
      </c>
      <c r="Z1330" t="s">
        <v>2757</v>
      </c>
      <c r="AA1330" t="s">
        <v>2757</v>
      </c>
      <c r="AB1330">
        <v>0</v>
      </c>
      <c r="AC1330">
        <v>1</v>
      </c>
      <c r="AD1330" t="s">
        <v>2759</v>
      </c>
      <c r="AE1330" t="s">
        <v>2760</v>
      </c>
      <c r="AF1330" t="s">
        <v>2761</v>
      </c>
      <c r="AG1330" t="s">
        <v>2762</v>
      </c>
      <c r="AH1330" t="s">
        <v>3009</v>
      </c>
      <c r="AI1330" t="s">
        <v>2784</v>
      </c>
    </row>
    <row r="1331" spans="1:35" x14ac:dyDescent="0.35">
      <c r="A1331" t="s">
        <v>4711</v>
      </c>
      <c r="B1331">
        <v>891480000</v>
      </c>
      <c r="C1331" t="s">
        <v>2755</v>
      </c>
      <c r="D1331" t="s">
        <v>2516</v>
      </c>
      <c r="E1331" t="s">
        <v>2810</v>
      </c>
      <c r="F1331" s="40">
        <v>45540</v>
      </c>
      <c r="G1331" s="40">
        <v>45691</v>
      </c>
      <c r="H1331" t="s">
        <v>2757</v>
      </c>
      <c r="I1331" s="40">
        <v>45693</v>
      </c>
      <c r="J1331">
        <v>66900</v>
      </c>
      <c r="K1331">
        <v>66900</v>
      </c>
      <c r="L1331">
        <v>66900</v>
      </c>
      <c r="M1331">
        <v>0</v>
      </c>
      <c r="N1331">
        <v>0</v>
      </c>
      <c r="O1331">
        <v>0</v>
      </c>
      <c r="P1331">
        <v>0</v>
      </c>
      <c r="Q1331">
        <v>0</v>
      </c>
      <c r="R1331">
        <v>0</v>
      </c>
      <c r="S1331" t="s">
        <v>2757</v>
      </c>
      <c r="T1331" t="s">
        <v>2757</v>
      </c>
      <c r="U1331" t="s">
        <v>4712</v>
      </c>
      <c r="V1331" t="s">
        <v>2757</v>
      </c>
      <c r="W1331" t="s">
        <v>2688</v>
      </c>
      <c r="X1331" t="s">
        <v>4713</v>
      </c>
      <c r="Y1331" t="s">
        <v>2814</v>
      </c>
      <c r="Z1331">
        <v>66900</v>
      </c>
      <c r="AA1331" t="s">
        <v>2807</v>
      </c>
      <c r="AB1331">
        <v>0</v>
      </c>
      <c r="AC1331" t="s">
        <v>2757</v>
      </c>
      <c r="AD1331" t="s">
        <v>2759</v>
      </c>
      <c r="AE1331" t="s">
        <v>2760</v>
      </c>
      <c r="AF1331" t="s">
        <v>2761</v>
      </c>
      <c r="AG1331" t="s">
        <v>2757</v>
      </c>
      <c r="AH1331" t="s">
        <v>2757</v>
      </c>
      <c r="AI1331" t="s">
        <v>2784</v>
      </c>
    </row>
    <row r="1332" spans="1:35" x14ac:dyDescent="0.35">
      <c r="A1332" t="s">
        <v>4714</v>
      </c>
      <c r="B1332">
        <v>891480000</v>
      </c>
      <c r="C1332" t="s">
        <v>2755</v>
      </c>
      <c r="D1332" t="s">
        <v>2623</v>
      </c>
      <c r="E1332" t="s">
        <v>2756</v>
      </c>
      <c r="F1332" s="40">
        <v>45666</v>
      </c>
      <c r="G1332" s="40">
        <v>45726</v>
      </c>
      <c r="H1332" s="40">
        <v>45735</v>
      </c>
      <c r="I1332" t="s">
        <v>2757</v>
      </c>
      <c r="J1332">
        <v>911829</v>
      </c>
      <c r="K1332">
        <v>911829</v>
      </c>
      <c r="L1332">
        <v>0</v>
      </c>
      <c r="M1332">
        <v>0</v>
      </c>
      <c r="N1332">
        <v>0</v>
      </c>
      <c r="O1332">
        <v>0</v>
      </c>
      <c r="P1332">
        <v>0</v>
      </c>
      <c r="Q1332">
        <v>0</v>
      </c>
      <c r="R1332">
        <v>911829</v>
      </c>
      <c r="S1332" t="s">
        <v>2757</v>
      </c>
      <c r="T1332" t="s">
        <v>2757</v>
      </c>
      <c r="U1332" t="s">
        <v>2757</v>
      </c>
      <c r="V1332" t="s">
        <v>2757</v>
      </c>
      <c r="W1332" t="s">
        <v>2757</v>
      </c>
      <c r="X1332" t="s">
        <v>2757</v>
      </c>
      <c r="Y1332" t="s">
        <v>2757</v>
      </c>
      <c r="Z1332" t="s">
        <v>2757</v>
      </c>
      <c r="AA1332" t="s">
        <v>2757</v>
      </c>
      <c r="AB1332">
        <v>0</v>
      </c>
      <c r="AC1332">
        <v>1</v>
      </c>
      <c r="AD1332" t="s">
        <v>2782</v>
      </c>
      <c r="AE1332" t="s">
        <v>2760</v>
      </c>
      <c r="AF1332" t="s">
        <v>2761</v>
      </c>
      <c r="AG1332" t="s">
        <v>2762</v>
      </c>
      <c r="AH1332" t="s">
        <v>2783</v>
      </c>
      <c r="AI1332" t="s">
        <v>2784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7" zoomScaleNormal="100" workbookViewId="0">
      <selection activeCell="C13" sqref="C13"/>
    </sheetView>
  </sheetViews>
  <sheetFormatPr baseColWidth="10" defaultColWidth="10.90625"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81640625" style="49" customWidth="1"/>
    <col min="12" max="16384" width="10.90625" style="49"/>
  </cols>
  <sheetData>
    <row r="1" spans="2:10" ht="6" customHeight="1" thickBot="1" x14ac:dyDescent="0.3"/>
    <row r="2" spans="2:10" ht="19.5" customHeight="1" x14ac:dyDescent="0.25">
      <c r="B2" s="50"/>
      <c r="C2" s="51"/>
      <c r="D2" s="106" t="s">
        <v>4733</v>
      </c>
      <c r="E2" s="107"/>
      <c r="F2" s="107"/>
      <c r="G2" s="107"/>
      <c r="H2" s="107"/>
      <c r="I2" s="108"/>
      <c r="J2" s="112" t="s">
        <v>4734</v>
      </c>
    </row>
    <row r="3" spans="2:10" ht="15.75" customHeight="1" thickBot="1" x14ac:dyDescent="0.3">
      <c r="B3" s="52"/>
      <c r="C3" s="53"/>
      <c r="D3" s="109"/>
      <c r="E3" s="110"/>
      <c r="F3" s="110"/>
      <c r="G3" s="110"/>
      <c r="H3" s="110"/>
      <c r="I3" s="111"/>
      <c r="J3" s="113"/>
    </row>
    <row r="4" spans="2:10" ht="13" x14ac:dyDescent="0.25">
      <c r="B4" s="52"/>
      <c r="C4" s="53"/>
      <c r="D4" s="54"/>
      <c r="E4" s="55"/>
      <c r="F4" s="55"/>
      <c r="G4" s="55"/>
      <c r="H4" s="55"/>
      <c r="I4" s="56"/>
      <c r="J4" s="57"/>
    </row>
    <row r="5" spans="2:10" ht="13" x14ac:dyDescent="0.25">
      <c r="B5" s="52"/>
      <c r="C5" s="53"/>
      <c r="D5" s="58" t="s">
        <v>4735</v>
      </c>
      <c r="E5" s="59"/>
      <c r="F5" s="59"/>
      <c r="G5" s="59"/>
      <c r="H5" s="59"/>
      <c r="I5" s="60"/>
      <c r="J5" s="60" t="s">
        <v>4736</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
        <v>4770</v>
      </c>
      <c r="J9" s="68"/>
    </row>
    <row r="10" spans="2:10" ht="13" x14ac:dyDescent="0.3">
      <c r="B10" s="67"/>
      <c r="C10" s="69"/>
      <c r="E10" s="70"/>
      <c r="H10" s="71"/>
      <c r="J10" s="68"/>
    </row>
    <row r="11" spans="2:10" x14ac:dyDescent="0.25">
      <c r="B11" s="67"/>
      <c r="J11" s="68"/>
    </row>
    <row r="12" spans="2:10" ht="13" x14ac:dyDescent="0.3">
      <c r="B12" s="67"/>
      <c r="C12" s="69" t="s">
        <v>4771</v>
      </c>
      <c r="J12" s="68"/>
    </row>
    <row r="13" spans="2:10" ht="13" x14ac:dyDescent="0.3">
      <c r="B13" s="67"/>
      <c r="C13" s="69" t="s">
        <v>4772</v>
      </c>
      <c r="J13" s="68"/>
    </row>
    <row r="14" spans="2:10" x14ac:dyDescent="0.25">
      <c r="B14" s="67"/>
      <c r="J14" s="68"/>
    </row>
    <row r="15" spans="2:10" x14ac:dyDescent="0.25">
      <c r="B15" s="67"/>
      <c r="C15" s="49" t="s">
        <v>4737</v>
      </c>
      <c r="J15" s="68"/>
    </row>
    <row r="16" spans="2:10" x14ac:dyDescent="0.25">
      <c r="B16" s="67"/>
      <c r="C16" s="72"/>
      <c r="J16" s="68"/>
    </row>
    <row r="17" spans="2:13" ht="13" x14ac:dyDescent="0.25">
      <c r="B17" s="67"/>
      <c r="C17" s="49" t="s">
        <v>4773</v>
      </c>
      <c r="D17" s="70"/>
      <c r="H17" s="73" t="s">
        <v>4738</v>
      </c>
      <c r="I17" s="74" t="s">
        <v>4739</v>
      </c>
      <c r="J17" s="68"/>
    </row>
    <row r="18" spans="2:13" ht="13" x14ac:dyDescent="0.3">
      <c r="B18" s="67"/>
      <c r="C18" s="69" t="s">
        <v>4740</v>
      </c>
      <c r="D18" s="69"/>
      <c r="E18" s="69"/>
      <c r="F18" s="69"/>
      <c r="H18" s="97">
        <v>1329</v>
      </c>
      <c r="I18" s="75">
        <v>1857724627</v>
      </c>
      <c r="J18" s="68"/>
    </row>
    <row r="19" spans="2:13" x14ac:dyDescent="0.25">
      <c r="B19" s="67"/>
      <c r="C19" s="49" t="s">
        <v>4741</v>
      </c>
      <c r="H19" s="98">
        <v>329</v>
      </c>
      <c r="I19" s="76">
        <v>237427444</v>
      </c>
      <c r="J19" s="68"/>
      <c r="L19" s="102" t="s">
        <v>6097</v>
      </c>
    </row>
    <row r="20" spans="2:13" x14ac:dyDescent="0.25">
      <c r="B20" s="67"/>
      <c r="C20" s="49" t="s">
        <v>4742</v>
      </c>
      <c r="H20" s="98">
        <v>302</v>
      </c>
      <c r="I20" s="76">
        <v>180694572</v>
      </c>
      <c r="J20" s="68"/>
      <c r="L20" s="104" t="s">
        <v>6098</v>
      </c>
    </row>
    <row r="21" spans="2:13" x14ac:dyDescent="0.25">
      <c r="B21" s="67"/>
      <c r="C21" s="49" t="s">
        <v>4743</v>
      </c>
      <c r="H21" s="98">
        <v>4</v>
      </c>
      <c r="I21" s="76">
        <v>467338</v>
      </c>
      <c r="J21" s="68"/>
    </row>
    <row r="22" spans="2:13" x14ac:dyDescent="0.25">
      <c r="B22" s="67"/>
      <c r="C22" s="49" t="s">
        <v>4744</v>
      </c>
      <c r="H22" s="98">
        <v>10</v>
      </c>
      <c r="I22" s="76">
        <v>7268004</v>
      </c>
      <c r="J22" s="68"/>
      <c r="L22" s="70">
        <v>45792</v>
      </c>
      <c r="M22" s="49" t="s">
        <v>6099</v>
      </c>
    </row>
    <row r="23" spans="2:13" x14ac:dyDescent="0.25">
      <c r="B23" s="67"/>
      <c r="C23" s="49" t="s">
        <v>4745</v>
      </c>
      <c r="H23" s="98">
        <v>0</v>
      </c>
      <c r="I23" s="76">
        <v>0</v>
      </c>
      <c r="J23" s="68"/>
    </row>
    <row r="24" spans="2:13" ht="13" thickBot="1" x14ac:dyDescent="0.3">
      <c r="B24" s="67"/>
      <c r="C24" s="49" t="s">
        <v>4746</v>
      </c>
      <c r="H24" s="99">
        <v>36</v>
      </c>
      <c r="I24" s="77">
        <v>67402776</v>
      </c>
      <c r="J24" s="68"/>
    </row>
    <row r="25" spans="2:13" ht="13" x14ac:dyDescent="0.3">
      <c r="B25" s="67"/>
      <c r="C25" s="69" t="s">
        <v>4747</v>
      </c>
      <c r="D25" s="69"/>
      <c r="E25" s="69"/>
      <c r="F25" s="69"/>
      <c r="H25" s="97">
        <f>H19+H20+H21+H22+H24+H23</f>
        <v>681</v>
      </c>
      <c r="I25" s="75">
        <f>I19+I20+I21+I22+I24+I23</f>
        <v>493260134</v>
      </c>
      <c r="J25" s="68"/>
    </row>
    <row r="26" spans="2:13" x14ac:dyDescent="0.25">
      <c r="B26" s="67"/>
      <c r="C26" s="49" t="s">
        <v>4748</v>
      </c>
      <c r="H26" s="98">
        <v>632</v>
      </c>
      <c r="I26" s="76">
        <v>1033103634</v>
      </c>
      <c r="J26" s="68"/>
    </row>
    <row r="27" spans="2:13" ht="13" thickBot="1" x14ac:dyDescent="0.3">
      <c r="B27" s="67"/>
      <c r="C27" s="49" t="s">
        <v>2701</v>
      </c>
      <c r="H27" s="99">
        <v>12</v>
      </c>
      <c r="I27" s="77">
        <v>331037531</v>
      </c>
      <c r="J27" s="68"/>
    </row>
    <row r="28" spans="2:13" ht="13" x14ac:dyDescent="0.3">
      <c r="B28" s="67"/>
      <c r="C28" s="69" t="s">
        <v>4749</v>
      </c>
      <c r="D28" s="69"/>
      <c r="E28" s="69"/>
      <c r="F28" s="69"/>
      <c r="H28" s="97">
        <f>H26+H27</f>
        <v>644</v>
      </c>
      <c r="I28" s="75">
        <f>I26+I27</f>
        <v>1364141165</v>
      </c>
      <c r="J28" s="68"/>
    </row>
    <row r="29" spans="2:13" ht="13.5" thickBot="1" x14ac:dyDescent="0.35">
      <c r="B29" s="67"/>
      <c r="C29" s="49" t="s">
        <v>4750</v>
      </c>
      <c r="D29" s="69"/>
      <c r="E29" s="69"/>
      <c r="F29" s="69"/>
      <c r="H29" s="99">
        <v>4</v>
      </c>
      <c r="I29" s="77">
        <v>323328</v>
      </c>
      <c r="J29" s="68"/>
    </row>
    <row r="30" spans="2:13" ht="13" x14ac:dyDescent="0.3">
      <c r="B30" s="67"/>
      <c r="C30" s="69" t="s">
        <v>4751</v>
      </c>
      <c r="D30" s="69"/>
      <c r="E30" s="69"/>
      <c r="F30" s="69"/>
      <c r="H30" s="98">
        <f>H29</f>
        <v>4</v>
      </c>
      <c r="I30" s="76">
        <f>I29</f>
        <v>323328</v>
      </c>
      <c r="J30" s="68"/>
    </row>
    <row r="31" spans="2:13" ht="13" x14ac:dyDescent="0.3">
      <c r="B31" s="67"/>
      <c r="C31" s="69"/>
      <c r="D31" s="69"/>
      <c r="E31" s="69"/>
      <c r="F31" s="69"/>
      <c r="H31" s="98"/>
      <c r="I31" s="75"/>
      <c r="J31" s="68"/>
    </row>
    <row r="32" spans="2:13" ht="13.5" thickBot="1" x14ac:dyDescent="0.35">
      <c r="B32" s="67"/>
      <c r="C32" s="69" t="s">
        <v>4752</v>
      </c>
      <c r="D32" s="69"/>
      <c r="H32" s="100">
        <f>H25+H28+H30</f>
        <v>1329</v>
      </c>
      <c r="I32" s="78">
        <f>I25+I28+I30</f>
        <v>1857724627</v>
      </c>
      <c r="J32" s="68"/>
    </row>
    <row r="33" spans="2:10" ht="13.5" thickTop="1" x14ac:dyDescent="0.3">
      <c r="B33" s="67"/>
      <c r="C33" s="69"/>
      <c r="D33" s="69"/>
      <c r="H33" s="79">
        <f>+H18-H32</f>
        <v>0</v>
      </c>
      <c r="I33" s="76">
        <f>+I18-I32</f>
        <v>0</v>
      </c>
      <c r="J33" s="68"/>
    </row>
    <row r="34" spans="2:10" x14ac:dyDescent="0.25">
      <c r="B34" s="67"/>
      <c r="G34" s="79"/>
      <c r="H34" s="79"/>
      <c r="I34" s="79"/>
      <c r="J34" s="68"/>
    </row>
    <row r="35" spans="2:10" x14ac:dyDescent="0.25">
      <c r="B35" s="67"/>
      <c r="G35" s="79"/>
      <c r="H35" s="79"/>
      <c r="I35" s="79"/>
      <c r="J35" s="68"/>
    </row>
    <row r="36" spans="2:10" ht="13" x14ac:dyDescent="0.3">
      <c r="B36" s="67"/>
      <c r="C36" s="69"/>
      <c r="G36" s="79"/>
      <c r="H36" s="79"/>
      <c r="I36" s="79"/>
      <c r="J36" s="68"/>
    </row>
    <row r="37" spans="2:10" ht="13.5" thickBot="1" x14ac:dyDescent="0.35">
      <c r="B37" s="67"/>
      <c r="C37" s="80" t="s">
        <v>4753</v>
      </c>
      <c r="D37" s="81"/>
      <c r="H37" s="80" t="s">
        <v>4754</v>
      </c>
      <c r="I37" s="81"/>
      <c r="J37" s="68"/>
    </row>
    <row r="38" spans="2:10" ht="13" x14ac:dyDescent="0.3">
      <c r="B38" s="67"/>
      <c r="C38" s="69" t="s">
        <v>4755</v>
      </c>
      <c r="D38" s="79"/>
      <c r="H38" s="82" t="s">
        <v>4756</v>
      </c>
      <c r="I38" s="79"/>
      <c r="J38" s="68"/>
    </row>
    <row r="39" spans="2:10" ht="13" x14ac:dyDescent="0.3">
      <c r="B39" s="67"/>
      <c r="C39" s="69" t="s">
        <v>2721</v>
      </c>
      <c r="H39" s="69" t="s">
        <v>4757</v>
      </c>
      <c r="I39" s="79"/>
      <c r="J39" s="68"/>
    </row>
    <row r="40" spans="2:10" x14ac:dyDescent="0.25">
      <c r="B40" s="67"/>
      <c r="G40" s="79"/>
      <c r="H40" s="79"/>
      <c r="I40" s="79"/>
      <c r="J40" s="68"/>
    </row>
    <row r="41" spans="2:10" ht="12.75" customHeight="1" x14ac:dyDescent="0.25">
      <c r="B41" s="67"/>
      <c r="C41" s="114" t="s">
        <v>4758</v>
      </c>
      <c r="D41" s="114"/>
      <c r="E41" s="114"/>
      <c r="F41" s="114"/>
      <c r="G41" s="114"/>
      <c r="H41" s="114"/>
      <c r="I41" s="114"/>
      <c r="J41" s="68"/>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L20" sqref="L20"/>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81640625" style="49" customWidth="1"/>
    <col min="10" max="10" width="12.54296875" style="49" customWidth="1"/>
    <col min="11" max="11" width="1.81640625" style="49" customWidth="1"/>
    <col min="12" max="16384" width="11.453125" style="49"/>
  </cols>
  <sheetData>
    <row r="1" spans="2:10" ht="18" customHeight="1" thickBot="1" x14ac:dyDescent="0.3"/>
    <row r="2" spans="2:10" ht="19.5" customHeight="1" x14ac:dyDescent="0.25">
      <c r="B2" s="50"/>
      <c r="C2" s="51"/>
      <c r="D2" s="106" t="s">
        <v>4759</v>
      </c>
      <c r="E2" s="107"/>
      <c r="F2" s="107"/>
      <c r="G2" s="107"/>
      <c r="H2" s="107"/>
      <c r="I2" s="108"/>
      <c r="J2" s="112" t="s">
        <v>4734</v>
      </c>
    </row>
    <row r="3" spans="2:10" ht="15.75" customHeight="1" thickBot="1" x14ac:dyDescent="0.3">
      <c r="B3" s="52"/>
      <c r="C3" s="53"/>
      <c r="D3" s="109"/>
      <c r="E3" s="110"/>
      <c r="F3" s="110"/>
      <c r="G3" s="110"/>
      <c r="H3" s="110"/>
      <c r="I3" s="111"/>
      <c r="J3" s="113"/>
    </row>
    <row r="4" spans="2:10" ht="13" x14ac:dyDescent="0.25">
      <c r="B4" s="52"/>
      <c r="C4" s="53"/>
      <c r="E4" s="55"/>
      <c r="F4" s="55"/>
      <c r="G4" s="55"/>
      <c r="H4" s="55"/>
      <c r="I4" s="56"/>
      <c r="J4" s="57"/>
    </row>
    <row r="5" spans="2:10" ht="13" x14ac:dyDescent="0.25">
      <c r="B5" s="52"/>
      <c r="C5" s="53"/>
      <c r="D5" s="115" t="s">
        <v>4760</v>
      </c>
      <c r="E5" s="116"/>
      <c r="F5" s="116"/>
      <c r="G5" s="116"/>
      <c r="H5" s="116"/>
      <c r="I5" s="117"/>
      <c r="J5" s="60" t="s">
        <v>4761</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tr">
        <f>+'FOR-CSA-018'!C9</f>
        <v>Santiago de Cali, abril 10 2025</v>
      </c>
      <c r="D9" s="71"/>
      <c r="E9" s="70"/>
      <c r="J9" s="68"/>
    </row>
    <row r="10" spans="2:10" ht="13" x14ac:dyDescent="0.3">
      <c r="B10" s="67"/>
      <c r="C10" s="69"/>
      <c r="J10" s="68"/>
    </row>
    <row r="11" spans="2:10" ht="13" x14ac:dyDescent="0.3">
      <c r="B11" s="67"/>
      <c r="C11" s="69" t="str">
        <f>+'FOR-CSA-018'!C12</f>
        <v>Señores : COMFAMILIAR RISARALDA</v>
      </c>
      <c r="J11" s="68"/>
    </row>
    <row r="12" spans="2:10" ht="13" x14ac:dyDescent="0.3">
      <c r="B12" s="67"/>
      <c r="C12" s="69" t="str">
        <f>+'FOR-CSA-018'!C13</f>
        <v>NIT: 891480000</v>
      </c>
      <c r="J12" s="68"/>
    </row>
    <row r="13" spans="2:10" x14ac:dyDescent="0.25">
      <c r="B13" s="67"/>
      <c r="J13" s="68"/>
    </row>
    <row r="14" spans="2:10" x14ac:dyDescent="0.25">
      <c r="B14" s="67"/>
      <c r="C14" s="49" t="s">
        <v>4762</v>
      </c>
      <c r="J14" s="68"/>
    </row>
    <row r="15" spans="2:10" x14ac:dyDescent="0.25">
      <c r="B15" s="67"/>
      <c r="C15" s="72"/>
      <c r="J15" s="68"/>
    </row>
    <row r="16" spans="2:10" ht="13" x14ac:dyDescent="0.3">
      <c r="B16" s="67"/>
      <c r="C16" s="86"/>
      <c r="D16" s="70"/>
      <c r="H16" s="87" t="s">
        <v>4738</v>
      </c>
      <c r="I16" s="87" t="s">
        <v>4739</v>
      </c>
      <c r="J16" s="68"/>
    </row>
    <row r="17" spans="2:10" ht="13" x14ac:dyDescent="0.3">
      <c r="B17" s="67"/>
      <c r="C17" s="69" t="str">
        <f>+'FOR-CSA-018'!C17</f>
        <v>Con Corte al dia: 28/02/2025</v>
      </c>
      <c r="D17" s="69"/>
      <c r="E17" s="69"/>
      <c r="F17" s="69"/>
      <c r="H17" s="88">
        <f>+SUM(H18:H23)</f>
        <v>681</v>
      </c>
      <c r="I17" s="89">
        <f>+SUM(I18:I23)</f>
        <v>493260134</v>
      </c>
      <c r="J17" s="68"/>
    </row>
    <row r="18" spans="2:10" x14ac:dyDescent="0.25">
      <c r="B18" s="67"/>
      <c r="C18" s="49" t="s">
        <v>4741</v>
      </c>
      <c r="H18" s="90">
        <f>+'FOR-CSA-018'!H19</f>
        <v>329</v>
      </c>
      <c r="I18" s="91">
        <f>+'FOR-CSA-018'!I19</f>
        <v>237427444</v>
      </c>
      <c r="J18" s="68"/>
    </row>
    <row r="19" spans="2:10" x14ac:dyDescent="0.25">
      <c r="B19" s="67"/>
      <c r="C19" s="49" t="s">
        <v>4742</v>
      </c>
      <c r="H19" s="90">
        <f>+'FOR-CSA-018'!H20</f>
        <v>302</v>
      </c>
      <c r="I19" s="91">
        <f>+'FOR-CSA-018'!I20</f>
        <v>180694572</v>
      </c>
      <c r="J19" s="68"/>
    </row>
    <row r="20" spans="2:10" x14ac:dyDescent="0.25">
      <c r="B20" s="67"/>
      <c r="C20" s="49" t="s">
        <v>4743</v>
      </c>
      <c r="H20" s="90">
        <f>+'FOR-CSA-018'!H21</f>
        <v>4</v>
      </c>
      <c r="I20" s="91">
        <f>+'FOR-CSA-018'!I21</f>
        <v>467338</v>
      </c>
      <c r="J20" s="68"/>
    </row>
    <row r="21" spans="2:10" x14ac:dyDescent="0.25">
      <c r="B21" s="67"/>
      <c r="C21" s="49" t="s">
        <v>4744</v>
      </c>
      <c r="H21" s="90">
        <f>+'FOR-CSA-018'!H22</f>
        <v>10</v>
      </c>
      <c r="I21" s="91">
        <f>+'FOR-CSA-018'!I22</f>
        <v>7268004</v>
      </c>
      <c r="J21" s="68"/>
    </row>
    <row r="22" spans="2:10" x14ac:dyDescent="0.25">
      <c r="B22" s="67"/>
      <c r="C22" s="49" t="s">
        <v>4745</v>
      </c>
      <c r="H22" s="90">
        <f>+'FOR-CSA-018'!H23</f>
        <v>0</v>
      </c>
      <c r="I22" s="91">
        <f>+'FOR-CSA-018'!I23</f>
        <v>0</v>
      </c>
      <c r="J22" s="68"/>
    </row>
    <row r="23" spans="2:10" x14ac:dyDescent="0.25">
      <c r="B23" s="67"/>
      <c r="C23" s="49" t="s">
        <v>4763</v>
      </c>
      <c r="H23" s="90">
        <f>+'FOR-CSA-018'!H24</f>
        <v>36</v>
      </c>
      <c r="I23" s="91">
        <f>+'FOR-CSA-018'!I24</f>
        <v>67402776</v>
      </c>
      <c r="J23" s="68"/>
    </row>
    <row r="24" spans="2:10" ht="13" x14ac:dyDescent="0.3">
      <c r="B24" s="67"/>
      <c r="C24" s="69" t="s">
        <v>4764</v>
      </c>
      <c r="D24" s="69"/>
      <c r="E24" s="69"/>
      <c r="F24" s="69"/>
      <c r="H24" s="88">
        <f>SUM(H18:H23)</f>
        <v>681</v>
      </c>
      <c r="I24" s="89">
        <f>+SUBTOTAL(9,I18:I23)</f>
        <v>493260134</v>
      </c>
      <c r="J24" s="68"/>
    </row>
    <row r="25" spans="2:10" ht="13.5" thickBot="1" x14ac:dyDescent="0.35">
      <c r="B25" s="67"/>
      <c r="C25" s="69"/>
      <c r="D25" s="69"/>
      <c r="H25" s="92"/>
      <c r="I25" s="93"/>
      <c r="J25" s="68"/>
    </row>
    <row r="26" spans="2:10" ht="13.5" thickTop="1" x14ac:dyDescent="0.3">
      <c r="B26" s="67"/>
      <c r="C26" s="69"/>
      <c r="D26" s="69"/>
      <c r="H26" s="79"/>
      <c r="I26" s="76"/>
      <c r="J26" s="68"/>
    </row>
    <row r="27" spans="2:10" ht="13" x14ac:dyDescent="0.3">
      <c r="B27" s="67"/>
      <c r="C27" s="69"/>
      <c r="D27" s="69"/>
      <c r="H27" s="79"/>
      <c r="I27" s="76"/>
      <c r="J27" s="68"/>
    </row>
    <row r="28" spans="2:10" ht="13" x14ac:dyDescent="0.3">
      <c r="B28" s="67"/>
      <c r="C28" s="69"/>
      <c r="D28" s="69"/>
      <c r="H28" s="79"/>
      <c r="I28" s="76"/>
      <c r="J28" s="68"/>
    </row>
    <row r="29" spans="2:10" x14ac:dyDescent="0.25">
      <c r="B29" s="67"/>
      <c r="G29" s="79"/>
      <c r="H29" s="79"/>
      <c r="I29" s="79"/>
      <c r="J29" s="68"/>
    </row>
    <row r="30" spans="2:10" ht="13.5" thickBot="1" x14ac:dyDescent="0.35">
      <c r="B30" s="67"/>
      <c r="C30" s="80" t="str">
        <f>+'FOR-CSA-018'!C37</f>
        <v>Nombre</v>
      </c>
      <c r="D30" s="80"/>
      <c r="G30" s="80" t="str">
        <f>+'FOR-CSA-018'!H37</f>
        <v>Juan Camilo Paez R.</v>
      </c>
      <c r="H30" s="81"/>
      <c r="I30" s="79"/>
      <c r="J30" s="68"/>
    </row>
    <row r="31" spans="2:10" ht="13" x14ac:dyDescent="0.3">
      <c r="B31" s="67"/>
      <c r="C31" s="82" t="str">
        <f>+'FOR-CSA-018'!C38</f>
        <v>Cargo</v>
      </c>
      <c r="D31" s="82"/>
      <c r="G31" s="82" t="str">
        <f>+'FOR-CSA-018'!H38</f>
        <v>Cartera - Cuentas Salud</v>
      </c>
      <c r="H31" s="79"/>
      <c r="I31" s="79"/>
      <c r="J31" s="68"/>
    </row>
    <row r="32" spans="2:10" ht="13" x14ac:dyDescent="0.3">
      <c r="B32" s="67"/>
      <c r="C32" s="82" t="str">
        <f>+'FOR-CSA-018'!C39</f>
        <v>Entidad</v>
      </c>
      <c r="D32" s="82"/>
      <c r="G32" s="82" t="str">
        <f>+'FOR-CSA-018'!H39</f>
        <v>EPS Comfenalco Valle.</v>
      </c>
      <c r="H32" s="79"/>
      <c r="I32" s="79"/>
      <c r="J32" s="68"/>
    </row>
    <row r="33" spans="2:10" ht="13" x14ac:dyDescent="0.3">
      <c r="B33" s="67"/>
      <c r="C33" s="82"/>
      <c r="D33" s="82"/>
      <c r="G33" s="82"/>
      <c r="H33" s="79"/>
      <c r="I33" s="79"/>
      <c r="J33" s="68"/>
    </row>
    <row r="34" spans="2:10" ht="13" x14ac:dyDescent="0.3">
      <c r="B34" s="67"/>
      <c r="C34" s="82"/>
      <c r="D34" s="82"/>
      <c r="G34" s="82"/>
      <c r="H34" s="79"/>
      <c r="I34" s="79"/>
      <c r="J34" s="68"/>
    </row>
    <row r="35" spans="2:10" ht="14" x14ac:dyDescent="0.25">
      <c r="B35" s="67"/>
      <c r="C35" s="118" t="s">
        <v>4765</v>
      </c>
      <c r="D35" s="118"/>
      <c r="E35" s="118"/>
      <c r="F35" s="118"/>
      <c r="G35" s="118"/>
      <c r="H35" s="118"/>
      <c r="I35" s="118"/>
      <c r="J35" s="68"/>
    </row>
    <row r="36" spans="2:10" ht="13" x14ac:dyDescent="0.3">
      <c r="B36" s="67"/>
      <c r="C36" s="82"/>
      <c r="D36" s="82"/>
      <c r="G36" s="82"/>
      <c r="H36" s="79"/>
      <c r="I36" s="79"/>
      <c r="J36" s="68"/>
    </row>
    <row r="37" spans="2:10" ht="18.75" customHeight="1" thickBot="1" x14ac:dyDescent="0.3">
      <c r="B37" s="83"/>
      <c r="C37" s="84"/>
      <c r="D37" s="84"/>
      <c r="E37" s="84"/>
      <c r="F37" s="84"/>
      <c r="G37" s="81"/>
      <c r="H37" s="81"/>
      <c r="I37" s="81"/>
      <c r="J37" s="8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dcterms:created xsi:type="dcterms:W3CDTF">2022-09-26T15:39:08Z</dcterms:created>
  <dcterms:modified xsi:type="dcterms:W3CDTF">2025-04-14T21:50:50Z</dcterms:modified>
</cp:coreProperties>
</file>