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pivotTables/pivotTable1.xml" ContentType="application/vnd.openxmlformats-officedocument.spreadsheetml.pivotTable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409291_EVE DISTRIBUCIONES SAS\"/>
    </mc:Choice>
  </mc:AlternateContent>
  <bookViews>
    <workbookView xWindow="0" yWindow="0" windowWidth="19200" windowHeight="7310" firstSheet="1" activeTab="4"/>
  </bookViews>
  <sheets>
    <sheet name="Pago por alicar y notas credito" sheetId="2" r:id="rId1"/>
    <sheet name="INFO IPS" sheetId="1" r:id="rId2"/>
    <sheet name="TD" sheetId="6" r:id="rId3"/>
    <sheet name="ESTADO DE CADA FACTURA" sheetId="3" r:id="rId4"/>
    <sheet name="FOR-CSA-018" sheetId="4" r:id="rId5"/>
    <sheet name="CIRCULAR 030" sheetId="5" r:id="rId6"/>
  </sheets>
  <externalReferences>
    <externalReference r:id="rId7"/>
    <externalReference r:id="rId8"/>
    <externalReference r:id="rId9"/>
  </externalReferences>
  <definedNames>
    <definedName name="_xlnm._FilterDatabase" localSheetId="3" hidden="1">'ESTADO DE CADA FACTURA'!$A$2:$CD$2</definedName>
    <definedName name="_xlnm._FilterDatabase" localSheetId="1" hidden="1">'INFO IPS'!$A$1:$M$37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41" r:id="rId10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5" l="1"/>
  <c r="C32" i="5"/>
  <c r="G31" i="5"/>
  <c r="C31" i="5"/>
  <c r="G30" i="5"/>
  <c r="C30" i="5"/>
  <c r="I23" i="5"/>
  <c r="H23" i="5"/>
  <c r="I22" i="5"/>
  <c r="H22" i="5"/>
  <c r="I21" i="5"/>
  <c r="H21" i="5"/>
  <c r="I20" i="5"/>
  <c r="H20" i="5"/>
  <c r="I19" i="5"/>
  <c r="H19" i="5"/>
  <c r="H18" i="5"/>
  <c r="C17" i="5"/>
  <c r="I30" i="4"/>
  <c r="H30" i="4"/>
  <c r="I28" i="4"/>
  <c r="H28" i="4"/>
  <c r="H25" i="4"/>
  <c r="C12" i="5"/>
  <c r="C11" i="5"/>
  <c r="C9" i="5"/>
  <c r="AH25" i="3"/>
  <c r="BQ13" i="3"/>
  <c r="AQ1" i="3"/>
  <c r="AW1" i="3"/>
  <c r="BC1" i="3"/>
  <c r="BO1" i="3"/>
  <c r="H32" i="4" l="1"/>
  <c r="H33" i="4" s="1"/>
  <c r="H17" i="5"/>
  <c r="H24" i="5"/>
  <c r="BI1" i="3"/>
  <c r="BU1" i="3" l="1"/>
  <c r="AP1" i="3"/>
  <c r="AO1" i="3"/>
  <c r="AN1" i="3"/>
  <c r="AM1" i="3"/>
  <c r="AL1" i="3"/>
  <c r="AK1" i="3"/>
  <c r="AJ1" i="3"/>
  <c r="AI1" i="3"/>
  <c r="AH1" i="3"/>
  <c r="AA1" i="3"/>
  <c r="Z1" i="3"/>
  <c r="R1" i="3"/>
  <c r="K1" i="3"/>
  <c r="J1" i="3"/>
  <c r="P1" i="3" l="1"/>
  <c r="I40" i="1"/>
  <c r="I6" i="2"/>
  <c r="I38" i="1"/>
  <c r="I25" i="4" l="1"/>
  <c r="I32" i="4" s="1"/>
  <c r="I33" i="4" s="1"/>
  <c r="I18" i="5"/>
  <c r="I17" i="5" s="1"/>
  <c r="I24" i="5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3.xml><?xml version="1.0" encoding="utf-8"?>
<comments xmlns="http://schemas.openxmlformats.org/spreadsheetml/2006/main">
  <authors>
    <author>Juan Camilo Paez Ramirez</author>
  </authors>
  <commentList>
    <comment ref="P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diferencia por ICA</t>
        </r>
      </text>
    </comment>
    <comment ref="P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diferencia por ICA</t>
        </r>
      </text>
    </comment>
    <comment ref="P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diferencia por ICA</t>
        </r>
      </text>
    </comment>
    <comment ref="P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diferencia por ICA</t>
        </r>
      </text>
    </comment>
    <comment ref="P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diferencia por ICA</t>
        </r>
      </text>
    </comment>
    <comment ref="P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diferencia por ICA</t>
        </r>
      </text>
    </comment>
    <comment ref="P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diferencia por ICA</t>
        </r>
      </text>
    </comment>
    <comment ref="P1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diferencia por ICA</t>
        </r>
      </text>
    </comment>
    <comment ref="P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diferencia por ICA</t>
        </r>
      </text>
    </comment>
  </commentList>
</comments>
</file>

<file path=xl/sharedStrings.xml><?xml version="1.0" encoding="utf-8"?>
<sst xmlns="http://schemas.openxmlformats.org/spreadsheetml/2006/main" count="903" uniqueCount="225">
  <si>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</si>
  <si>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</si>
  <si>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</si>
  <si>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</si>
  <si>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</si>
  <si>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</si>
  <si>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</si>
  <si>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</si>
  <si>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</si>
  <si>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</si>
  <si>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</si>
  <si>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</si>
  <si>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EVE DISTRIBUCIONES S.A.S.</t>
  </si>
  <si>
    <t>DISP</t>
  </si>
  <si>
    <t>DISS</t>
  </si>
  <si>
    <t>PGP</t>
  </si>
  <si>
    <t>EVENTO</t>
  </si>
  <si>
    <t>PEREIRA</t>
  </si>
  <si>
    <t>CALI</t>
  </si>
  <si>
    <t>SUMINISTRO MEDICAMENTOS E INSUMOS</t>
  </si>
  <si>
    <t>CNT-2024-268</t>
  </si>
  <si>
    <t>NOTA CREDITO</t>
  </si>
  <si>
    <t>CNT-2024-361</t>
  </si>
  <si>
    <t>Fra N.</t>
  </si>
  <si>
    <t>DISS5475081</t>
  </si>
  <si>
    <t>DISS5521390</t>
  </si>
  <si>
    <t>DISP972</t>
  </si>
  <si>
    <t>DISP973</t>
  </si>
  <si>
    <t>DISS5531343</t>
  </si>
  <si>
    <t>DISP947</t>
  </si>
  <si>
    <t>DISP965</t>
  </si>
  <si>
    <t>DISP959</t>
  </si>
  <si>
    <t>DISP946</t>
  </si>
  <si>
    <t>DISP945</t>
  </si>
  <si>
    <t>DISP980</t>
  </si>
  <si>
    <t>DISP978</t>
  </si>
  <si>
    <t>DISS5578329</t>
  </si>
  <si>
    <t>DISP987</t>
  </si>
  <si>
    <t>DISP964</t>
  </si>
  <si>
    <t>DISP960</t>
  </si>
  <si>
    <t>DISP962</t>
  </si>
  <si>
    <t>DISP963</t>
  </si>
  <si>
    <t>DISP948</t>
  </si>
  <si>
    <t>DISP992</t>
  </si>
  <si>
    <t>DISP993</t>
  </si>
  <si>
    <t>DISP979</t>
  </si>
  <si>
    <t>DISP981</t>
  </si>
  <si>
    <t>DISS5667289</t>
  </si>
  <si>
    <t>DISP1092</t>
  </si>
  <si>
    <t>DISP1093</t>
  </si>
  <si>
    <t>DISP1095</t>
  </si>
  <si>
    <t>DISS5684374</t>
  </si>
  <si>
    <t>DISP986</t>
  </si>
  <si>
    <t>DISS5716947</t>
  </si>
  <si>
    <t>DISS5719332</t>
  </si>
  <si>
    <t>DISP1104</t>
  </si>
  <si>
    <t>DISP1105</t>
  </si>
  <si>
    <t>DISP1103</t>
  </si>
  <si>
    <t>DISP1102</t>
  </si>
  <si>
    <t>DISS5763328</t>
  </si>
  <si>
    <t>NC90550440</t>
  </si>
  <si>
    <t>NC90550441</t>
  </si>
  <si>
    <t>PAGO POR APLICAR</t>
  </si>
  <si>
    <t>Aplicar a factura DISS5531343</t>
  </si>
  <si>
    <t>Aplicar a factura DISS5719332</t>
  </si>
  <si>
    <t>Pago por aplicar y notas</t>
  </si>
  <si>
    <t>Total cartera neta</t>
  </si>
  <si>
    <t>Subtotal</t>
  </si>
  <si>
    <t>ALFA</t>
  </si>
  <si>
    <t>Edad de la cartera</t>
  </si>
  <si>
    <t>FACT</t>
  </si>
  <si>
    <t>LLAVE</t>
  </si>
  <si>
    <t>ESTADO CARTERA ANTERIOR</t>
  </si>
  <si>
    <t>ESTADO EPS 25-04-2025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</si>
  <si>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</si>
  <si>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</si>
  <si>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</si>
  <si>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</si>
  <si>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</si>
  <si>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</si>
  <si>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</si>
  <si>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</si>
  <si>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</si>
  <si>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</si>
  <si>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</si>
  <si>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</si>
  <si>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</si>
  <si>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</si>
  <si>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</si>
  <si>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</si>
  <si>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</si>
  <si>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</si>
  <si>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</si>
  <si>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</si>
  <si>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</si>
  <si>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</si>
  <si>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</si>
  <si>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</si>
  <si>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</si>
  <si>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</si>
  <si>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</si>
  <si>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</si>
  <si>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</si>
  <si>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</si>
  <si>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891409291_DISP1093</t>
  </si>
  <si>
    <t>Factura pendiente en programacion de pago</t>
  </si>
  <si>
    <t>Auditada sin contabilizar</t>
  </si>
  <si>
    <t>31-60</t>
  </si>
  <si>
    <t>Medicamentos de uso ambulatorio</t>
  </si>
  <si>
    <t>891409291_DISP1102</t>
  </si>
  <si>
    <t>0-30</t>
  </si>
  <si>
    <t>891409291_DISP993</t>
  </si>
  <si>
    <t>61-90</t>
  </si>
  <si>
    <t>891409291_DISP978</t>
  </si>
  <si>
    <t>91-180</t>
  </si>
  <si>
    <t>891409291_DISP992</t>
  </si>
  <si>
    <t>891409291_DISP980</t>
  </si>
  <si>
    <t>891409291_DISP981</t>
  </si>
  <si>
    <t>891409291_DISS5521390</t>
  </si>
  <si>
    <t>Finalizada</t>
  </si>
  <si>
    <t>COT-2024-69</t>
  </si>
  <si>
    <t>891409291_DISS5578329</t>
  </si>
  <si>
    <t>891409291_DISS5716947</t>
  </si>
  <si>
    <t>891409291_DISS5684374</t>
  </si>
  <si>
    <t>891409291_DISS5719332</t>
  </si>
  <si>
    <t>Corriente</t>
  </si>
  <si>
    <t>891409291_DISS5531343</t>
  </si>
  <si>
    <t>891409291_DISS5475081</t>
  </si>
  <si>
    <t>891409291_DISP1105</t>
  </si>
  <si>
    <t>891409291_DISP972</t>
  </si>
  <si>
    <t>891409291_DISP1095</t>
  </si>
  <si>
    <t>891409291_DISP973</t>
  </si>
  <si>
    <t>891409291_DISP963</t>
  </si>
  <si>
    <t>891409291_DISP965</t>
  </si>
  <si>
    <t>891409291_DISP959</t>
  </si>
  <si>
    <t>891409291_DISP947</t>
  </si>
  <si>
    <t>181-360</t>
  </si>
  <si>
    <t>891409291_DISP945</t>
  </si>
  <si>
    <t>891409291_DISP946</t>
  </si>
  <si>
    <t>891409291_DISP964</t>
  </si>
  <si>
    <t>891409291_DISP960</t>
  </si>
  <si>
    <t>891409291_DISP962</t>
  </si>
  <si>
    <t>891409291_DISP948</t>
  </si>
  <si>
    <t>891409291_DISP979</t>
  </si>
  <si>
    <t>891409291_DISP986</t>
  </si>
  <si>
    <t>891409291_DISP1104</t>
  </si>
  <si>
    <t>891409291_DISP1103</t>
  </si>
  <si>
    <t>891409291_DISP1092</t>
  </si>
  <si>
    <t>891409291_DISP987</t>
  </si>
  <si>
    <t>891409291_DISS5667289</t>
  </si>
  <si>
    <t>Procedimientos terapéuticos ambulatorios</t>
  </si>
  <si>
    <t>891409291_DISS5763328</t>
  </si>
  <si>
    <t>Factura cancelada parcialmente - Saldo en programacion de pago</t>
  </si>
  <si>
    <t>Factura en proceso interno</t>
  </si>
  <si>
    <t>Factura aceptada por la IPS NC- Saldo en programacion de pago</t>
  </si>
  <si>
    <t>Factura cancelada</t>
  </si>
  <si>
    <t>Factura aceptada por la IPS NC</t>
  </si>
  <si>
    <t>PAGO DIRECTO PPTO MAXIMO OCTUBRE</t>
  </si>
  <si>
    <t>PAGO DIRECTO REGIMEN SUBSIDIADO OCTUBRE 2024</t>
  </si>
  <si>
    <t>Acta Rec PGP RC $ 1.170.558.512 30/10/2024 EVEDISA</t>
  </si>
  <si>
    <t>(en blanco)</t>
  </si>
  <si>
    <t>PAGO DIRECTO RC 1ER PROC. OCTUBRE</t>
  </si>
  <si>
    <t>Acta Rec PGP RS $ 1.170.558.512 30/10/2024 EVEDISA</t>
  </si>
  <si>
    <t>PAGO DIRECTO RC 4DO PROC. NOVIEMBRE</t>
  </si>
  <si>
    <t>PAGO DIRECTO RC 2DO PROC. DICIEMBRE</t>
  </si>
  <si>
    <t>PAGO DIRECTO REGIMEN SUBSIDIADO DICIEMBRE 2024</t>
  </si>
  <si>
    <t>PAGO DIRECTO RC 3ER PROC. FEBRERO</t>
  </si>
  <si>
    <t>PAGO DIRECTO PPTO MAXIMO ENE-FEB-MARZO.</t>
  </si>
  <si>
    <t>PAGO DIRECTO PPTO MAXIMO ENE-FEB-MARZO</t>
  </si>
  <si>
    <t>NC $800.000.000 EVEDISA</t>
  </si>
  <si>
    <t>CARTA $ 321.707.386  20/03/2025/NO DISP MEDIC</t>
  </si>
  <si>
    <t>PAGO DIRECTO RC 3ER PROC. MARZO</t>
  </si>
  <si>
    <t>PAGO DIRECTO RC 2DO PROC. ABRIL</t>
  </si>
  <si>
    <t>PAGO DIRECTO RC 3TER PROC. ABRIL</t>
  </si>
  <si>
    <t>PAGO DIRECTO RC 1PRI PROC. DICIEMBRE</t>
  </si>
  <si>
    <t>PAGO DIRECTO RC 3ER PROC.DICIEMBRE</t>
  </si>
  <si>
    <t>PAGO DIRECTO RC 4TO PROC. DICIEMBRE</t>
  </si>
  <si>
    <t>PAGO DIRECTO RC 1PRI PROC. ENERO</t>
  </si>
  <si>
    <t>PAGO DIRECTO RC 3TER PROC. ENERO</t>
  </si>
  <si>
    <t>PAGO DIRECTO RC 2DO PROC. FEBRERO</t>
  </si>
  <si>
    <t>PAGO DIRECTO RC 1PRIR PROC. NOVIEMBRE</t>
  </si>
  <si>
    <t>PAGO DIRECTO REGIMEN SUBSIDIADO NOVIEMBRE 2024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</si>
  <si>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</si>
  <si>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</si>
  <si>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</si>
  <si>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</si>
  <si>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12/04/2025</t>
  </si>
  <si>
    <t>Con Corte al dia: 31/03/2025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</si>
  <si>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</si>
  <si>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</si>
  <si>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</si>
  <si>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</si>
  <si>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</si>
  <si>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</si>
  <si>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</si>
  <si>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</si>
  <si>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</si>
  <si>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</si>
  <si>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</si>
  <si>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</si>
  <si>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</si>
  <si>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</si>
  <si>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</si>
  <si>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</si>
  <si>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</si>
  <si>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</si>
  <si>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</si>
  <si>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</si>
  <si>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</si>
  <si>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</si>
  <si>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</si>
  <si>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</si>
  <si>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</si>
  <si>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</si>
  <si>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</si>
  <si>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</si>
  <si>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</si>
  <si>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</si>
  <si>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</si>
  <si>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</si>
  <si>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</si>
  <si>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FACTURA NOTA CREDITO ACTA</t>
  </si>
  <si>
    <t>Santiago de Cali, abril 25 2025</t>
  </si>
  <si>
    <t>Señores : EVE DISTRIBUCIONES S.A.S.</t>
  </si>
  <si>
    <t>NIT: 891409291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</si>
</sst>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/mm/yyyy;@"/>
    <numFmt numFmtId="165" formatCode="&quot;$&quot;\ #,##0"/>
    <numFmt numFmtId="167" formatCode="&quot;$&quot;\ #,##0.00"/>
    <numFmt numFmtId="168" formatCode="[$-240A]d&quot; de &quot;mmmm&quot; de &quot;yyyy;@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9">
    <font>
      <sz val="11"/>
      <color theme="1"/>
      <name val="Aptos Narrow"/>
      <family val="2"/>
      <scheme val="minor"/>
    </font>
    <font>
      <b/>
      <sz val="10"/>
      <color theme="1"/>
      <name val="Aptos Narrow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theme="1"/>
      <name val="Aptos Narrow"/>
      <family val="2"/>
      <scheme val="minor"/>
    </font>
    <font>
      <sz val="8"/>
      <name val="Aptos Narrow"/>
      <family val="2"/>
      <scheme val="minor"/>
    </font>
    <font>
      <sz val="11"/>
      <color rgb="FFFF0000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0"/>
      <name val="Aptos Narrow"/>
      <family val="2"/>
      <scheme val="minor"/>
    </font>
    <font>
      <sz val="1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10" fillId="0" borderId="0" applyFont="0" applyFill="0" applyBorder="0" applyAlignment="0" applyProtection="0"/>
    <xf numFmtId="0" fontId="14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</cellStyleXfs>
  <cellXfs count="132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164" fontId="1" fillId="0" borderId="1" xfId="0" applyNumberFormat="1" applyFont="1" applyBorder="1" applyAlignment="1">
      <alignment horizontal="center" vertical="center" wrapText="1"/>
    </xf>
    <xf numFmtId="3" fontId="1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/>
    <xf numFmtId="0" fontId="0" fillId="0" borderId="1" xfId="0" applyBorder="1"/>
    <xf numFmtId="3" fontId="0" fillId="0" borderId="0" xfId="0" applyNumberFormat="1"/>
    <xf numFmtId="0" fontId="1" fillId="0" borderId="2" xfId="0" applyFont="1" applyBorder="1" applyAlignment="1">
      <alignment horizontal="center" vertical="center" wrapText="1"/>
    </xf>
    <xf numFmtId="0" fontId="4" fillId="0" borderId="2" xfId="0" applyFont="1" applyBorder="1"/>
    <xf numFmtId="3" fontId="0" fillId="0" borderId="1" xfId="0" applyNumberFormat="1" applyBorder="1"/>
    <xf numFmtId="164" fontId="0" fillId="0" borderId="1" xfId="0" applyNumberFormat="1" applyBorder="1"/>
    <xf numFmtId="164" fontId="0" fillId="0" borderId="0" xfId="0" applyNumberFormat="1"/>
    <xf numFmtId="0" fontId="1" fillId="0" borderId="3" xfId="0" applyFont="1" applyBorder="1" applyAlignment="1">
      <alignment horizontal="center" vertical="center" wrapText="1"/>
    </xf>
    <xf numFmtId="14" fontId="0" fillId="0" borderId="1" xfId="0" applyNumberFormat="1" applyBorder="1"/>
    <xf numFmtId="0" fontId="0" fillId="2" borderId="4" xfId="0" applyFill="1" applyBorder="1"/>
    <xf numFmtId="0" fontId="6" fillId="0" borderId="1" xfId="0" applyFont="1" applyBorder="1"/>
    <xf numFmtId="164" fontId="0" fillId="0" borderId="1" xfId="0" applyNumberFormat="1" applyFill="1" applyBorder="1"/>
    <xf numFmtId="0" fontId="0" fillId="0" borderId="1" xfId="0" applyFill="1" applyBorder="1"/>
    <xf numFmtId="0" fontId="8" fillId="0" borderId="1" xfId="0" applyFont="1" applyBorder="1"/>
    <xf numFmtId="0" fontId="9" fillId="0" borderId="1" xfId="0" applyFont="1" applyBorder="1"/>
    <xf numFmtId="14" fontId="9" fillId="0" borderId="1" xfId="0" applyNumberFormat="1" applyFont="1" applyBorder="1"/>
    <xf numFmtId="164" fontId="9" fillId="0" borderId="1" xfId="0" applyNumberFormat="1" applyFont="1" applyBorder="1"/>
    <xf numFmtId="3" fontId="9" fillId="0" borderId="1" xfId="0" applyNumberFormat="1" applyFont="1" applyBorder="1"/>
    <xf numFmtId="0" fontId="8" fillId="0" borderId="2" xfId="0" applyFont="1" applyBorder="1"/>
    <xf numFmtId="3" fontId="7" fillId="0" borderId="0" xfId="0" applyNumberFormat="1" applyFont="1"/>
    <xf numFmtId="0" fontId="11" fillId="0" borderId="1" xfId="0" applyFont="1" applyBorder="1" applyAlignment="1">
      <alignment horizontal="center" vertical="center" wrapText="1"/>
    </xf>
    <xf numFmtId="2" fontId="11" fillId="0" borderId="1" xfId="0" applyNumberFormat="1" applyFont="1" applyBorder="1" applyAlignment="1">
      <alignment horizontal="center" vertical="center" wrapText="1"/>
    </xf>
    <xf numFmtId="14" fontId="11" fillId="0" borderId="1" xfId="0" applyNumberFormat="1" applyFont="1" applyBorder="1" applyAlignment="1">
      <alignment horizontal="center" vertical="center" wrapText="1"/>
    </xf>
    <xf numFmtId="165" fontId="11" fillId="0" borderId="1" xfId="0" applyNumberFormat="1" applyFont="1" applyBorder="1" applyAlignment="1">
      <alignment horizontal="center" vertical="center" wrapText="1"/>
    </xf>
    <xf numFmtId="0" fontId="12" fillId="3" borderId="1" xfId="0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165" fontId="11" fillId="4" borderId="1" xfId="1" applyNumberFormat="1" applyFont="1" applyFill="1" applyBorder="1" applyAlignment="1">
      <alignment horizontal="center" vertical="center" wrapText="1"/>
    </xf>
    <xf numFmtId="0" fontId="11" fillId="4" borderId="1" xfId="1" applyNumberFormat="1" applyFont="1" applyFill="1" applyBorder="1" applyAlignment="1">
      <alignment horizontal="center" vertical="center" wrapText="1"/>
    </xf>
    <xf numFmtId="14" fontId="11" fillId="4" borderId="1" xfId="0" applyNumberFormat="1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14" fontId="11" fillId="2" borderId="1" xfId="0" applyNumberFormat="1" applyFont="1" applyFill="1" applyBorder="1" applyAlignment="1">
      <alignment horizontal="center" vertical="center" wrapText="1"/>
    </xf>
    <xf numFmtId="165" fontId="11" fillId="2" borderId="1" xfId="1" applyNumberFormat="1" applyFont="1" applyFill="1" applyBorder="1" applyAlignment="1">
      <alignment horizontal="center" vertical="center" wrapText="1"/>
    </xf>
    <xf numFmtId="165" fontId="11" fillId="5" borderId="1" xfId="1" applyNumberFormat="1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165" fontId="11" fillId="3" borderId="1" xfId="1" applyNumberFormat="1" applyFont="1" applyFill="1" applyBorder="1" applyAlignment="1">
      <alignment horizontal="center" vertical="center" wrapText="1"/>
    </xf>
    <xf numFmtId="165" fontId="11" fillId="6" borderId="1" xfId="0" applyNumberFormat="1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3" fillId="0" borderId="1" xfId="0" applyFont="1" applyBorder="1" applyAlignment="1">
      <alignment vertical="center"/>
    </xf>
    <xf numFmtId="2" fontId="13" fillId="0" borderId="1" xfId="0" applyNumberFormat="1" applyFont="1" applyBorder="1" applyAlignment="1">
      <alignment vertical="center"/>
    </xf>
    <xf numFmtId="14" fontId="13" fillId="0" borderId="1" xfId="0" applyNumberFormat="1" applyFont="1" applyBorder="1" applyAlignment="1">
      <alignment vertical="center"/>
    </xf>
    <xf numFmtId="165" fontId="13" fillId="0" borderId="1" xfId="0" applyNumberFormat="1" applyFont="1" applyBorder="1" applyAlignment="1">
      <alignment vertical="center"/>
    </xf>
    <xf numFmtId="14" fontId="13" fillId="0" borderId="0" xfId="0" applyNumberFormat="1" applyFont="1"/>
    <xf numFmtId="0" fontId="13" fillId="0" borderId="0" xfId="0" applyFont="1" applyAlignment="1"/>
    <xf numFmtId="2" fontId="13" fillId="0" borderId="0" xfId="0" applyNumberFormat="1" applyFont="1" applyAlignment="1"/>
    <xf numFmtId="14" fontId="13" fillId="0" borderId="0" xfId="0" applyNumberFormat="1" applyFont="1" applyAlignment="1"/>
    <xf numFmtId="165" fontId="13" fillId="0" borderId="0" xfId="1" applyNumberFormat="1" applyFont="1" applyAlignment="1"/>
    <xf numFmtId="165" fontId="13" fillId="0" borderId="0" xfId="0" applyNumberFormat="1" applyFont="1" applyAlignment="1"/>
    <xf numFmtId="0" fontId="13" fillId="0" borderId="0" xfId="0" applyFont="1"/>
    <xf numFmtId="165" fontId="11" fillId="4" borderId="1" xfId="0" applyNumberFormat="1" applyFont="1" applyFill="1" applyBorder="1" applyAlignment="1">
      <alignment horizontal="center" vertical="center" wrapText="1"/>
    </xf>
    <xf numFmtId="14" fontId="11" fillId="6" borderId="1" xfId="0" applyNumberFormat="1" applyFont="1" applyFill="1" applyBorder="1" applyAlignment="1">
      <alignment horizontal="center" vertical="center" wrapText="1"/>
    </xf>
    <xf numFmtId="165" fontId="11" fillId="2" borderId="1" xfId="0" applyNumberFormat="1" applyFont="1" applyFill="1" applyBorder="1" applyAlignment="1">
      <alignment horizontal="center" vertical="center" wrapText="1"/>
    </xf>
    <xf numFmtId="165" fontId="11" fillId="7" borderId="1" xfId="0" applyNumberFormat="1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center" vertical="center" wrapText="1"/>
    </xf>
    <xf numFmtId="14" fontId="11" fillId="7" borderId="1" xfId="0" applyNumberFormat="1" applyFont="1" applyFill="1" applyBorder="1" applyAlignment="1">
      <alignment horizontal="center" vertical="center" wrapText="1"/>
    </xf>
    <xf numFmtId="165" fontId="11" fillId="8" borderId="1" xfId="0" applyNumberFormat="1" applyFont="1" applyFill="1" applyBorder="1" applyAlignment="1">
      <alignment horizontal="center" vertical="center" wrapText="1"/>
    </xf>
    <xf numFmtId="0" fontId="11" fillId="8" borderId="1" xfId="0" applyFont="1" applyFill="1" applyBorder="1" applyAlignment="1">
      <alignment horizontal="center" vertical="center" wrapText="1"/>
    </xf>
    <xf numFmtId="14" fontId="11" fillId="8" borderId="1" xfId="0" applyNumberFormat="1" applyFont="1" applyFill="1" applyBorder="1" applyAlignment="1">
      <alignment horizontal="center" vertical="center" wrapText="1"/>
    </xf>
    <xf numFmtId="167" fontId="13" fillId="0" borderId="1" xfId="0" applyNumberFormat="1" applyFont="1" applyBorder="1" applyAlignment="1">
      <alignment vertical="center"/>
    </xf>
    <xf numFmtId="165" fontId="11" fillId="9" borderId="1" xfId="0" applyNumberFormat="1" applyFont="1" applyFill="1" applyBorder="1" applyAlignment="1">
      <alignment horizontal="center" vertical="center" wrapText="1"/>
    </xf>
    <xf numFmtId="0" fontId="11" fillId="9" borderId="1" xfId="0" applyFont="1" applyFill="1" applyBorder="1" applyAlignment="1">
      <alignment horizontal="center" vertical="center" wrapText="1"/>
    </xf>
    <xf numFmtId="14" fontId="11" fillId="9" borderId="1" xfId="0" applyNumberFormat="1" applyFont="1" applyFill="1" applyBorder="1" applyAlignment="1">
      <alignment horizontal="center" vertical="center" wrapText="1"/>
    </xf>
    <xf numFmtId="0" fontId="15" fillId="0" borderId="0" xfId="2" applyFont="1"/>
    <xf numFmtId="0" fontId="15" fillId="0" borderId="5" xfId="2" applyFont="1" applyBorder="1" applyAlignment="1">
      <alignment horizontal="centerContinuous"/>
    </xf>
    <xf numFmtId="0" fontId="15" fillId="0" borderId="6" xfId="2" applyFont="1" applyBorder="1" applyAlignment="1">
      <alignment horizontal="centerContinuous"/>
    </xf>
    <xf numFmtId="0" fontId="16" fillId="0" borderId="5" xfId="2" applyFont="1" applyBorder="1" applyAlignment="1">
      <alignment horizontal="center" vertical="center"/>
    </xf>
    <xf numFmtId="0" fontId="16" fillId="0" borderId="7" xfId="2" applyFont="1" applyBorder="1" applyAlignment="1">
      <alignment horizontal="center" vertical="center"/>
    </xf>
    <xf numFmtId="0" fontId="16" fillId="0" borderId="6" xfId="2" applyFont="1" applyBorder="1" applyAlignment="1">
      <alignment horizontal="center" vertical="center"/>
    </xf>
    <xf numFmtId="0" fontId="16" fillId="0" borderId="8" xfId="2" applyFont="1" applyBorder="1" applyAlignment="1">
      <alignment horizontal="center" vertical="center"/>
    </xf>
    <xf numFmtId="0" fontId="15" fillId="0" borderId="9" xfId="2" applyFont="1" applyBorder="1" applyAlignment="1">
      <alignment horizontal="centerContinuous"/>
    </xf>
    <xf numFmtId="0" fontId="15" fillId="0" borderId="10" xfId="2" applyFont="1" applyBorder="1" applyAlignment="1">
      <alignment horizontal="centerContinuous"/>
    </xf>
    <xf numFmtId="0" fontId="16" fillId="0" borderId="11" xfId="2" applyFont="1" applyBorder="1" applyAlignment="1">
      <alignment horizontal="center" vertical="center"/>
    </xf>
    <xf numFmtId="0" fontId="16" fillId="0" borderId="12" xfId="2" applyFont="1" applyBorder="1" applyAlignment="1">
      <alignment horizontal="center" vertical="center"/>
    </xf>
    <xf numFmtId="0" fontId="16" fillId="0" borderId="13" xfId="2" applyFont="1" applyBorder="1" applyAlignment="1">
      <alignment horizontal="center" vertical="center"/>
    </xf>
    <xf numFmtId="0" fontId="16" fillId="0" borderId="14" xfId="2" applyFont="1" applyBorder="1" applyAlignment="1">
      <alignment horizontal="center" vertical="center"/>
    </xf>
    <xf numFmtId="0" fontId="16" fillId="0" borderId="5" xfId="2" applyFont="1" applyBorder="1" applyAlignment="1">
      <alignment horizontal="centerContinuous" vertical="center"/>
    </xf>
    <xf numFmtId="0" fontId="16" fillId="0" borderId="7" xfId="2" applyFont="1" applyBorder="1" applyAlignment="1">
      <alignment horizontal="centerContinuous" vertical="center"/>
    </xf>
    <xf numFmtId="0" fontId="16" fillId="0" borderId="6" xfId="2" applyFont="1" applyBorder="1" applyAlignment="1">
      <alignment horizontal="centerContinuous" vertical="center"/>
    </xf>
    <xf numFmtId="0" fontId="16" fillId="0" borderId="8" xfId="2" applyFont="1" applyBorder="1" applyAlignment="1">
      <alignment horizontal="centerContinuous" vertical="center"/>
    </xf>
    <xf numFmtId="0" fontId="16" fillId="0" borderId="9" xfId="2" applyFont="1" applyBorder="1" applyAlignment="1">
      <alignment horizontal="centerContinuous" vertical="center"/>
    </xf>
    <xf numFmtId="0" fontId="16" fillId="0" borderId="0" xfId="2" applyFont="1" applyAlignment="1">
      <alignment horizontal="centerContinuous" vertical="center"/>
    </xf>
    <xf numFmtId="0" fontId="16" fillId="0" borderId="15" xfId="2" applyFont="1" applyBorder="1" applyAlignment="1">
      <alignment horizontal="centerContinuous" vertical="center"/>
    </xf>
    <xf numFmtId="0" fontId="15" fillId="0" borderId="11" xfId="2" applyFont="1" applyBorder="1" applyAlignment="1">
      <alignment horizontal="centerContinuous"/>
    </xf>
    <xf numFmtId="0" fontId="15" fillId="0" borderId="13" xfId="2" applyFont="1" applyBorder="1" applyAlignment="1">
      <alignment horizontal="centerContinuous"/>
    </xf>
    <xf numFmtId="0" fontId="16" fillId="0" borderId="11" xfId="2" applyFont="1" applyBorder="1" applyAlignment="1">
      <alignment horizontal="centerContinuous" vertical="center"/>
    </xf>
    <xf numFmtId="0" fontId="16" fillId="0" borderId="12" xfId="2" applyFont="1" applyBorder="1" applyAlignment="1">
      <alignment horizontal="centerContinuous" vertical="center"/>
    </xf>
    <xf numFmtId="0" fontId="16" fillId="0" borderId="13" xfId="2" applyFont="1" applyBorder="1" applyAlignment="1">
      <alignment horizontal="centerContinuous" vertical="center"/>
    </xf>
    <xf numFmtId="0" fontId="16" fillId="0" borderId="14" xfId="2" applyFont="1" applyBorder="1" applyAlignment="1">
      <alignment horizontal="centerContinuous" vertical="center"/>
    </xf>
    <xf numFmtId="0" fontId="15" fillId="0" borderId="9" xfId="2" applyFont="1" applyBorder="1"/>
    <xf numFmtId="0" fontId="15" fillId="0" borderId="10" xfId="2" applyFont="1" applyBorder="1"/>
    <xf numFmtId="0" fontId="16" fillId="0" borderId="0" xfId="2" applyFont="1"/>
    <xf numFmtId="14" fontId="15" fillId="0" borderId="0" xfId="2" applyNumberFormat="1" applyFont="1"/>
    <xf numFmtId="168" fontId="15" fillId="0" borderId="0" xfId="2" applyNumberFormat="1" applyFont="1"/>
    <xf numFmtId="14" fontId="15" fillId="0" borderId="0" xfId="2" applyNumberFormat="1" applyFont="1" applyAlignment="1">
      <alignment horizontal="left"/>
    </xf>
    <xf numFmtId="1" fontId="16" fillId="0" borderId="0" xfId="3" applyNumberFormat="1" applyFont="1" applyAlignment="1">
      <alignment horizontal="center" vertical="center"/>
    </xf>
    <xf numFmtId="165" fontId="16" fillId="0" borderId="0" xfId="2" applyNumberFormat="1" applyFont="1" applyAlignment="1">
      <alignment horizontal="center" vertical="center"/>
    </xf>
    <xf numFmtId="1" fontId="16" fillId="0" borderId="0" xfId="2" applyNumberFormat="1" applyFont="1" applyAlignment="1">
      <alignment horizontal="center"/>
    </xf>
    <xf numFmtId="169" fontId="16" fillId="0" borderId="0" xfId="2" applyNumberFormat="1" applyFont="1" applyAlignment="1">
      <alignment horizontal="right"/>
    </xf>
    <xf numFmtId="1" fontId="15" fillId="0" borderId="0" xfId="2" applyNumberFormat="1" applyFont="1" applyAlignment="1">
      <alignment horizontal="center"/>
    </xf>
    <xf numFmtId="169" fontId="15" fillId="0" borderId="0" xfId="2" applyNumberFormat="1" applyFont="1" applyAlignment="1">
      <alignment horizontal="right"/>
    </xf>
    <xf numFmtId="1" fontId="15" fillId="0" borderId="12" xfId="2" applyNumberFormat="1" applyFont="1" applyBorder="1" applyAlignment="1">
      <alignment horizontal="center"/>
    </xf>
    <xf numFmtId="169" fontId="15" fillId="0" borderId="12" xfId="2" applyNumberFormat="1" applyFont="1" applyBorder="1" applyAlignment="1">
      <alignment horizontal="right"/>
    </xf>
    <xf numFmtId="0" fontId="15" fillId="0" borderId="0" xfId="2" applyFont="1" applyAlignment="1">
      <alignment horizontal="center"/>
    </xf>
    <xf numFmtId="1" fontId="16" fillId="0" borderId="16" xfId="2" applyNumberFormat="1" applyFont="1" applyBorder="1" applyAlignment="1">
      <alignment horizontal="center"/>
    </xf>
    <xf numFmtId="169" fontId="16" fillId="0" borderId="16" xfId="2" applyNumberFormat="1" applyFont="1" applyBorder="1" applyAlignment="1">
      <alignment horizontal="right"/>
    </xf>
    <xf numFmtId="169" fontId="15" fillId="0" borderId="0" xfId="2" applyNumberFormat="1" applyFont="1"/>
    <xf numFmtId="169" fontId="16" fillId="0" borderId="12" xfId="2" applyNumberFormat="1" applyFont="1" applyBorder="1"/>
    <xf numFmtId="169" fontId="15" fillId="0" borderId="12" xfId="2" applyNumberFormat="1" applyFont="1" applyBorder="1"/>
    <xf numFmtId="169" fontId="16" fillId="0" borderId="0" xfId="2" applyNumberFormat="1" applyFont="1"/>
    <xf numFmtId="0" fontId="17" fillId="0" borderId="0" xfId="2" applyFont="1" applyAlignment="1">
      <alignment horizontal="center" vertical="center" wrapText="1"/>
    </xf>
    <xf numFmtId="0" fontId="15" fillId="0" borderId="11" xfId="2" applyFont="1" applyBorder="1"/>
    <xf numFmtId="0" fontId="15" fillId="0" borderId="12" xfId="2" applyFont="1" applyBorder="1"/>
    <xf numFmtId="0" fontId="15" fillId="0" borderId="13" xfId="2" applyFont="1" applyBorder="1"/>
    <xf numFmtId="0" fontId="16" fillId="0" borderId="9" xfId="2" applyFont="1" applyBorder="1" applyAlignment="1">
      <alignment horizontal="center" vertical="center" wrapText="1"/>
    </xf>
    <xf numFmtId="0" fontId="16" fillId="0" borderId="0" xfId="2" applyFont="1" applyAlignment="1">
      <alignment horizontal="center" vertical="center" wrapText="1"/>
    </xf>
    <xf numFmtId="0" fontId="16" fillId="0" borderId="10" xfId="2" applyFont="1" applyBorder="1" applyAlignment="1">
      <alignment horizontal="center" vertical="center" wrapText="1"/>
    </xf>
    <xf numFmtId="0" fontId="15" fillId="10" borderId="0" xfId="2" applyFont="1" applyFill="1"/>
    <xf numFmtId="0" fontId="16" fillId="0" borderId="0" xfId="2" applyFont="1" applyAlignment="1">
      <alignment horizontal="center"/>
    </xf>
    <xf numFmtId="1" fontId="16" fillId="0" borderId="0" xfId="3" applyNumberFormat="1" applyFont="1" applyAlignment="1">
      <alignment horizontal="right"/>
    </xf>
    <xf numFmtId="170" fontId="16" fillId="0" borderId="0" xfId="4" applyNumberFormat="1" applyFont="1" applyAlignment="1">
      <alignment horizontal="right"/>
    </xf>
    <xf numFmtId="1" fontId="15" fillId="0" borderId="0" xfId="3" applyNumberFormat="1" applyFont="1" applyAlignment="1">
      <alignment horizontal="right"/>
    </xf>
    <xf numFmtId="170" fontId="15" fillId="0" borderId="0" xfId="4" applyNumberFormat="1" applyFont="1" applyAlignment="1">
      <alignment horizontal="right"/>
    </xf>
    <xf numFmtId="171" fontId="15" fillId="0" borderId="16" xfId="4" applyNumberFormat="1" applyFont="1" applyBorder="1" applyAlignment="1">
      <alignment horizontal="center"/>
    </xf>
    <xf numFmtId="170" fontId="15" fillId="0" borderId="16" xfId="4" applyNumberFormat="1" applyFont="1" applyBorder="1" applyAlignment="1">
      <alignment horizontal="right"/>
    </xf>
    <xf numFmtId="0" fontId="18" fillId="0" borderId="0" xfId="0" applyFont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colors>
    <mruColors>
      <color rgb="FF00FFCC"/>
      <color rgb="FF66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4.%20MACRO%20ABRI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ABRIL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72.604878356484" createdVersion="5" refreshedVersion="5" minRefreshableVersion="3" recordCount="36">
  <cacheSource type="worksheet">
    <worksheetSource ref="A2:BZ38" sheet="ESTADO DE CADA FACTURA"/>
  </cacheSource>
  <cacheFields count="78">
    <cacheField name="NIT IPS" numFmtId="0">
      <sharedItems containsSemiMixedTypes="0" containsString="0" containsNumber="1" containsInteger="1" minValue="891409291" maxValue="891409291"/>
    </cacheField>
    <cacheField name="Nombre IPS" numFmtId="0">
      <sharedItems/>
    </cacheField>
    <cacheField name="ALFA" numFmtId="0">
      <sharedItems/>
    </cacheField>
    <cacheField name="Numero Factura" numFmtId="0">
      <sharedItems containsSemiMixedTypes="0" containsString="0" containsNumber="1" containsInteger="1" minValue="945" maxValue="5763328"/>
    </cacheField>
    <cacheField name="Edad de la cartera" numFmtId="2">
      <sharedItems containsNonDate="0" containsString="0" containsBlank="1"/>
    </cacheField>
    <cacheField name="FACT" numFmtId="2">
      <sharedItems/>
    </cacheField>
    <cacheField name="LLAVE" numFmtId="2">
      <sharedItems/>
    </cacheField>
    <cacheField name="IPS Fecha factura" numFmtId="14">
      <sharedItems containsSemiMixedTypes="0" containsNonDate="0" containsDate="1" containsString="0" minDate="2024-09-06T00:00:00" maxDate="2025-03-20T00:00:00"/>
    </cacheField>
    <cacheField name="IPS Fecha radicado" numFmtId="14">
      <sharedItems containsSemiMixedTypes="0" containsNonDate="0" containsDate="1" containsString="0" minDate="2024-09-06T00:00:00" maxDate="2025-04-03T00:00:00"/>
    </cacheField>
    <cacheField name="IPS Valor Factura" numFmtId="165">
      <sharedItems containsSemiMixedTypes="0" containsString="0" containsNumber="1" containsInteger="1" minValue="75351" maxValue="2794267223"/>
    </cacheField>
    <cacheField name="IPS Saldo Factura" numFmtId="165">
      <sharedItems containsSemiMixedTypes="0" containsString="0" containsNumber="1" containsInteger="1" minValue="551" maxValue="2751160105"/>
    </cacheField>
    <cacheField name="Tipo de Contrato" numFmtId="0">
      <sharedItems/>
    </cacheField>
    <cacheField name="Sede / Ciudad" numFmtId="0">
      <sharedItems containsBlank="1"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25-04-2025" numFmtId="0">
      <sharedItems count="5">
        <s v="Factura aceptada por la IPS NC"/>
        <s v="Factura aceptada por la IPS NC- Saldo en programacion de pago"/>
        <s v="Factura cancelada"/>
        <s v="Factura cancelada parcialmente - Saldo en programacion de pago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2429452719"/>
    </cacheField>
    <cacheField name="DOC CONTA" numFmtId="0">
      <sharedItems containsString="0" containsBlank="1" containsNumber="1" containsInteger="1" minValue="136870860" maxValue="4800067953"/>
    </cacheField>
    <cacheField name="ESTADO BOX" numFmtId="0">
      <sharedItems/>
    </cacheField>
    <cacheField name="FECHA FACT" numFmtId="14">
      <sharedItems containsSemiMixedTypes="0" containsNonDate="0" containsDate="1" containsString="0" minDate="2024-09-06T00:00:00" maxDate="2025-03-20T00:00:00"/>
    </cacheField>
    <cacheField name="FECHA RAD" numFmtId="14">
      <sharedItems containsSemiMixedTypes="0" containsNonDate="0" containsDate="1" containsString="0" minDate="2024-09-09T00:00:00" maxDate="2025-04-03T00:00:00"/>
    </cacheField>
    <cacheField name="FECHA LIQ" numFmtId="14">
      <sharedItems containsNonDate="0" containsDate="1" containsString="0" containsBlank="1" minDate="2025-02-28T00:00:00" maxDate="2025-04-09T00:00:00"/>
    </cacheField>
    <cacheField name="DIAS" numFmtId="0">
      <sharedItems containsSemiMixedTypes="0" containsString="0" containsNumber="1" containsInteger="1" minValue="-8" maxValue="203"/>
    </cacheField>
    <cacheField name="EDAD" numFmtId="0">
      <sharedItems/>
    </cacheField>
    <cacheField name="NOTA CREDITO" numFmtId="165">
      <sharedItems containsSemiMixedTypes="0" containsString="0" containsNumber="1" containsInteger="1" minValue="0" maxValue="541890908"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165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/>
    </cacheField>
    <cacheField name="AMBITO" numFmtId="0">
      <sharedItems containsNonDate="0" containsString="0"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1961547155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541890908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2388629874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459177155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8403" maxValue="4800068403"/>
    </cacheField>
    <cacheField name="FECHA COMPENSACION SAP" numFmtId="14">
      <sharedItems containsNonDate="0" containsDate="1" containsString="0" containsBlank="1" minDate="2025-04-23T00:00:00" maxDate="2025-04-24T00:00:00"/>
    </cacheField>
    <cacheField name="OBSE PAGO" numFmtId="0">
      <sharedItems containsBlank="1"/>
    </cacheField>
    <cacheField name="VALOR TRANFERENCIA" numFmtId="165">
      <sharedItems containsSemiMixedTypes="0" containsString="0" containsNumber="1" containsInteger="1" minValue="0" maxValue="500000000"/>
    </cacheField>
    <cacheField name="VALO CANCELADO SAP2" numFmtId="165">
      <sharedItems containsSemiMixedTypes="0" containsString="0" containsNumber="1" containsInteger="1" minValue="0" maxValue="1500000000"/>
    </cacheField>
    <cacheField name="RETENCION2" numFmtId="165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4800066841" maxValue="4800068345"/>
    </cacheField>
    <cacheField name="FECHA COMPENSACION SAP2" numFmtId="14">
      <sharedItems containsNonDate="0" containsDate="1" containsString="0" containsBlank="1" minDate="2025-01-15T00:00:00" maxDate="2025-04-16T00:00:00"/>
    </cacheField>
    <cacheField name="OBSE PAGO2" numFmtId="0">
      <sharedItems containsBlank="1"/>
    </cacheField>
    <cacheField name="VALOR TRANFERENCIA2" numFmtId="165">
      <sharedItems containsSemiMixedTypes="0" containsString="0" containsNumber="1" containsInteger="1" minValue="0" maxValue="1500000000"/>
    </cacheField>
    <cacheField name="VALO CANCELADO SAP3" numFmtId="165">
      <sharedItems containsSemiMixedTypes="0" containsString="0" containsNumber="1" containsInteger="1" minValue="0" maxValue="2370000000"/>
    </cacheField>
    <cacheField name="RETENCION3" numFmtId="165">
      <sharedItems containsSemiMixedTypes="0" containsString="0" containsNumber="1" containsInteger="1" minValue="0" maxValue="0"/>
    </cacheField>
    <cacheField name="DOC COMPENSACION SAP3" numFmtId="0">
      <sharedItems containsString="0" containsBlank="1" containsNumber="1" containsInteger="1" minValue="4800066600" maxValue="4800068133"/>
    </cacheField>
    <cacheField name="FECHA COMPENSACION SAP3" numFmtId="14">
      <sharedItems containsNonDate="0" containsDate="1" containsString="0" containsBlank="1" minDate="2024-12-26T00:00:00" maxDate="2025-04-01T00:00:00"/>
    </cacheField>
    <cacheField name="OBSE PAGO3" numFmtId="0">
      <sharedItems containsBlank="1"/>
    </cacheField>
    <cacheField name="VALOR TRANFERENCIA3" numFmtId="165">
      <sharedItems containsSemiMixedTypes="0" containsString="0" containsNumber="1" containsInteger="1" minValue="0" maxValue="500000000"/>
    </cacheField>
    <cacheField name="VALO CANCELADO SAP4" numFmtId="0">
      <sharedItems containsSemiMixedTypes="0" containsString="0" containsNumber="1" minValue="0" maxValue="1581410529"/>
    </cacheField>
    <cacheField name="RETENCION4" numFmtId="165">
      <sharedItems containsSemiMixedTypes="0" containsString="0" containsNumber="1" containsInteger="1" minValue="0" maxValue="0"/>
    </cacheField>
    <cacheField name="DOC COMPENSACION SAP4" numFmtId="0">
      <sharedItems containsString="0" containsBlank="1" containsNumber="1" containsInteger="1" minValue="2201600526" maxValue="4800067367"/>
    </cacheField>
    <cacheField name="FECHA COMPENSACION SAP4" numFmtId="14">
      <sharedItems containsNonDate="0" containsDate="1" containsString="0" containsBlank="1" minDate="2024-11-15T00:00:00" maxDate="2025-03-29T00:00:00"/>
    </cacheField>
    <cacheField name="OBSE PAGO4" numFmtId="0">
      <sharedItems containsBlank="1"/>
    </cacheField>
    <cacheField name="VALOR TRANFERENCIA4" numFmtId="0">
      <sharedItems containsSemiMixedTypes="0" containsString="0" containsNumber="1" minValue="0" maxValue="1581410529"/>
    </cacheField>
    <cacheField name="VALO CANCELADO SAP5" numFmtId="165">
      <sharedItems containsSemiMixedTypes="0" containsString="0" containsNumber="1" minValue="0" maxValue="800000000"/>
    </cacheField>
    <cacheField name="RETENCION5" numFmtId="165">
      <sharedItems containsSemiMixedTypes="0" containsString="0" containsNumber="1" minValue="0" maxValue="3300000"/>
    </cacheField>
    <cacheField name="DOC COMPENSACION SAP5" numFmtId="0">
      <sharedItems containsBlank="1" containsMixedTypes="1" containsNumber="1" containsInteger="1" minValue="2201571909" maxValue="4800068403"/>
    </cacheField>
    <cacheField name="FECHA COMPENSACION SAP5" numFmtId="14">
      <sharedItems containsNonDate="0" containsDate="1" containsString="0" containsBlank="1" minDate="2024-10-31T00:00:00" maxDate="2025-04-25T00:00:00"/>
    </cacheField>
    <cacheField name="OBSE PAGO5" numFmtId="0">
      <sharedItems containsBlank="1"/>
    </cacheField>
    <cacheField name="VALOR TRANFERENCIA5" numFmtId="165">
      <sharedItems containsSemiMixedTypes="0" containsString="0" containsNumber="1" minValue="0" maxValue="1200000000"/>
    </cacheField>
    <cacheField name="VALO CANCELADO SAP6" numFmtId="165">
      <sharedItems containsSemiMixedTypes="0" containsString="0" containsNumber="1" minValue="0" maxValue="2779253132.5599999"/>
    </cacheField>
    <cacheField name="RETENCION6" numFmtId="165">
      <sharedItems containsSemiMixedTypes="0" containsString="0" containsNumber="1" minValue="0" maxValue="9539750.4399999995"/>
    </cacheField>
    <cacheField name="DOC COMPENSACION SAP6" numFmtId="0">
      <sharedItems containsString="0" containsBlank="1" containsNumber="1" containsInteger="1" minValue="2201571849" maxValue="4800068133"/>
    </cacheField>
    <cacheField name="FECHA COMPENSACION SAP6" numFmtId="14">
      <sharedItems containsNonDate="0" containsDate="1" containsString="0" containsBlank="1" minDate="2024-10-18T00:00:00" maxDate="2025-04-01T00:00:00"/>
    </cacheField>
    <cacheField name="OBSE PAGO6" numFmtId="0">
      <sharedItems containsBlank="1"/>
    </cacheField>
    <cacheField name="VALOR TRANFERENCIA6" numFmtId="165">
      <sharedItems containsSemiMixedTypes="0" containsString="0" containsNumber="1" minValue="0" maxValue="200000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6">
  <r>
    <n v="891409291"/>
    <s v="EVE DISTRIBUCIONES S.A.S."/>
    <s v="DISP"/>
    <n v="987"/>
    <m/>
    <s v="DISP987"/>
    <s v="891409291_DISP987"/>
    <d v="2024-12-12T00:00:00"/>
    <d v="2024-12-12T00:00:00"/>
    <n v="926865355"/>
    <n v="541890908"/>
    <s v="PGP"/>
    <m/>
    <s v="SUMINISTRO MEDICAMENTOS E INSUMOS"/>
    <s v="CNT-2024-361"/>
    <s v="Factura aceptada por la IPS NC- Saldo en programacion de pago"/>
    <x v="0"/>
    <n v="0"/>
    <m/>
    <s v="Auditada sin contabilizar"/>
    <d v="2024-12-12T00:00:00"/>
    <d v="2024-12-12T00:00:00"/>
    <m/>
    <n v="109"/>
    <s v="91-180"/>
    <n v="541890908"/>
    <n v="0"/>
    <m/>
    <m/>
    <m/>
    <s v="Medicamentos de uso ambulatorio"/>
    <m/>
    <m/>
    <n v="0"/>
    <n v="0"/>
    <n v="0"/>
    <n v="541890908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541890908"/>
    <n v="0"/>
    <n v="4800066820"/>
    <d v="2025-01-10T00:00:00"/>
    <s v="NC $800.000.000 EVEDISA"/>
    <n v="541890908"/>
    <n v="384974447"/>
    <n v="0"/>
    <n v="2201600526"/>
    <d v="2025-03-28T00:00:00"/>
    <s v="(en blanco)"/>
    <n v="500000007.24000001"/>
  </r>
  <r>
    <n v="891409291"/>
    <s v="EVE DISTRIBUCIONES S.A.S."/>
    <s v="DISP"/>
    <n v="986"/>
    <m/>
    <s v="DISP986"/>
    <s v="891409291_DISP986"/>
    <d v="2024-12-12T00:00:00"/>
    <d v="2024-12-12T00:00:00"/>
    <n v="2794267223"/>
    <n v="127890555"/>
    <s v="PGP"/>
    <m/>
    <s v="SUMINISTRO MEDICAMENTOS E INSUMOS"/>
    <s v="CNT-2024-361"/>
    <s v="Factura aceptada por la IPS NC"/>
    <x v="0"/>
    <n v="0"/>
    <m/>
    <s v="Auditada sin contabilizar"/>
    <d v="2024-12-12T00:00:00"/>
    <d v="2024-12-12T00:00:00"/>
    <m/>
    <n v="109"/>
    <s v="91-180"/>
    <n v="127890555"/>
    <n v="0"/>
    <m/>
    <m/>
    <m/>
    <s v="Medicamentos de uso ambulatorio"/>
    <m/>
    <m/>
    <n v="0"/>
    <n v="0"/>
    <n v="0"/>
    <n v="127890555"/>
    <n v="0"/>
    <n v="0"/>
    <n v="0"/>
    <n v="0"/>
    <n v="0"/>
    <n v="0"/>
    <n v="0"/>
    <m/>
    <m/>
    <m/>
    <n v="0"/>
    <n v="0"/>
    <n v="0"/>
    <m/>
    <m/>
    <m/>
    <n v="0"/>
    <n v="284966139"/>
    <n v="0"/>
    <n v="4800067550"/>
    <d v="2025-02-27T00:00:00"/>
    <s v="PAGO DIRECTO RC 3ER PROC. FEBRERO"/>
    <n v="500000000"/>
    <n v="1581410529"/>
    <n v="0"/>
    <n v="4800067367"/>
    <d v="2025-02-18T00:00:00"/>
    <s v="PAGO DIRECTO RC 2DO PROC. FEBRERO"/>
    <n v="1581410529"/>
    <n v="800000000"/>
    <n v="0"/>
    <n v="4800067018"/>
    <d v="2025-01-28T00:00:00"/>
    <s v="PAGO DIRECTO RC 3TER PROC. ENERO"/>
    <n v="800000000"/>
    <n v="127890555"/>
    <n v="0"/>
    <n v="4800066818"/>
    <d v="2025-01-10T00:00:00"/>
    <s v="NC $800.000.000 EVEDISA"/>
    <n v="127890555"/>
  </r>
  <r>
    <n v="891409291"/>
    <s v="EVE DISTRIBUCIONES S.A.S."/>
    <s v="DISP"/>
    <n v="972"/>
    <m/>
    <s v="DISP972"/>
    <s v="891409291_DISP972"/>
    <d v="2024-11-12T00:00:00"/>
    <d v="2024-11-12T00:00:00"/>
    <n v="201125191"/>
    <n v="201125191"/>
    <s v="PGP"/>
    <m/>
    <s v="SUMINISTRO MEDICAMENTOS E INSUMOS"/>
    <s v="CNT-2024-268"/>
    <s v="Factura aceptada por la IPS NC- Saldo en programacion de pago"/>
    <x v="1"/>
    <n v="112605632"/>
    <n v="4800066819"/>
    <s v="Auditada sin contabilizar"/>
    <d v="2024-11-12T00:00:00"/>
    <d v="2024-12-12T00:00:00"/>
    <m/>
    <n v="109"/>
    <s v="91-180"/>
    <n v="88519559"/>
    <n v="0"/>
    <m/>
    <m/>
    <m/>
    <s v="Medicamentos de uso ambulatorio"/>
    <m/>
    <m/>
    <n v="0"/>
    <n v="0"/>
    <n v="0"/>
    <n v="88519559"/>
    <n v="0"/>
    <n v="0"/>
    <n v="11260563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88519559"/>
    <n v="0"/>
    <n v="4800066819"/>
    <d v="2025-01-10T00:00:00"/>
    <s v="NC $800.000.000 EVEDISA"/>
    <n v="88519559"/>
  </r>
  <r>
    <n v="891409291"/>
    <s v="EVE DISTRIBUCIONES S.A.S."/>
    <s v="DISP"/>
    <n v="973"/>
    <m/>
    <s v="DISP973"/>
    <s v="891409291_DISP973"/>
    <d v="2024-11-12T00:00:00"/>
    <d v="2024-11-12T00:00:00"/>
    <n v="48581199"/>
    <n v="48581199"/>
    <s v="PGP"/>
    <m/>
    <s v="SUMINISTRO MEDICAMENTOS E INSUMOS"/>
    <s v="CNT-2024-268"/>
    <s v="Factura aceptada por la IPS NC- Saldo en programacion de pago"/>
    <x v="1"/>
    <n v="6882221"/>
    <n v="4800066821"/>
    <s v="Auditada sin contabilizar"/>
    <d v="2024-11-12T00:00:00"/>
    <d v="2024-12-12T00:00:00"/>
    <m/>
    <n v="109"/>
    <s v="91-180"/>
    <n v="41698978"/>
    <n v="0"/>
    <m/>
    <m/>
    <m/>
    <s v="Medicamentos de uso ambulatorio"/>
    <m/>
    <m/>
    <n v="0"/>
    <n v="0"/>
    <n v="0"/>
    <n v="41698978"/>
    <n v="0"/>
    <n v="0"/>
    <n v="6882221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41698978"/>
    <n v="0"/>
    <n v="4800066821"/>
    <d v="2025-01-10T00:00:00"/>
    <s v="NC $800.000.000 EVEDISA"/>
    <n v="41698978"/>
  </r>
  <r>
    <n v="891409291"/>
    <s v="EVE DISTRIBUCIONES S.A.S."/>
    <s v="DISP"/>
    <n v="962"/>
    <m/>
    <s v="DISP962"/>
    <s v="891409291_DISP962"/>
    <d v="2024-10-08T00:00:00"/>
    <d v="2024-10-08T00:00:00"/>
    <n v="992330756"/>
    <n v="3867472"/>
    <s v="PGP"/>
    <m/>
    <s v="SUMINISTRO MEDICAMENTOS E INSUMOS"/>
    <s v="CNT-2024-268"/>
    <s v="Factura cancelada"/>
    <x v="2"/>
    <n v="0"/>
    <m/>
    <s v="Auditada sin contabilizar"/>
    <d v="2024-10-08T00:00:00"/>
    <d v="2024-10-11T00:00:00"/>
    <m/>
    <n v="171"/>
    <s v="91-180"/>
    <n v="0"/>
    <n v="0"/>
    <m/>
    <m/>
    <m/>
    <s v="Medicamentos de uso ambulatorio"/>
    <m/>
    <m/>
    <n v="3867472"/>
    <n v="0"/>
    <n v="0"/>
    <n v="0"/>
    <n v="0"/>
    <n v="0"/>
    <n v="0"/>
    <n v="0"/>
    <n v="0"/>
    <n v="0"/>
    <n v="0"/>
    <m/>
    <m/>
    <m/>
    <n v="0"/>
    <n v="0"/>
    <n v="0"/>
    <m/>
    <m/>
    <m/>
    <n v="0"/>
    <n v="80500826"/>
    <n v="0"/>
    <n v="4800066600"/>
    <d v="2024-12-26T00:00:00"/>
    <s v="PAGO DIRECTO RC 3ER PROC.DICIEMBRE"/>
    <n v="499999999"/>
    <n v="417546834"/>
    <n v="0"/>
    <n v="4800066472"/>
    <d v="2024-12-13T00:00:00"/>
    <s v="PAGO DIRECTO RC 1PRI PROC. DICIEMBRE"/>
    <n v="1200000000"/>
    <n v="215753166"/>
    <n v="0"/>
    <n v="2201571909"/>
    <d v="2024-12-02T00:00:00"/>
    <s v="(en blanco)"/>
    <n v="215753166"/>
    <n v="274662458"/>
    <n v="3867471.81"/>
    <n v="2201571849"/>
    <d v="2024-11-29T00:00:00"/>
    <s v="(en blanco)"/>
    <n v="274662458.81999999"/>
  </r>
  <r>
    <n v="891409291"/>
    <s v="EVE DISTRIBUCIONES S.A.S."/>
    <s v="DISP"/>
    <n v="959"/>
    <m/>
    <s v="DISP959"/>
    <s v="891409291_DISP959"/>
    <d v="2024-10-08T00:00:00"/>
    <d v="2024-10-08T00:00:00"/>
    <n v="1000000000"/>
    <n v="708172114"/>
    <s v="PGP"/>
    <m/>
    <s v="SUMINISTRO MEDICAMENTOS E INSUMOS"/>
    <s v="CNT-2024-268"/>
    <s v="Factura cancelada"/>
    <x v="2"/>
    <n v="0"/>
    <m/>
    <s v="Auditada sin contabilizar"/>
    <d v="2024-10-08T00:00:00"/>
    <d v="2024-10-11T00:00:00"/>
    <m/>
    <n v="171"/>
    <s v="91-180"/>
    <n v="0"/>
    <n v="0"/>
    <m/>
    <m/>
    <m/>
    <s v="Medicamentos de uso ambulatorio"/>
    <m/>
    <m/>
    <n v="708172114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291827862.25999999"/>
    <n v="0"/>
    <n v="4800065963"/>
    <d v="2024-11-15T00:00:00"/>
    <s v="PAGO DIRECTO RC 1PRIR PROC. NOVIEMBRE"/>
    <n v="1071080994"/>
    <n v="704872137.74000001"/>
    <n v="3300000"/>
    <n v="4800065901"/>
    <d v="2024-10-31T00:00:00"/>
    <s v="Acta Rec PGP RC $ 1.170.558.512 30/10/2024 EVEDISA"/>
    <n v="704872137.74000001"/>
    <n v="0.82"/>
    <n v="0"/>
    <n v="2201571849"/>
    <d v="2024-11-29T00:00:00"/>
    <s v="(en blanco)"/>
    <n v="274662458.81999999"/>
  </r>
  <r>
    <n v="891409291"/>
    <s v="EVE DISTRIBUCIONES S.A.S."/>
    <s v="DISP"/>
    <n v="964"/>
    <m/>
    <s v="DISP964"/>
    <s v="891409291_DISP964"/>
    <d v="2024-10-08T00:00:00"/>
    <d v="2024-10-08T00:00:00"/>
    <n v="972550820"/>
    <n v="465032949"/>
    <s v="PGP"/>
    <m/>
    <s v="SUMINISTRO MEDICAMENTOS E INSUMOS"/>
    <s v="CNT-2024-268"/>
    <s v="Factura cancelada"/>
    <x v="2"/>
    <n v="0"/>
    <m/>
    <s v="Auditada sin contabilizar"/>
    <d v="2024-10-08T00:00:00"/>
    <d v="2024-10-11T00:00:00"/>
    <m/>
    <n v="171"/>
    <s v="91-180"/>
    <n v="0"/>
    <n v="0"/>
    <m/>
    <m/>
    <m/>
    <s v="Medicamentos de uso ambulatorio"/>
    <m/>
    <m/>
    <n v="465032949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507517871"/>
    <n v="0"/>
    <n v="4800066440"/>
    <d v="2024-12-13T00:00:00"/>
    <s v="PAGO DIRECTO REGIMEN SUBSIDIADO NOVIEMBRE 2024"/>
    <n v="507517871"/>
    <n v="461823531.16000003"/>
    <n v="3209417.71"/>
    <n v="4800065902"/>
    <d v="2024-10-31T00:00:00"/>
    <s v="Acta Rec PGP RS $ 1.170.558.512 30/10/2024 EVEDISA"/>
    <n v="461823531.16000003"/>
    <n v="0.13"/>
    <n v="0"/>
    <n v="2201574750"/>
    <d v="2024-12-16T00:00:00"/>
    <s v="(en blanco)"/>
    <n v="0.13"/>
  </r>
  <r>
    <n v="891409291"/>
    <s v="EVE DISTRIBUCIONES S.A.S."/>
    <s v="DISP"/>
    <n v="947"/>
    <m/>
    <s v="DISP947"/>
    <s v="891409291_DISP947"/>
    <d v="2024-09-06T00:00:00"/>
    <d v="2024-09-06T00:00:00"/>
    <n v="2788792883"/>
    <n v="9539775"/>
    <s v="PGP"/>
    <m/>
    <s v="SUMINISTRO MEDICAMENTOS E INSUMOS"/>
    <s v="CNT-2024-268"/>
    <s v="Factura cancelada"/>
    <x v="2"/>
    <n v="0"/>
    <m/>
    <s v="Auditada sin contabilizar"/>
    <d v="2024-09-06T00:00:00"/>
    <d v="2024-09-10T00:00:00"/>
    <m/>
    <n v="202"/>
    <s v="181-360"/>
    <n v="0"/>
    <n v="0"/>
    <m/>
    <m/>
    <m/>
    <s v="Medicamentos de uso ambulatorio"/>
    <m/>
    <m/>
    <n v="9539775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779253132.55999994"/>
    <n v="0"/>
    <n v="4800065963"/>
    <d v="2024-11-15T00:00:00"/>
    <s v="PAGO DIRECTO RC 1PRIR PROC. NOVIEMBRE"/>
    <n v="1071080994"/>
    <n v="2779253132.5599999"/>
    <n v="9539750.4399999995"/>
    <n v="4800065640"/>
    <d v="2024-10-18T00:00:00"/>
    <s v="PAGO DIRECTO RC 1ER PROC. OCTUBRE"/>
    <n v="2000000000"/>
  </r>
  <r>
    <n v="891409291"/>
    <s v="EVE DISTRIBUCIONES S.A.S."/>
    <s v="DISP"/>
    <n v="946"/>
    <m/>
    <s v="DISP946"/>
    <s v="891409291_DISP946"/>
    <d v="2024-09-06T00:00:00"/>
    <d v="2024-09-06T00:00:00"/>
    <n v="677991028"/>
    <n v="2237395"/>
    <s v="PGP"/>
    <m/>
    <s v="SUMINISTRO MEDICAMENTOS E INSUMOS"/>
    <s v="CNT-2024-268"/>
    <s v="Factura cancelada"/>
    <x v="2"/>
    <n v="0"/>
    <m/>
    <s v="Auditada sin contabilizar"/>
    <d v="2024-09-06T00:00:00"/>
    <d v="2024-09-09T00:00:00"/>
    <m/>
    <n v="203"/>
    <s v="181-360"/>
    <n v="0"/>
    <n v="0"/>
    <m/>
    <m/>
    <m/>
    <s v="Medicamentos de uso ambulatorio"/>
    <m/>
    <m/>
    <n v="2237395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675753657.61000001"/>
    <n v="0"/>
    <n v="4800066022"/>
    <d v="2024-11-15T00:00:00"/>
    <s v="PAGO DIRECTO REGIMEN SUBSIDIADO OCTUBRE 2024"/>
    <n v="724256548"/>
  </r>
  <r>
    <n v="891409291"/>
    <s v="EVE DISTRIBUCIONES S.A.S."/>
    <s v="DISP"/>
    <n v="965"/>
    <m/>
    <s v="DISP965"/>
    <s v="891409291_DISP965"/>
    <d v="2024-10-08T00:00:00"/>
    <d v="2024-10-08T00:00:00"/>
    <n v="41781261"/>
    <n v="137831"/>
    <s v="PGP"/>
    <m/>
    <s v="SUMINISTRO MEDICAMENTOS E INSUMOS"/>
    <s v="CNT-2024-268"/>
    <s v="Factura cancelada"/>
    <x v="2"/>
    <n v="0"/>
    <m/>
    <s v="Auditada sin contabilizar"/>
    <d v="2024-10-08T00:00:00"/>
    <d v="2024-10-11T00:00:00"/>
    <m/>
    <n v="171"/>
    <s v="91-180"/>
    <n v="0"/>
    <n v="0"/>
    <m/>
    <m/>
    <m/>
    <s v="Medicamentos de uso ambulatorio"/>
    <m/>
    <m/>
    <n v="137831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41643382.840000004"/>
    <n v="0"/>
    <n v="4800066022"/>
    <d v="2024-11-15T00:00:00"/>
    <s v="PAGO DIRECTO REGIMEN SUBSIDIADO OCTUBRE 2024"/>
    <n v="724256548"/>
  </r>
  <r>
    <n v="891409291"/>
    <s v="EVE DISTRIBUCIONES S.A.S."/>
    <s v="DISP"/>
    <n v="960"/>
    <m/>
    <s v="DISP960"/>
    <s v="891409291_DISP960"/>
    <d v="2024-10-08T00:00:00"/>
    <d v="2024-10-08T00:00:00"/>
    <n v="1000000000"/>
    <n v="3300000"/>
    <s v="PGP"/>
    <m/>
    <s v="SUMINISTRO MEDICAMENTOS E INSUMOS"/>
    <s v="CNT-2024-268"/>
    <s v="Factura cancelada"/>
    <x v="2"/>
    <n v="0"/>
    <m/>
    <s v="Auditada sin contabilizar"/>
    <d v="2024-10-08T00:00:00"/>
    <d v="2024-10-11T00:00:00"/>
    <m/>
    <n v="171"/>
    <s v="91-180"/>
    <n v="0"/>
    <n v="0"/>
    <m/>
    <m/>
    <m/>
    <s v="Medicamentos de uso ambulatorio"/>
    <m/>
    <m/>
    <n v="33000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782453166"/>
    <n v="0"/>
    <b v="0"/>
    <d v="2024-12-13T00:00:00"/>
    <s v="PAGO DIRECTO RC 1PRI PROC. DICIEMBRE"/>
    <n v="1200000000"/>
    <n v="214246834"/>
    <n v="3300000"/>
    <n v="4800066324"/>
    <d v="2024-11-30T00:00:00"/>
    <s v="PAGO DIRECTO RC 4DO PROC. NOVIEMBRE"/>
    <n v="214246834"/>
  </r>
  <r>
    <n v="891409291"/>
    <s v="EVE DISTRIBUCIONES S.A.S."/>
    <s v="DISP"/>
    <n v="979"/>
    <m/>
    <s v="DISP979"/>
    <s v="891409291_DISP979"/>
    <d v="2024-12-05T00:00:00"/>
    <d v="2024-12-05T00:00:00"/>
    <n v="2732791021"/>
    <n v="9747820"/>
    <s v="PGP"/>
    <m/>
    <s v="SUMINISTRO MEDICAMENTOS E INSUMOS"/>
    <s v="CNT-2024-268"/>
    <s v="Factura cancelada"/>
    <x v="2"/>
    <n v="0"/>
    <m/>
    <s v="Auditada sin contabilizar"/>
    <d v="2024-12-05T00:00:00"/>
    <d v="2024-12-09T00:00:00"/>
    <m/>
    <n v="112"/>
    <s v="91-180"/>
    <n v="0"/>
    <n v="0"/>
    <m/>
    <m/>
    <m/>
    <s v="Medicamentos de uso ambulatorio"/>
    <m/>
    <m/>
    <n v="9747820"/>
    <n v="0"/>
    <n v="0"/>
    <n v="0"/>
    <n v="0"/>
    <n v="0"/>
    <n v="0"/>
    <n v="0"/>
    <n v="0"/>
    <n v="0"/>
    <n v="0"/>
    <m/>
    <m/>
    <m/>
    <n v="0"/>
    <n v="1103544028"/>
    <n v="0"/>
    <n v="4800066841"/>
    <d v="2025-01-15T00:00:00"/>
    <s v="PAGO DIRECTO RC 1PRI PROC. ENERO"/>
    <n v="1103544028"/>
    <n v="500000000"/>
    <n v="0"/>
    <n v="4800066663"/>
    <d v="2024-12-30T00:00:00"/>
    <s v="PAGO DIRECTO RC 4TO PROC. DICIEMBRE"/>
    <n v="500000000"/>
    <n v="419499172.81"/>
    <n v="0"/>
    <n v="4800066600"/>
    <d v="2024-12-26T00:00:00"/>
    <s v="PAGO DIRECTO RC 3ER PROC.DICIEMBRE"/>
    <n v="499999999"/>
    <n v="0.24"/>
    <n v="0"/>
    <n v="2201600526"/>
    <d v="2025-03-28T00:00:00"/>
    <s v="(en blanco)"/>
    <n v="500000007.24000001"/>
    <n v="2723043201.0500002"/>
    <n v="0"/>
    <n v="4800066515"/>
    <d v="2024-12-18T00:00:00"/>
    <s v="PAGO DIRECTO RC 2DO PROC. DICIEMBRE"/>
    <n v="700000000"/>
  </r>
  <r>
    <n v="891409291"/>
    <s v="EVE DISTRIBUCIONES S.A.S."/>
    <s v="DISP"/>
    <n v="948"/>
    <m/>
    <s v="DISP948"/>
    <s v="891409291_DISP948"/>
    <d v="2024-09-06T00:00:00"/>
    <d v="2024-09-06T00:00:00"/>
    <n v="114277597"/>
    <n v="380240"/>
    <s v="PGP"/>
    <m/>
    <s v="SUMINISTRO MEDICAMENTOS E INSUMOS"/>
    <s v="CNT-2024-268"/>
    <s v="Factura cancelada"/>
    <x v="2"/>
    <n v="0"/>
    <m/>
    <s v="Auditada sin contabilizar"/>
    <d v="2024-09-06T00:00:00"/>
    <d v="2024-09-09T00:00:00"/>
    <m/>
    <n v="203"/>
    <s v="181-360"/>
    <n v="0"/>
    <n v="0"/>
    <m/>
    <m/>
    <m/>
    <s v="Medicamentos de uso ambulatorio"/>
    <m/>
    <m/>
    <n v="38024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113897357.15000001"/>
    <n v="0"/>
    <n v="4800066700"/>
    <d v="2024-12-31T00:00:00"/>
    <s v="PAGO DIRECTO PPTO MAXIMO OCTUBRE"/>
    <n v="290275041"/>
  </r>
  <r>
    <n v="891409291"/>
    <s v="EVE DISTRIBUCIONES S.A.S."/>
    <s v="DISP"/>
    <n v="963"/>
    <m/>
    <s v="DISP963"/>
    <s v="891409291_DISP963"/>
    <d v="2024-10-08T00:00:00"/>
    <d v="2024-10-08T00:00:00"/>
    <n v="176968751"/>
    <n v="591067"/>
    <s v="PGP"/>
    <m/>
    <s v="SUMINISTRO MEDICAMENTOS E INSUMOS"/>
    <s v="CNT-2024-268"/>
    <s v="Factura cancelada"/>
    <x v="2"/>
    <n v="0"/>
    <m/>
    <s v="Auditada sin contabilizar"/>
    <d v="2024-10-08T00:00:00"/>
    <d v="2024-10-11T00:00:00"/>
    <m/>
    <n v="171"/>
    <s v="91-180"/>
    <n v="0"/>
    <n v="0"/>
    <m/>
    <m/>
    <m/>
    <s v="Medicamentos de uso ambulatorio"/>
    <m/>
    <m/>
    <n v="591067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176378155.75999999"/>
    <n v="0"/>
    <n v="4800066700"/>
    <d v="2024-12-31T00:00:00"/>
    <s v="PAGO DIRECTO PPTO MAXIMO OCTUBRE"/>
    <n v="290275041"/>
  </r>
  <r>
    <n v="891409291"/>
    <s v="EVE DISTRIBUCIONES S.A.S."/>
    <s v="DISP"/>
    <n v="1092"/>
    <m/>
    <s v="DISP1092"/>
    <s v="891409291_DISP1092"/>
    <d v="2025-02-04T00:00:00"/>
    <d v="2025-02-05T00:00:00"/>
    <n v="62054301"/>
    <n v="551"/>
    <s v="PGP"/>
    <m/>
    <s v="SUMINISTRO MEDICAMENTOS E INSUMOS"/>
    <s v="CNT-2024-361"/>
    <s v="Factura cancelada"/>
    <x v="2"/>
    <n v="0"/>
    <m/>
    <s v="Auditada sin contabilizar"/>
    <d v="2025-02-04T00:00:00"/>
    <d v="2025-02-05T00:00:00"/>
    <m/>
    <n v="54"/>
    <s v="31-60"/>
    <n v="0"/>
    <n v="0"/>
    <m/>
    <m/>
    <m/>
    <s v="Medicamentos de uso ambulatorio"/>
    <m/>
    <m/>
    <n v="551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62054301"/>
    <n v="0"/>
    <n v="4800068068"/>
    <d v="2025-03-31T00:00:00"/>
    <s v="PAGO DIRECTO PPTO MAXIMO ENE-FEB-MARZO"/>
    <n v="646074003"/>
  </r>
  <r>
    <n v="891409291"/>
    <s v="EVE DISTRIBUCIONES S.A.S."/>
    <s v="DISS"/>
    <n v="5667289"/>
    <m/>
    <s v="DISS5667289"/>
    <s v="891409291_DISS5667289"/>
    <d v="2025-01-29T00:00:00"/>
    <d v="2025-02-03T00:00:00"/>
    <n v="94800000"/>
    <n v="94800000"/>
    <s v="EVENTO"/>
    <s v="CALI"/>
    <s v="SUMINISTRO MEDICAMENTOS E INSUMOS"/>
    <s v="CNT-2024-268"/>
    <s v="Factura cancelada"/>
    <x v="2"/>
    <n v="0"/>
    <m/>
    <s v="Finalizada"/>
    <d v="2025-01-29T00:00:00"/>
    <d v="2025-03-04T00:00:00"/>
    <d v="2025-03-13T00:00:00"/>
    <n v="18"/>
    <s v="0-30"/>
    <n v="0"/>
    <n v="0"/>
    <m/>
    <m/>
    <m/>
    <s v="Procedimientos terapéuticos ambulatorios"/>
    <m/>
    <s v="COT-2024-69"/>
    <n v="948000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92430000"/>
    <n v="0"/>
    <n v="4800068133"/>
    <d v="2025-03-31T00:00:00"/>
    <s v="PAGO DIRECTO PPTO MAXIMO ENE-FEB-MARZO."/>
    <n v="415814931"/>
  </r>
  <r>
    <n v="891409291"/>
    <s v="EVE DISTRIBUCIONES S.A.S."/>
    <s v="DISP"/>
    <n v="993"/>
    <m/>
    <s v="DISP993"/>
    <s v="891409291_DISP993"/>
    <d v="2025-01-07T00:00:00"/>
    <d v="2025-01-08T00:00:00"/>
    <n v="936786199"/>
    <n v="533079394"/>
    <s v="PGP"/>
    <m/>
    <s v="SUMINISTRO MEDICAMENTOS E INSUMOS"/>
    <s v="CNT-2024-361"/>
    <s v="Factura cancelada parcialmente - Saldo en programacion de pago"/>
    <x v="2"/>
    <n v="0"/>
    <m/>
    <s v="Auditada sin contabilizar"/>
    <d v="2025-01-07T00:00:00"/>
    <d v="2025-01-08T00:00:00"/>
    <m/>
    <n v="82"/>
    <s v="61-90"/>
    <n v="0"/>
    <n v="0"/>
    <m/>
    <m/>
    <m/>
    <s v="Medicamentos de uso ambulatorio"/>
    <m/>
    <m/>
    <n v="533079394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533079394"/>
    <n v="0"/>
    <n v="2201611248"/>
    <d v="2025-04-24T00:00:00"/>
    <s v="(en blanco)"/>
    <n v="536102815"/>
    <n v="403706805"/>
    <n v="0"/>
    <n v="2201596687"/>
    <d v="2025-03-04T00:00:00"/>
    <s v="(en blanco)"/>
    <n v="403706805"/>
  </r>
  <r>
    <n v="891409291"/>
    <s v="EVE DISTRIBUCIONES S.A.S."/>
    <s v="DISP"/>
    <n v="981"/>
    <m/>
    <s v="DISP981"/>
    <s v="891409291_DISP981"/>
    <d v="2024-12-05T00:00:00"/>
    <d v="2024-12-05T00:00:00"/>
    <n v="916187884"/>
    <n v="3023421"/>
    <s v="PGP"/>
    <m/>
    <s v="SUMINISTRO MEDICAMENTOS E INSUMOS"/>
    <s v="CNT-2024-268"/>
    <s v="Factura pendiente en programacion de pago"/>
    <x v="2"/>
    <n v="0"/>
    <m/>
    <s v="Auditada sin contabilizar"/>
    <d v="2024-12-05T00:00:00"/>
    <d v="2024-12-09T00:00:00"/>
    <m/>
    <n v="112"/>
    <s v="91-180"/>
    <n v="0"/>
    <n v="0"/>
    <m/>
    <m/>
    <m/>
    <s v="Medicamentos de uso ambulatorio"/>
    <m/>
    <m/>
    <n v="3023421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3023421"/>
    <n v="0"/>
    <n v="2201611248"/>
    <d v="2025-04-24T00:00:00"/>
    <s v="(en blanco)"/>
    <n v="536102815"/>
    <n v="916187884"/>
    <n v="0"/>
    <n v="4800066922"/>
    <d v="2025-01-21T00:00:00"/>
    <s v="PAGO DIRECTO REGIMEN SUBSIDIADO DICIEMBRE 2024"/>
    <n v="913164463"/>
  </r>
  <r>
    <n v="891409291"/>
    <s v="EVE DISTRIBUCIONES S.A.S."/>
    <s v="DISP"/>
    <n v="945"/>
    <m/>
    <s v="DISP945"/>
    <s v="891409291_DISP945"/>
    <d v="2024-09-06T00:00:00"/>
    <d v="2024-09-06T00:00:00"/>
    <n v="6882221"/>
    <n v="22736"/>
    <s v="PGP"/>
    <m/>
    <s v="SUMINISTRO MEDICAMENTOS E INSUMOS"/>
    <s v="CNT-2024-268"/>
    <s v="Factura pendiente en programacion de pago"/>
    <x v="2"/>
    <n v="0"/>
    <m/>
    <s v="Auditada sin contabilizar"/>
    <d v="2024-09-06T00:00:00"/>
    <d v="2024-09-09T00:00:00"/>
    <m/>
    <n v="203"/>
    <s v="181-360"/>
    <n v="0"/>
    <n v="0"/>
    <m/>
    <m/>
    <m/>
    <s v="Medicamentos de uso ambulatorio"/>
    <m/>
    <m/>
    <n v="22736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6859509.6699999999"/>
    <n v="0"/>
    <n v="4800066022"/>
    <d v="2024-11-15T00:00:00"/>
    <s v="PAGO DIRECTO REGIMEN SUBSIDIADO OCTUBRE 2024"/>
    <n v="724256548"/>
  </r>
  <r>
    <n v="891409291"/>
    <s v="EVE DISTRIBUCIONES S.A.S."/>
    <s v="DISP"/>
    <n v="1095"/>
    <m/>
    <s v="DISP1095"/>
    <s v="891409291_DISP1095"/>
    <d v="2025-02-04T00:00:00"/>
    <d v="2025-02-04T00:00:00"/>
    <n v="2528210029"/>
    <n v="1961547155"/>
    <s v="PGP"/>
    <m/>
    <s v="SUMINISTRO MEDICAMENTOS E INSUMOS"/>
    <s v="CNT-2024-361"/>
    <s v="Factura pendiente en programacion de pago"/>
    <x v="2"/>
    <n v="0"/>
    <m/>
    <s v="Auditada sin contabilizar"/>
    <d v="2025-02-04T00:00:00"/>
    <d v="2025-02-04T00:00:00"/>
    <m/>
    <n v="55"/>
    <s v="31-60"/>
    <n v="0"/>
    <n v="0"/>
    <m/>
    <m/>
    <m/>
    <s v="Medicamentos de uso ambulatorio"/>
    <m/>
    <m/>
    <n v="1961547155"/>
    <n v="0"/>
    <n v="0"/>
    <n v="0"/>
    <n v="0"/>
    <n v="0"/>
    <n v="0"/>
    <n v="0"/>
    <n v="0"/>
    <n v="459177155"/>
    <n v="0"/>
    <n v="4800068403"/>
    <d v="2025-04-23T00:00:00"/>
    <s v="PAGO DIRECTO RC 3TER PROC. ABRIL"/>
    <n v="500000000"/>
    <n v="1500000000"/>
    <n v="0"/>
    <n v="4800068345"/>
    <d v="2025-04-15T00:00:00"/>
    <s v="PAGO DIRECTO RC 2DO PROC. ABRIL"/>
    <n v="1500000000"/>
    <n v="2370000000"/>
    <n v="0"/>
    <n v="4800068133"/>
    <d v="2025-03-31T00:00:00"/>
    <s v="PAGO DIRECTO PPTO MAXIMO ENE-FEB-MARZO."/>
    <n v="415814931"/>
    <n v="82555150"/>
    <n v="0"/>
    <n v="2201600526"/>
    <d v="2025-03-28T00:00:00"/>
    <s v="(en blanco)"/>
    <n v="500000007.24000001"/>
    <n v="484107724"/>
    <n v="0"/>
    <n v="4800067990"/>
    <d v="2025-03-27T00:00:00"/>
    <s v="PAGO DIRECTO RC 3ER PROC. MARZO"/>
    <n v="750000000"/>
    <n v="215033861"/>
    <n v="0"/>
    <n v="4800067550"/>
    <d v="2025-02-27T00:00:00"/>
    <s v="PAGO DIRECTO RC 3ER PROC. FEBRERO"/>
    <n v="500000000"/>
  </r>
  <r>
    <n v="891409291"/>
    <s v="EVE DISTRIBUCIONES S.A.S."/>
    <s v="DISP"/>
    <n v="1104"/>
    <m/>
    <s v="DISP1104"/>
    <s v="891409291_DISP1104"/>
    <d v="2025-03-07T00:00:00"/>
    <d v="2025-03-07T00:00:00"/>
    <n v="258692645"/>
    <n v="258692645"/>
    <s v="PGP"/>
    <m/>
    <s v="SUMINISTRO MEDICAMENTOS E INSUMOS"/>
    <s v="CNT-2024-361"/>
    <e v="#N/A"/>
    <x v="2"/>
    <n v="0"/>
    <m/>
    <s v="Auditada sin contabilizar"/>
    <d v="2025-03-07T00:00:00"/>
    <d v="2025-03-07T00:00:00"/>
    <m/>
    <n v="24"/>
    <s v="0-30"/>
    <n v="0"/>
    <n v="0"/>
    <m/>
    <m/>
    <m/>
    <s v="Medicamentos de uso ambulatorio"/>
    <m/>
    <m/>
    <n v="258692645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258692645"/>
    <n v="0"/>
    <n v="4800068133"/>
    <d v="2025-03-31T00:00:00"/>
    <s v="PAGO DIRECTO PPTO MAXIMO ENE-FEB-MARZO."/>
    <n v="415814931"/>
  </r>
  <r>
    <n v="891409291"/>
    <s v="EVE DISTRIBUCIONES S.A.S."/>
    <s v="DISP"/>
    <n v="1103"/>
    <m/>
    <s v="DISP1103"/>
    <s v="891409291_DISP1103"/>
    <d v="2025-03-07T00:00:00"/>
    <d v="2025-03-07T00:00:00"/>
    <n v="62322286"/>
    <n v="62322286"/>
    <s v="PGP"/>
    <m/>
    <s v="SUMINISTRO MEDICAMENTOS E INSUMOS"/>
    <s v="CNT-2024-361"/>
    <e v="#N/A"/>
    <x v="2"/>
    <n v="0"/>
    <m/>
    <s v="Auditada sin contabilizar"/>
    <d v="2025-03-07T00:00:00"/>
    <d v="2025-03-07T00:00:00"/>
    <m/>
    <n v="24"/>
    <s v="0-30"/>
    <n v="0"/>
    <n v="0"/>
    <m/>
    <m/>
    <m/>
    <s v="Medicamentos de uso ambulatorio"/>
    <m/>
    <m/>
    <n v="62322286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62322286"/>
    <n v="0"/>
    <n v="4800068133"/>
    <d v="2025-03-31T00:00:00"/>
    <s v="PAGO DIRECTO PPTO MAXIMO ENE-FEB-MARZO."/>
    <n v="415814931"/>
  </r>
  <r>
    <n v="891409291"/>
    <s v="EVE DISTRIBUCIONES S.A.S."/>
    <s v="DISP"/>
    <n v="1105"/>
    <m/>
    <s v="DISP1105"/>
    <s v="891409291_DISP1105"/>
    <d v="2025-03-07T00:00:00"/>
    <d v="2025-03-07T00:00:00"/>
    <n v="2751160105"/>
    <n v="2751160105"/>
    <s v="PGP"/>
    <m/>
    <s v="SUMINISTRO MEDICAMENTOS E INSUMOS"/>
    <s v="CNT-2024-361"/>
    <e v="#N/A"/>
    <x v="3"/>
    <n v="2429452719"/>
    <n v="4800067953"/>
    <s v="Auditada sin contabilizar"/>
    <d v="2025-03-07T00:00:00"/>
    <d v="2025-03-07T00:00:00"/>
    <m/>
    <n v="24"/>
    <s v="0-30"/>
    <n v="0"/>
    <n v="0"/>
    <m/>
    <m/>
    <m/>
    <s v="Medicamentos de uso ambulatorio"/>
    <m/>
    <m/>
    <n v="362530231"/>
    <n v="0"/>
    <n v="0"/>
    <n v="0"/>
    <n v="0"/>
    <n v="0"/>
    <n v="2388629874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40822845"/>
    <n v="0"/>
    <n v="4800068403"/>
    <d v="2025-04-23T00:00:00"/>
    <s v="PAGO DIRECTO RC 3TER PROC. ABRIL"/>
    <n v="500000000"/>
    <n v="321707386"/>
    <n v="0"/>
    <n v="4800067953"/>
    <d v="2025-03-26T00:00:00"/>
    <s v="CARTA $ 321.707.386  20/03/2025/NO DISP MEDIC"/>
    <n v="321707386"/>
  </r>
  <r>
    <n v="891409291"/>
    <s v="EVE DISTRIBUCIONES S.A.S."/>
    <s v="DISS"/>
    <n v="5475081"/>
    <m/>
    <s v="DISS5475081"/>
    <s v="891409291_DISS5475081"/>
    <d v="2024-10-02T00:00:00"/>
    <d v="2024-10-02T00:00:00"/>
    <n v="94800000"/>
    <n v="94800000"/>
    <s v="EVENTO"/>
    <s v="PEREIRA"/>
    <s v="SUMINISTRO MEDICAMENTOS E INSUMOS"/>
    <s v="CNT-2024-268"/>
    <s v="Factura pendiente en programacion de pago"/>
    <x v="4"/>
    <n v="92430000"/>
    <n v="1222574212"/>
    <s v="Finalizada"/>
    <d v="2024-10-02T00:00:00"/>
    <d v="2025-02-15T00:00:00"/>
    <d v="2025-02-28T00:00:00"/>
    <n v="31"/>
    <s v="31-60"/>
    <n v="0"/>
    <n v="0"/>
    <m/>
    <m/>
    <m/>
    <s v="Medicamentos de uso ambulatorio"/>
    <m/>
    <s v="COT-2024-69"/>
    <n v="0"/>
    <n v="0"/>
    <n v="0"/>
    <n v="0"/>
    <n v="0"/>
    <n v="0"/>
    <n v="9480000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1409291"/>
    <s v="EVE DISTRIBUCIONES S.A.S."/>
    <s v="DISS"/>
    <n v="5521390"/>
    <m/>
    <s v="DISS5521390"/>
    <s v="891409291_DISS5521390"/>
    <d v="2024-11-06T00:00:00"/>
    <d v="2024-11-06T00:00:00"/>
    <n v="94800000"/>
    <n v="94800000"/>
    <s v="EVENTO"/>
    <s v="CALI"/>
    <s v="SUMINISTRO MEDICAMENTOS E INSUMOS"/>
    <s v="CNT-2024-268"/>
    <s v="Factura pendiente en programacion de pago"/>
    <x v="4"/>
    <n v="94800000"/>
    <n v="1222568367"/>
    <s v="Finalizada"/>
    <d v="2024-11-06T00:00:00"/>
    <d v="2025-02-15T00:00:00"/>
    <d v="2025-02-28T00:00:00"/>
    <n v="31"/>
    <s v="31-60"/>
    <n v="0"/>
    <n v="0"/>
    <m/>
    <m/>
    <m/>
    <s v="Medicamentos de uso ambulatorio"/>
    <m/>
    <s v="COT-2024-69"/>
    <n v="0"/>
    <n v="0"/>
    <n v="0"/>
    <n v="0"/>
    <n v="0"/>
    <n v="0"/>
    <n v="9480000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1409291"/>
    <s v="EVE DISTRIBUCIONES S.A.S."/>
    <s v="DISS"/>
    <n v="5531343"/>
    <m/>
    <s v="DISS5531343"/>
    <s v="891409291_DISS5531343"/>
    <d v="2024-11-13T00:00:00"/>
    <d v="2025-03-31T00:00:00"/>
    <n v="1352070"/>
    <n v="1352070"/>
    <s v="EVENTO"/>
    <s v="CALI"/>
    <s v="SUMINISTRO MEDICAMENTOS E INSUMOS"/>
    <s v="CNT-2024-268"/>
    <s v="Factura pendiente en programacion de pago"/>
    <x v="4"/>
    <n v="1347570"/>
    <n v="1222576008"/>
    <s v="Finalizada"/>
    <d v="2024-11-13T00:00:00"/>
    <d v="2025-03-15T00:00:00"/>
    <d v="2025-03-31T00:00:00"/>
    <n v="0"/>
    <s v="Corriente"/>
    <n v="0"/>
    <n v="0"/>
    <m/>
    <m/>
    <m/>
    <s v="Medicamentos de uso ambulatorio"/>
    <m/>
    <s v="COT-2024-69"/>
    <n v="0"/>
    <n v="0"/>
    <n v="0"/>
    <n v="0"/>
    <n v="0"/>
    <n v="0"/>
    <n v="135207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1409291"/>
    <s v="EVE DISTRIBUCIONES S.A.S."/>
    <s v="DISP"/>
    <n v="978"/>
    <m/>
    <s v="DISP978"/>
    <s v="891409291_DISP978"/>
    <d v="2024-12-05T00:00:00"/>
    <d v="2024-12-05T00:00:00"/>
    <n v="265886164"/>
    <n v="265886164"/>
    <s v="PGP"/>
    <m/>
    <s v="SUMINISTRO MEDICAMENTOS E INSUMOS"/>
    <s v="CNT-2024-268"/>
    <s v="Factura pendiente en programacion de pago"/>
    <x v="4"/>
    <n v="265886164"/>
    <n v="1222549591"/>
    <s v="Auditada sin contabilizar"/>
    <d v="2024-12-05T00:00:00"/>
    <d v="2024-12-09T00:00:00"/>
    <m/>
    <n v="112"/>
    <s v="91-180"/>
    <n v="0"/>
    <n v="0"/>
    <m/>
    <m/>
    <m/>
    <s v="Medicamentos de uso ambulatorio"/>
    <m/>
    <m/>
    <n v="0"/>
    <n v="0"/>
    <n v="0"/>
    <n v="0"/>
    <n v="0"/>
    <n v="0"/>
    <n v="265886164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1409291"/>
    <s v="EVE DISTRIBUCIONES S.A.S."/>
    <s v="DISP"/>
    <n v="980"/>
    <m/>
    <s v="DISP980"/>
    <s v="891409291_DISP980"/>
    <d v="2024-12-05T00:00:00"/>
    <d v="2024-12-05T00:00:00"/>
    <n v="59258670"/>
    <n v="59258670"/>
    <s v="PGP"/>
    <m/>
    <s v="SUMINISTRO MEDICAMENTOS E INSUMOS"/>
    <s v="CNT-2024-268"/>
    <s v="Factura pendiente en programacion de pago"/>
    <x v="4"/>
    <n v="59258670"/>
    <n v="136870860"/>
    <s v="Auditada sin contabilizar"/>
    <d v="2024-12-05T00:00:00"/>
    <d v="2024-12-09T00:00:00"/>
    <m/>
    <n v="112"/>
    <s v="91-180"/>
    <n v="0"/>
    <n v="0"/>
    <m/>
    <m/>
    <m/>
    <s v="Medicamentos de uso ambulatorio"/>
    <m/>
    <m/>
    <n v="0"/>
    <n v="0"/>
    <n v="0"/>
    <n v="0"/>
    <n v="0"/>
    <n v="0"/>
    <n v="5925867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1409291"/>
    <s v="EVE DISTRIBUCIONES S.A.S."/>
    <s v="DISS"/>
    <n v="5578329"/>
    <m/>
    <s v="DISS5578329"/>
    <s v="891409291_DISS5578329"/>
    <d v="2024-12-11T00:00:00"/>
    <d v="2025-01-03T00:00:00"/>
    <n v="94800000"/>
    <n v="94800000"/>
    <s v="EVENTO"/>
    <s v="CALI"/>
    <s v="SUMINISTRO MEDICAMENTOS E INSUMOS"/>
    <s v="CNT-2024-268"/>
    <s v="Factura pendiente en programacion de pago"/>
    <x v="4"/>
    <n v="94800000"/>
    <n v="1222568368"/>
    <s v="Finalizada"/>
    <d v="2024-12-11T00:00:00"/>
    <d v="2025-02-15T00:00:00"/>
    <d v="2025-02-28T00:00:00"/>
    <n v="31"/>
    <s v="31-60"/>
    <n v="0"/>
    <n v="0"/>
    <m/>
    <m/>
    <m/>
    <s v="Medicamentos de uso ambulatorio"/>
    <m/>
    <s v="COT-2024-69"/>
    <n v="0"/>
    <n v="0"/>
    <n v="0"/>
    <n v="0"/>
    <n v="0"/>
    <n v="0"/>
    <n v="9480000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1409291"/>
    <s v="EVE DISTRIBUCIONES S.A.S."/>
    <s v="DISP"/>
    <n v="992"/>
    <m/>
    <s v="DISP992"/>
    <s v="891409291_DISP992"/>
    <d v="2025-01-07T00:00:00"/>
    <d v="2025-01-09T00:00:00"/>
    <n v="62747512"/>
    <n v="62747512"/>
    <s v="PGP"/>
    <m/>
    <s v="SUMINISTRO MEDICAMENTOS E INSUMOS"/>
    <s v="CNT-2024-268"/>
    <s v="Factura pendiente en programacion de pago"/>
    <x v="4"/>
    <n v="62747512"/>
    <n v="136881710"/>
    <s v="Auditada sin contabilizar"/>
    <d v="2025-01-07T00:00:00"/>
    <d v="2025-01-08T00:00:00"/>
    <m/>
    <n v="82"/>
    <s v="61-90"/>
    <n v="0"/>
    <n v="0"/>
    <m/>
    <m/>
    <m/>
    <s v="Medicamentos de uso ambulatorio"/>
    <m/>
    <m/>
    <n v="0"/>
    <n v="0"/>
    <n v="0"/>
    <n v="0"/>
    <n v="0"/>
    <n v="0"/>
    <n v="6274751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1409291"/>
    <s v="EVE DISTRIBUCIONES S.A.S."/>
    <s v="DISP"/>
    <n v="1093"/>
    <m/>
    <s v="DISP1093"/>
    <s v="891409291_DISP1093"/>
    <d v="2025-02-04T00:00:00"/>
    <d v="2025-02-04T00:00:00"/>
    <n v="913392253"/>
    <n v="913392253"/>
    <s v="PGP"/>
    <m/>
    <s v="SUMINISTRO MEDICAMENTOS E INSUMOS"/>
    <s v="CNT-2024-268"/>
    <s v="Factura pendiente en programacion de pago"/>
    <x v="4"/>
    <n v="913392253"/>
    <n v="1222563779"/>
    <s v="Auditada sin contabilizar"/>
    <d v="2025-02-04T00:00:00"/>
    <d v="2025-02-04T00:00:00"/>
    <m/>
    <n v="55"/>
    <s v="31-60"/>
    <n v="0"/>
    <n v="0"/>
    <m/>
    <m/>
    <m/>
    <s v="Medicamentos de uso ambulatorio"/>
    <m/>
    <m/>
    <n v="0"/>
    <n v="0"/>
    <n v="0"/>
    <n v="0"/>
    <n v="0"/>
    <n v="0"/>
    <n v="913392253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1409291"/>
    <s v="EVE DISTRIBUCIONES S.A.S."/>
    <s v="DISS"/>
    <n v="5684374"/>
    <m/>
    <s v="DISS5684374"/>
    <s v="891409291_DISS5684374"/>
    <d v="2025-02-07T00:00:00"/>
    <d v="2025-03-03T00:00:00"/>
    <n v="147448"/>
    <n v="147448"/>
    <s v="EVENTO"/>
    <s v="CALI"/>
    <s v="SUMINISTRO MEDICAMENTOS E INSUMOS"/>
    <s v="CNT-2024-268"/>
    <s v="Factura en proceso interno"/>
    <x v="4"/>
    <n v="147448"/>
    <n v="1222577055"/>
    <s v="Finalizada"/>
    <d v="2025-02-07T00:00:00"/>
    <d v="2025-03-03T00:00:00"/>
    <d v="2025-03-25T00:00:00"/>
    <n v="6"/>
    <s v="0-30"/>
    <n v="0"/>
    <n v="0"/>
    <m/>
    <m/>
    <m/>
    <s v="Medicamentos de uso ambulatorio"/>
    <m/>
    <s v="COT-2024-69"/>
    <n v="0"/>
    <n v="0"/>
    <n v="0"/>
    <n v="0"/>
    <n v="0"/>
    <n v="0"/>
    <n v="147448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1409291"/>
    <s v="EVE DISTRIBUCIONES S.A.S."/>
    <s v="DISS"/>
    <n v="5716947"/>
    <m/>
    <s v="DISS5716947"/>
    <s v="891409291_DISS5716947"/>
    <d v="2025-02-26T00:00:00"/>
    <d v="2025-03-04T00:00:00"/>
    <n v="335700"/>
    <n v="335700"/>
    <s v="EVENTO"/>
    <s v="PEREIRA"/>
    <s v="SUMINISTRO MEDICAMENTOS E INSUMOS"/>
    <s v="CNT-2024-268"/>
    <s v="Factura en proceso interno"/>
    <x v="4"/>
    <n v="335700"/>
    <n v="1222577059"/>
    <s v="Finalizada"/>
    <d v="2025-02-26T00:00:00"/>
    <d v="2025-03-04T00:00:00"/>
    <d v="2025-03-25T00:00:00"/>
    <n v="6"/>
    <s v="0-30"/>
    <n v="0"/>
    <n v="0"/>
    <m/>
    <m/>
    <m/>
    <s v="Medicamentos de uso ambulatorio"/>
    <m/>
    <s v="COT-2024-69"/>
    <n v="0"/>
    <n v="0"/>
    <n v="0"/>
    <n v="0"/>
    <n v="0"/>
    <n v="0"/>
    <n v="33570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1409291"/>
    <s v="EVE DISTRIBUCIONES S.A.S."/>
    <s v="DISS"/>
    <n v="5719332"/>
    <m/>
    <s v="DISS5719332"/>
    <s v="891409291_DISS5719332"/>
    <d v="2025-02-27T00:00:00"/>
    <d v="2025-02-27T00:00:00"/>
    <n v="37966800"/>
    <n v="37966800"/>
    <s v="EVENTO"/>
    <s v="CALI"/>
    <s v="SUMINISTRO MEDICAMENTOS E INSUMOS"/>
    <s v="CNT-2024-268"/>
    <s v="Factura en proceso interno"/>
    <x v="4"/>
    <n v="37962300"/>
    <n v="1222577061"/>
    <s v="Finalizada"/>
    <d v="2025-02-27T00:00:00"/>
    <d v="2025-03-03T00:00:00"/>
    <d v="2025-03-31T00:00:00"/>
    <n v="0"/>
    <s v="Corriente"/>
    <n v="0"/>
    <n v="0"/>
    <m/>
    <m/>
    <m/>
    <s v="Medicamentos de uso ambulatorio"/>
    <m/>
    <s v="COT-2024-69"/>
    <n v="0"/>
    <n v="0"/>
    <n v="0"/>
    <n v="0"/>
    <n v="0"/>
    <n v="0"/>
    <n v="3796680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1409291"/>
    <s v="EVE DISTRIBUCIONES S.A.S."/>
    <s v="DISP"/>
    <n v="1102"/>
    <m/>
    <s v="DISP1102"/>
    <s v="891409291_DISP1102"/>
    <d v="2025-03-07T00:00:00"/>
    <d v="2025-03-07T00:00:00"/>
    <n v="913124268"/>
    <n v="913124268"/>
    <s v="PGP"/>
    <m/>
    <s v="SUMINISTRO MEDICAMENTOS E INSUMOS"/>
    <s v="CNT-2024-361"/>
    <e v="#N/A"/>
    <x v="4"/>
    <n v="913124268"/>
    <n v="1222572449"/>
    <s v="Auditada sin contabilizar"/>
    <d v="2025-03-07T00:00:00"/>
    <d v="2025-03-11T00:00:00"/>
    <m/>
    <n v="20"/>
    <s v="0-30"/>
    <n v="0"/>
    <n v="0"/>
    <m/>
    <m/>
    <m/>
    <s v="Medicamentos de uso ambulatorio"/>
    <m/>
    <m/>
    <n v="0"/>
    <n v="0"/>
    <n v="0"/>
    <n v="0"/>
    <n v="0"/>
    <n v="0"/>
    <n v="913124268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91409291"/>
    <s v="EVE DISTRIBUCIONES S.A.S."/>
    <s v="DISS"/>
    <n v="5763328"/>
    <m/>
    <s v="DISS5763328"/>
    <s v="891409291_DISS5763328"/>
    <d v="2025-03-19T00:00:00"/>
    <d v="2025-04-02T00:00:00"/>
    <n v="75351"/>
    <n v="75351"/>
    <s v="EVENTO"/>
    <s v="PEREIRA"/>
    <s v="SUMINISTRO MEDICAMENTOS E INSUMOS"/>
    <s v="CNT-2024-361"/>
    <e v="#N/A"/>
    <x v="4"/>
    <n v="0"/>
    <m/>
    <s v="Finalizada"/>
    <d v="2025-03-19T00:00:00"/>
    <d v="2025-04-02T00:00:00"/>
    <d v="2025-04-08T00:00:00"/>
    <n v="-8"/>
    <s v="Corriente"/>
    <n v="0"/>
    <n v="0"/>
    <m/>
    <m/>
    <m/>
    <s v="Medicamentos de uso ambulatorio"/>
    <m/>
    <s v="COT-2024-69"/>
    <n v="0"/>
    <n v="0"/>
    <n v="0"/>
    <n v="0"/>
    <n v="0"/>
    <n v="0"/>
    <n v="75351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3" cacheId="14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78">
    <pivotField showAll="0"/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showAll="0"/>
    <pivotField axis="axisRow" showAll="0">
      <items count="6">
        <item x="0"/>
        <item x="1"/>
        <item x="2"/>
        <item x="3"/>
        <item x="4"/>
        <item t="default"/>
      </items>
    </pivotField>
    <pivotField numFmtId="165" showAll="0"/>
    <pivotField showAll="0"/>
    <pivotField showAll="0"/>
    <pivotField numFmtId="14" showAll="0"/>
    <pivotField numFmtId="14" showAll="0"/>
    <pivotField showAll="0"/>
    <pivotField showAll="0"/>
    <pivotField showAll="0"/>
    <pivotField numFmtId="165"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6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6"/>
  <sheetViews>
    <sheetView showGridLines="0" workbookViewId="0">
      <selection activeCell="G16" sqref="G16"/>
    </sheetView>
  </sheetViews>
  <sheetFormatPr baseColWidth="10" defaultRowHeight="14"/>
  <cols>
    <col min="9" max="9" width="11.83203125" bestFit="1" customWidth="1"/>
    <col min="10" max="10" width="17.83203125" bestFit="1" customWidth="1"/>
    <col min="13" max="13" width="13" bestFit="1" customWidth="1"/>
  </cols>
  <sheetData>
    <row r="1" spans="1:14" ht="26">
      <c r="A1" s="7" t="s">
        <v>0</v>
      </c>
      <c r="B1" s="1" t="s">
        <v>1</v>
      </c>
      <c r="C1" s="1" t="s">
        <v>23</v>
      </c>
      <c r="D1" s="1" t="s">
        <v>2</v>
      </c>
      <c r="E1" s="12" t="s">
        <v>3</v>
      </c>
      <c r="F1" s="1" t="s">
        <v>4</v>
      </c>
      <c r="G1" s="2" t="s">
        <v>5</v>
      </c>
      <c r="H1" s="3" t="s">
        <v>6</v>
      </c>
      <c r="I1" s="3" t="s">
        <v>7</v>
      </c>
      <c r="J1" s="1" t="s">
        <v>8</v>
      </c>
      <c r="K1" s="1" t="s">
        <v>9</v>
      </c>
      <c r="L1" s="1" t="s">
        <v>10</v>
      </c>
      <c r="M1" s="1" t="s">
        <v>11</v>
      </c>
    </row>
    <row r="2" spans="1:14">
      <c r="A2" s="18">
        <v>891409291</v>
      </c>
      <c r="B2" s="18" t="s">
        <v>12</v>
      </c>
      <c r="C2" s="19"/>
      <c r="D2" s="19"/>
      <c r="E2" s="19"/>
      <c r="F2" s="20">
        <v>45744</v>
      </c>
      <c r="G2" s="21"/>
      <c r="H2" s="22">
        <v>0</v>
      </c>
      <c r="I2" s="22">
        <v>-415814931</v>
      </c>
      <c r="J2" s="15" t="s">
        <v>62</v>
      </c>
      <c r="K2" s="19"/>
      <c r="L2" s="5" t="s">
        <v>19</v>
      </c>
      <c r="M2" s="5" t="s">
        <v>22</v>
      </c>
    </row>
    <row r="3" spans="1:14">
      <c r="A3" s="18">
        <v>891409291</v>
      </c>
      <c r="B3" s="18" t="s">
        <v>12</v>
      </c>
      <c r="C3" s="19"/>
      <c r="D3" s="19"/>
      <c r="E3" s="19"/>
      <c r="F3" s="20">
        <v>45744</v>
      </c>
      <c r="G3" s="21"/>
      <c r="H3" s="22">
        <v>0</v>
      </c>
      <c r="I3" s="22">
        <v>-32470410</v>
      </c>
      <c r="J3" s="15" t="s">
        <v>62</v>
      </c>
      <c r="K3" s="19"/>
      <c r="L3" s="5" t="s">
        <v>19</v>
      </c>
      <c r="M3" s="5" t="s">
        <v>22</v>
      </c>
    </row>
    <row r="4" spans="1:14">
      <c r="A4" s="23">
        <v>891409291</v>
      </c>
      <c r="B4" s="18" t="s">
        <v>12</v>
      </c>
      <c r="C4" s="19" t="s">
        <v>60</v>
      </c>
      <c r="D4" s="19"/>
      <c r="E4" s="19" t="s">
        <v>60</v>
      </c>
      <c r="F4" s="20">
        <v>45747</v>
      </c>
      <c r="G4" s="20">
        <v>45747</v>
      </c>
      <c r="H4" s="22">
        <v>-4500</v>
      </c>
      <c r="I4" s="22">
        <v>-4500</v>
      </c>
      <c r="J4" s="15" t="s">
        <v>21</v>
      </c>
      <c r="K4" s="19"/>
      <c r="L4" s="5" t="s">
        <v>19</v>
      </c>
      <c r="M4" s="5" t="s">
        <v>22</v>
      </c>
      <c r="N4" s="14" t="s">
        <v>63</v>
      </c>
    </row>
    <row r="5" spans="1:14">
      <c r="A5" s="23">
        <v>891409291</v>
      </c>
      <c r="B5" s="18" t="s">
        <v>12</v>
      </c>
      <c r="C5" s="19" t="s">
        <v>61</v>
      </c>
      <c r="D5" s="19"/>
      <c r="E5" s="19" t="s">
        <v>61</v>
      </c>
      <c r="F5" s="20">
        <v>45747</v>
      </c>
      <c r="G5" s="20">
        <v>45747</v>
      </c>
      <c r="H5" s="22">
        <v>-4500</v>
      </c>
      <c r="I5" s="22">
        <v>-4500</v>
      </c>
      <c r="J5" s="15" t="s">
        <v>21</v>
      </c>
      <c r="K5" s="19"/>
      <c r="L5" s="5" t="s">
        <v>19</v>
      </c>
      <c r="M5" s="5" t="s">
        <v>22</v>
      </c>
      <c r="N5" s="14" t="s">
        <v>64</v>
      </c>
    </row>
    <row r="6" spans="1:14">
      <c r="I6" s="6">
        <f>SUM(I2:I5)</f>
        <v>-448294341</v>
      </c>
    </row>
  </sheetData>
  <dataValidations count="1">
    <dataValidation type="whole" operator="greaterThan" allowBlank="1" showInputMessage="1" showErrorMessage="1" errorTitle="DATO ERRADO" error="El valor debe ser diferente de cero" sqref="H1:I1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40"/>
  <sheetViews>
    <sheetView showGridLines="0" workbookViewId="0">
      <pane ySplit="1" topLeftCell="A24" activePane="bottomLeft" state="frozen"/>
      <selection activeCell="B1" sqref="B1"/>
      <selection pane="bottomLeft" activeCell="H28" sqref="H28"/>
    </sheetView>
  </sheetViews>
  <sheetFormatPr baseColWidth="10" defaultRowHeight="14"/>
  <cols>
    <col min="1" max="1" width="10" bestFit="1" customWidth="1"/>
    <col min="2" max="2" width="22.1640625" bestFit="1" customWidth="1"/>
    <col min="3" max="3" width="12.25" bestFit="1" customWidth="1"/>
    <col min="4" max="4" width="6.58203125" bestFit="1" customWidth="1"/>
    <col min="5" max="5" width="11.75" bestFit="1" customWidth="1"/>
    <col min="6" max="6" width="10.4140625" bestFit="1" customWidth="1"/>
    <col min="7" max="7" width="10.4140625" style="11" bestFit="1" customWidth="1"/>
    <col min="8" max="8" width="13.75" style="6" bestFit="1" customWidth="1"/>
    <col min="9" max="9" width="14.1640625" style="6" bestFit="1" customWidth="1"/>
    <col min="10" max="10" width="11" customWidth="1"/>
    <col min="11" max="11" width="8.1640625" bestFit="1" customWidth="1"/>
    <col min="12" max="12" width="37.4140625" bestFit="1" customWidth="1"/>
    <col min="13" max="13" width="13" bestFit="1" customWidth="1"/>
  </cols>
  <sheetData>
    <row r="1" spans="1:13" ht="39">
      <c r="A1" s="7" t="s">
        <v>0</v>
      </c>
      <c r="B1" s="1" t="s">
        <v>1</v>
      </c>
      <c r="C1" s="1" t="s">
        <v>23</v>
      </c>
      <c r="D1" s="1" t="s">
        <v>2</v>
      </c>
      <c r="E1" s="12" t="s">
        <v>3</v>
      </c>
      <c r="F1" s="1" t="s">
        <v>4</v>
      </c>
      <c r="G1" s="2" t="s">
        <v>5</v>
      </c>
      <c r="H1" s="3" t="s">
        <v>6</v>
      </c>
      <c r="I1" s="3" t="s">
        <v>7</v>
      </c>
      <c r="J1" s="1" t="s">
        <v>8</v>
      </c>
      <c r="K1" s="1" t="s">
        <v>9</v>
      </c>
      <c r="L1" s="1" t="s">
        <v>10</v>
      </c>
      <c r="M1" s="1" t="s">
        <v>11</v>
      </c>
    </row>
    <row r="2" spans="1:13">
      <c r="A2" s="8">
        <v>891409291</v>
      </c>
      <c r="B2" s="4" t="s">
        <v>12</v>
      </c>
      <c r="C2" s="5" t="s">
        <v>24</v>
      </c>
      <c r="D2" s="5" t="s">
        <v>14</v>
      </c>
      <c r="E2" s="5">
        <v>5475081</v>
      </c>
      <c r="F2" s="13">
        <v>45567</v>
      </c>
      <c r="G2" s="10">
        <v>45567</v>
      </c>
      <c r="H2" s="9">
        <v>94800000</v>
      </c>
      <c r="I2" s="9">
        <v>94800000</v>
      </c>
      <c r="J2" s="5" t="s">
        <v>16</v>
      </c>
      <c r="K2" s="5" t="s">
        <v>17</v>
      </c>
      <c r="L2" s="5" t="s">
        <v>19</v>
      </c>
      <c r="M2" s="5" t="s">
        <v>20</v>
      </c>
    </row>
    <row r="3" spans="1:13">
      <c r="A3" s="8">
        <v>891409291</v>
      </c>
      <c r="B3" s="4" t="s">
        <v>12</v>
      </c>
      <c r="C3" s="5" t="s">
        <v>25</v>
      </c>
      <c r="D3" s="5" t="s">
        <v>14</v>
      </c>
      <c r="E3" s="5">
        <v>5521390</v>
      </c>
      <c r="F3" s="13">
        <v>45602</v>
      </c>
      <c r="G3" s="10">
        <v>45602</v>
      </c>
      <c r="H3" s="9">
        <v>94800000</v>
      </c>
      <c r="I3" s="9">
        <v>94800000</v>
      </c>
      <c r="J3" s="5" t="s">
        <v>16</v>
      </c>
      <c r="K3" s="5" t="s">
        <v>18</v>
      </c>
      <c r="L3" s="5" t="s">
        <v>19</v>
      </c>
      <c r="M3" s="5" t="s">
        <v>20</v>
      </c>
    </row>
    <row r="4" spans="1:13">
      <c r="A4" s="8">
        <v>891409291</v>
      </c>
      <c r="B4" s="4" t="s">
        <v>12</v>
      </c>
      <c r="C4" s="5" t="s">
        <v>27</v>
      </c>
      <c r="D4" s="5" t="s">
        <v>13</v>
      </c>
      <c r="E4" s="5">
        <v>973</v>
      </c>
      <c r="F4" s="13">
        <v>45608</v>
      </c>
      <c r="G4" s="10">
        <v>45608</v>
      </c>
      <c r="H4" s="9">
        <v>48581199</v>
      </c>
      <c r="I4" s="9">
        <v>48581199</v>
      </c>
      <c r="J4" s="5" t="s">
        <v>15</v>
      </c>
      <c r="K4" s="5"/>
      <c r="L4" s="5" t="s">
        <v>19</v>
      </c>
      <c r="M4" s="5" t="s">
        <v>20</v>
      </c>
    </row>
    <row r="5" spans="1:13">
      <c r="A5" s="8">
        <v>891409291</v>
      </c>
      <c r="B5" s="4" t="s">
        <v>12</v>
      </c>
      <c r="C5" s="5" t="s">
        <v>26</v>
      </c>
      <c r="D5" s="5" t="s">
        <v>13</v>
      </c>
      <c r="E5" s="5">
        <v>972</v>
      </c>
      <c r="F5" s="13">
        <v>45608</v>
      </c>
      <c r="G5" s="10">
        <v>45608</v>
      </c>
      <c r="H5" s="9">
        <v>201125191</v>
      </c>
      <c r="I5" s="9">
        <v>201125191</v>
      </c>
      <c r="J5" s="5" t="s">
        <v>15</v>
      </c>
      <c r="K5" s="5"/>
      <c r="L5" s="5" t="s">
        <v>19</v>
      </c>
      <c r="M5" s="5" t="s">
        <v>20</v>
      </c>
    </row>
    <row r="6" spans="1:13">
      <c r="A6" s="8">
        <v>891409291</v>
      </c>
      <c r="B6" s="4" t="s">
        <v>12</v>
      </c>
      <c r="C6" s="5" t="s">
        <v>28</v>
      </c>
      <c r="D6" s="5" t="s">
        <v>14</v>
      </c>
      <c r="E6" s="5">
        <v>5531343</v>
      </c>
      <c r="F6" s="13">
        <v>45609</v>
      </c>
      <c r="G6" s="16">
        <v>45747</v>
      </c>
      <c r="H6" s="9">
        <v>1352070</v>
      </c>
      <c r="I6" s="9">
        <v>1352070</v>
      </c>
      <c r="J6" s="5" t="s">
        <v>16</v>
      </c>
      <c r="K6" s="5" t="s">
        <v>18</v>
      </c>
      <c r="L6" s="5" t="s">
        <v>19</v>
      </c>
      <c r="M6" s="5" t="s">
        <v>20</v>
      </c>
    </row>
    <row r="7" spans="1:13">
      <c r="A7" s="8">
        <v>891409291</v>
      </c>
      <c r="B7" s="4" t="s">
        <v>12</v>
      </c>
      <c r="C7" s="5" t="s">
        <v>31</v>
      </c>
      <c r="D7" s="5" t="s">
        <v>13</v>
      </c>
      <c r="E7" s="5">
        <v>959</v>
      </c>
      <c r="F7" s="13">
        <v>45573</v>
      </c>
      <c r="G7" s="10">
        <v>45573</v>
      </c>
      <c r="H7" s="9">
        <v>1000000000</v>
      </c>
      <c r="I7" s="9">
        <v>708172114</v>
      </c>
      <c r="J7" s="5" t="s">
        <v>15</v>
      </c>
      <c r="K7" s="5"/>
      <c r="L7" s="5" t="s">
        <v>19</v>
      </c>
      <c r="M7" s="5" t="s">
        <v>20</v>
      </c>
    </row>
    <row r="8" spans="1:13">
      <c r="A8" s="8">
        <v>891409291</v>
      </c>
      <c r="B8" s="4" t="s">
        <v>12</v>
      </c>
      <c r="C8" s="5" t="s">
        <v>29</v>
      </c>
      <c r="D8" s="5" t="s">
        <v>13</v>
      </c>
      <c r="E8" s="5">
        <v>947</v>
      </c>
      <c r="F8" s="13">
        <v>45541</v>
      </c>
      <c r="G8" s="10">
        <v>45541</v>
      </c>
      <c r="H8" s="9">
        <v>2788792883</v>
      </c>
      <c r="I8" s="9">
        <v>9539775</v>
      </c>
      <c r="J8" s="5" t="s">
        <v>15</v>
      </c>
      <c r="K8" s="5"/>
      <c r="L8" s="5" t="s">
        <v>19</v>
      </c>
      <c r="M8" s="5" t="s">
        <v>20</v>
      </c>
    </row>
    <row r="9" spans="1:13">
      <c r="A9" s="8">
        <v>891409291</v>
      </c>
      <c r="B9" s="4" t="s">
        <v>12</v>
      </c>
      <c r="C9" s="5" t="s">
        <v>33</v>
      </c>
      <c r="D9" s="5" t="s">
        <v>13</v>
      </c>
      <c r="E9" s="5">
        <v>945</v>
      </c>
      <c r="F9" s="13">
        <v>45541</v>
      </c>
      <c r="G9" s="10">
        <v>45541</v>
      </c>
      <c r="H9" s="9">
        <v>6882221</v>
      </c>
      <c r="I9" s="9">
        <v>22736</v>
      </c>
      <c r="J9" s="5" t="s">
        <v>15</v>
      </c>
      <c r="K9" s="5"/>
      <c r="L9" s="5" t="s">
        <v>19</v>
      </c>
      <c r="M9" s="5" t="s">
        <v>20</v>
      </c>
    </row>
    <row r="10" spans="1:13">
      <c r="A10" s="8">
        <v>891409291</v>
      </c>
      <c r="B10" s="4" t="s">
        <v>12</v>
      </c>
      <c r="C10" s="5" t="s">
        <v>32</v>
      </c>
      <c r="D10" s="5" t="s">
        <v>13</v>
      </c>
      <c r="E10" s="5">
        <v>946</v>
      </c>
      <c r="F10" s="13">
        <v>45541</v>
      </c>
      <c r="G10" s="10">
        <v>45541</v>
      </c>
      <c r="H10" s="9">
        <v>677991028</v>
      </c>
      <c r="I10" s="9">
        <v>2237395</v>
      </c>
      <c r="J10" s="5" t="s">
        <v>15</v>
      </c>
      <c r="K10" s="5"/>
      <c r="L10" s="5" t="s">
        <v>19</v>
      </c>
      <c r="M10" s="5" t="s">
        <v>20</v>
      </c>
    </row>
    <row r="11" spans="1:13">
      <c r="A11" s="8">
        <v>891409291</v>
      </c>
      <c r="B11" s="4" t="s">
        <v>12</v>
      </c>
      <c r="C11" s="5" t="s">
        <v>30</v>
      </c>
      <c r="D11" s="5" t="s">
        <v>13</v>
      </c>
      <c r="E11" s="5">
        <v>965</v>
      </c>
      <c r="F11" s="13">
        <v>45573</v>
      </c>
      <c r="G11" s="10">
        <v>45573</v>
      </c>
      <c r="H11" s="9">
        <v>41781261</v>
      </c>
      <c r="I11" s="9">
        <v>137831</v>
      </c>
      <c r="J11" s="5" t="s">
        <v>15</v>
      </c>
      <c r="K11" s="5"/>
      <c r="L11" s="5" t="s">
        <v>19</v>
      </c>
      <c r="M11" s="5" t="s">
        <v>20</v>
      </c>
    </row>
    <row r="12" spans="1:13">
      <c r="A12" s="8">
        <v>891409291</v>
      </c>
      <c r="B12" s="4" t="s">
        <v>12</v>
      </c>
      <c r="C12" s="5" t="s">
        <v>34</v>
      </c>
      <c r="D12" s="5" t="s">
        <v>13</v>
      </c>
      <c r="E12" s="5">
        <v>980</v>
      </c>
      <c r="F12" s="13">
        <v>45631</v>
      </c>
      <c r="G12" s="10">
        <v>45631</v>
      </c>
      <c r="H12" s="9">
        <v>59258670</v>
      </c>
      <c r="I12" s="9">
        <v>59258670</v>
      </c>
      <c r="J12" s="5" t="s">
        <v>15</v>
      </c>
      <c r="K12" s="5"/>
      <c r="L12" s="5" t="s">
        <v>19</v>
      </c>
      <c r="M12" s="5" t="s">
        <v>20</v>
      </c>
    </row>
    <row r="13" spans="1:13">
      <c r="A13" s="8">
        <v>891409291</v>
      </c>
      <c r="B13" s="4" t="s">
        <v>12</v>
      </c>
      <c r="C13" s="5" t="s">
        <v>35</v>
      </c>
      <c r="D13" s="5" t="s">
        <v>13</v>
      </c>
      <c r="E13" s="5">
        <v>978</v>
      </c>
      <c r="F13" s="13">
        <v>45631</v>
      </c>
      <c r="G13" s="10">
        <v>45631</v>
      </c>
      <c r="H13" s="9">
        <v>265886164</v>
      </c>
      <c r="I13" s="9">
        <v>265886164</v>
      </c>
      <c r="J13" s="5" t="s">
        <v>15</v>
      </c>
      <c r="K13" s="5"/>
      <c r="L13" s="5" t="s">
        <v>19</v>
      </c>
      <c r="M13" s="5" t="s">
        <v>20</v>
      </c>
    </row>
    <row r="14" spans="1:13">
      <c r="A14" s="8">
        <v>891409291</v>
      </c>
      <c r="B14" s="4" t="s">
        <v>12</v>
      </c>
      <c r="C14" s="5" t="s">
        <v>36</v>
      </c>
      <c r="D14" s="5" t="s">
        <v>14</v>
      </c>
      <c r="E14" s="5">
        <v>5578329</v>
      </c>
      <c r="F14" s="13">
        <v>45637</v>
      </c>
      <c r="G14" s="10">
        <v>45660</v>
      </c>
      <c r="H14" s="9">
        <v>94800000</v>
      </c>
      <c r="I14" s="9">
        <v>94800000</v>
      </c>
      <c r="J14" s="5" t="s">
        <v>16</v>
      </c>
      <c r="K14" s="5" t="s">
        <v>18</v>
      </c>
      <c r="L14" s="5" t="s">
        <v>19</v>
      </c>
      <c r="M14" s="5" t="s">
        <v>20</v>
      </c>
    </row>
    <row r="15" spans="1:13">
      <c r="A15" s="8">
        <v>891409291</v>
      </c>
      <c r="B15" s="4" t="s">
        <v>12</v>
      </c>
      <c r="C15" s="5" t="s">
        <v>38</v>
      </c>
      <c r="D15" s="5" t="s">
        <v>13</v>
      </c>
      <c r="E15" s="5">
        <v>964</v>
      </c>
      <c r="F15" s="13">
        <v>45573</v>
      </c>
      <c r="G15" s="10">
        <v>45573</v>
      </c>
      <c r="H15" s="9">
        <v>972550820</v>
      </c>
      <c r="I15" s="9">
        <v>465032949</v>
      </c>
      <c r="J15" s="5" t="s">
        <v>15</v>
      </c>
      <c r="K15" s="5"/>
      <c r="L15" s="5" t="s">
        <v>19</v>
      </c>
      <c r="M15" s="5" t="s">
        <v>20</v>
      </c>
    </row>
    <row r="16" spans="1:13">
      <c r="A16" s="8">
        <v>891409291</v>
      </c>
      <c r="B16" s="4" t="s">
        <v>12</v>
      </c>
      <c r="C16" s="5" t="s">
        <v>39</v>
      </c>
      <c r="D16" s="5" t="s">
        <v>13</v>
      </c>
      <c r="E16" s="5">
        <v>960</v>
      </c>
      <c r="F16" s="13">
        <v>45573</v>
      </c>
      <c r="G16" s="10">
        <v>45573</v>
      </c>
      <c r="H16" s="9">
        <v>1000000000</v>
      </c>
      <c r="I16" s="9">
        <v>3300000</v>
      </c>
      <c r="J16" s="5" t="s">
        <v>15</v>
      </c>
      <c r="K16" s="5"/>
      <c r="L16" s="5" t="s">
        <v>19</v>
      </c>
      <c r="M16" s="5" t="s">
        <v>20</v>
      </c>
    </row>
    <row r="17" spans="1:13">
      <c r="A17" s="8">
        <v>891409291</v>
      </c>
      <c r="B17" s="4" t="s">
        <v>12</v>
      </c>
      <c r="C17" s="5" t="s">
        <v>40</v>
      </c>
      <c r="D17" s="5" t="s">
        <v>13</v>
      </c>
      <c r="E17" s="5">
        <v>962</v>
      </c>
      <c r="F17" s="13">
        <v>45573</v>
      </c>
      <c r="G17" s="10">
        <v>45573</v>
      </c>
      <c r="H17" s="9">
        <v>992330756</v>
      </c>
      <c r="I17" s="9">
        <v>3867472</v>
      </c>
      <c r="J17" s="5" t="s">
        <v>15</v>
      </c>
      <c r="K17" s="5"/>
      <c r="L17" s="5" t="s">
        <v>19</v>
      </c>
      <c r="M17" s="5" t="s">
        <v>20</v>
      </c>
    </row>
    <row r="18" spans="1:13">
      <c r="A18" s="8">
        <v>891409291</v>
      </c>
      <c r="B18" s="4" t="s">
        <v>12</v>
      </c>
      <c r="C18" s="5" t="s">
        <v>41</v>
      </c>
      <c r="D18" s="5" t="s">
        <v>13</v>
      </c>
      <c r="E18" s="5">
        <v>963</v>
      </c>
      <c r="F18" s="13">
        <v>45573</v>
      </c>
      <c r="G18" s="10">
        <v>45573</v>
      </c>
      <c r="H18" s="9">
        <v>176968751</v>
      </c>
      <c r="I18" s="9">
        <v>591067</v>
      </c>
      <c r="J18" s="5" t="s">
        <v>15</v>
      </c>
      <c r="K18" s="5"/>
      <c r="L18" s="5" t="s">
        <v>19</v>
      </c>
      <c r="M18" s="5" t="s">
        <v>20</v>
      </c>
    </row>
    <row r="19" spans="1:13">
      <c r="A19" s="8">
        <v>891409291</v>
      </c>
      <c r="B19" s="4" t="s">
        <v>12</v>
      </c>
      <c r="C19" s="5" t="s">
        <v>42</v>
      </c>
      <c r="D19" s="5" t="s">
        <v>13</v>
      </c>
      <c r="E19" s="5">
        <v>948</v>
      </c>
      <c r="F19" s="13">
        <v>45541</v>
      </c>
      <c r="G19" s="10">
        <v>45541</v>
      </c>
      <c r="H19" s="9">
        <v>114277597</v>
      </c>
      <c r="I19" s="9">
        <v>380240</v>
      </c>
      <c r="J19" s="5" t="s">
        <v>15</v>
      </c>
      <c r="K19" s="5"/>
      <c r="L19" s="5" t="s">
        <v>19</v>
      </c>
      <c r="M19" s="5" t="s">
        <v>20</v>
      </c>
    </row>
    <row r="20" spans="1:13">
      <c r="A20" s="8">
        <v>891409291</v>
      </c>
      <c r="B20" s="4" t="s">
        <v>12</v>
      </c>
      <c r="C20" s="5" t="s">
        <v>43</v>
      </c>
      <c r="D20" s="5" t="s">
        <v>13</v>
      </c>
      <c r="E20" s="5">
        <v>992</v>
      </c>
      <c r="F20" s="13">
        <v>45664</v>
      </c>
      <c r="G20" s="10">
        <v>45666</v>
      </c>
      <c r="H20" s="9">
        <v>62747512</v>
      </c>
      <c r="I20" s="9">
        <v>62747512</v>
      </c>
      <c r="J20" s="5" t="s">
        <v>15</v>
      </c>
      <c r="K20" s="5"/>
      <c r="L20" s="5" t="s">
        <v>19</v>
      </c>
      <c r="M20" s="5" t="s">
        <v>20</v>
      </c>
    </row>
    <row r="21" spans="1:13">
      <c r="A21" s="8">
        <v>891409291</v>
      </c>
      <c r="B21" s="4" t="s">
        <v>12</v>
      </c>
      <c r="C21" s="5" t="s">
        <v>45</v>
      </c>
      <c r="D21" s="5" t="s">
        <v>13</v>
      </c>
      <c r="E21" s="5">
        <v>979</v>
      </c>
      <c r="F21" s="13">
        <v>45631</v>
      </c>
      <c r="G21" s="10">
        <v>45631</v>
      </c>
      <c r="H21" s="9">
        <v>2732791021</v>
      </c>
      <c r="I21" s="9">
        <v>9747820</v>
      </c>
      <c r="J21" s="5" t="s">
        <v>15</v>
      </c>
      <c r="K21" s="5"/>
      <c r="L21" s="5" t="s">
        <v>19</v>
      </c>
      <c r="M21" s="5" t="s">
        <v>20</v>
      </c>
    </row>
    <row r="22" spans="1:13">
      <c r="A22" s="8">
        <v>891409291</v>
      </c>
      <c r="B22" s="4" t="s">
        <v>12</v>
      </c>
      <c r="C22" s="5" t="s">
        <v>46</v>
      </c>
      <c r="D22" s="5" t="s">
        <v>13</v>
      </c>
      <c r="E22" s="5">
        <v>981</v>
      </c>
      <c r="F22" s="13">
        <v>45631</v>
      </c>
      <c r="G22" s="10">
        <v>45631</v>
      </c>
      <c r="H22" s="9">
        <v>916187884</v>
      </c>
      <c r="I22" s="9">
        <v>3023421</v>
      </c>
      <c r="J22" s="5" t="s">
        <v>15</v>
      </c>
      <c r="K22" s="5"/>
      <c r="L22" s="5" t="s">
        <v>19</v>
      </c>
      <c r="M22" s="5" t="s">
        <v>20</v>
      </c>
    </row>
    <row r="23" spans="1:13">
      <c r="A23" s="8">
        <v>891409291</v>
      </c>
      <c r="B23" s="4" t="s">
        <v>12</v>
      </c>
      <c r="C23" s="5" t="s">
        <v>47</v>
      </c>
      <c r="D23" s="5" t="s">
        <v>14</v>
      </c>
      <c r="E23" s="5">
        <v>5667289</v>
      </c>
      <c r="F23" s="13">
        <v>45686</v>
      </c>
      <c r="G23" s="10">
        <v>45691</v>
      </c>
      <c r="H23" s="9">
        <v>94800000</v>
      </c>
      <c r="I23" s="9">
        <v>94800000</v>
      </c>
      <c r="J23" s="5" t="s">
        <v>16</v>
      </c>
      <c r="K23" s="5" t="s">
        <v>18</v>
      </c>
      <c r="L23" s="5" t="s">
        <v>19</v>
      </c>
      <c r="M23" s="5" t="s">
        <v>20</v>
      </c>
    </row>
    <row r="24" spans="1:13">
      <c r="A24" s="8">
        <v>891409291</v>
      </c>
      <c r="B24" s="4" t="s">
        <v>12</v>
      </c>
      <c r="C24" s="5" t="s">
        <v>49</v>
      </c>
      <c r="D24" s="5" t="s">
        <v>13</v>
      </c>
      <c r="E24" s="5">
        <v>1093</v>
      </c>
      <c r="F24" s="13">
        <v>45692</v>
      </c>
      <c r="G24" s="10">
        <v>45692</v>
      </c>
      <c r="H24" s="9">
        <v>913392253</v>
      </c>
      <c r="I24" s="9">
        <v>913392253</v>
      </c>
      <c r="J24" s="5" t="s">
        <v>15</v>
      </c>
      <c r="K24" s="5"/>
      <c r="L24" s="5" t="s">
        <v>19</v>
      </c>
      <c r="M24" s="5" t="s">
        <v>20</v>
      </c>
    </row>
    <row r="25" spans="1:13">
      <c r="A25" s="8">
        <v>891409291</v>
      </c>
      <c r="B25" s="4" t="s">
        <v>12</v>
      </c>
      <c r="C25" s="5" t="s">
        <v>51</v>
      </c>
      <c r="D25" s="5" t="s">
        <v>14</v>
      </c>
      <c r="E25" s="5">
        <v>5684374</v>
      </c>
      <c r="F25" s="13">
        <v>45695</v>
      </c>
      <c r="G25" s="10">
        <v>45719</v>
      </c>
      <c r="H25" s="9">
        <v>147448</v>
      </c>
      <c r="I25" s="9">
        <v>147448</v>
      </c>
      <c r="J25" s="5" t="s">
        <v>16</v>
      </c>
      <c r="K25" s="5" t="s">
        <v>18</v>
      </c>
      <c r="L25" s="5" t="s">
        <v>19</v>
      </c>
      <c r="M25" s="5" t="s">
        <v>20</v>
      </c>
    </row>
    <row r="26" spans="1:13">
      <c r="A26" s="8">
        <v>891409291</v>
      </c>
      <c r="B26" s="4" t="s">
        <v>12</v>
      </c>
      <c r="C26" s="5" t="s">
        <v>53</v>
      </c>
      <c r="D26" s="5" t="s">
        <v>14</v>
      </c>
      <c r="E26" s="5">
        <v>5716947</v>
      </c>
      <c r="F26" s="13">
        <v>45714</v>
      </c>
      <c r="G26" s="10">
        <v>45720</v>
      </c>
      <c r="H26" s="9">
        <v>335700</v>
      </c>
      <c r="I26" s="9">
        <v>335700</v>
      </c>
      <c r="J26" s="5" t="s">
        <v>16</v>
      </c>
      <c r="K26" s="5" t="s">
        <v>17</v>
      </c>
      <c r="L26" s="5" t="s">
        <v>19</v>
      </c>
      <c r="M26" s="5" t="s">
        <v>20</v>
      </c>
    </row>
    <row r="27" spans="1:13">
      <c r="A27" s="8">
        <v>891409291</v>
      </c>
      <c r="B27" s="4" t="s">
        <v>12</v>
      </c>
      <c r="C27" s="5" t="s">
        <v>54</v>
      </c>
      <c r="D27" s="5" t="s">
        <v>14</v>
      </c>
      <c r="E27" s="5">
        <v>5719332</v>
      </c>
      <c r="F27" s="13">
        <v>45715</v>
      </c>
      <c r="G27" s="10">
        <v>45715</v>
      </c>
      <c r="H27" s="9">
        <v>37966800</v>
      </c>
      <c r="I27" s="9">
        <v>37966800</v>
      </c>
      <c r="J27" s="5" t="s">
        <v>16</v>
      </c>
      <c r="K27" s="5" t="s">
        <v>18</v>
      </c>
      <c r="L27" s="5" t="s">
        <v>19</v>
      </c>
      <c r="M27" s="5" t="s">
        <v>20</v>
      </c>
    </row>
    <row r="28" spans="1:13">
      <c r="A28" s="8">
        <v>891409291</v>
      </c>
      <c r="B28" s="4" t="s">
        <v>12</v>
      </c>
      <c r="C28" s="5" t="s">
        <v>52</v>
      </c>
      <c r="D28" s="5" t="s">
        <v>13</v>
      </c>
      <c r="E28" s="5">
        <v>986</v>
      </c>
      <c r="F28" s="13">
        <v>45638</v>
      </c>
      <c r="G28" s="10">
        <v>45638</v>
      </c>
      <c r="H28" s="9">
        <v>2794267223</v>
      </c>
      <c r="I28" s="9">
        <v>127890555</v>
      </c>
      <c r="J28" s="5" t="s">
        <v>15</v>
      </c>
      <c r="K28" s="5"/>
      <c r="L28" s="5" t="s">
        <v>19</v>
      </c>
      <c r="M28" s="5" t="s">
        <v>22</v>
      </c>
    </row>
    <row r="29" spans="1:13">
      <c r="A29" s="8">
        <v>891409291</v>
      </c>
      <c r="B29" s="4" t="s">
        <v>12</v>
      </c>
      <c r="C29" s="5" t="s">
        <v>55</v>
      </c>
      <c r="D29" s="5" t="s">
        <v>13</v>
      </c>
      <c r="E29" s="5">
        <v>1104</v>
      </c>
      <c r="F29" s="13">
        <v>45723</v>
      </c>
      <c r="G29" s="10">
        <v>45723</v>
      </c>
      <c r="H29" s="9">
        <v>258692645</v>
      </c>
      <c r="I29" s="9">
        <v>258692645</v>
      </c>
      <c r="J29" s="5" t="s">
        <v>15</v>
      </c>
      <c r="K29" s="5"/>
      <c r="L29" s="5" t="s">
        <v>19</v>
      </c>
      <c r="M29" s="5" t="s">
        <v>22</v>
      </c>
    </row>
    <row r="30" spans="1:13">
      <c r="A30" s="8">
        <v>891409291</v>
      </c>
      <c r="B30" s="4" t="s">
        <v>12</v>
      </c>
      <c r="C30" s="5" t="s">
        <v>56</v>
      </c>
      <c r="D30" s="5" t="s">
        <v>13</v>
      </c>
      <c r="E30" s="5">
        <v>1105</v>
      </c>
      <c r="F30" s="13">
        <v>45723</v>
      </c>
      <c r="G30" s="10">
        <v>45723</v>
      </c>
      <c r="H30" s="9">
        <v>2751160105</v>
      </c>
      <c r="I30" s="9">
        <v>2751160105</v>
      </c>
      <c r="J30" s="5" t="s">
        <v>15</v>
      </c>
      <c r="K30" s="5"/>
      <c r="L30" s="5" t="s">
        <v>19</v>
      </c>
      <c r="M30" s="5" t="s">
        <v>22</v>
      </c>
    </row>
    <row r="31" spans="1:13">
      <c r="A31" s="8">
        <v>891409291</v>
      </c>
      <c r="B31" s="4" t="s">
        <v>12</v>
      </c>
      <c r="C31" s="5" t="s">
        <v>57</v>
      </c>
      <c r="D31" s="5" t="s">
        <v>13</v>
      </c>
      <c r="E31" s="5">
        <v>1103</v>
      </c>
      <c r="F31" s="13">
        <v>45723</v>
      </c>
      <c r="G31" s="10">
        <v>45723</v>
      </c>
      <c r="H31" s="9">
        <v>62322286</v>
      </c>
      <c r="I31" s="9">
        <v>62322286</v>
      </c>
      <c r="J31" s="5" t="s">
        <v>15</v>
      </c>
      <c r="K31" s="5"/>
      <c r="L31" s="5" t="s">
        <v>19</v>
      </c>
      <c r="M31" s="5" t="s">
        <v>22</v>
      </c>
    </row>
    <row r="32" spans="1:13">
      <c r="A32" s="8">
        <v>891409291</v>
      </c>
      <c r="B32" s="4" t="s">
        <v>12</v>
      </c>
      <c r="C32" s="5" t="s">
        <v>58</v>
      </c>
      <c r="D32" s="5" t="s">
        <v>13</v>
      </c>
      <c r="E32" s="5">
        <v>1102</v>
      </c>
      <c r="F32" s="13">
        <v>45723</v>
      </c>
      <c r="G32" s="10">
        <v>45723</v>
      </c>
      <c r="H32" s="9">
        <v>913124268</v>
      </c>
      <c r="I32" s="9">
        <v>913124268</v>
      </c>
      <c r="J32" s="5" t="s">
        <v>15</v>
      </c>
      <c r="K32" s="5"/>
      <c r="L32" s="5" t="s">
        <v>19</v>
      </c>
      <c r="M32" s="5" t="s">
        <v>22</v>
      </c>
    </row>
    <row r="33" spans="1:13">
      <c r="A33" s="8">
        <v>891409291</v>
      </c>
      <c r="B33" s="4" t="s">
        <v>12</v>
      </c>
      <c r="C33" s="5" t="s">
        <v>44</v>
      </c>
      <c r="D33" s="5" t="s">
        <v>13</v>
      </c>
      <c r="E33" s="5">
        <v>993</v>
      </c>
      <c r="F33" s="13">
        <v>45664</v>
      </c>
      <c r="G33" s="10">
        <v>45665</v>
      </c>
      <c r="H33" s="9">
        <v>936786199</v>
      </c>
      <c r="I33" s="9">
        <v>533079394</v>
      </c>
      <c r="J33" s="5" t="s">
        <v>15</v>
      </c>
      <c r="K33" s="5"/>
      <c r="L33" s="5" t="s">
        <v>19</v>
      </c>
      <c r="M33" s="5" t="s">
        <v>22</v>
      </c>
    </row>
    <row r="34" spans="1:13">
      <c r="A34" s="8">
        <v>891409291</v>
      </c>
      <c r="B34" s="4" t="s">
        <v>12</v>
      </c>
      <c r="C34" s="5" t="s">
        <v>48</v>
      </c>
      <c r="D34" s="5" t="s">
        <v>13</v>
      </c>
      <c r="E34" s="5">
        <v>1092</v>
      </c>
      <c r="F34" s="13">
        <v>45692</v>
      </c>
      <c r="G34" s="10">
        <v>45693</v>
      </c>
      <c r="H34" s="9">
        <v>62054301</v>
      </c>
      <c r="I34" s="9">
        <v>551</v>
      </c>
      <c r="J34" s="5" t="s">
        <v>15</v>
      </c>
      <c r="K34" s="5"/>
      <c r="L34" s="5" t="s">
        <v>19</v>
      </c>
      <c r="M34" s="5" t="s">
        <v>22</v>
      </c>
    </row>
    <row r="35" spans="1:13">
      <c r="A35" s="4">
        <v>891409291</v>
      </c>
      <c r="B35" s="4" t="s">
        <v>12</v>
      </c>
      <c r="C35" s="5" t="s">
        <v>59</v>
      </c>
      <c r="D35" s="5" t="s">
        <v>14</v>
      </c>
      <c r="E35" s="5">
        <v>5763328</v>
      </c>
      <c r="F35" s="13">
        <v>45735</v>
      </c>
      <c r="G35" s="16">
        <v>45749</v>
      </c>
      <c r="H35" s="9">
        <v>75351</v>
      </c>
      <c r="I35" s="9">
        <v>75351</v>
      </c>
      <c r="J35" s="5" t="s">
        <v>16</v>
      </c>
      <c r="K35" s="17" t="s">
        <v>17</v>
      </c>
      <c r="L35" s="5" t="s">
        <v>19</v>
      </c>
      <c r="M35" s="5" t="s">
        <v>22</v>
      </c>
    </row>
    <row r="36" spans="1:13">
      <c r="A36" s="8">
        <v>891409291</v>
      </c>
      <c r="B36" s="4" t="s">
        <v>12</v>
      </c>
      <c r="C36" s="5" t="s">
        <v>50</v>
      </c>
      <c r="D36" s="5" t="s">
        <v>13</v>
      </c>
      <c r="E36" s="5">
        <v>1095</v>
      </c>
      <c r="F36" s="13">
        <v>45692</v>
      </c>
      <c r="G36" s="10">
        <v>45692</v>
      </c>
      <c r="H36" s="9">
        <v>2528210029</v>
      </c>
      <c r="I36" s="9">
        <v>1961547155</v>
      </c>
      <c r="J36" s="5" t="s">
        <v>15</v>
      </c>
      <c r="K36" s="5"/>
      <c r="L36" s="5" t="s">
        <v>19</v>
      </c>
      <c r="M36" s="5" t="s">
        <v>22</v>
      </c>
    </row>
    <row r="37" spans="1:13">
      <c r="A37" s="8">
        <v>891409291</v>
      </c>
      <c r="B37" s="4" t="s">
        <v>12</v>
      </c>
      <c r="C37" s="5" t="s">
        <v>37</v>
      </c>
      <c r="D37" s="5" t="s">
        <v>13</v>
      </c>
      <c r="E37" s="5">
        <v>987</v>
      </c>
      <c r="F37" s="13">
        <v>45638</v>
      </c>
      <c r="G37" s="10">
        <v>45638</v>
      </c>
      <c r="H37" s="9">
        <v>926865355</v>
      </c>
      <c r="I37" s="9">
        <v>541890908</v>
      </c>
      <c r="J37" s="5" t="s">
        <v>15</v>
      </c>
      <c r="K37" s="5"/>
      <c r="L37" s="5" t="s">
        <v>19</v>
      </c>
      <c r="M37" s="5" t="s">
        <v>22</v>
      </c>
    </row>
    <row r="38" spans="1:13">
      <c r="G38" s="11" t="s">
        <v>67</v>
      </c>
      <c r="I38" s="24">
        <f>SUM(I2:I37)</f>
        <v>10325829045</v>
      </c>
    </row>
    <row r="39" spans="1:13">
      <c r="G39" s="11" t="s">
        <v>65</v>
      </c>
      <c r="I39" s="6">
        <v>-448294341</v>
      </c>
    </row>
    <row r="40" spans="1:13">
      <c r="G40" s="11" t="s">
        <v>66</v>
      </c>
      <c r="I40" s="24">
        <f>SUM(I38:I39)</f>
        <v>9877534704</v>
      </c>
    </row>
  </sheetData>
  <phoneticPr fontId="5" type="noConversion"/>
  <dataValidations disablePrompts="1" count="1">
    <dataValidation type="whole" operator="greaterThan" allowBlank="1" showInputMessage="1" showErrorMessage="1" errorTitle="DATO ERRADO" error="El valor debe ser diferente de cero" sqref="H1:I1">
      <formula1>1</formula1>
    </dataValidation>
  </dataValidations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B3" sqref="B3"/>
    </sheetView>
  </sheetViews>
  <sheetFormatPr baseColWidth="10" defaultRowHeight="14"/>
  <cols>
    <col min="1" max="1" width="54" bestFit="1" customWidth="1"/>
    <col min="2" max="2" width="15.9140625" customWidth="1"/>
    <col min="3" max="3" width="24.08203125" bestFit="1" customWidth="1"/>
  </cols>
  <sheetData>
    <row r="3" spans="1:3">
      <c r="A3" s="130" t="s">
        <v>219</v>
      </c>
      <c r="B3" t="s">
        <v>217</v>
      </c>
      <c r="C3" t="s">
        <v>218</v>
      </c>
    </row>
    <row r="4" spans="1:3">
      <c r="A4" s="131" t="s">
        <v>156</v>
      </c>
      <c r="B4" s="129">
        <v>2</v>
      </c>
      <c r="C4" s="129">
        <v>669781463</v>
      </c>
    </row>
    <row r="5" spans="1:3">
      <c r="A5" s="131" t="s">
        <v>154</v>
      </c>
      <c r="B5" s="129">
        <v>2</v>
      </c>
      <c r="C5" s="129">
        <v>249706390</v>
      </c>
    </row>
    <row r="6" spans="1:3">
      <c r="A6" s="131" t="s">
        <v>155</v>
      </c>
      <c r="B6" s="129">
        <v>18</v>
      </c>
      <c r="C6" s="129">
        <v>4116494851</v>
      </c>
    </row>
    <row r="7" spans="1:3">
      <c r="A7" s="131" t="s">
        <v>152</v>
      </c>
      <c r="B7" s="129">
        <v>1</v>
      </c>
      <c r="C7" s="129">
        <v>2751160105</v>
      </c>
    </row>
    <row r="8" spans="1:3">
      <c r="A8" s="131" t="s">
        <v>105</v>
      </c>
      <c r="B8" s="129">
        <v>13</v>
      </c>
      <c r="C8" s="129">
        <v>2538686236</v>
      </c>
    </row>
    <row r="9" spans="1:3">
      <c r="A9" s="131" t="s">
        <v>220</v>
      </c>
      <c r="B9" s="129">
        <v>36</v>
      </c>
      <c r="C9" s="129">
        <v>10325829045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Z38"/>
  <sheetViews>
    <sheetView showGridLines="0" workbookViewId="0">
      <pane ySplit="2" topLeftCell="A3" activePane="bottomLeft" state="frozen"/>
      <selection pane="bottomLeft" activeCell="A3" sqref="A3:B3"/>
    </sheetView>
  </sheetViews>
  <sheetFormatPr baseColWidth="10" defaultRowHeight="10"/>
  <cols>
    <col min="1" max="1" width="10.75" style="52" bestFit="1" customWidth="1"/>
    <col min="2" max="3" width="10.6640625" style="52"/>
    <col min="4" max="4" width="10.75" style="52" bestFit="1" customWidth="1"/>
    <col min="5" max="7" width="10.6640625" style="52"/>
    <col min="8" max="9" width="10.75" style="52" bestFit="1" customWidth="1"/>
    <col min="10" max="11" width="11.4140625" style="52" bestFit="1" customWidth="1"/>
    <col min="12" max="15" width="10.6640625" style="52" customWidth="1"/>
    <col min="16" max="16" width="10.75" style="52" customWidth="1"/>
    <col min="17" max="17" width="10.6640625" style="52" customWidth="1"/>
    <col min="18" max="19" width="10.75" style="52" customWidth="1"/>
    <col min="20" max="20" width="10.6640625" style="52" customWidth="1"/>
    <col min="21" max="24" width="10.75" style="52" customWidth="1"/>
    <col min="25" max="25" width="10.6640625" style="52" customWidth="1"/>
    <col min="26" max="27" width="10.75" style="52" customWidth="1"/>
    <col min="28" max="33" width="10.6640625" style="52" customWidth="1"/>
    <col min="34" max="62" width="10.75" style="52" customWidth="1"/>
    <col min="63" max="63" width="10.6640625" style="52" customWidth="1"/>
    <col min="64" max="64" width="10.6640625" style="46" customWidth="1"/>
    <col min="65" max="65" width="10.6640625" style="52" customWidth="1"/>
    <col min="66" max="66" width="10.75" style="52" customWidth="1"/>
    <col min="67" max="68" width="10.75" style="52" bestFit="1" customWidth="1"/>
    <col min="69" max="69" width="10.6640625" style="52"/>
    <col min="70" max="70" width="10.6640625" style="46"/>
    <col min="71" max="71" width="10.6640625" style="52"/>
    <col min="72" max="74" width="10.75" style="52" bestFit="1" customWidth="1"/>
    <col min="75" max="75" width="10.6640625" style="52"/>
    <col min="76" max="76" width="10.6640625" style="46"/>
    <col min="77" max="77" width="10.6640625" style="52"/>
    <col min="78" max="78" width="10.75" style="52" bestFit="1" customWidth="1"/>
    <col min="79" max="16384" width="10.6640625" style="52"/>
  </cols>
  <sheetData>
    <row r="1" spans="1:78" s="47" customFormat="1">
      <c r="A1" s="46">
        <v>45747</v>
      </c>
      <c r="E1" s="48"/>
      <c r="F1" s="48"/>
      <c r="G1" s="48"/>
      <c r="H1" s="49"/>
      <c r="I1" s="49"/>
      <c r="J1" s="50">
        <f>+SUBTOTAL(9,J3:J10604)</f>
        <v>24624104991</v>
      </c>
      <c r="K1" s="50">
        <f>+SUBTOTAL(9,K3:K10604)</f>
        <v>10325829045</v>
      </c>
      <c r="P1" s="51">
        <f>+K1-SUM(AH1:AP1)</f>
        <v>0</v>
      </c>
      <c r="R1" s="50">
        <f>+SUBTOTAL(9,R3:R10604)</f>
        <v>5085172457</v>
      </c>
      <c r="U1" s="49"/>
      <c r="V1" s="49"/>
      <c r="W1" s="49"/>
      <c r="Z1" s="50">
        <f t="shared" ref="Z1" si="0">+SUBTOTAL(9,Z3:Z10604)</f>
        <v>800000000</v>
      </c>
      <c r="AA1" s="50">
        <f t="shared" ref="AA1" si="1">+SUBTOTAL(9,AA3:AA10604)</f>
        <v>0</v>
      </c>
      <c r="AB1" s="50"/>
      <c r="AH1" s="50">
        <f t="shared" ref="AH1:BU1" si="2">+SUBTOTAL(9,AH3:AH10604)</f>
        <v>4479025082</v>
      </c>
      <c r="AI1" s="50">
        <f t="shared" si="2"/>
        <v>0</v>
      </c>
      <c r="AJ1" s="50">
        <f t="shared" si="2"/>
        <v>0</v>
      </c>
      <c r="AK1" s="50">
        <f t="shared" si="2"/>
        <v>800000000</v>
      </c>
      <c r="AL1" s="50">
        <f t="shared" si="2"/>
        <v>0</v>
      </c>
      <c r="AM1" s="50">
        <f t="shared" si="2"/>
        <v>0</v>
      </c>
      <c r="AN1" s="50">
        <f t="shared" si="2"/>
        <v>5046803963</v>
      </c>
      <c r="AO1" s="50">
        <f t="shared" si="2"/>
        <v>0</v>
      </c>
      <c r="AP1" s="50">
        <f t="shared" si="2"/>
        <v>0</v>
      </c>
      <c r="AQ1" s="50">
        <f t="shared" ref="AQ1:AV1" si="3">+SUBTOTAL(9,AQ3:AQ10604)</f>
        <v>459177155</v>
      </c>
      <c r="AR1" s="51"/>
      <c r="AT1" s="49"/>
      <c r="AV1" s="51"/>
      <c r="AW1" s="50">
        <f t="shared" ref="AW1:BB1" si="4">+SUBTOTAL(9,AW3:AW10604)</f>
        <v>2603544028</v>
      </c>
      <c r="AX1" s="51"/>
      <c r="AZ1" s="49"/>
      <c r="BB1" s="51"/>
      <c r="BC1" s="50">
        <f t="shared" ref="BC1:BH1" si="5">+SUBTOTAL(9,BC3:BC10604)</f>
        <v>3235466965</v>
      </c>
      <c r="BD1" s="51"/>
      <c r="BF1" s="49"/>
      <c r="BH1" s="51"/>
      <c r="BI1" s="50">
        <f t="shared" ref="BI1:BN1" si="6">+SUBTOTAL(9,BI3:BI10604)</f>
        <v>3300357419.0700002</v>
      </c>
      <c r="BJ1" s="51"/>
      <c r="BL1" s="49"/>
      <c r="BN1" s="51"/>
      <c r="BO1" s="50">
        <f t="shared" ref="BO1:BT1" si="7">+SUBTOTAL(9,BO3:BO10604)</f>
        <v>5347079425.6999989</v>
      </c>
      <c r="BP1" s="51"/>
      <c r="BR1" s="49"/>
      <c r="BT1" s="51"/>
      <c r="BU1" s="50">
        <f t="shared" si="2"/>
        <v>9980956396.5900002</v>
      </c>
      <c r="BV1" s="51"/>
      <c r="BX1" s="49"/>
      <c r="BZ1" s="51"/>
    </row>
    <row r="2" spans="1:78" ht="30">
      <c r="A2" s="25" t="s">
        <v>0</v>
      </c>
      <c r="B2" s="25" t="s">
        <v>1</v>
      </c>
      <c r="C2" s="25" t="s">
        <v>68</v>
      </c>
      <c r="D2" s="25" t="s">
        <v>3</v>
      </c>
      <c r="E2" s="26" t="s">
        <v>69</v>
      </c>
      <c r="F2" s="26" t="s">
        <v>70</v>
      </c>
      <c r="G2" s="26" t="s">
        <v>71</v>
      </c>
      <c r="H2" s="27" t="s">
        <v>4</v>
      </c>
      <c r="I2" s="27" t="s">
        <v>5</v>
      </c>
      <c r="J2" s="28" t="s">
        <v>6</v>
      </c>
      <c r="K2" s="28" t="s">
        <v>7</v>
      </c>
      <c r="L2" s="25" t="s">
        <v>8</v>
      </c>
      <c r="M2" s="25" t="s">
        <v>9</v>
      </c>
      <c r="N2" s="25" t="s">
        <v>10</v>
      </c>
      <c r="O2" s="25" t="s">
        <v>11</v>
      </c>
      <c r="P2" s="29" t="s">
        <v>72</v>
      </c>
      <c r="Q2" s="30" t="s">
        <v>73</v>
      </c>
      <c r="R2" s="31" t="s">
        <v>74</v>
      </c>
      <c r="S2" s="32" t="s">
        <v>75</v>
      </c>
      <c r="T2" s="34" t="s">
        <v>76</v>
      </c>
      <c r="U2" s="35" t="s">
        <v>77</v>
      </c>
      <c r="V2" s="35" t="s">
        <v>78</v>
      </c>
      <c r="W2" s="35" t="s">
        <v>79</v>
      </c>
      <c r="X2" s="34" t="s">
        <v>80</v>
      </c>
      <c r="Y2" s="34" t="s">
        <v>81</v>
      </c>
      <c r="Z2" s="36" t="s">
        <v>21</v>
      </c>
      <c r="AA2" s="37" t="s">
        <v>84</v>
      </c>
      <c r="AB2" s="38" t="s">
        <v>85</v>
      </c>
      <c r="AC2" s="38" t="s">
        <v>86</v>
      </c>
      <c r="AD2" s="38" t="s">
        <v>87</v>
      </c>
      <c r="AE2" s="38" t="s">
        <v>88</v>
      </c>
      <c r="AF2" s="38" t="s">
        <v>89</v>
      </c>
      <c r="AG2" s="38" t="s">
        <v>90</v>
      </c>
      <c r="AH2" s="39" t="s">
        <v>91</v>
      </c>
      <c r="AI2" s="39" t="s">
        <v>92</v>
      </c>
      <c r="AJ2" s="39" t="s">
        <v>93</v>
      </c>
      <c r="AK2" s="39" t="s">
        <v>83</v>
      </c>
      <c r="AL2" s="39" t="s">
        <v>94</v>
      </c>
      <c r="AM2" s="39" t="s">
        <v>82</v>
      </c>
      <c r="AN2" s="39" t="s">
        <v>95</v>
      </c>
      <c r="AO2" s="39" t="s">
        <v>96</v>
      </c>
      <c r="AP2" s="39" t="s">
        <v>97</v>
      </c>
      <c r="AQ2" s="63" t="s">
        <v>98</v>
      </c>
      <c r="AR2" s="63" t="s">
        <v>99</v>
      </c>
      <c r="AS2" s="64" t="s">
        <v>100</v>
      </c>
      <c r="AT2" s="65" t="s">
        <v>101</v>
      </c>
      <c r="AU2" s="64" t="s">
        <v>102</v>
      </c>
      <c r="AV2" s="63" t="s">
        <v>103</v>
      </c>
      <c r="AW2" s="56" t="s">
        <v>98</v>
      </c>
      <c r="AX2" s="56" t="s">
        <v>99</v>
      </c>
      <c r="AY2" s="57" t="s">
        <v>100</v>
      </c>
      <c r="AZ2" s="58" t="s">
        <v>101</v>
      </c>
      <c r="BA2" s="57" t="s">
        <v>102</v>
      </c>
      <c r="BB2" s="56" t="s">
        <v>103</v>
      </c>
      <c r="BC2" s="59" t="s">
        <v>98</v>
      </c>
      <c r="BD2" s="59" t="s">
        <v>99</v>
      </c>
      <c r="BE2" s="60" t="s">
        <v>100</v>
      </c>
      <c r="BF2" s="61" t="s">
        <v>101</v>
      </c>
      <c r="BG2" s="60" t="s">
        <v>102</v>
      </c>
      <c r="BH2" s="59" t="s">
        <v>103</v>
      </c>
      <c r="BI2" s="55" t="s">
        <v>98</v>
      </c>
      <c r="BJ2" s="55" t="s">
        <v>99</v>
      </c>
      <c r="BK2" s="34" t="s">
        <v>100</v>
      </c>
      <c r="BL2" s="35" t="s">
        <v>101</v>
      </c>
      <c r="BM2" s="34" t="s">
        <v>102</v>
      </c>
      <c r="BN2" s="55" t="s">
        <v>103</v>
      </c>
      <c r="BO2" s="53" t="s">
        <v>98</v>
      </c>
      <c r="BP2" s="53" t="s">
        <v>99</v>
      </c>
      <c r="BQ2" s="30" t="s">
        <v>100</v>
      </c>
      <c r="BR2" s="33" t="s">
        <v>101</v>
      </c>
      <c r="BS2" s="30" t="s">
        <v>102</v>
      </c>
      <c r="BT2" s="53" t="s">
        <v>103</v>
      </c>
      <c r="BU2" s="40" t="s">
        <v>98</v>
      </c>
      <c r="BV2" s="40" t="s">
        <v>99</v>
      </c>
      <c r="BW2" s="41" t="s">
        <v>100</v>
      </c>
      <c r="BX2" s="54" t="s">
        <v>101</v>
      </c>
      <c r="BY2" s="41" t="s">
        <v>102</v>
      </c>
      <c r="BZ2" s="40" t="s">
        <v>103</v>
      </c>
    </row>
    <row r="3" spans="1:78">
      <c r="A3" s="42">
        <v>891409291</v>
      </c>
      <c r="B3" s="42" t="s">
        <v>12</v>
      </c>
      <c r="C3" s="42" t="s">
        <v>13</v>
      </c>
      <c r="D3" s="42">
        <v>987</v>
      </c>
      <c r="E3" s="43"/>
      <c r="F3" s="43" t="s">
        <v>37</v>
      </c>
      <c r="G3" s="43" t="s">
        <v>148</v>
      </c>
      <c r="H3" s="44">
        <v>45638</v>
      </c>
      <c r="I3" s="44">
        <v>45638</v>
      </c>
      <c r="J3" s="45">
        <v>926865355</v>
      </c>
      <c r="K3" s="45">
        <v>541890908</v>
      </c>
      <c r="L3" s="42" t="s">
        <v>15</v>
      </c>
      <c r="M3" s="42"/>
      <c r="N3" s="42" t="s">
        <v>19</v>
      </c>
      <c r="O3" s="42" t="s">
        <v>22</v>
      </c>
      <c r="P3" s="42" t="s">
        <v>154</v>
      </c>
      <c r="Q3" s="42" t="s">
        <v>156</v>
      </c>
      <c r="R3" s="45">
        <v>0</v>
      </c>
      <c r="S3" s="42"/>
      <c r="T3" s="42" t="s">
        <v>106</v>
      </c>
      <c r="U3" s="44">
        <v>45638</v>
      </c>
      <c r="V3" s="44">
        <v>45638</v>
      </c>
      <c r="W3" s="44"/>
      <c r="X3" s="42">
        <v>109</v>
      </c>
      <c r="Y3" s="42" t="s">
        <v>114</v>
      </c>
      <c r="Z3" s="45">
        <v>541890908</v>
      </c>
      <c r="AA3" s="45">
        <v>0</v>
      </c>
      <c r="AB3" s="45"/>
      <c r="AC3" s="42"/>
      <c r="AD3" s="42"/>
      <c r="AE3" s="42" t="s">
        <v>108</v>
      </c>
      <c r="AF3" s="42"/>
      <c r="AG3" s="42"/>
      <c r="AH3" s="45">
        <v>0</v>
      </c>
      <c r="AI3" s="45">
        <v>0</v>
      </c>
      <c r="AJ3" s="45">
        <v>0</v>
      </c>
      <c r="AK3" s="45">
        <v>541890908</v>
      </c>
      <c r="AL3" s="45">
        <v>0</v>
      </c>
      <c r="AM3" s="45">
        <v>0</v>
      </c>
      <c r="AN3" s="45">
        <v>0</v>
      </c>
      <c r="AO3" s="45">
        <v>0</v>
      </c>
      <c r="AP3" s="45">
        <v>0</v>
      </c>
      <c r="AQ3" s="45">
        <v>0</v>
      </c>
      <c r="AR3" s="45">
        <v>0</v>
      </c>
      <c r="AS3" s="42"/>
      <c r="AT3" s="44"/>
      <c r="AU3" s="42"/>
      <c r="AV3" s="45">
        <v>0</v>
      </c>
      <c r="AW3" s="45">
        <v>0</v>
      </c>
      <c r="AX3" s="45">
        <v>0</v>
      </c>
      <c r="AY3" s="42"/>
      <c r="AZ3" s="44"/>
      <c r="BA3" s="42"/>
      <c r="BB3" s="45">
        <v>0</v>
      </c>
      <c r="BC3" s="45">
        <v>0</v>
      </c>
      <c r="BD3" s="45">
        <v>0</v>
      </c>
      <c r="BE3" s="42"/>
      <c r="BF3" s="44"/>
      <c r="BG3" s="42"/>
      <c r="BH3" s="45">
        <v>0</v>
      </c>
      <c r="BI3" s="45">
        <v>0</v>
      </c>
      <c r="BJ3" s="45">
        <v>0</v>
      </c>
      <c r="BK3" s="42"/>
      <c r="BL3" s="44"/>
      <c r="BM3" s="42"/>
      <c r="BN3" s="45">
        <v>0</v>
      </c>
      <c r="BO3" s="45">
        <v>541890908</v>
      </c>
      <c r="BP3" s="45">
        <v>0</v>
      </c>
      <c r="BQ3" s="42">
        <v>4800066820</v>
      </c>
      <c r="BR3" s="44">
        <v>45667</v>
      </c>
      <c r="BS3" s="42" t="s">
        <v>169</v>
      </c>
      <c r="BT3" s="45">
        <v>541890908</v>
      </c>
      <c r="BU3" s="45">
        <v>384974447</v>
      </c>
      <c r="BV3" s="45">
        <v>0</v>
      </c>
      <c r="BW3" s="42">
        <v>2201600526</v>
      </c>
      <c r="BX3" s="44">
        <v>45744</v>
      </c>
      <c r="BY3" s="42" t="s">
        <v>160</v>
      </c>
      <c r="BZ3" s="45">
        <v>500000007.24000001</v>
      </c>
    </row>
    <row r="4" spans="1:78">
      <c r="A4" s="42">
        <v>891409291</v>
      </c>
      <c r="B4" s="42" t="s">
        <v>12</v>
      </c>
      <c r="C4" s="42" t="s">
        <v>13</v>
      </c>
      <c r="D4" s="42">
        <v>986</v>
      </c>
      <c r="E4" s="43"/>
      <c r="F4" s="43" t="s">
        <v>52</v>
      </c>
      <c r="G4" s="43" t="s">
        <v>144</v>
      </c>
      <c r="H4" s="44">
        <v>45638</v>
      </c>
      <c r="I4" s="44">
        <v>45638</v>
      </c>
      <c r="J4" s="45">
        <v>2794267223</v>
      </c>
      <c r="K4" s="45">
        <v>127890555</v>
      </c>
      <c r="L4" s="42" t="s">
        <v>15</v>
      </c>
      <c r="M4" s="42"/>
      <c r="N4" s="42" t="s">
        <v>19</v>
      </c>
      <c r="O4" s="42" t="s">
        <v>22</v>
      </c>
      <c r="P4" s="42" t="s">
        <v>156</v>
      </c>
      <c r="Q4" s="42" t="s">
        <v>156</v>
      </c>
      <c r="R4" s="45">
        <v>0</v>
      </c>
      <c r="S4" s="42"/>
      <c r="T4" s="42" t="s">
        <v>106</v>
      </c>
      <c r="U4" s="44">
        <v>45638</v>
      </c>
      <c r="V4" s="44">
        <v>45638</v>
      </c>
      <c r="W4" s="44"/>
      <c r="X4" s="42">
        <v>109</v>
      </c>
      <c r="Y4" s="42" t="s">
        <v>114</v>
      </c>
      <c r="Z4" s="45">
        <v>127890555</v>
      </c>
      <c r="AA4" s="45">
        <v>0</v>
      </c>
      <c r="AB4" s="45"/>
      <c r="AC4" s="42"/>
      <c r="AD4" s="42"/>
      <c r="AE4" s="42" t="s">
        <v>108</v>
      </c>
      <c r="AF4" s="42"/>
      <c r="AG4" s="42"/>
      <c r="AH4" s="45">
        <v>0</v>
      </c>
      <c r="AI4" s="45">
        <v>0</v>
      </c>
      <c r="AJ4" s="45">
        <v>0</v>
      </c>
      <c r="AK4" s="45">
        <v>127890555</v>
      </c>
      <c r="AL4" s="45">
        <v>0</v>
      </c>
      <c r="AM4" s="45">
        <v>0</v>
      </c>
      <c r="AN4" s="45">
        <v>0</v>
      </c>
      <c r="AO4" s="45">
        <v>0</v>
      </c>
      <c r="AP4" s="45">
        <v>0</v>
      </c>
      <c r="AQ4" s="45">
        <v>0</v>
      </c>
      <c r="AR4" s="45">
        <v>0</v>
      </c>
      <c r="AS4" s="42"/>
      <c r="AT4" s="44"/>
      <c r="AU4" s="42"/>
      <c r="AV4" s="45">
        <v>0</v>
      </c>
      <c r="AW4" s="45">
        <v>0</v>
      </c>
      <c r="AX4" s="45">
        <v>0</v>
      </c>
      <c r="AY4" s="42"/>
      <c r="AZ4" s="44"/>
      <c r="BA4" s="42"/>
      <c r="BB4" s="45">
        <v>0</v>
      </c>
      <c r="BC4" s="45">
        <v>284966139</v>
      </c>
      <c r="BD4" s="45">
        <v>0</v>
      </c>
      <c r="BE4" s="42">
        <v>4800067550</v>
      </c>
      <c r="BF4" s="44">
        <v>45715</v>
      </c>
      <c r="BG4" s="42" t="s">
        <v>166</v>
      </c>
      <c r="BH4" s="45">
        <v>500000000</v>
      </c>
      <c r="BI4" s="45">
        <v>1581410529</v>
      </c>
      <c r="BJ4" s="45">
        <v>0</v>
      </c>
      <c r="BK4" s="42">
        <v>4800067367</v>
      </c>
      <c r="BL4" s="44">
        <v>45706</v>
      </c>
      <c r="BM4" s="42" t="s">
        <v>179</v>
      </c>
      <c r="BN4" s="45">
        <v>1581410529</v>
      </c>
      <c r="BO4" s="45">
        <v>800000000</v>
      </c>
      <c r="BP4" s="45">
        <v>0</v>
      </c>
      <c r="BQ4" s="42">
        <v>4800067018</v>
      </c>
      <c r="BR4" s="44">
        <v>45685</v>
      </c>
      <c r="BS4" s="42" t="s">
        <v>178</v>
      </c>
      <c r="BT4" s="45">
        <v>800000000</v>
      </c>
      <c r="BU4" s="45">
        <v>127890555</v>
      </c>
      <c r="BV4" s="45">
        <v>0</v>
      </c>
      <c r="BW4" s="42">
        <v>4800066818</v>
      </c>
      <c r="BX4" s="44">
        <v>45667</v>
      </c>
      <c r="BY4" s="42" t="s">
        <v>169</v>
      </c>
      <c r="BZ4" s="45">
        <v>127890555</v>
      </c>
    </row>
    <row r="5" spans="1:78">
      <c r="A5" s="42">
        <v>891409291</v>
      </c>
      <c r="B5" s="42" t="s">
        <v>12</v>
      </c>
      <c r="C5" s="42" t="s">
        <v>13</v>
      </c>
      <c r="D5" s="42">
        <v>972</v>
      </c>
      <c r="E5" s="43"/>
      <c r="F5" s="43" t="s">
        <v>26</v>
      </c>
      <c r="G5" s="43" t="s">
        <v>129</v>
      </c>
      <c r="H5" s="44">
        <v>45608</v>
      </c>
      <c r="I5" s="44">
        <v>45608</v>
      </c>
      <c r="J5" s="45">
        <v>201125191</v>
      </c>
      <c r="K5" s="45">
        <v>201125191</v>
      </c>
      <c r="L5" s="42" t="s">
        <v>15</v>
      </c>
      <c r="M5" s="42"/>
      <c r="N5" s="42" t="s">
        <v>19</v>
      </c>
      <c r="O5" s="42" t="s">
        <v>20</v>
      </c>
      <c r="P5" s="42" t="s">
        <v>154</v>
      </c>
      <c r="Q5" s="42" t="s">
        <v>154</v>
      </c>
      <c r="R5" s="45">
        <v>112605632</v>
      </c>
      <c r="S5" s="42">
        <v>4800066819</v>
      </c>
      <c r="T5" s="42" t="s">
        <v>106</v>
      </c>
      <c r="U5" s="44">
        <v>45608</v>
      </c>
      <c r="V5" s="44">
        <v>45638</v>
      </c>
      <c r="W5" s="44"/>
      <c r="X5" s="42">
        <v>109</v>
      </c>
      <c r="Y5" s="42" t="s">
        <v>114</v>
      </c>
      <c r="Z5" s="45">
        <v>88519559</v>
      </c>
      <c r="AA5" s="45">
        <v>0</v>
      </c>
      <c r="AB5" s="45"/>
      <c r="AC5" s="42"/>
      <c r="AD5" s="42"/>
      <c r="AE5" s="42" t="s">
        <v>108</v>
      </c>
      <c r="AF5" s="42"/>
      <c r="AG5" s="42"/>
      <c r="AH5" s="45">
        <v>0</v>
      </c>
      <c r="AI5" s="45">
        <v>0</v>
      </c>
      <c r="AJ5" s="45">
        <v>0</v>
      </c>
      <c r="AK5" s="45">
        <v>88519559</v>
      </c>
      <c r="AL5" s="45">
        <v>0</v>
      </c>
      <c r="AM5" s="45">
        <v>0</v>
      </c>
      <c r="AN5" s="45">
        <v>112605632</v>
      </c>
      <c r="AO5" s="45">
        <v>0</v>
      </c>
      <c r="AP5" s="45">
        <v>0</v>
      </c>
      <c r="AQ5" s="45">
        <v>0</v>
      </c>
      <c r="AR5" s="45">
        <v>0</v>
      </c>
      <c r="AS5" s="42"/>
      <c r="AT5" s="44"/>
      <c r="AU5" s="42"/>
      <c r="AV5" s="45">
        <v>0</v>
      </c>
      <c r="AW5" s="45">
        <v>0</v>
      </c>
      <c r="AX5" s="45">
        <v>0</v>
      </c>
      <c r="AY5" s="42"/>
      <c r="AZ5" s="44"/>
      <c r="BA5" s="42"/>
      <c r="BB5" s="45">
        <v>0</v>
      </c>
      <c r="BC5" s="45">
        <v>0</v>
      </c>
      <c r="BD5" s="45">
        <v>0</v>
      </c>
      <c r="BE5" s="42"/>
      <c r="BF5" s="44"/>
      <c r="BG5" s="42"/>
      <c r="BH5" s="45">
        <v>0</v>
      </c>
      <c r="BI5" s="45">
        <v>0</v>
      </c>
      <c r="BJ5" s="45">
        <v>0</v>
      </c>
      <c r="BK5" s="42"/>
      <c r="BL5" s="44"/>
      <c r="BM5" s="42"/>
      <c r="BN5" s="45">
        <v>0</v>
      </c>
      <c r="BO5" s="45">
        <v>0</v>
      </c>
      <c r="BP5" s="45">
        <v>0</v>
      </c>
      <c r="BQ5" s="42"/>
      <c r="BR5" s="44"/>
      <c r="BS5" s="42"/>
      <c r="BT5" s="45">
        <v>0</v>
      </c>
      <c r="BU5" s="45">
        <v>88519559</v>
      </c>
      <c r="BV5" s="45">
        <v>0</v>
      </c>
      <c r="BW5" s="42">
        <v>4800066819</v>
      </c>
      <c r="BX5" s="44">
        <v>45667</v>
      </c>
      <c r="BY5" s="42" t="s">
        <v>169</v>
      </c>
      <c r="BZ5" s="45">
        <v>88519559</v>
      </c>
    </row>
    <row r="6" spans="1:78">
      <c r="A6" s="42">
        <v>891409291</v>
      </c>
      <c r="B6" s="42" t="s">
        <v>12</v>
      </c>
      <c r="C6" s="42" t="s">
        <v>13</v>
      </c>
      <c r="D6" s="42">
        <v>973</v>
      </c>
      <c r="E6" s="43"/>
      <c r="F6" s="43" t="s">
        <v>27</v>
      </c>
      <c r="G6" s="43" t="s">
        <v>131</v>
      </c>
      <c r="H6" s="44">
        <v>45608</v>
      </c>
      <c r="I6" s="44">
        <v>45608</v>
      </c>
      <c r="J6" s="45">
        <v>48581199</v>
      </c>
      <c r="K6" s="45">
        <v>48581199</v>
      </c>
      <c r="L6" s="42" t="s">
        <v>15</v>
      </c>
      <c r="M6" s="42"/>
      <c r="N6" s="42" t="s">
        <v>19</v>
      </c>
      <c r="O6" s="42" t="s">
        <v>20</v>
      </c>
      <c r="P6" s="42" t="s">
        <v>154</v>
      </c>
      <c r="Q6" s="42" t="s">
        <v>154</v>
      </c>
      <c r="R6" s="45">
        <v>6882221</v>
      </c>
      <c r="S6" s="42">
        <v>4800066821</v>
      </c>
      <c r="T6" s="42" t="s">
        <v>106</v>
      </c>
      <c r="U6" s="44">
        <v>45608</v>
      </c>
      <c r="V6" s="44">
        <v>45638</v>
      </c>
      <c r="W6" s="44"/>
      <c r="X6" s="42">
        <v>109</v>
      </c>
      <c r="Y6" s="42" t="s">
        <v>114</v>
      </c>
      <c r="Z6" s="45">
        <v>41698978</v>
      </c>
      <c r="AA6" s="45">
        <v>0</v>
      </c>
      <c r="AB6" s="45"/>
      <c r="AC6" s="42"/>
      <c r="AD6" s="42"/>
      <c r="AE6" s="42" t="s">
        <v>108</v>
      </c>
      <c r="AF6" s="42"/>
      <c r="AG6" s="42"/>
      <c r="AH6" s="45">
        <v>0</v>
      </c>
      <c r="AI6" s="45">
        <v>0</v>
      </c>
      <c r="AJ6" s="45">
        <v>0</v>
      </c>
      <c r="AK6" s="45">
        <v>41698978</v>
      </c>
      <c r="AL6" s="45">
        <v>0</v>
      </c>
      <c r="AM6" s="45">
        <v>0</v>
      </c>
      <c r="AN6" s="45">
        <v>6882221</v>
      </c>
      <c r="AO6" s="45">
        <v>0</v>
      </c>
      <c r="AP6" s="45">
        <v>0</v>
      </c>
      <c r="AQ6" s="45">
        <v>0</v>
      </c>
      <c r="AR6" s="45">
        <v>0</v>
      </c>
      <c r="AS6" s="42"/>
      <c r="AT6" s="44"/>
      <c r="AU6" s="42"/>
      <c r="AV6" s="45">
        <v>0</v>
      </c>
      <c r="AW6" s="45">
        <v>0</v>
      </c>
      <c r="AX6" s="45">
        <v>0</v>
      </c>
      <c r="AY6" s="42"/>
      <c r="AZ6" s="44"/>
      <c r="BA6" s="42"/>
      <c r="BB6" s="45">
        <v>0</v>
      </c>
      <c r="BC6" s="45">
        <v>0</v>
      </c>
      <c r="BD6" s="45">
        <v>0</v>
      </c>
      <c r="BE6" s="42"/>
      <c r="BF6" s="44"/>
      <c r="BG6" s="42"/>
      <c r="BH6" s="45">
        <v>0</v>
      </c>
      <c r="BI6" s="45">
        <v>0</v>
      </c>
      <c r="BJ6" s="45">
        <v>0</v>
      </c>
      <c r="BK6" s="42"/>
      <c r="BL6" s="44"/>
      <c r="BM6" s="42"/>
      <c r="BN6" s="45">
        <v>0</v>
      </c>
      <c r="BO6" s="45">
        <v>0</v>
      </c>
      <c r="BP6" s="45">
        <v>0</v>
      </c>
      <c r="BQ6" s="42"/>
      <c r="BR6" s="44"/>
      <c r="BS6" s="42"/>
      <c r="BT6" s="45">
        <v>0</v>
      </c>
      <c r="BU6" s="45">
        <v>41698978</v>
      </c>
      <c r="BV6" s="45">
        <v>0</v>
      </c>
      <c r="BW6" s="42">
        <v>4800066821</v>
      </c>
      <c r="BX6" s="44">
        <v>45667</v>
      </c>
      <c r="BY6" s="42" t="s">
        <v>169</v>
      </c>
      <c r="BZ6" s="45">
        <v>41698978</v>
      </c>
    </row>
    <row r="7" spans="1:78">
      <c r="A7" s="42">
        <v>891409291</v>
      </c>
      <c r="B7" s="42" t="s">
        <v>12</v>
      </c>
      <c r="C7" s="42" t="s">
        <v>13</v>
      </c>
      <c r="D7" s="42">
        <v>962</v>
      </c>
      <c r="E7" s="43"/>
      <c r="F7" s="43" t="s">
        <v>40</v>
      </c>
      <c r="G7" s="43" t="s">
        <v>141</v>
      </c>
      <c r="H7" s="44">
        <v>45573</v>
      </c>
      <c r="I7" s="44">
        <v>45573</v>
      </c>
      <c r="J7" s="45">
        <v>992330756</v>
      </c>
      <c r="K7" s="45">
        <v>3867472</v>
      </c>
      <c r="L7" s="42" t="s">
        <v>15</v>
      </c>
      <c r="M7" s="42"/>
      <c r="N7" s="42" t="s">
        <v>19</v>
      </c>
      <c r="O7" s="42" t="s">
        <v>20</v>
      </c>
      <c r="P7" s="42" t="s">
        <v>155</v>
      </c>
      <c r="Q7" s="42" t="s">
        <v>155</v>
      </c>
      <c r="R7" s="45">
        <v>0</v>
      </c>
      <c r="S7" s="42"/>
      <c r="T7" s="42" t="s">
        <v>106</v>
      </c>
      <c r="U7" s="44">
        <v>45573</v>
      </c>
      <c r="V7" s="44">
        <v>45576</v>
      </c>
      <c r="W7" s="44"/>
      <c r="X7" s="42">
        <v>171</v>
      </c>
      <c r="Y7" s="42" t="s">
        <v>114</v>
      </c>
      <c r="Z7" s="45">
        <v>0</v>
      </c>
      <c r="AA7" s="45">
        <v>0</v>
      </c>
      <c r="AB7" s="45"/>
      <c r="AC7" s="42"/>
      <c r="AD7" s="42"/>
      <c r="AE7" s="42" t="s">
        <v>108</v>
      </c>
      <c r="AF7" s="42"/>
      <c r="AG7" s="42"/>
      <c r="AH7" s="45">
        <v>3867472</v>
      </c>
      <c r="AI7" s="45">
        <v>0</v>
      </c>
      <c r="AJ7" s="45">
        <v>0</v>
      </c>
      <c r="AK7" s="45">
        <v>0</v>
      </c>
      <c r="AL7" s="45">
        <v>0</v>
      </c>
      <c r="AM7" s="45">
        <v>0</v>
      </c>
      <c r="AN7" s="45">
        <v>0</v>
      </c>
      <c r="AO7" s="45">
        <v>0</v>
      </c>
      <c r="AP7" s="45">
        <v>0</v>
      </c>
      <c r="AQ7" s="45">
        <v>0</v>
      </c>
      <c r="AR7" s="45">
        <v>0</v>
      </c>
      <c r="AS7" s="42"/>
      <c r="AT7" s="44"/>
      <c r="AU7" s="42"/>
      <c r="AV7" s="45">
        <v>0</v>
      </c>
      <c r="AW7" s="45">
        <v>0</v>
      </c>
      <c r="AX7" s="45">
        <v>0</v>
      </c>
      <c r="AY7" s="42"/>
      <c r="AZ7" s="44"/>
      <c r="BA7" s="42"/>
      <c r="BB7" s="45">
        <v>0</v>
      </c>
      <c r="BC7" s="45">
        <v>80500826</v>
      </c>
      <c r="BD7" s="45">
        <v>0</v>
      </c>
      <c r="BE7" s="42">
        <v>4800066600</v>
      </c>
      <c r="BF7" s="44">
        <v>45652</v>
      </c>
      <c r="BG7" s="42" t="s">
        <v>175</v>
      </c>
      <c r="BH7" s="45">
        <v>499999999</v>
      </c>
      <c r="BI7" s="45">
        <v>417546834</v>
      </c>
      <c r="BJ7" s="45">
        <v>0</v>
      </c>
      <c r="BK7" s="42">
        <v>4800066472</v>
      </c>
      <c r="BL7" s="44">
        <v>45639</v>
      </c>
      <c r="BM7" s="42" t="s">
        <v>174</v>
      </c>
      <c r="BN7" s="45">
        <v>1200000000</v>
      </c>
      <c r="BO7" s="45">
        <v>215753166</v>
      </c>
      <c r="BP7" s="45">
        <v>0</v>
      </c>
      <c r="BQ7" s="42">
        <v>2201571909</v>
      </c>
      <c r="BR7" s="44">
        <v>45628</v>
      </c>
      <c r="BS7" s="42" t="s">
        <v>160</v>
      </c>
      <c r="BT7" s="45">
        <v>215753166</v>
      </c>
      <c r="BU7" s="45">
        <v>274662458</v>
      </c>
      <c r="BV7" s="45">
        <v>3867471.81</v>
      </c>
      <c r="BW7" s="42">
        <v>2201571849</v>
      </c>
      <c r="BX7" s="44">
        <v>45625</v>
      </c>
      <c r="BY7" s="42" t="s">
        <v>160</v>
      </c>
      <c r="BZ7" s="45">
        <v>274662458.81999999</v>
      </c>
    </row>
    <row r="8" spans="1:78">
      <c r="A8" s="42">
        <v>891409291</v>
      </c>
      <c r="B8" s="42" t="s">
        <v>12</v>
      </c>
      <c r="C8" s="42" t="s">
        <v>13</v>
      </c>
      <c r="D8" s="42">
        <v>959</v>
      </c>
      <c r="E8" s="43"/>
      <c r="F8" s="43" t="s">
        <v>31</v>
      </c>
      <c r="G8" s="43" t="s">
        <v>134</v>
      </c>
      <c r="H8" s="44">
        <v>45573</v>
      </c>
      <c r="I8" s="44">
        <v>45573</v>
      </c>
      <c r="J8" s="45">
        <v>1000000000</v>
      </c>
      <c r="K8" s="45">
        <v>708172114</v>
      </c>
      <c r="L8" s="42" t="s">
        <v>15</v>
      </c>
      <c r="M8" s="42"/>
      <c r="N8" s="42" t="s">
        <v>19</v>
      </c>
      <c r="O8" s="42" t="s">
        <v>20</v>
      </c>
      <c r="P8" s="42" t="s">
        <v>155</v>
      </c>
      <c r="Q8" s="42" t="s">
        <v>155</v>
      </c>
      <c r="R8" s="45">
        <v>0</v>
      </c>
      <c r="S8" s="42"/>
      <c r="T8" s="42" t="s">
        <v>106</v>
      </c>
      <c r="U8" s="44">
        <v>45573</v>
      </c>
      <c r="V8" s="44">
        <v>45576</v>
      </c>
      <c r="W8" s="44"/>
      <c r="X8" s="42">
        <v>171</v>
      </c>
      <c r="Y8" s="42" t="s">
        <v>114</v>
      </c>
      <c r="Z8" s="45">
        <v>0</v>
      </c>
      <c r="AA8" s="45">
        <v>0</v>
      </c>
      <c r="AB8" s="45"/>
      <c r="AC8" s="42"/>
      <c r="AD8" s="42"/>
      <c r="AE8" s="42" t="s">
        <v>108</v>
      </c>
      <c r="AF8" s="42"/>
      <c r="AG8" s="42"/>
      <c r="AH8" s="45">
        <v>708172114</v>
      </c>
      <c r="AI8" s="45">
        <v>0</v>
      </c>
      <c r="AJ8" s="45">
        <v>0</v>
      </c>
      <c r="AK8" s="45">
        <v>0</v>
      </c>
      <c r="AL8" s="45">
        <v>0</v>
      </c>
      <c r="AM8" s="45">
        <v>0</v>
      </c>
      <c r="AN8" s="45">
        <v>0</v>
      </c>
      <c r="AO8" s="45">
        <v>0</v>
      </c>
      <c r="AP8" s="45">
        <v>0</v>
      </c>
      <c r="AQ8" s="45">
        <v>0</v>
      </c>
      <c r="AR8" s="45">
        <v>0</v>
      </c>
      <c r="AS8" s="42"/>
      <c r="AT8" s="44"/>
      <c r="AU8" s="42"/>
      <c r="AV8" s="45">
        <v>0</v>
      </c>
      <c r="AW8" s="45">
        <v>0</v>
      </c>
      <c r="AX8" s="45">
        <v>0</v>
      </c>
      <c r="AY8" s="42"/>
      <c r="AZ8" s="44"/>
      <c r="BA8" s="42"/>
      <c r="BB8" s="45">
        <v>0</v>
      </c>
      <c r="BC8" s="45">
        <v>0</v>
      </c>
      <c r="BD8" s="45">
        <v>0</v>
      </c>
      <c r="BE8" s="42"/>
      <c r="BF8" s="44"/>
      <c r="BG8" s="42"/>
      <c r="BH8" s="45">
        <v>0</v>
      </c>
      <c r="BI8" s="45">
        <v>291827862.25999999</v>
      </c>
      <c r="BJ8" s="45">
        <v>0</v>
      </c>
      <c r="BK8" s="42">
        <v>4800065963</v>
      </c>
      <c r="BL8" s="44">
        <v>45611</v>
      </c>
      <c r="BM8" s="42" t="s">
        <v>180</v>
      </c>
      <c r="BN8" s="45">
        <v>1071080994</v>
      </c>
      <c r="BO8" s="45">
        <v>704872137.74000001</v>
      </c>
      <c r="BP8" s="45">
        <v>3300000</v>
      </c>
      <c r="BQ8" s="42">
        <v>4800065901</v>
      </c>
      <c r="BR8" s="44">
        <v>45596</v>
      </c>
      <c r="BS8" s="42" t="s">
        <v>159</v>
      </c>
      <c r="BT8" s="45">
        <v>704872137.74000001</v>
      </c>
      <c r="BU8" s="45">
        <v>0.82</v>
      </c>
      <c r="BV8" s="45">
        <v>0</v>
      </c>
      <c r="BW8" s="42">
        <v>2201571849</v>
      </c>
      <c r="BX8" s="44">
        <v>45625</v>
      </c>
      <c r="BY8" s="42" t="s">
        <v>160</v>
      </c>
      <c r="BZ8" s="45">
        <v>274662458.81999999</v>
      </c>
    </row>
    <row r="9" spans="1:78">
      <c r="A9" s="42">
        <v>891409291</v>
      </c>
      <c r="B9" s="42" t="s">
        <v>12</v>
      </c>
      <c r="C9" s="42" t="s">
        <v>13</v>
      </c>
      <c r="D9" s="42">
        <v>964</v>
      </c>
      <c r="E9" s="43"/>
      <c r="F9" s="43" t="s">
        <v>38</v>
      </c>
      <c r="G9" s="43" t="s">
        <v>139</v>
      </c>
      <c r="H9" s="44">
        <v>45573</v>
      </c>
      <c r="I9" s="44">
        <v>45573</v>
      </c>
      <c r="J9" s="45">
        <v>972550820</v>
      </c>
      <c r="K9" s="45">
        <v>465032949</v>
      </c>
      <c r="L9" s="42" t="s">
        <v>15</v>
      </c>
      <c r="M9" s="42"/>
      <c r="N9" s="42" t="s">
        <v>19</v>
      </c>
      <c r="O9" s="42" t="s">
        <v>20</v>
      </c>
      <c r="P9" s="42" t="s">
        <v>155</v>
      </c>
      <c r="Q9" s="42" t="s">
        <v>155</v>
      </c>
      <c r="R9" s="45">
        <v>0</v>
      </c>
      <c r="S9" s="42"/>
      <c r="T9" s="42" t="s">
        <v>106</v>
      </c>
      <c r="U9" s="44">
        <v>45573</v>
      </c>
      <c r="V9" s="44">
        <v>45576</v>
      </c>
      <c r="W9" s="44"/>
      <c r="X9" s="42">
        <v>171</v>
      </c>
      <c r="Y9" s="42" t="s">
        <v>114</v>
      </c>
      <c r="Z9" s="45">
        <v>0</v>
      </c>
      <c r="AA9" s="45">
        <v>0</v>
      </c>
      <c r="AB9" s="45"/>
      <c r="AC9" s="42"/>
      <c r="AD9" s="42"/>
      <c r="AE9" s="42" t="s">
        <v>108</v>
      </c>
      <c r="AF9" s="42"/>
      <c r="AG9" s="42"/>
      <c r="AH9" s="45">
        <v>465032949</v>
      </c>
      <c r="AI9" s="45">
        <v>0</v>
      </c>
      <c r="AJ9" s="45">
        <v>0</v>
      </c>
      <c r="AK9" s="45">
        <v>0</v>
      </c>
      <c r="AL9" s="45">
        <v>0</v>
      </c>
      <c r="AM9" s="45">
        <v>0</v>
      </c>
      <c r="AN9" s="45">
        <v>0</v>
      </c>
      <c r="AO9" s="45">
        <v>0</v>
      </c>
      <c r="AP9" s="45">
        <v>0</v>
      </c>
      <c r="AQ9" s="45">
        <v>0</v>
      </c>
      <c r="AR9" s="45">
        <v>0</v>
      </c>
      <c r="AS9" s="42"/>
      <c r="AT9" s="44"/>
      <c r="AU9" s="42"/>
      <c r="AV9" s="45">
        <v>0</v>
      </c>
      <c r="AW9" s="45">
        <v>0</v>
      </c>
      <c r="AX9" s="45">
        <v>0</v>
      </c>
      <c r="AY9" s="42"/>
      <c r="AZ9" s="44"/>
      <c r="BA9" s="42"/>
      <c r="BB9" s="45">
        <v>0</v>
      </c>
      <c r="BC9" s="45">
        <v>0</v>
      </c>
      <c r="BD9" s="45">
        <v>0</v>
      </c>
      <c r="BE9" s="42"/>
      <c r="BF9" s="44"/>
      <c r="BG9" s="42"/>
      <c r="BH9" s="45">
        <v>0</v>
      </c>
      <c r="BI9" s="62">
        <v>507517871</v>
      </c>
      <c r="BJ9" s="45">
        <v>0</v>
      </c>
      <c r="BK9" s="42">
        <v>4800066440</v>
      </c>
      <c r="BL9" s="44">
        <v>45639</v>
      </c>
      <c r="BM9" s="42" t="s">
        <v>181</v>
      </c>
      <c r="BN9" s="62">
        <v>507517871</v>
      </c>
      <c r="BO9" s="45">
        <v>461823531.16000003</v>
      </c>
      <c r="BP9" s="45">
        <v>3209417.71</v>
      </c>
      <c r="BQ9" s="42">
        <v>4800065902</v>
      </c>
      <c r="BR9" s="44">
        <v>45596</v>
      </c>
      <c r="BS9" s="42" t="s">
        <v>162</v>
      </c>
      <c r="BT9" s="45">
        <v>461823531.16000003</v>
      </c>
      <c r="BU9" s="45">
        <v>0.13</v>
      </c>
      <c r="BV9" s="45">
        <v>0</v>
      </c>
      <c r="BW9" s="42">
        <v>2201574750</v>
      </c>
      <c r="BX9" s="44">
        <v>45642</v>
      </c>
      <c r="BY9" s="42" t="s">
        <v>160</v>
      </c>
      <c r="BZ9" s="45">
        <v>0.13</v>
      </c>
    </row>
    <row r="10" spans="1:78">
      <c r="A10" s="42">
        <v>891409291</v>
      </c>
      <c r="B10" s="42" t="s">
        <v>12</v>
      </c>
      <c r="C10" s="42" t="s">
        <v>13</v>
      </c>
      <c r="D10" s="42">
        <v>947</v>
      </c>
      <c r="E10" s="43"/>
      <c r="F10" s="43" t="s">
        <v>29</v>
      </c>
      <c r="G10" s="43" t="s">
        <v>135</v>
      </c>
      <c r="H10" s="44">
        <v>45541</v>
      </c>
      <c r="I10" s="44">
        <v>45541</v>
      </c>
      <c r="J10" s="45">
        <v>2788792883</v>
      </c>
      <c r="K10" s="45">
        <v>9539775</v>
      </c>
      <c r="L10" s="42" t="s">
        <v>15</v>
      </c>
      <c r="M10" s="42"/>
      <c r="N10" s="42" t="s">
        <v>19</v>
      </c>
      <c r="O10" s="42" t="s">
        <v>20</v>
      </c>
      <c r="P10" s="42" t="s">
        <v>155</v>
      </c>
      <c r="Q10" s="42" t="s">
        <v>155</v>
      </c>
      <c r="R10" s="45">
        <v>0</v>
      </c>
      <c r="S10" s="42"/>
      <c r="T10" s="42" t="s">
        <v>106</v>
      </c>
      <c r="U10" s="44">
        <v>45541</v>
      </c>
      <c r="V10" s="44">
        <v>45545</v>
      </c>
      <c r="W10" s="44"/>
      <c r="X10" s="42">
        <v>202</v>
      </c>
      <c r="Y10" s="42" t="s">
        <v>136</v>
      </c>
      <c r="Z10" s="45">
        <v>0</v>
      </c>
      <c r="AA10" s="45">
        <v>0</v>
      </c>
      <c r="AB10" s="45"/>
      <c r="AC10" s="42"/>
      <c r="AD10" s="42"/>
      <c r="AE10" s="42" t="s">
        <v>108</v>
      </c>
      <c r="AF10" s="42"/>
      <c r="AG10" s="42"/>
      <c r="AH10" s="45">
        <v>9539775</v>
      </c>
      <c r="AI10" s="45">
        <v>0</v>
      </c>
      <c r="AJ10" s="45">
        <v>0</v>
      </c>
      <c r="AK10" s="45">
        <v>0</v>
      </c>
      <c r="AL10" s="45">
        <v>0</v>
      </c>
      <c r="AM10" s="45">
        <v>0</v>
      </c>
      <c r="AN10" s="45">
        <v>0</v>
      </c>
      <c r="AO10" s="45">
        <v>0</v>
      </c>
      <c r="AP10" s="45">
        <v>0</v>
      </c>
      <c r="AQ10" s="45">
        <v>0</v>
      </c>
      <c r="AR10" s="45">
        <v>0</v>
      </c>
      <c r="AS10" s="42"/>
      <c r="AT10" s="44"/>
      <c r="AU10" s="42"/>
      <c r="AV10" s="45">
        <v>0</v>
      </c>
      <c r="AW10" s="45">
        <v>0</v>
      </c>
      <c r="AX10" s="45">
        <v>0</v>
      </c>
      <c r="AY10" s="42"/>
      <c r="AZ10" s="44"/>
      <c r="BA10" s="42"/>
      <c r="BB10" s="45">
        <v>0</v>
      </c>
      <c r="BC10" s="45">
        <v>0</v>
      </c>
      <c r="BD10" s="45">
        <v>0</v>
      </c>
      <c r="BE10" s="42"/>
      <c r="BF10" s="44"/>
      <c r="BG10" s="42"/>
      <c r="BH10" s="45">
        <v>0</v>
      </c>
      <c r="BI10" s="45">
        <v>0</v>
      </c>
      <c r="BJ10" s="45">
        <v>0</v>
      </c>
      <c r="BK10" s="42"/>
      <c r="BL10" s="44"/>
      <c r="BM10" s="42"/>
      <c r="BN10" s="45">
        <v>0</v>
      </c>
      <c r="BO10" s="45">
        <v>779253132.55999994</v>
      </c>
      <c r="BP10" s="45">
        <v>0</v>
      </c>
      <c r="BQ10" s="42">
        <v>4800065963</v>
      </c>
      <c r="BR10" s="44">
        <v>45611</v>
      </c>
      <c r="BS10" s="42" t="s">
        <v>180</v>
      </c>
      <c r="BT10" s="45">
        <v>1071080994</v>
      </c>
      <c r="BU10" s="45">
        <v>2779253132.5599999</v>
      </c>
      <c r="BV10" s="45">
        <v>9539750.4399999995</v>
      </c>
      <c r="BW10" s="42">
        <v>4800065640</v>
      </c>
      <c r="BX10" s="44">
        <v>45583</v>
      </c>
      <c r="BY10" s="42" t="s">
        <v>161</v>
      </c>
      <c r="BZ10" s="45">
        <v>2000000000</v>
      </c>
    </row>
    <row r="11" spans="1:78">
      <c r="A11" s="42">
        <v>891409291</v>
      </c>
      <c r="B11" s="42" t="s">
        <v>12</v>
      </c>
      <c r="C11" s="42" t="s">
        <v>13</v>
      </c>
      <c r="D11" s="42">
        <v>946</v>
      </c>
      <c r="E11" s="43"/>
      <c r="F11" s="43" t="s">
        <v>32</v>
      </c>
      <c r="G11" s="43" t="s">
        <v>138</v>
      </c>
      <c r="H11" s="44">
        <v>45541</v>
      </c>
      <c r="I11" s="44">
        <v>45541</v>
      </c>
      <c r="J11" s="45">
        <v>677991028</v>
      </c>
      <c r="K11" s="45">
        <v>2237395</v>
      </c>
      <c r="L11" s="42" t="s">
        <v>15</v>
      </c>
      <c r="M11" s="42"/>
      <c r="N11" s="42" t="s">
        <v>19</v>
      </c>
      <c r="O11" s="42" t="s">
        <v>20</v>
      </c>
      <c r="P11" s="42" t="s">
        <v>155</v>
      </c>
      <c r="Q11" s="42" t="s">
        <v>155</v>
      </c>
      <c r="R11" s="45">
        <v>0</v>
      </c>
      <c r="S11" s="42"/>
      <c r="T11" s="42" t="s">
        <v>106</v>
      </c>
      <c r="U11" s="44">
        <v>45541</v>
      </c>
      <c r="V11" s="44">
        <v>45544</v>
      </c>
      <c r="W11" s="44"/>
      <c r="X11" s="42">
        <v>203</v>
      </c>
      <c r="Y11" s="42" t="s">
        <v>136</v>
      </c>
      <c r="Z11" s="45">
        <v>0</v>
      </c>
      <c r="AA11" s="45">
        <v>0</v>
      </c>
      <c r="AB11" s="45"/>
      <c r="AC11" s="42"/>
      <c r="AD11" s="42"/>
      <c r="AE11" s="42" t="s">
        <v>108</v>
      </c>
      <c r="AF11" s="42"/>
      <c r="AG11" s="42"/>
      <c r="AH11" s="45">
        <v>2237395</v>
      </c>
      <c r="AI11" s="45">
        <v>0</v>
      </c>
      <c r="AJ11" s="45">
        <v>0</v>
      </c>
      <c r="AK11" s="45">
        <v>0</v>
      </c>
      <c r="AL11" s="45">
        <v>0</v>
      </c>
      <c r="AM11" s="45">
        <v>0</v>
      </c>
      <c r="AN11" s="45">
        <v>0</v>
      </c>
      <c r="AO11" s="45">
        <v>0</v>
      </c>
      <c r="AP11" s="45">
        <v>0</v>
      </c>
      <c r="AQ11" s="45">
        <v>0</v>
      </c>
      <c r="AR11" s="45">
        <v>0</v>
      </c>
      <c r="AS11" s="42"/>
      <c r="AT11" s="44"/>
      <c r="AU11" s="42"/>
      <c r="AV11" s="45">
        <v>0</v>
      </c>
      <c r="AW11" s="45">
        <v>0</v>
      </c>
      <c r="AX11" s="45">
        <v>0</v>
      </c>
      <c r="AY11" s="42"/>
      <c r="AZ11" s="44"/>
      <c r="BA11" s="42"/>
      <c r="BB11" s="45">
        <v>0</v>
      </c>
      <c r="BC11" s="45">
        <v>0</v>
      </c>
      <c r="BD11" s="45">
        <v>0</v>
      </c>
      <c r="BE11" s="42"/>
      <c r="BF11" s="44"/>
      <c r="BG11" s="42"/>
      <c r="BH11" s="45">
        <v>0</v>
      </c>
      <c r="BI11" s="45">
        <v>0</v>
      </c>
      <c r="BJ11" s="45">
        <v>0</v>
      </c>
      <c r="BK11" s="42"/>
      <c r="BL11" s="44"/>
      <c r="BM11" s="42"/>
      <c r="BN11" s="45">
        <v>0</v>
      </c>
      <c r="BO11" s="45">
        <v>0</v>
      </c>
      <c r="BP11" s="45">
        <v>0</v>
      </c>
      <c r="BQ11" s="42"/>
      <c r="BR11" s="44"/>
      <c r="BS11" s="42"/>
      <c r="BT11" s="45">
        <v>0</v>
      </c>
      <c r="BU11" s="45">
        <v>675753657.61000001</v>
      </c>
      <c r="BV11" s="45">
        <v>0</v>
      </c>
      <c r="BW11" s="42">
        <v>4800066022</v>
      </c>
      <c r="BX11" s="44">
        <v>45611</v>
      </c>
      <c r="BY11" s="42" t="s">
        <v>158</v>
      </c>
      <c r="BZ11" s="45">
        <v>724256548</v>
      </c>
    </row>
    <row r="12" spans="1:78">
      <c r="A12" s="42">
        <v>891409291</v>
      </c>
      <c r="B12" s="42" t="s">
        <v>12</v>
      </c>
      <c r="C12" s="42" t="s">
        <v>13</v>
      </c>
      <c r="D12" s="42">
        <v>965</v>
      </c>
      <c r="E12" s="43"/>
      <c r="F12" s="43" t="s">
        <v>30</v>
      </c>
      <c r="G12" s="43" t="s">
        <v>133</v>
      </c>
      <c r="H12" s="44">
        <v>45573</v>
      </c>
      <c r="I12" s="44">
        <v>45573</v>
      </c>
      <c r="J12" s="45">
        <v>41781261</v>
      </c>
      <c r="K12" s="45">
        <v>137831</v>
      </c>
      <c r="L12" s="42" t="s">
        <v>15</v>
      </c>
      <c r="M12" s="42"/>
      <c r="N12" s="42" t="s">
        <v>19</v>
      </c>
      <c r="O12" s="42" t="s">
        <v>20</v>
      </c>
      <c r="P12" s="42" t="s">
        <v>155</v>
      </c>
      <c r="Q12" s="42" t="s">
        <v>155</v>
      </c>
      <c r="R12" s="45">
        <v>0</v>
      </c>
      <c r="S12" s="42"/>
      <c r="T12" s="42" t="s">
        <v>106</v>
      </c>
      <c r="U12" s="44">
        <v>45573</v>
      </c>
      <c r="V12" s="44">
        <v>45576</v>
      </c>
      <c r="W12" s="44"/>
      <c r="X12" s="42">
        <v>171</v>
      </c>
      <c r="Y12" s="42" t="s">
        <v>114</v>
      </c>
      <c r="Z12" s="45">
        <v>0</v>
      </c>
      <c r="AA12" s="45">
        <v>0</v>
      </c>
      <c r="AB12" s="45"/>
      <c r="AC12" s="42"/>
      <c r="AD12" s="42"/>
      <c r="AE12" s="42" t="s">
        <v>108</v>
      </c>
      <c r="AF12" s="42"/>
      <c r="AG12" s="42"/>
      <c r="AH12" s="45">
        <v>137831</v>
      </c>
      <c r="AI12" s="45">
        <v>0</v>
      </c>
      <c r="AJ12" s="45">
        <v>0</v>
      </c>
      <c r="AK12" s="45">
        <v>0</v>
      </c>
      <c r="AL12" s="45">
        <v>0</v>
      </c>
      <c r="AM12" s="45">
        <v>0</v>
      </c>
      <c r="AN12" s="45">
        <v>0</v>
      </c>
      <c r="AO12" s="45">
        <v>0</v>
      </c>
      <c r="AP12" s="45">
        <v>0</v>
      </c>
      <c r="AQ12" s="45">
        <v>0</v>
      </c>
      <c r="AR12" s="45">
        <v>0</v>
      </c>
      <c r="AS12" s="42"/>
      <c r="AT12" s="44"/>
      <c r="AU12" s="42"/>
      <c r="AV12" s="45">
        <v>0</v>
      </c>
      <c r="AW12" s="45">
        <v>0</v>
      </c>
      <c r="AX12" s="45">
        <v>0</v>
      </c>
      <c r="AY12" s="42"/>
      <c r="AZ12" s="44"/>
      <c r="BA12" s="42"/>
      <c r="BB12" s="45">
        <v>0</v>
      </c>
      <c r="BC12" s="45">
        <v>0</v>
      </c>
      <c r="BD12" s="45">
        <v>0</v>
      </c>
      <c r="BE12" s="42"/>
      <c r="BF12" s="44"/>
      <c r="BG12" s="42"/>
      <c r="BH12" s="45">
        <v>0</v>
      </c>
      <c r="BI12" s="45">
        <v>0</v>
      </c>
      <c r="BJ12" s="45">
        <v>0</v>
      </c>
      <c r="BK12" s="42"/>
      <c r="BL12" s="44"/>
      <c r="BM12" s="42"/>
      <c r="BN12" s="45">
        <v>0</v>
      </c>
      <c r="BO12" s="45">
        <v>0</v>
      </c>
      <c r="BP12" s="45">
        <v>0</v>
      </c>
      <c r="BQ12" s="42"/>
      <c r="BR12" s="44"/>
      <c r="BS12" s="42"/>
      <c r="BT12" s="45">
        <v>0</v>
      </c>
      <c r="BU12" s="45">
        <v>41643382.840000004</v>
      </c>
      <c r="BV12" s="45">
        <v>0</v>
      </c>
      <c r="BW12" s="42">
        <v>4800066022</v>
      </c>
      <c r="BX12" s="44">
        <v>45611</v>
      </c>
      <c r="BY12" s="42" t="s">
        <v>158</v>
      </c>
      <c r="BZ12" s="45">
        <v>724256548</v>
      </c>
    </row>
    <row r="13" spans="1:78">
      <c r="A13" s="42">
        <v>891409291</v>
      </c>
      <c r="B13" s="42" t="s">
        <v>12</v>
      </c>
      <c r="C13" s="42" t="s">
        <v>13</v>
      </c>
      <c r="D13" s="42">
        <v>960</v>
      </c>
      <c r="E13" s="43"/>
      <c r="F13" s="43" t="s">
        <v>39</v>
      </c>
      <c r="G13" s="43" t="s">
        <v>140</v>
      </c>
      <c r="H13" s="44">
        <v>45573</v>
      </c>
      <c r="I13" s="44">
        <v>45573</v>
      </c>
      <c r="J13" s="45">
        <v>1000000000</v>
      </c>
      <c r="K13" s="45">
        <v>3300000</v>
      </c>
      <c r="L13" s="42" t="s">
        <v>15</v>
      </c>
      <c r="M13" s="42"/>
      <c r="N13" s="42" t="s">
        <v>19</v>
      </c>
      <c r="O13" s="42" t="s">
        <v>20</v>
      </c>
      <c r="P13" s="42" t="s">
        <v>155</v>
      </c>
      <c r="Q13" s="42" t="s">
        <v>155</v>
      </c>
      <c r="R13" s="45">
        <v>0</v>
      </c>
      <c r="S13" s="42"/>
      <c r="T13" s="42" t="s">
        <v>106</v>
      </c>
      <c r="U13" s="44">
        <v>45573</v>
      </c>
      <c r="V13" s="44">
        <v>45576</v>
      </c>
      <c r="W13" s="44"/>
      <c r="X13" s="42">
        <v>171</v>
      </c>
      <c r="Y13" s="42" t="s">
        <v>114</v>
      </c>
      <c r="Z13" s="45">
        <v>0</v>
      </c>
      <c r="AA13" s="45">
        <v>0</v>
      </c>
      <c r="AB13" s="45"/>
      <c r="AC13" s="42"/>
      <c r="AD13" s="42"/>
      <c r="AE13" s="42" t="s">
        <v>108</v>
      </c>
      <c r="AF13" s="42"/>
      <c r="AG13" s="42"/>
      <c r="AH13" s="45">
        <v>3300000</v>
      </c>
      <c r="AI13" s="45">
        <v>0</v>
      </c>
      <c r="AJ13" s="45">
        <v>0</v>
      </c>
      <c r="AK13" s="45">
        <v>0</v>
      </c>
      <c r="AL13" s="45">
        <v>0</v>
      </c>
      <c r="AM13" s="45">
        <v>0</v>
      </c>
      <c r="AN13" s="45">
        <v>0</v>
      </c>
      <c r="AO13" s="45">
        <v>0</v>
      </c>
      <c r="AP13" s="45">
        <v>0</v>
      </c>
      <c r="AQ13" s="45">
        <v>0</v>
      </c>
      <c r="AR13" s="45">
        <v>0</v>
      </c>
      <c r="AS13" s="42"/>
      <c r="AT13" s="44"/>
      <c r="AU13" s="42"/>
      <c r="AV13" s="45">
        <v>0</v>
      </c>
      <c r="AW13" s="45">
        <v>0</v>
      </c>
      <c r="AX13" s="45">
        <v>0</v>
      </c>
      <c r="AY13" s="42"/>
      <c r="AZ13" s="44"/>
      <c r="BA13" s="42"/>
      <c r="BB13" s="45">
        <v>0</v>
      </c>
      <c r="BC13" s="45">
        <v>0</v>
      </c>
      <c r="BD13" s="45">
        <v>0</v>
      </c>
      <c r="BE13" s="42"/>
      <c r="BF13" s="44"/>
      <c r="BG13" s="42"/>
      <c r="BH13" s="45">
        <v>0</v>
      </c>
      <c r="BI13" s="45">
        <v>0</v>
      </c>
      <c r="BJ13" s="45">
        <v>0</v>
      </c>
      <c r="BK13" s="42"/>
      <c r="BL13" s="44"/>
      <c r="BM13" s="42"/>
      <c r="BN13" s="45">
        <v>0</v>
      </c>
      <c r="BO13" s="45">
        <v>782453166</v>
      </c>
      <c r="BP13" s="45">
        <v>0</v>
      </c>
      <c r="BQ13" s="42" t="b">
        <f>+BK13=BW13</f>
        <v>0</v>
      </c>
      <c r="BR13" s="44">
        <v>45639</v>
      </c>
      <c r="BS13" s="42" t="s">
        <v>174</v>
      </c>
      <c r="BT13" s="45">
        <v>1200000000</v>
      </c>
      <c r="BU13" s="45">
        <v>214246834</v>
      </c>
      <c r="BV13" s="45">
        <v>3300000</v>
      </c>
      <c r="BW13" s="42">
        <v>4800066324</v>
      </c>
      <c r="BX13" s="44">
        <v>45626</v>
      </c>
      <c r="BY13" s="42" t="s">
        <v>163</v>
      </c>
      <c r="BZ13" s="45">
        <v>214246834</v>
      </c>
    </row>
    <row r="14" spans="1:78">
      <c r="A14" s="42">
        <v>891409291</v>
      </c>
      <c r="B14" s="42" t="s">
        <v>12</v>
      </c>
      <c r="C14" s="42" t="s">
        <v>13</v>
      </c>
      <c r="D14" s="42">
        <v>979</v>
      </c>
      <c r="E14" s="43"/>
      <c r="F14" s="43" t="s">
        <v>45</v>
      </c>
      <c r="G14" s="43" t="s">
        <v>143</v>
      </c>
      <c r="H14" s="44">
        <v>45631</v>
      </c>
      <c r="I14" s="44">
        <v>45631</v>
      </c>
      <c r="J14" s="45">
        <v>2732791021</v>
      </c>
      <c r="K14" s="45">
        <v>9747820</v>
      </c>
      <c r="L14" s="42" t="s">
        <v>15</v>
      </c>
      <c r="M14" s="42"/>
      <c r="N14" s="42" t="s">
        <v>19</v>
      </c>
      <c r="O14" s="42" t="s">
        <v>20</v>
      </c>
      <c r="P14" s="42" t="s">
        <v>155</v>
      </c>
      <c r="Q14" s="42" t="s">
        <v>155</v>
      </c>
      <c r="R14" s="45">
        <v>0</v>
      </c>
      <c r="S14" s="42"/>
      <c r="T14" s="42" t="s">
        <v>106</v>
      </c>
      <c r="U14" s="44">
        <v>45631</v>
      </c>
      <c r="V14" s="44">
        <v>45635</v>
      </c>
      <c r="W14" s="44"/>
      <c r="X14" s="42">
        <v>112</v>
      </c>
      <c r="Y14" s="42" t="s">
        <v>114</v>
      </c>
      <c r="Z14" s="45">
        <v>0</v>
      </c>
      <c r="AA14" s="45">
        <v>0</v>
      </c>
      <c r="AB14" s="45"/>
      <c r="AC14" s="42"/>
      <c r="AD14" s="42"/>
      <c r="AE14" s="42" t="s">
        <v>108</v>
      </c>
      <c r="AF14" s="42"/>
      <c r="AG14" s="42"/>
      <c r="AH14" s="45">
        <v>9747820</v>
      </c>
      <c r="AI14" s="45">
        <v>0</v>
      </c>
      <c r="AJ14" s="45">
        <v>0</v>
      </c>
      <c r="AK14" s="45">
        <v>0</v>
      </c>
      <c r="AL14" s="45">
        <v>0</v>
      </c>
      <c r="AM14" s="45">
        <v>0</v>
      </c>
      <c r="AN14" s="45">
        <v>0</v>
      </c>
      <c r="AO14" s="45">
        <v>0</v>
      </c>
      <c r="AP14" s="45">
        <v>0</v>
      </c>
      <c r="AQ14" s="45">
        <v>0</v>
      </c>
      <c r="AR14" s="45">
        <v>0</v>
      </c>
      <c r="AS14" s="42"/>
      <c r="AT14" s="44"/>
      <c r="AU14" s="42"/>
      <c r="AV14" s="45">
        <v>0</v>
      </c>
      <c r="AW14" s="45">
        <v>1103544028</v>
      </c>
      <c r="AX14" s="45">
        <v>0</v>
      </c>
      <c r="AY14" s="42">
        <v>4800066841</v>
      </c>
      <c r="AZ14" s="44">
        <v>45672</v>
      </c>
      <c r="BA14" s="42" t="s">
        <v>177</v>
      </c>
      <c r="BB14" s="45">
        <v>1103544028</v>
      </c>
      <c r="BC14" s="45">
        <v>500000000</v>
      </c>
      <c r="BD14" s="45">
        <v>0</v>
      </c>
      <c r="BE14" s="42">
        <v>4800066663</v>
      </c>
      <c r="BF14" s="44">
        <v>45656</v>
      </c>
      <c r="BG14" s="42" t="s">
        <v>176</v>
      </c>
      <c r="BH14" s="45">
        <v>500000000</v>
      </c>
      <c r="BI14" s="45">
        <v>419499172.81</v>
      </c>
      <c r="BJ14" s="45">
        <v>0</v>
      </c>
      <c r="BK14" s="42">
        <v>4800066600</v>
      </c>
      <c r="BL14" s="44">
        <v>45652</v>
      </c>
      <c r="BM14" s="42" t="s">
        <v>175</v>
      </c>
      <c r="BN14" s="45">
        <v>499999999</v>
      </c>
      <c r="BO14" s="45">
        <v>0.24</v>
      </c>
      <c r="BP14" s="45">
        <v>0</v>
      </c>
      <c r="BQ14" s="42">
        <v>2201600526</v>
      </c>
      <c r="BR14" s="44">
        <v>45744</v>
      </c>
      <c r="BS14" s="42" t="s">
        <v>160</v>
      </c>
      <c r="BT14" s="45">
        <v>500000007.24000001</v>
      </c>
      <c r="BU14" s="45">
        <v>2723043201.0500002</v>
      </c>
      <c r="BV14" s="45">
        <v>0</v>
      </c>
      <c r="BW14" s="42">
        <v>4800066515</v>
      </c>
      <c r="BX14" s="44">
        <v>45644</v>
      </c>
      <c r="BY14" s="42" t="s">
        <v>164</v>
      </c>
      <c r="BZ14" s="45">
        <v>700000000</v>
      </c>
    </row>
    <row r="15" spans="1:78">
      <c r="A15" s="42">
        <v>891409291</v>
      </c>
      <c r="B15" s="42" t="s">
        <v>12</v>
      </c>
      <c r="C15" s="42" t="s">
        <v>13</v>
      </c>
      <c r="D15" s="42">
        <v>948</v>
      </c>
      <c r="E15" s="43"/>
      <c r="F15" s="43" t="s">
        <v>42</v>
      </c>
      <c r="G15" s="43" t="s">
        <v>142</v>
      </c>
      <c r="H15" s="44">
        <v>45541</v>
      </c>
      <c r="I15" s="44">
        <v>45541</v>
      </c>
      <c r="J15" s="45">
        <v>114277597</v>
      </c>
      <c r="K15" s="45">
        <v>380240</v>
      </c>
      <c r="L15" s="42" t="s">
        <v>15</v>
      </c>
      <c r="M15" s="42"/>
      <c r="N15" s="42" t="s">
        <v>19</v>
      </c>
      <c r="O15" s="42" t="s">
        <v>20</v>
      </c>
      <c r="P15" s="42" t="s">
        <v>155</v>
      </c>
      <c r="Q15" s="42" t="s">
        <v>155</v>
      </c>
      <c r="R15" s="45">
        <v>0</v>
      </c>
      <c r="S15" s="42"/>
      <c r="T15" s="42" t="s">
        <v>106</v>
      </c>
      <c r="U15" s="44">
        <v>45541</v>
      </c>
      <c r="V15" s="44">
        <v>45544</v>
      </c>
      <c r="W15" s="44"/>
      <c r="X15" s="42">
        <v>203</v>
      </c>
      <c r="Y15" s="42" t="s">
        <v>136</v>
      </c>
      <c r="Z15" s="45">
        <v>0</v>
      </c>
      <c r="AA15" s="45">
        <v>0</v>
      </c>
      <c r="AB15" s="45"/>
      <c r="AC15" s="42"/>
      <c r="AD15" s="42"/>
      <c r="AE15" s="42" t="s">
        <v>108</v>
      </c>
      <c r="AF15" s="42"/>
      <c r="AG15" s="42"/>
      <c r="AH15" s="45">
        <v>380240</v>
      </c>
      <c r="AI15" s="45">
        <v>0</v>
      </c>
      <c r="AJ15" s="45">
        <v>0</v>
      </c>
      <c r="AK15" s="45">
        <v>0</v>
      </c>
      <c r="AL15" s="45">
        <v>0</v>
      </c>
      <c r="AM15" s="45">
        <v>0</v>
      </c>
      <c r="AN15" s="45">
        <v>0</v>
      </c>
      <c r="AO15" s="45">
        <v>0</v>
      </c>
      <c r="AP15" s="45">
        <v>0</v>
      </c>
      <c r="AQ15" s="45">
        <v>0</v>
      </c>
      <c r="AR15" s="45">
        <v>0</v>
      </c>
      <c r="AS15" s="42"/>
      <c r="AT15" s="44"/>
      <c r="AU15" s="42"/>
      <c r="AV15" s="45">
        <v>0</v>
      </c>
      <c r="AW15" s="45">
        <v>0</v>
      </c>
      <c r="AX15" s="45">
        <v>0</v>
      </c>
      <c r="AY15" s="42"/>
      <c r="AZ15" s="44"/>
      <c r="BA15" s="42"/>
      <c r="BB15" s="45">
        <v>0</v>
      </c>
      <c r="BC15" s="45">
        <v>0</v>
      </c>
      <c r="BD15" s="45">
        <v>0</v>
      </c>
      <c r="BE15" s="42"/>
      <c r="BF15" s="44"/>
      <c r="BG15" s="42"/>
      <c r="BH15" s="45">
        <v>0</v>
      </c>
      <c r="BI15" s="45">
        <v>0</v>
      </c>
      <c r="BJ15" s="45">
        <v>0</v>
      </c>
      <c r="BK15" s="42"/>
      <c r="BL15" s="44"/>
      <c r="BM15" s="42"/>
      <c r="BN15" s="45">
        <v>0</v>
      </c>
      <c r="BO15" s="45">
        <v>0</v>
      </c>
      <c r="BP15" s="45">
        <v>0</v>
      </c>
      <c r="BQ15" s="42"/>
      <c r="BR15" s="44"/>
      <c r="BS15" s="42"/>
      <c r="BT15" s="45">
        <v>0</v>
      </c>
      <c r="BU15" s="45">
        <v>113897357.15000001</v>
      </c>
      <c r="BV15" s="45">
        <v>0</v>
      </c>
      <c r="BW15" s="42">
        <v>4800066700</v>
      </c>
      <c r="BX15" s="44">
        <v>45657</v>
      </c>
      <c r="BY15" s="42" t="s">
        <v>157</v>
      </c>
      <c r="BZ15" s="45">
        <v>290275041</v>
      </c>
    </row>
    <row r="16" spans="1:78">
      <c r="A16" s="42">
        <v>891409291</v>
      </c>
      <c r="B16" s="42" t="s">
        <v>12</v>
      </c>
      <c r="C16" s="42" t="s">
        <v>13</v>
      </c>
      <c r="D16" s="42">
        <v>963</v>
      </c>
      <c r="E16" s="43"/>
      <c r="F16" s="43" t="s">
        <v>41</v>
      </c>
      <c r="G16" s="43" t="s">
        <v>132</v>
      </c>
      <c r="H16" s="44">
        <v>45573</v>
      </c>
      <c r="I16" s="44">
        <v>45573</v>
      </c>
      <c r="J16" s="45">
        <v>176968751</v>
      </c>
      <c r="K16" s="45">
        <v>591067</v>
      </c>
      <c r="L16" s="42" t="s">
        <v>15</v>
      </c>
      <c r="M16" s="42"/>
      <c r="N16" s="42" t="s">
        <v>19</v>
      </c>
      <c r="O16" s="42" t="s">
        <v>20</v>
      </c>
      <c r="P16" s="42" t="s">
        <v>155</v>
      </c>
      <c r="Q16" s="42" t="s">
        <v>155</v>
      </c>
      <c r="R16" s="45">
        <v>0</v>
      </c>
      <c r="S16" s="42"/>
      <c r="T16" s="42" t="s">
        <v>106</v>
      </c>
      <c r="U16" s="44">
        <v>45573</v>
      </c>
      <c r="V16" s="44">
        <v>45576</v>
      </c>
      <c r="W16" s="44"/>
      <c r="X16" s="42">
        <v>171</v>
      </c>
      <c r="Y16" s="42" t="s">
        <v>114</v>
      </c>
      <c r="Z16" s="45">
        <v>0</v>
      </c>
      <c r="AA16" s="45">
        <v>0</v>
      </c>
      <c r="AB16" s="45"/>
      <c r="AC16" s="42"/>
      <c r="AD16" s="42"/>
      <c r="AE16" s="42" t="s">
        <v>108</v>
      </c>
      <c r="AF16" s="42"/>
      <c r="AG16" s="42"/>
      <c r="AH16" s="45">
        <v>591067</v>
      </c>
      <c r="AI16" s="45">
        <v>0</v>
      </c>
      <c r="AJ16" s="45">
        <v>0</v>
      </c>
      <c r="AK16" s="45">
        <v>0</v>
      </c>
      <c r="AL16" s="45">
        <v>0</v>
      </c>
      <c r="AM16" s="45">
        <v>0</v>
      </c>
      <c r="AN16" s="45">
        <v>0</v>
      </c>
      <c r="AO16" s="45">
        <v>0</v>
      </c>
      <c r="AP16" s="45">
        <v>0</v>
      </c>
      <c r="AQ16" s="45">
        <v>0</v>
      </c>
      <c r="AR16" s="45">
        <v>0</v>
      </c>
      <c r="AS16" s="42"/>
      <c r="AT16" s="44"/>
      <c r="AU16" s="42"/>
      <c r="AV16" s="45">
        <v>0</v>
      </c>
      <c r="AW16" s="45">
        <v>0</v>
      </c>
      <c r="AX16" s="45">
        <v>0</v>
      </c>
      <c r="AY16" s="42"/>
      <c r="AZ16" s="44"/>
      <c r="BA16" s="42"/>
      <c r="BB16" s="45">
        <v>0</v>
      </c>
      <c r="BC16" s="45">
        <v>0</v>
      </c>
      <c r="BD16" s="45">
        <v>0</v>
      </c>
      <c r="BE16" s="42"/>
      <c r="BF16" s="44"/>
      <c r="BG16" s="42"/>
      <c r="BH16" s="45">
        <v>0</v>
      </c>
      <c r="BI16" s="45">
        <v>0</v>
      </c>
      <c r="BJ16" s="45">
        <v>0</v>
      </c>
      <c r="BK16" s="42"/>
      <c r="BL16" s="44"/>
      <c r="BM16" s="42"/>
      <c r="BN16" s="45">
        <v>0</v>
      </c>
      <c r="BO16" s="45">
        <v>0</v>
      </c>
      <c r="BP16" s="45">
        <v>0</v>
      </c>
      <c r="BQ16" s="42"/>
      <c r="BR16" s="44"/>
      <c r="BS16" s="42"/>
      <c r="BT16" s="45">
        <v>0</v>
      </c>
      <c r="BU16" s="45">
        <v>176378155.75999999</v>
      </c>
      <c r="BV16" s="45">
        <v>0</v>
      </c>
      <c r="BW16" s="42">
        <v>4800066700</v>
      </c>
      <c r="BX16" s="44">
        <v>45657</v>
      </c>
      <c r="BY16" s="42" t="s">
        <v>157</v>
      </c>
      <c r="BZ16" s="45">
        <v>290275041</v>
      </c>
    </row>
    <row r="17" spans="1:78">
      <c r="A17" s="42">
        <v>891409291</v>
      </c>
      <c r="B17" s="42" t="s">
        <v>12</v>
      </c>
      <c r="C17" s="42" t="s">
        <v>13</v>
      </c>
      <c r="D17" s="42">
        <v>1092</v>
      </c>
      <c r="E17" s="43"/>
      <c r="F17" s="43" t="s">
        <v>48</v>
      </c>
      <c r="G17" s="43" t="s">
        <v>147</v>
      </c>
      <c r="H17" s="44">
        <v>45692</v>
      </c>
      <c r="I17" s="44">
        <v>45693</v>
      </c>
      <c r="J17" s="45">
        <v>62054301</v>
      </c>
      <c r="K17" s="45">
        <v>551</v>
      </c>
      <c r="L17" s="42" t="s">
        <v>15</v>
      </c>
      <c r="M17" s="42"/>
      <c r="N17" s="42" t="s">
        <v>19</v>
      </c>
      <c r="O17" s="42" t="s">
        <v>22</v>
      </c>
      <c r="P17" s="42" t="s">
        <v>155</v>
      </c>
      <c r="Q17" s="42" t="s">
        <v>155</v>
      </c>
      <c r="R17" s="45">
        <v>0</v>
      </c>
      <c r="S17" s="42"/>
      <c r="T17" s="42" t="s">
        <v>106</v>
      </c>
      <c r="U17" s="44">
        <v>45692</v>
      </c>
      <c r="V17" s="44">
        <v>45693</v>
      </c>
      <c r="W17" s="44"/>
      <c r="X17" s="42">
        <v>54</v>
      </c>
      <c r="Y17" s="42" t="s">
        <v>107</v>
      </c>
      <c r="Z17" s="45">
        <v>0</v>
      </c>
      <c r="AA17" s="45">
        <v>0</v>
      </c>
      <c r="AB17" s="45"/>
      <c r="AC17" s="42"/>
      <c r="AD17" s="42"/>
      <c r="AE17" s="42" t="s">
        <v>108</v>
      </c>
      <c r="AF17" s="42"/>
      <c r="AG17" s="42"/>
      <c r="AH17" s="45">
        <v>551</v>
      </c>
      <c r="AI17" s="45">
        <v>0</v>
      </c>
      <c r="AJ17" s="45">
        <v>0</v>
      </c>
      <c r="AK17" s="45">
        <v>0</v>
      </c>
      <c r="AL17" s="45">
        <v>0</v>
      </c>
      <c r="AM17" s="45">
        <v>0</v>
      </c>
      <c r="AN17" s="45">
        <v>0</v>
      </c>
      <c r="AO17" s="45">
        <v>0</v>
      </c>
      <c r="AP17" s="45">
        <v>0</v>
      </c>
      <c r="AQ17" s="45">
        <v>0</v>
      </c>
      <c r="AR17" s="45">
        <v>0</v>
      </c>
      <c r="AS17" s="42"/>
      <c r="AT17" s="44"/>
      <c r="AU17" s="42"/>
      <c r="AV17" s="45">
        <v>0</v>
      </c>
      <c r="AW17" s="45">
        <v>0</v>
      </c>
      <c r="AX17" s="45">
        <v>0</v>
      </c>
      <c r="AY17" s="42"/>
      <c r="AZ17" s="44"/>
      <c r="BA17" s="42"/>
      <c r="BB17" s="45">
        <v>0</v>
      </c>
      <c r="BC17" s="45">
        <v>0</v>
      </c>
      <c r="BD17" s="45">
        <v>0</v>
      </c>
      <c r="BE17" s="42"/>
      <c r="BF17" s="44"/>
      <c r="BG17" s="42"/>
      <c r="BH17" s="45">
        <v>0</v>
      </c>
      <c r="BI17" s="45">
        <v>0</v>
      </c>
      <c r="BJ17" s="45">
        <v>0</v>
      </c>
      <c r="BK17" s="42"/>
      <c r="BL17" s="44"/>
      <c r="BM17" s="42"/>
      <c r="BN17" s="45">
        <v>0</v>
      </c>
      <c r="BO17" s="45">
        <v>0</v>
      </c>
      <c r="BP17" s="45">
        <v>0</v>
      </c>
      <c r="BQ17" s="42"/>
      <c r="BR17" s="44"/>
      <c r="BS17" s="42"/>
      <c r="BT17" s="45">
        <v>0</v>
      </c>
      <c r="BU17" s="45">
        <v>62054301</v>
      </c>
      <c r="BV17" s="45">
        <v>0</v>
      </c>
      <c r="BW17" s="42">
        <v>4800068068</v>
      </c>
      <c r="BX17" s="44">
        <v>45747</v>
      </c>
      <c r="BY17" s="42" t="s">
        <v>168</v>
      </c>
      <c r="BZ17" s="45">
        <v>646074003</v>
      </c>
    </row>
    <row r="18" spans="1:78">
      <c r="A18" s="42">
        <v>891409291</v>
      </c>
      <c r="B18" s="42" t="s">
        <v>12</v>
      </c>
      <c r="C18" s="42" t="s">
        <v>14</v>
      </c>
      <c r="D18" s="42">
        <v>5667289</v>
      </c>
      <c r="E18" s="43"/>
      <c r="F18" s="43" t="s">
        <v>47</v>
      </c>
      <c r="G18" s="43" t="s">
        <v>149</v>
      </c>
      <c r="H18" s="44">
        <v>45686</v>
      </c>
      <c r="I18" s="44">
        <v>45691</v>
      </c>
      <c r="J18" s="45">
        <v>94800000</v>
      </c>
      <c r="K18" s="45">
        <v>94800000</v>
      </c>
      <c r="L18" s="42" t="s">
        <v>16</v>
      </c>
      <c r="M18" s="42" t="s">
        <v>18</v>
      </c>
      <c r="N18" s="42" t="s">
        <v>19</v>
      </c>
      <c r="O18" s="42" t="s">
        <v>20</v>
      </c>
      <c r="P18" s="42" t="s">
        <v>155</v>
      </c>
      <c r="Q18" s="42" t="s">
        <v>155</v>
      </c>
      <c r="R18" s="45">
        <v>0</v>
      </c>
      <c r="S18" s="42"/>
      <c r="T18" s="42" t="s">
        <v>119</v>
      </c>
      <c r="U18" s="44">
        <v>45686</v>
      </c>
      <c r="V18" s="44">
        <v>45720</v>
      </c>
      <c r="W18" s="44">
        <v>45729</v>
      </c>
      <c r="X18" s="42">
        <v>18</v>
      </c>
      <c r="Y18" s="42" t="s">
        <v>110</v>
      </c>
      <c r="Z18" s="45">
        <v>0</v>
      </c>
      <c r="AA18" s="45">
        <v>0</v>
      </c>
      <c r="AB18" s="45"/>
      <c r="AC18" s="42"/>
      <c r="AD18" s="42"/>
      <c r="AE18" s="42" t="s">
        <v>150</v>
      </c>
      <c r="AF18" s="42"/>
      <c r="AG18" s="42" t="s">
        <v>120</v>
      </c>
      <c r="AH18" s="45">
        <v>94800000</v>
      </c>
      <c r="AI18" s="45">
        <v>0</v>
      </c>
      <c r="AJ18" s="45">
        <v>0</v>
      </c>
      <c r="AK18" s="45">
        <v>0</v>
      </c>
      <c r="AL18" s="45">
        <v>0</v>
      </c>
      <c r="AM18" s="45">
        <v>0</v>
      </c>
      <c r="AN18" s="45">
        <v>0</v>
      </c>
      <c r="AO18" s="45">
        <v>0</v>
      </c>
      <c r="AP18" s="45">
        <v>0</v>
      </c>
      <c r="AQ18" s="45">
        <v>0</v>
      </c>
      <c r="AR18" s="45">
        <v>0</v>
      </c>
      <c r="AS18" s="42"/>
      <c r="AT18" s="44"/>
      <c r="AU18" s="42"/>
      <c r="AV18" s="45">
        <v>0</v>
      </c>
      <c r="AW18" s="45">
        <v>0</v>
      </c>
      <c r="AX18" s="45">
        <v>0</v>
      </c>
      <c r="AY18" s="42"/>
      <c r="AZ18" s="44"/>
      <c r="BA18" s="42"/>
      <c r="BB18" s="45">
        <v>0</v>
      </c>
      <c r="BC18" s="45">
        <v>0</v>
      </c>
      <c r="BD18" s="45">
        <v>0</v>
      </c>
      <c r="BE18" s="42"/>
      <c r="BF18" s="44"/>
      <c r="BG18" s="42"/>
      <c r="BH18" s="45">
        <v>0</v>
      </c>
      <c r="BI18" s="45">
        <v>0</v>
      </c>
      <c r="BJ18" s="45">
        <v>0</v>
      </c>
      <c r="BK18" s="42"/>
      <c r="BL18" s="44"/>
      <c r="BM18" s="42"/>
      <c r="BN18" s="45">
        <v>0</v>
      </c>
      <c r="BO18" s="45">
        <v>0</v>
      </c>
      <c r="BP18" s="45">
        <v>0</v>
      </c>
      <c r="BQ18" s="42"/>
      <c r="BR18" s="44"/>
      <c r="BS18" s="42"/>
      <c r="BT18" s="45">
        <v>0</v>
      </c>
      <c r="BU18" s="45">
        <v>92430000</v>
      </c>
      <c r="BV18" s="45">
        <v>0</v>
      </c>
      <c r="BW18" s="42">
        <v>4800068133</v>
      </c>
      <c r="BX18" s="44">
        <v>45747</v>
      </c>
      <c r="BY18" s="42" t="s">
        <v>167</v>
      </c>
      <c r="BZ18" s="45">
        <v>415814931</v>
      </c>
    </row>
    <row r="19" spans="1:78">
      <c r="A19" s="42">
        <v>891409291</v>
      </c>
      <c r="B19" s="42" t="s">
        <v>12</v>
      </c>
      <c r="C19" s="42" t="s">
        <v>13</v>
      </c>
      <c r="D19" s="42">
        <v>993</v>
      </c>
      <c r="E19" s="43"/>
      <c r="F19" s="43" t="s">
        <v>44</v>
      </c>
      <c r="G19" s="43" t="s">
        <v>111</v>
      </c>
      <c r="H19" s="44">
        <v>45664</v>
      </c>
      <c r="I19" s="44">
        <v>45665</v>
      </c>
      <c r="J19" s="45">
        <v>936786199</v>
      </c>
      <c r="K19" s="45">
        <v>533079394</v>
      </c>
      <c r="L19" s="42" t="s">
        <v>15</v>
      </c>
      <c r="M19" s="42"/>
      <c r="N19" s="42" t="s">
        <v>19</v>
      </c>
      <c r="O19" s="42" t="s">
        <v>22</v>
      </c>
      <c r="P19" s="42" t="s">
        <v>152</v>
      </c>
      <c r="Q19" s="42" t="s">
        <v>155</v>
      </c>
      <c r="R19" s="45">
        <v>0</v>
      </c>
      <c r="S19" s="42"/>
      <c r="T19" s="42" t="s">
        <v>106</v>
      </c>
      <c r="U19" s="44">
        <v>45664</v>
      </c>
      <c r="V19" s="44">
        <v>45665</v>
      </c>
      <c r="W19" s="44"/>
      <c r="X19" s="42">
        <v>82</v>
      </c>
      <c r="Y19" s="42" t="s">
        <v>112</v>
      </c>
      <c r="Z19" s="45">
        <v>0</v>
      </c>
      <c r="AA19" s="45">
        <v>0</v>
      </c>
      <c r="AB19" s="45"/>
      <c r="AC19" s="42"/>
      <c r="AD19" s="42"/>
      <c r="AE19" s="42" t="s">
        <v>108</v>
      </c>
      <c r="AF19" s="42"/>
      <c r="AG19" s="42"/>
      <c r="AH19" s="45">
        <v>533079394</v>
      </c>
      <c r="AI19" s="45">
        <v>0</v>
      </c>
      <c r="AJ19" s="45">
        <v>0</v>
      </c>
      <c r="AK19" s="45">
        <v>0</v>
      </c>
      <c r="AL19" s="45">
        <v>0</v>
      </c>
      <c r="AM19" s="45">
        <v>0</v>
      </c>
      <c r="AN19" s="45">
        <v>0</v>
      </c>
      <c r="AO19" s="45">
        <v>0</v>
      </c>
      <c r="AP19" s="45">
        <v>0</v>
      </c>
      <c r="AQ19" s="45">
        <v>0</v>
      </c>
      <c r="AR19" s="45">
        <v>0</v>
      </c>
      <c r="AS19" s="42"/>
      <c r="AT19" s="44"/>
      <c r="AU19" s="42"/>
      <c r="AV19" s="45">
        <v>0</v>
      </c>
      <c r="AW19" s="45">
        <v>0</v>
      </c>
      <c r="AX19" s="45">
        <v>0</v>
      </c>
      <c r="AY19" s="42"/>
      <c r="AZ19" s="44"/>
      <c r="BA19" s="42"/>
      <c r="BB19" s="45">
        <v>0</v>
      </c>
      <c r="BC19" s="45">
        <v>0</v>
      </c>
      <c r="BD19" s="45">
        <v>0</v>
      </c>
      <c r="BE19" s="42"/>
      <c r="BF19" s="44"/>
      <c r="BG19" s="42"/>
      <c r="BH19" s="45">
        <v>0</v>
      </c>
      <c r="BI19" s="45">
        <v>0</v>
      </c>
      <c r="BJ19" s="45">
        <v>0</v>
      </c>
      <c r="BK19" s="42"/>
      <c r="BL19" s="44"/>
      <c r="BM19" s="42"/>
      <c r="BN19" s="45">
        <v>0</v>
      </c>
      <c r="BO19" s="45">
        <v>533079394</v>
      </c>
      <c r="BP19" s="45">
        <v>0</v>
      </c>
      <c r="BQ19" s="42">
        <v>2201611248</v>
      </c>
      <c r="BR19" s="44">
        <v>45771</v>
      </c>
      <c r="BS19" s="42" t="s">
        <v>160</v>
      </c>
      <c r="BT19" s="45">
        <v>536102815</v>
      </c>
      <c r="BU19" s="45">
        <v>403706805</v>
      </c>
      <c r="BV19" s="45">
        <v>0</v>
      </c>
      <c r="BW19" s="42">
        <v>2201596687</v>
      </c>
      <c r="BX19" s="44">
        <v>45720</v>
      </c>
      <c r="BY19" s="42" t="s">
        <v>160</v>
      </c>
      <c r="BZ19" s="45">
        <v>403706805</v>
      </c>
    </row>
    <row r="20" spans="1:78">
      <c r="A20" s="42">
        <v>891409291</v>
      </c>
      <c r="B20" s="42" t="s">
        <v>12</v>
      </c>
      <c r="C20" s="42" t="s">
        <v>13</v>
      </c>
      <c r="D20" s="42">
        <v>981</v>
      </c>
      <c r="E20" s="43"/>
      <c r="F20" s="43" t="s">
        <v>46</v>
      </c>
      <c r="G20" s="43" t="s">
        <v>117</v>
      </c>
      <c r="H20" s="44">
        <v>45631</v>
      </c>
      <c r="I20" s="44">
        <v>45631</v>
      </c>
      <c r="J20" s="45">
        <v>916187884</v>
      </c>
      <c r="K20" s="45">
        <v>3023421</v>
      </c>
      <c r="L20" s="42" t="s">
        <v>15</v>
      </c>
      <c r="M20" s="42"/>
      <c r="N20" s="42" t="s">
        <v>19</v>
      </c>
      <c r="O20" s="42" t="s">
        <v>20</v>
      </c>
      <c r="P20" s="42" t="s">
        <v>105</v>
      </c>
      <c r="Q20" s="42" t="s">
        <v>155</v>
      </c>
      <c r="R20" s="45">
        <v>0</v>
      </c>
      <c r="S20" s="42"/>
      <c r="T20" s="42" t="s">
        <v>106</v>
      </c>
      <c r="U20" s="44">
        <v>45631</v>
      </c>
      <c r="V20" s="44">
        <v>45635</v>
      </c>
      <c r="W20" s="44"/>
      <c r="X20" s="42">
        <v>112</v>
      </c>
      <c r="Y20" s="42" t="s">
        <v>114</v>
      </c>
      <c r="Z20" s="45">
        <v>0</v>
      </c>
      <c r="AA20" s="45">
        <v>0</v>
      </c>
      <c r="AB20" s="45"/>
      <c r="AC20" s="42"/>
      <c r="AD20" s="42"/>
      <c r="AE20" s="42" t="s">
        <v>108</v>
      </c>
      <c r="AF20" s="42"/>
      <c r="AG20" s="42"/>
      <c r="AH20" s="45">
        <v>3023421</v>
      </c>
      <c r="AI20" s="45">
        <v>0</v>
      </c>
      <c r="AJ20" s="45">
        <v>0</v>
      </c>
      <c r="AK20" s="45">
        <v>0</v>
      </c>
      <c r="AL20" s="45">
        <v>0</v>
      </c>
      <c r="AM20" s="45">
        <v>0</v>
      </c>
      <c r="AN20" s="45">
        <v>0</v>
      </c>
      <c r="AO20" s="45">
        <v>0</v>
      </c>
      <c r="AP20" s="45">
        <v>0</v>
      </c>
      <c r="AQ20" s="45">
        <v>0</v>
      </c>
      <c r="AR20" s="45">
        <v>0</v>
      </c>
      <c r="AS20" s="42"/>
      <c r="AT20" s="44"/>
      <c r="AU20" s="42"/>
      <c r="AV20" s="45">
        <v>0</v>
      </c>
      <c r="AW20" s="45">
        <v>0</v>
      </c>
      <c r="AX20" s="45">
        <v>0</v>
      </c>
      <c r="AY20" s="42"/>
      <c r="AZ20" s="44"/>
      <c r="BA20" s="42"/>
      <c r="BB20" s="45">
        <v>0</v>
      </c>
      <c r="BC20" s="45">
        <v>0</v>
      </c>
      <c r="BD20" s="45">
        <v>0</v>
      </c>
      <c r="BE20" s="42"/>
      <c r="BF20" s="44"/>
      <c r="BG20" s="42"/>
      <c r="BH20" s="45">
        <v>0</v>
      </c>
      <c r="BI20" s="45">
        <v>0</v>
      </c>
      <c r="BJ20" s="45">
        <v>0</v>
      </c>
      <c r="BK20" s="42"/>
      <c r="BL20" s="44"/>
      <c r="BM20" s="42"/>
      <c r="BN20" s="45">
        <v>0</v>
      </c>
      <c r="BO20" s="45">
        <v>3023421</v>
      </c>
      <c r="BP20" s="45">
        <v>0</v>
      </c>
      <c r="BQ20" s="42">
        <v>2201611248</v>
      </c>
      <c r="BR20" s="44">
        <v>45771</v>
      </c>
      <c r="BS20" s="42" t="s">
        <v>160</v>
      </c>
      <c r="BT20" s="45">
        <v>536102815</v>
      </c>
      <c r="BU20" s="45">
        <v>916187884</v>
      </c>
      <c r="BV20" s="45">
        <v>0</v>
      </c>
      <c r="BW20" s="42">
        <v>4800066922</v>
      </c>
      <c r="BX20" s="44">
        <v>45678</v>
      </c>
      <c r="BY20" s="42" t="s">
        <v>165</v>
      </c>
      <c r="BZ20" s="45">
        <v>913164463</v>
      </c>
    </row>
    <row r="21" spans="1:78">
      <c r="A21" s="42">
        <v>891409291</v>
      </c>
      <c r="B21" s="42" t="s">
        <v>12</v>
      </c>
      <c r="C21" s="42" t="s">
        <v>13</v>
      </c>
      <c r="D21" s="42">
        <v>945</v>
      </c>
      <c r="E21" s="43"/>
      <c r="F21" s="43" t="s">
        <v>33</v>
      </c>
      <c r="G21" s="43" t="s">
        <v>137</v>
      </c>
      <c r="H21" s="44">
        <v>45541</v>
      </c>
      <c r="I21" s="44">
        <v>45541</v>
      </c>
      <c r="J21" s="45">
        <v>6882221</v>
      </c>
      <c r="K21" s="45">
        <v>22736</v>
      </c>
      <c r="L21" s="42" t="s">
        <v>15</v>
      </c>
      <c r="M21" s="42"/>
      <c r="N21" s="42" t="s">
        <v>19</v>
      </c>
      <c r="O21" s="42" t="s">
        <v>20</v>
      </c>
      <c r="P21" s="42" t="s">
        <v>105</v>
      </c>
      <c r="Q21" s="42" t="s">
        <v>155</v>
      </c>
      <c r="R21" s="45">
        <v>0</v>
      </c>
      <c r="S21" s="42"/>
      <c r="T21" s="42" t="s">
        <v>106</v>
      </c>
      <c r="U21" s="44">
        <v>45541</v>
      </c>
      <c r="V21" s="44">
        <v>45544</v>
      </c>
      <c r="W21" s="44"/>
      <c r="X21" s="42">
        <v>203</v>
      </c>
      <c r="Y21" s="42" t="s">
        <v>136</v>
      </c>
      <c r="Z21" s="45">
        <v>0</v>
      </c>
      <c r="AA21" s="45">
        <v>0</v>
      </c>
      <c r="AB21" s="45"/>
      <c r="AC21" s="42"/>
      <c r="AD21" s="42"/>
      <c r="AE21" s="42" t="s">
        <v>108</v>
      </c>
      <c r="AF21" s="42"/>
      <c r="AG21" s="42"/>
      <c r="AH21" s="45">
        <v>22736</v>
      </c>
      <c r="AI21" s="45">
        <v>0</v>
      </c>
      <c r="AJ21" s="45">
        <v>0</v>
      </c>
      <c r="AK21" s="45">
        <v>0</v>
      </c>
      <c r="AL21" s="45">
        <v>0</v>
      </c>
      <c r="AM21" s="45">
        <v>0</v>
      </c>
      <c r="AN21" s="45">
        <v>0</v>
      </c>
      <c r="AO21" s="45">
        <v>0</v>
      </c>
      <c r="AP21" s="45">
        <v>0</v>
      </c>
      <c r="AQ21" s="45">
        <v>0</v>
      </c>
      <c r="AR21" s="45">
        <v>0</v>
      </c>
      <c r="AS21" s="42"/>
      <c r="AT21" s="44"/>
      <c r="AU21" s="42"/>
      <c r="AV21" s="45">
        <v>0</v>
      </c>
      <c r="AW21" s="45">
        <v>0</v>
      </c>
      <c r="AX21" s="45">
        <v>0</v>
      </c>
      <c r="AY21" s="42"/>
      <c r="AZ21" s="44"/>
      <c r="BA21" s="42"/>
      <c r="BB21" s="45">
        <v>0</v>
      </c>
      <c r="BC21" s="45">
        <v>0</v>
      </c>
      <c r="BD21" s="45">
        <v>0</v>
      </c>
      <c r="BE21" s="42"/>
      <c r="BF21" s="44"/>
      <c r="BG21" s="42"/>
      <c r="BH21" s="45">
        <v>0</v>
      </c>
      <c r="BI21" s="45">
        <v>0</v>
      </c>
      <c r="BJ21" s="45">
        <v>0</v>
      </c>
      <c r="BK21" s="42"/>
      <c r="BL21" s="44"/>
      <c r="BM21" s="42"/>
      <c r="BN21" s="45">
        <v>0</v>
      </c>
      <c r="BO21" s="45">
        <v>0</v>
      </c>
      <c r="BP21" s="45">
        <v>0</v>
      </c>
      <c r="BQ21" s="42"/>
      <c r="BR21" s="44"/>
      <c r="BS21" s="42"/>
      <c r="BT21" s="45">
        <v>0</v>
      </c>
      <c r="BU21" s="45">
        <v>6859509.6699999999</v>
      </c>
      <c r="BV21" s="45">
        <v>0</v>
      </c>
      <c r="BW21" s="42">
        <v>4800066022</v>
      </c>
      <c r="BX21" s="44">
        <v>45611</v>
      </c>
      <c r="BY21" s="42" t="s">
        <v>158</v>
      </c>
      <c r="BZ21" s="45">
        <v>724256548</v>
      </c>
    </row>
    <row r="22" spans="1:78">
      <c r="A22" s="42">
        <v>891409291</v>
      </c>
      <c r="B22" s="42" t="s">
        <v>12</v>
      </c>
      <c r="C22" s="42" t="s">
        <v>13</v>
      </c>
      <c r="D22" s="42">
        <v>1095</v>
      </c>
      <c r="E22" s="43"/>
      <c r="F22" s="43" t="s">
        <v>50</v>
      </c>
      <c r="G22" s="43" t="s">
        <v>130</v>
      </c>
      <c r="H22" s="44">
        <v>45692</v>
      </c>
      <c r="I22" s="44">
        <v>45692</v>
      </c>
      <c r="J22" s="45">
        <v>2528210029</v>
      </c>
      <c r="K22" s="45">
        <v>1961547155</v>
      </c>
      <c r="L22" s="42" t="s">
        <v>15</v>
      </c>
      <c r="M22" s="42"/>
      <c r="N22" s="42" t="s">
        <v>19</v>
      </c>
      <c r="O22" s="42" t="s">
        <v>22</v>
      </c>
      <c r="P22" s="42" t="s">
        <v>105</v>
      </c>
      <c r="Q22" s="42" t="s">
        <v>155</v>
      </c>
      <c r="R22" s="45">
        <v>0</v>
      </c>
      <c r="S22" s="42"/>
      <c r="T22" s="42" t="s">
        <v>106</v>
      </c>
      <c r="U22" s="44">
        <v>45692</v>
      </c>
      <c r="V22" s="44">
        <v>45692</v>
      </c>
      <c r="W22" s="44"/>
      <c r="X22" s="42">
        <v>55</v>
      </c>
      <c r="Y22" s="42" t="s">
        <v>107</v>
      </c>
      <c r="Z22" s="45">
        <v>0</v>
      </c>
      <c r="AA22" s="45">
        <v>0</v>
      </c>
      <c r="AB22" s="45"/>
      <c r="AC22" s="42"/>
      <c r="AD22" s="42"/>
      <c r="AE22" s="42" t="s">
        <v>108</v>
      </c>
      <c r="AF22" s="42"/>
      <c r="AG22" s="42"/>
      <c r="AH22" s="45">
        <v>1961547155</v>
      </c>
      <c r="AI22" s="45">
        <v>0</v>
      </c>
      <c r="AJ22" s="45">
        <v>0</v>
      </c>
      <c r="AK22" s="45">
        <v>0</v>
      </c>
      <c r="AL22" s="45">
        <v>0</v>
      </c>
      <c r="AM22" s="45">
        <v>0</v>
      </c>
      <c r="AN22" s="45">
        <v>0</v>
      </c>
      <c r="AO22" s="45">
        <v>0</v>
      </c>
      <c r="AP22" s="45">
        <v>0</v>
      </c>
      <c r="AQ22" s="45">
        <v>459177155</v>
      </c>
      <c r="AR22" s="45">
        <v>0</v>
      </c>
      <c r="AS22" s="42">
        <v>4800068403</v>
      </c>
      <c r="AT22" s="44">
        <v>45770</v>
      </c>
      <c r="AU22" s="42" t="s">
        <v>173</v>
      </c>
      <c r="AV22" s="45">
        <v>500000000</v>
      </c>
      <c r="AW22" s="45">
        <v>1500000000</v>
      </c>
      <c r="AX22" s="45">
        <v>0</v>
      </c>
      <c r="AY22" s="42">
        <v>4800068345</v>
      </c>
      <c r="AZ22" s="44">
        <v>45762</v>
      </c>
      <c r="BA22" s="42" t="s">
        <v>172</v>
      </c>
      <c r="BB22" s="45">
        <v>1500000000</v>
      </c>
      <c r="BC22" s="45">
        <v>2370000000</v>
      </c>
      <c r="BD22" s="45">
        <v>0</v>
      </c>
      <c r="BE22" s="42">
        <v>4800068133</v>
      </c>
      <c r="BF22" s="44">
        <v>45747</v>
      </c>
      <c r="BG22" s="42" t="s">
        <v>167</v>
      </c>
      <c r="BH22" s="45">
        <v>415814931</v>
      </c>
      <c r="BI22" s="45">
        <v>82555150</v>
      </c>
      <c r="BJ22" s="45">
        <v>0</v>
      </c>
      <c r="BK22" s="42">
        <v>2201600526</v>
      </c>
      <c r="BL22" s="44">
        <v>45744</v>
      </c>
      <c r="BM22" s="42" t="s">
        <v>160</v>
      </c>
      <c r="BN22" s="45">
        <v>500000007.24000001</v>
      </c>
      <c r="BO22" s="45">
        <v>484107724</v>
      </c>
      <c r="BP22" s="45">
        <v>0</v>
      </c>
      <c r="BQ22" s="42">
        <v>4800067990</v>
      </c>
      <c r="BR22" s="44">
        <v>45743</v>
      </c>
      <c r="BS22" s="42" t="s">
        <v>171</v>
      </c>
      <c r="BT22" s="45">
        <v>750000000</v>
      </c>
      <c r="BU22" s="45">
        <v>215033861</v>
      </c>
      <c r="BV22" s="45">
        <v>0</v>
      </c>
      <c r="BW22" s="42">
        <v>4800067550</v>
      </c>
      <c r="BX22" s="44">
        <v>45715</v>
      </c>
      <c r="BY22" s="42" t="s">
        <v>166</v>
      </c>
      <c r="BZ22" s="45">
        <v>500000000</v>
      </c>
    </row>
    <row r="23" spans="1:78">
      <c r="A23" s="42">
        <v>891409291</v>
      </c>
      <c r="B23" s="42" t="s">
        <v>12</v>
      </c>
      <c r="C23" s="42" t="s">
        <v>13</v>
      </c>
      <c r="D23" s="42">
        <v>1104</v>
      </c>
      <c r="E23" s="43"/>
      <c r="F23" s="43" t="s">
        <v>55</v>
      </c>
      <c r="G23" s="43" t="s">
        <v>145</v>
      </c>
      <c r="H23" s="44">
        <v>45723</v>
      </c>
      <c r="I23" s="44">
        <v>45723</v>
      </c>
      <c r="J23" s="45">
        <v>258692645</v>
      </c>
      <c r="K23" s="45">
        <v>258692645</v>
      </c>
      <c r="L23" s="42" t="s">
        <v>15</v>
      </c>
      <c r="M23" s="42"/>
      <c r="N23" s="42" t="s">
        <v>19</v>
      </c>
      <c r="O23" s="42" t="s">
        <v>22</v>
      </c>
      <c r="P23" s="42" t="e">
        <v>#N/A</v>
      </c>
      <c r="Q23" s="42" t="s">
        <v>155</v>
      </c>
      <c r="R23" s="45">
        <v>0</v>
      </c>
      <c r="S23" s="42"/>
      <c r="T23" s="42" t="s">
        <v>106</v>
      </c>
      <c r="U23" s="44">
        <v>45723</v>
      </c>
      <c r="V23" s="44">
        <v>45723</v>
      </c>
      <c r="W23" s="44"/>
      <c r="X23" s="42">
        <v>24</v>
      </c>
      <c r="Y23" s="42" t="s">
        <v>110</v>
      </c>
      <c r="Z23" s="45">
        <v>0</v>
      </c>
      <c r="AA23" s="45">
        <v>0</v>
      </c>
      <c r="AB23" s="45"/>
      <c r="AC23" s="42"/>
      <c r="AD23" s="42"/>
      <c r="AE23" s="42" t="s">
        <v>108</v>
      </c>
      <c r="AF23" s="42"/>
      <c r="AG23" s="42"/>
      <c r="AH23" s="45">
        <v>258692645</v>
      </c>
      <c r="AI23" s="45">
        <v>0</v>
      </c>
      <c r="AJ23" s="45">
        <v>0</v>
      </c>
      <c r="AK23" s="45">
        <v>0</v>
      </c>
      <c r="AL23" s="45">
        <v>0</v>
      </c>
      <c r="AM23" s="45">
        <v>0</v>
      </c>
      <c r="AN23" s="45">
        <v>0</v>
      </c>
      <c r="AO23" s="45">
        <v>0</v>
      </c>
      <c r="AP23" s="45">
        <v>0</v>
      </c>
      <c r="AQ23" s="45">
        <v>0</v>
      </c>
      <c r="AR23" s="45">
        <v>0</v>
      </c>
      <c r="AS23" s="42"/>
      <c r="AT23" s="44"/>
      <c r="AU23" s="42"/>
      <c r="AV23" s="45">
        <v>0</v>
      </c>
      <c r="AW23" s="45">
        <v>0</v>
      </c>
      <c r="AX23" s="45">
        <v>0</v>
      </c>
      <c r="AY23" s="42"/>
      <c r="AZ23" s="44"/>
      <c r="BA23" s="42"/>
      <c r="BB23" s="45">
        <v>0</v>
      </c>
      <c r="BC23" s="45">
        <v>0</v>
      </c>
      <c r="BD23" s="45">
        <v>0</v>
      </c>
      <c r="BE23" s="42"/>
      <c r="BF23" s="44"/>
      <c r="BG23" s="42"/>
      <c r="BH23" s="45">
        <v>0</v>
      </c>
      <c r="BI23" s="45">
        <v>0</v>
      </c>
      <c r="BJ23" s="45">
        <v>0</v>
      </c>
      <c r="BK23" s="42"/>
      <c r="BL23" s="44"/>
      <c r="BM23" s="42"/>
      <c r="BN23" s="45">
        <v>0</v>
      </c>
      <c r="BO23" s="45">
        <v>0</v>
      </c>
      <c r="BP23" s="45">
        <v>0</v>
      </c>
      <c r="BQ23" s="42"/>
      <c r="BR23" s="44"/>
      <c r="BS23" s="42"/>
      <c r="BT23" s="45">
        <v>0</v>
      </c>
      <c r="BU23" s="45">
        <v>258692645</v>
      </c>
      <c r="BV23" s="45">
        <v>0</v>
      </c>
      <c r="BW23" s="42">
        <v>4800068133</v>
      </c>
      <c r="BX23" s="44">
        <v>45747</v>
      </c>
      <c r="BY23" s="42" t="s">
        <v>167</v>
      </c>
      <c r="BZ23" s="45">
        <v>415814931</v>
      </c>
    </row>
    <row r="24" spans="1:78">
      <c r="A24" s="42">
        <v>891409291</v>
      </c>
      <c r="B24" s="42" t="s">
        <v>12</v>
      </c>
      <c r="C24" s="42" t="s">
        <v>13</v>
      </c>
      <c r="D24" s="42">
        <v>1103</v>
      </c>
      <c r="E24" s="43"/>
      <c r="F24" s="43" t="s">
        <v>57</v>
      </c>
      <c r="G24" s="43" t="s">
        <v>146</v>
      </c>
      <c r="H24" s="44">
        <v>45723</v>
      </c>
      <c r="I24" s="44">
        <v>45723</v>
      </c>
      <c r="J24" s="45">
        <v>62322286</v>
      </c>
      <c r="K24" s="45">
        <v>62322286</v>
      </c>
      <c r="L24" s="42" t="s">
        <v>15</v>
      </c>
      <c r="M24" s="42"/>
      <c r="N24" s="42" t="s">
        <v>19</v>
      </c>
      <c r="O24" s="42" t="s">
        <v>22</v>
      </c>
      <c r="P24" s="42" t="e">
        <v>#N/A</v>
      </c>
      <c r="Q24" s="42" t="s">
        <v>155</v>
      </c>
      <c r="R24" s="45">
        <v>0</v>
      </c>
      <c r="S24" s="42"/>
      <c r="T24" s="42" t="s">
        <v>106</v>
      </c>
      <c r="U24" s="44">
        <v>45723</v>
      </c>
      <c r="V24" s="44">
        <v>45723</v>
      </c>
      <c r="W24" s="44"/>
      <c r="X24" s="42">
        <v>24</v>
      </c>
      <c r="Y24" s="42" t="s">
        <v>110</v>
      </c>
      <c r="Z24" s="45">
        <v>0</v>
      </c>
      <c r="AA24" s="45">
        <v>0</v>
      </c>
      <c r="AB24" s="45"/>
      <c r="AC24" s="42"/>
      <c r="AD24" s="42"/>
      <c r="AE24" s="42" t="s">
        <v>108</v>
      </c>
      <c r="AF24" s="42"/>
      <c r="AG24" s="42"/>
      <c r="AH24" s="45">
        <v>62322286</v>
      </c>
      <c r="AI24" s="45">
        <v>0</v>
      </c>
      <c r="AJ24" s="45">
        <v>0</v>
      </c>
      <c r="AK24" s="45">
        <v>0</v>
      </c>
      <c r="AL24" s="45">
        <v>0</v>
      </c>
      <c r="AM24" s="45">
        <v>0</v>
      </c>
      <c r="AN24" s="45">
        <v>0</v>
      </c>
      <c r="AO24" s="45">
        <v>0</v>
      </c>
      <c r="AP24" s="45">
        <v>0</v>
      </c>
      <c r="AQ24" s="45">
        <v>0</v>
      </c>
      <c r="AR24" s="45">
        <v>0</v>
      </c>
      <c r="AS24" s="42"/>
      <c r="AT24" s="44"/>
      <c r="AU24" s="42"/>
      <c r="AV24" s="45">
        <v>0</v>
      </c>
      <c r="AW24" s="45">
        <v>0</v>
      </c>
      <c r="AX24" s="45">
        <v>0</v>
      </c>
      <c r="AY24" s="42"/>
      <c r="AZ24" s="44"/>
      <c r="BA24" s="42"/>
      <c r="BB24" s="45">
        <v>0</v>
      </c>
      <c r="BC24" s="45">
        <v>0</v>
      </c>
      <c r="BD24" s="45">
        <v>0</v>
      </c>
      <c r="BE24" s="42"/>
      <c r="BF24" s="44"/>
      <c r="BG24" s="42"/>
      <c r="BH24" s="45">
        <v>0</v>
      </c>
      <c r="BI24" s="45">
        <v>0</v>
      </c>
      <c r="BJ24" s="45">
        <v>0</v>
      </c>
      <c r="BK24" s="42"/>
      <c r="BL24" s="44"/>
      <c r="BM24" s="42"/>
      <c r="BN24" s="45">
        <v>0</v>
      </c>
      <c r="BO24" s="45">
        <v>0</v>
      </c>
      <c r="BP24" s="45">
        <v>0</v>
      </c>
      <c r="BQ24" s="42"/>
      <c r="BR24" s="44"/>
      <c r="BS24" s="42"/>
      <c r="BT24" s="45">
        <v>0</v>
      </c>
      <c r="BU24" s="45">
        <v>62322286</v>
      </c>
      <c r="BV24" s="45">
        <v>0</v>
      </c>
      <c r="BW24" s="42">
        <v>4800068133</v>
      </c>
      <c r="BX24" s="44">
        <v>45747</v>
      </c>
      <c r="BY24" s="42" t="s">
        <v>167</v>
      </c>
      <c r="BZ24" s="45">
        <v>415814931</v>
      </c>
    </row>
    <row r="25" spans="1:78">
      <c r="A25" s="42">
        <v>891409291</v>
      </c>
      <c r="B25" s="42" t="s">
        <v>12</v>
      </c>
      <c r="C25" s="42" t="s">
        <v>13</v>
      </c>
      <c r="D25" s="42">
        <v>1105</v>
      </c>
      <c r="E25" s="43"/>
      <c r="F25" s="43" t="s">
        <v>56</v>
      </c>
      <c r="G25" s="43" t="s">
        <v>128</v>
      </c>
      <c r="H25" s="44">
        <v>45723</v>
      </c>
      <c r="I25" s="44">
        <v>45723</v>
      </c>
      <c r="J25" s="45">
        <v>2751160105</v>
      </c>
      <c r="K25" s="45">
        <v>2751160105</v>
      </c>
      <c r="L25" s="42" t="s">
        <v>15</v>
      </c>
      <c r="M25" s="42"/>
      <c r="N25" s="42" t="s">
        <v>19</v>
      </c>
      <c r="O25" s="42" t="s">
        <v>22</v>
      </c>
      <c r="P25" s="42" t="e">
        <v>#N/A</v>
      </c>
      <c r="Q25" s="42" t="s">
        <v>152</v>
      </c>
      <c r="R25" s="45">
        <v>2429452719</v>
      </c>
      <c r="S25" s="42">
        <v>4800067953</v>
      </c>
      <c r="T25" s="42" t="s">
        <v>106</v>
      </c>
      <c r="U25" s="44">
        <v>45723</v>
      </c>
      <c r="V25" s="44">
        <v>45723</v>
      </c>
      <c r="W25" s="44"/>
      <c r="X25" s="42">
        <v>24</v>
      </c>
      <c r="Y25" s="42" t="s">
        <v>110</v>
      </c>
      <c r="Z25" s="45">
        <v>0</v>
      </c>
      <c r="AA25" s="45">
        <v>0</v>
      </c>
      <c r="AB25" s="45"/>
      <c r="AC25" s="42"/>
      <c r="AD25" s="42"/>
      <c r="AE25" s="42" t="s">
        <v>108</v>
      </c>
      <c r="AF25" s="42"/>
      <c r="AG25" s="42"/>
      <c r="AH25" s="45">
        <f>+BO25+BU25</f>
        <v>362530231</v>
      </c>
      <c r="AI25" s="45">
        <v>0</v>
      </c>
      <c r="AJ25" s="45">
        <v>0</v>
      </c>
      <c r="AK25" s="45">
        <v>0</v>
      </c>
      <c r="AL25" s="45">
        <v>0</v>
      </c>
      <c r="AM25" s="45">
        <v>0</v>
      </c>
      <c r="AN25" s="45">
        <v>2388629874</v>
      </c>
      <c r="AO25" s="45">
        <v>0</v>
      </c>
      <c r="AP25" s="45">
        <v>0</v>
      </c>
      <c r="AQ25" s="45">
        <v>0</v>
      </c>
      <c r="AR25" s="45">
        <v>0</v>
      </c>
      <c r="AS25" s="42"/>
      <c r="AT25" s="44"/>
      <c r="AU25" s="42"/>
      <c r="AV25" s="45">
        <v>0</v>
      </c>
      <c r="AW25" s="45">
        <v>0</v>
      </c>
      <c r="AX25" s="45">
        <v>0</v>
      </c>
      <c r="AY25" s="42"/>
      <c r="AZ25" s="44"/>
      <c r="BA25" s="42"/>
      <c r="BB25" s="45">
        <v>0</v>
      </c>
      <c r="BC25" s="45">
        <v>0</v>
      </c>
      <c r="BD25" s="45">
        <v>0</v>
      </c>
      <c r="BE25" s="42"/>
      <c r="BF25" s="44"/>
      <c r="BG25" s="42"/>
      <c r="BH25" s="45">
        <v>0</v>
      </c>
      <c r="BI25" s="45">
        <v>0</v>
      </c>
      <c r="BJ25" s="45">
        <v>0</v>
      </c>
      <c r="BK25" s="42"/>
      <c r="BL25" s="44"/>
      <c r="BM25" s="42"/>
      <c r="BN25" s="45">
        <v>0</v>
      </c>
      <c r="BO25" s="45">
        <v>40822845</v>
      </c>
      <c r="BP25" s="45">
        <v>0</v>
      </c>
      <c r="BQ25" s="42">
        <v>4800068403</v>
      </c>
      <c r="BR25" s="44">
        <v>45770</v>
      </c>
      <c r="BS25" s="42" t="s">
        <v>173</v>
      </c>
      <c r="BT25" s="45">
        <v>500000000</v>
      </c>
      <c r="BU25" s="45">
        <v>321707386</v>
      </c>
      <c r="BV25" s="45">
        <v>0</v>
      </c>
      <c r="BW25" s="42">
        <v>4800067953</v>
      </c>
      <c r="BX25" s="44">
        <v>45742</v>
      </c>
      <c r="BY25" s="42" t="s">
        <v>170</v>
      </c>
      <c r="BZ25" s="45">
        <v>321707386</v>
      </c>
    </row>
    <row r="26" spans="1:78">
      <c r="A26" s="42">
        <v>891409291</v>
      </c>
      <c r="B26" s="42" t="s">
        <v>12</v>
      </c>
      <c r="C26" s="42" t="s">
        <v>14</v>
      </c>
      <c r="D26" s="42">
        <v>5475081</v>
      </c>
      <c r="E26" s="43"/>
      <c r="F26" s="43" t="s">
        <v>24</v>
      </c>
      <c r="G26" s="43" t="s">
        <v>127</v>
      </c>
      <c r="H26" s="44">
        <v>45567</v>
      </c>
      <c r="I26" s="44">
        <v>45567</v>
      </c>
      <c r="J26" s="45">
        <v>94800000</v>
      </c>
      <c r="K26" s="45">
        <v>94800000</v>
      </c>
      <c r="L26" s="42" t="s">
        <v>16</v>
      </c>
      <c r="M26" s="42" t="s">
        <v>17</v>
      </c>
      <c r="N26" s="42" t="s">
        <v>19</v>
      </c>
      <c r="O26" s="42" t="s">
        <v>20</v>
      </c>
      <c r="P26" s="42" t="s">
        <v>105</v>
      </c>
      <c r="Q26" s="42" t="s">
        <v>105</v>
      </c>
      <c r="R26" s="45">
        <v>92430000</v>
      </c>
      <c r="S26" s="42">
        <v>1222574212</v>
      </c>
      <c r="T26" s="42" t="s">
        <v>119</v>
      </c>
      <c r="U26" s="44">
        <v>45567</v>
      </c>
      <c r="V26" s="44">
        <v>45703</v>
      </c>
      <c r="W26" s="44">
        <v>45716</v>
      </c>
      <c r="X26" s="42">
        <v>31</v>
      </c>
      <c r="Y26" s="42" t="s">
        <v>107</v>
      </c>
      <c r="Z26" s="45">
        <v>0</v>
      </c>
      <c r="AA26" s="45">
        <v>0</v>
      </c>
      <c r="AB26" s="45"/>
      <c r="AC26" s="42"/>
      <c r="AD26" s="42"/>
      <c r="AE26" s="42" t="s">
        <v>108</v>
      </c>
      <c r="AF26" s="42"/>
      <c r="AG26" s="42" t="s">
        <v>120</v>
      </c>
      <c r="AH26" s="45">
        <v>0</v>
      </c>
      <c r="AI26" s="45">
        <v>0</v>
      </c>
      <c r="AJ26" s="45">
        <v>0</v>
      </c>
      <c r="AK26" s="45">
        <v>0</v>
      </c>
      <c r="AL26" s="45">
        <v>0</v>
      </c>
      <c r="AM26" s="45">
        <v>0</v>
      </c>
      <c r="AN26" s="45">
        <v>94800000</v>
      </c>
      <c r="AO26" s="45">
        <v>0</v>
      </c>
      <c r="AP26" s="45">
        <v>0</v>
      </c>
      <c r="AQ26" s="45">
        <v>0</v>
      </c>
      <c r="AR26" s="45">
        <v>0</v>
      </c>
      <c r="AS26" s="42"/>
      <c r="AT26" s="44"/>
      <c r="AU26" s="42"/>
      <c r="AV26" s="45">
        <v>0</v>
      </c>
      <c r="AW26" s="45">
        <v>0</v>
      </c>
      <c r="AX26" s="45">
        <v>0</v>
      </c>
      <c r="AY26" s="42"/>
      <c r="AZ26" s="44"/>
      <c r="BA26" s="42"/>
      <c r="BB26" s="45">
        <v>0</v>
      </c>
      <c r="BC26" s="45">
        <v>0</v>
      </c>
      <c r="BD26" s="45">
        <v>0</v>
      </c>
      <c r="BE26" s="42"/>
      <c r="BF26" s="44"/>
      <c r="BG26" s="42"/>
      <c r="BH26" s="45">
        <v>0</v>
      </c>
      <c r="BI26" s="45">
        <v>0</v>
      </c>
      <c r="BJ26" s="45">
        <v>0</v>
      </c>
      <c r="BK26" s="42"/>
      <c r="BL26" s="44"/>
      <c r="BM26" s="42"/>
      <c r="BN26" s="45">
        <v>0</v>
      </c>
      <c r="BO26" s="45">
        <v>0</v>
      </c>
      <c r="BP26" s="45">
        <v>0</v>
      </c>
      <c r="BQ26" s="42"/>
      <c r="BR26" s="44"/>
      <c r="BS26" s="42"/>
      <c r="BT26" s="45">
        <v>0</v>
      </c>
      <c r="BU26" s="45">
        <v>0</v>
      </c>
      <c r="BV26" s="45">
        <v>0</v>
      </c>
      <c r="BW26" s="42"/>
      <c r="BX26" s="44"/>
      <c r="BY26" s="42"/>
      <c r="BZ26" s="45">
        <v>0</v>
      </c>
    </row>
    <row r="27" spans="1:78">
      <c r="A27" s="42">
        <v>891409291</v>
      </c>
      <c r="B27" s="42" t="s">
        <v>12</v>
      </c>
      <c r="C27" s="42" t="s">
        <v>14</v>
      </c>
      <c r="D27" s="42">
        <v>5521390</v>
      </c>
      <c r="E27" s="43"/>
      <c r="F27" s="43" t="s">
        <v>25</v>
      </c>
      <c r="G27" s="43" t="s">
        <v>118</v>
      </c>
      <c r="H27" s="44">
        <v>45602</v>
      </c>
      <c r="I27" s="44">
        <v>45602</v>
      </c>
      <c r="J27" s="45">
        <v>94800000</v>
      </c>
      <c r="K27" s="45">
        <v>94800000</v>
      </c>
      <c r="L27" s="42" t="s">
        <v>16</v>
      </c>
      <c r="M27" s="42" t="s">
        <v>18</v>
      </c>
      <c r="N27" s="42" t="s">
        <v>19</v>
      </c>
      <c r="O27" s="42" t="s">
        <v>20</v>
      </c>
      <c r="P27" s="42" t="s">
        <v>105</v>
      </c>
      <c r="Q27" s="42" t="s">
        <v>105</v>
      </c>
      <c r="R27" s="45">
        <v>94800000</v>
      </c>
      <c r="S27" s="42">
        <v>1222568367</v>
      </c>
      <c r="T27" s="42" t="s">
        <v>119</v>
      </c>
      <c r="U27" s="44">
        <v>45602</v>
      </c>
      <c r="V27" s="44">
        <v>45703</v>
      </c>
      <c r="W27" s="44">
        <v>45716</v>
      </c>
      <c r="X27" s="42">
        <v>31</v>
      </c>
      <c r="Y27" s="42" t="s">
        <v>107</v>
      </c>
      <c r="Z27" s="45">
        <v>0</v>
      </c>
      <c r="AA27" s="45">
        <v>0</v>
      </c>
      <c r="AB27" s="45"/>
      <c r="AC27" s="42"/>
      <c r="AD27" s="42"/>
      <c r="AE27" s="42" t="s">
        <v>108</v>
      </c>
      <c r="AF27" s="42"/>
      <c r="AG27" s="42" t="s">
        <v>120</v>
      </c>
      <c r="AH27" s="45">
        <v>0</v>
      </c>
      <c r="AI27" s="45">
        <v>0</v>
      </c>
      <c r="AJ27" s="45">
        <v>0</v>
      </c>
      <c r="AK27" s="45">
        <v>0</v>
      </c>
      <c r="AL27" s="45">
        <v>0</v>
      </c>
      <c r="AM27" s="45">
        <v>0</v>
      </c>
      <c r="AN27" s="45">
        <v>94800000</v>
      </c>
      <c r="AO27" s="45">
        <v>0</v>
      </c>
      <c r="AP27" s="45">
        <v>0</v>
      </c>
      <c r="AQ27" s="45">
        <v>0</v>
      </c>
      <c r="AR27" s="45">
        <v>0</v>
      </c>
      <c r="AS27" s="42"/>
      <c r="AT27" s="44"/>
      <c r="AU27" s="42"/>
      <c r="AV27" s="45">
        <v>0</v>
      </c>
      <c r="AW27" s="45">
        <v>0</v>
      </c>
      <c r="AX27" s="45">
        <v>0</v>
      </c>
      <c r="AY27" s="42"/>
      <c r="AZ27" s="44"/>
      <c r="BA27" s="42"/>
      <c r="BB27" s="45">
        <v>0</v>
      </c>
      <c r="BC27" s="45">
        <v>0</v>
      </c>
      <c r="BD27" s="45">
        <v>0</v>
      </c>
      <c r="BE27" s="42"/>
      <c r="BF27" s="44"/>
      <c r="BG27" s="42"/>
      <c r="BH27" s="45">
        <v>0</v>
      </c>
      <c r="BI27" s="45">
        <v>0</v>
      </c>
      <c r="BJ27" s="45">
        <v>0</v>
      </c>
      <c r="BK27" s="42"/>
      <c r="BL27" s="44"/>
      <c r="BM27" s="42"/>
      <c r="BN27" s="45">
        <v>0</v>
      </c>
      <c r="BO27" s="45">
        <v>0</v>
      </c>
      <c r="BP27" s="45">
        <v>0</v>
      </c>
      <c r="BQ27" s="42"/>
      <c r="BR27" s="44"/>
      <c r="BS27" s="42"/>
      <c r="BT27" s="45">
        <v>0</v>
      </c>
      <c r="BU27" s="45">
        <v>0</v>
      </c>
      <c r="BV27" s="45">
        <v>0</v>
      </c>
      <c r="BW27" s="42"/>
      <c r="BX27" s="44"/>
      <c r="BY27" s="42"/>
      <c r="BZ27" s="45">
        <v>0</v>
      </c>
    </row>
    <row r="28" spans="1:78">
      <c r="A28" s="42">
        <v>891409291</v>
      </c>
      <c r="B28" s="42" t="s">
        <v>12</v>
      </c>
      <c r="C28" s="42" t="s">
        <v>14</v>
      </c>
      <c r="D28" s="42">
        <v>5531343</v>
      </c>
      <c r="E28" s="43"/>
      <c r="F28" s="43" t="s">
        <v>28</v>
      </c>
      <c r="G28" s="43" t="s">
        <v>126</v>
      </c>
      <c r="H28" s="44">
        <v>45609</v>
      </c>
      <c r="I28" s="44">
        <v>45747</v>
      </c>
      <c r="J28" s="45">
        <v>1352070</v>
      </c>
      <c r="K28" s="45">
        <v>1352070</v>
      </c>
      <c r="L28" s="42" t="s">
        <v>16</v>
      </c>
      <c r="M28" s="42" t="s">
        <v>18</v>
      </c>
      <c r="N28" s="42" t="s">
        <v>19</v>
      </c>
      <c r="O28" s="42" t="s">
        <v>20</v>
      </c>
      <c r="P28" s="42" t="s">
        <v>105</v>
      </c>
      <c r="Q28" s="42" t="s">
        <v>105</v>
      </c>
      <c r="R28" s="45">
        <v>1347570</v>
      </c>
      <c r="S28" s="42">
        <v>1222576008</v>
      </c>
      <c r="T28" s="42" t="s">
        <v>119</v>
      </c>
      <c r="U28" s="44">
        <v>45609</v>
      </c>
      <c r="V28" s="44">
        <v>45731</v>
      </c>
      <c r="W28" s="44">
        <v>45747</v>
      </c>
      <c r="X28" s="42">
        <v>0</v>
      </c>
      <c r="Y28" s="42" t="s">
        <v>125</v>
      </c>
      <c r="Z28" s="45">
        <v>0</v>
      </c>
      <c r="AA28" s="45">
        <v>0</v>
      </c>
      <c r="AB28" s="45"/>
      <c r="AC28" s="42"/>
      <c r="AD28" s="42"/>
      <c r="AE28" s="42" t="s">
        <v>108</v>
      </c>
      <c r="AF28" s="42"/>
      <c r="AG28" s="42" t="s">
        <v>120</v>
      </c>
      <c r="AH28" s="45">
        <v>0</v>
      </c>
      <c r="AI28" s="45">
        <v>0</v>
      </c>
      <c r="AJ28" s="45">
        <v>0</v>
      </c>
      <c r="AK28" s="45">
        <v>0</v>
      </c>
      <c r="AL28" s="45">
        <v>0</v>
      </c>
      <c r="AM28" s="45">
        <v>0</v>
      </c>
      <c r="AN28" s="45">
        <v>1352070</v>
      </c>
      <c r="AO28" s="45">
        <v>0</v>
      </c>
      <c r="AP28" s="45">
        <v>0</v>
      </c>
      <c r="AQ28" s="45">
        <v>0</v>
      </c>
      <c r="AR28" s="45">
        <v>0</v>
      </c>
      <c r="AS28" s="42"/>
      <c r="AT28" s="44"/>
      <c r="AU28" s="42"/>
      <c r="AV28" s="45">
        <v>0</v>
      </c>
      <c r="AW28" s="45">
        <v>0</v>
      </c>
      <c r="AX28" s="45">
        <v>0</v>
      </c>
      <c r="AY28" s="42"/>
      <c r="AZ28" s="44"/>
      <c r="BA28" s="42"/>
      <c r="BB28" s="45">
        <v>0</v>
      </c>
      <c r="BC28" s="45">
        <v>0</v>
      </c>
      <c r="BD28" s="45">
        <v>0</v>
      </c>
      <c r="BE28" s="42"/>
      <c r="BF28" s="44"/>
      <c r="BG28" s="42"/>
      <c r="BH28" s="45">
        <v>0</v>
      </c>
      <c r="BI28" s="45">
        <v>0</v>
      </c>
      <c r="BJ28" s="45">
        <v>0</v>
      </c>
      <c r="BK28" s="42"/>
      <c r="BL28" s="44"/>
      <c r="BM28" s="42"/>
      <c r="BN28" s="45">
        <v>0</v>
      </c>
      <c r="BO28" s="45">
        <v>0</v>
      </c>
      <c r="BP28" s="45">
        <v>0</v>
      </c>
      <c r="BQ28" s="42"/>
      <c r="BR28" s="44"/>
      <c r="BS28" s="42"/>
      <c r="BT28" s="45">
        <v>0</v>
      </c>
      <c r="BU28" s="45">
        <v>0</v>
      </c>
      <c r="BV28" s="45">
        <v>0</v>
      </c>
      <c r="BW28" s="42"/>
      <c r="BX28" s="44"/>
      <c r="BY28" s="42"/>
      <c r="BZ28" s="45">
        <v>0</v>
      </c>
    </row>
    <row r="29" spans="1:78">
      <c r="A29" s="42">
        <v>891409291</v>
      </c>
      <c r="B29" s="42" t="s">
        <v>12</v>
      </c>
      <c r="C29" s="42" t="s">
        <v>13</v>
      </c>
      <c r="D29" s="42">
        <v>978</v>
      </c>
      <c r="E29" s="43"/>
      <c r="F29" s="43" t="s">
        <v>35</v>
      </c>
      <c r="G29" s="43" t="s">
        <v>113</v>
      </c>
      <c r="H29" s="44">
        <v>45631</v>
      </c>
      <c r="I29" s="44">
        <v>45631</v>
      </c>
      <c r="J29" s="45">
        <v>265886164</v>
      </c>
      <c r="K29" s="45">
        <v>265886164</v>
      </c>
      <c r="L29" s="42" t="s">
        <v>15</v>
      </c>
      <c r="M29" s="42"/>
      <c r="N29" s="42" t="s">
        <v>19</v>
      </c>
      <c r="O29" s="42" t="s">
        <v>20</v>
      </c>
      <c r="P29" s="42" t="s">
        <v>105</v>
      </c>
      <c r="Q29" s="42" t="s">
        <v>105</v>
      </c>
      <c r="R29" s="45">
        <v>265886164</v>
      </c>
      <c r="S29" s="42">
        <v>1222549591</v>
      </c>
      <c r="T29" s="42" t="s">
        <v>106</v>
      </c>
      <c r="U29" s="44">
        <v>45631</v>
      </c>
      <c r="V29" s="44">
        <v>45635</v>
      </c>
      <c r="W29" s="44"/>
      <c r="X29" s="42">
        <v>112</v>
      </c>
      <c r="Y29" s="42" t="s">
        <v>114</v>
      </c>
      <c r="Z29" s="45">
        <v>0</v>
      </c>
      <c r="AA29" s="45">
        <v>0</v>
      </c>
      <c r="AB29" s="45"/>
      <c r="AC29" s="42"/>
      <c r="AD29" s="42"/>
      <c r="AE29" s="42" t="s">
        <v>108</v>
      </c>
      <c r="AF29" s="42"/>
      <c r="AG29" s="42"/>
      <c r="AH29" s="45">
        <v>0</v>
      </c>
      <c r="AI29" s="45">
        <v>0</v>
      </c>
      <c r="AJ29" s="45">
        <v>0</v>
      </c>
      <c r="AK29" s="45">
        <v>0</v>
      </c>
      <c r="AL29" s="45">
        <v>0</v>
      </c>
      <c r="AM29" s="45">
        <v>0</v>
      </c>
      <c r="AN29" s="45">
        <v>265886164</v>
      </c>
      <c r="AO29" s="45">
        <v>0</v>
      </c>
      <c r="AP29" s="45">
        <v>0</v>
      </c>
      <c r="AQ29" s="45">
        <v>0</v>
      </c>
      <c r="AR29" s="45">
        <v>0</v>
      </c>
      <c r="AS29" s="42"/>
      <c r="AT29" s="44"/>
      <c r="AU29" s="42"/>
      <c r="AV29" s="45">
        <v>0</v>
      </c>
      <c r="AW29" s="45">
        <v>0</v>
      </c>
      <c r="AX29" s="45">
        <v>0</v>
      </c>
      <c r="AY29" s="42"/>
      <c r="AZ29" s="44"/>
      <c r="BA29" s="42"/>
      <c r="BB29" s="45">
        <v>0</v>
      </c>
      <c r="BC29" s="45">
        <v>0</v>
      </c>
      <c r="BD29" s="45">
        <v>0</v>
      </c>
      <c r="BE29" s="42"/>
      <c r="BF29" s="44"/>
      <c r="BG29" s="42"/>
      <c r="BH29" s="45">
        <v>0</v>
      </c>
      <c r="BI29" s="45">
        <v>0</v>
      </c>
      <c r="BJ29" s="45">
        <v>0</v>
      </c>
      <c r="BK29" s="42"/>
      <c r="BL29" s="44"/>
      <c r="BM29" s="42"/>
      <c r="BN29" s="45">
        <v>0</v>
      </c>
      <c r="BO29" s="45">
        <v>0</v>
      </c>
      <c r="BP29" s="45">
        <v>0</v>
      </c>
      <c r="BQ29" s="42"/>
      <c r="BR29" s="44"/>
      <c r="BS29" s="42"/>
      <c r="BT29" s="45">
        <v>0</v>
      </c>
      <c r="BU29" s="45">
        <v>0</v>
      </c>
      <c r="BV29" s="45">
        <v>0</v>
      </c>
      <c r="BW29" s="42"/>
      <c r="BX29" s="44"/>
      <c r="BY29" s="42"/>
      <c r="BZ29" s="45">
        <v>0</v>
      </c>
    </row>
    <row r="30" spans="1:78">
      <c r="A30" s="42">
        <v>891409291</v>
      </c>
      <c r="B30" s="42" t="s">
        <v>12</v>
      </c>
      <c r="C30" s="42" t="s">
        <v>13</v>
      </c>
      <c r="D30" s="42">
        <v>980</v>
      </c>
      <c r="E30" s="43"/>
      <c r="F30" s="43" t="s">
        <v>34</v>
      </c>
      <c r="G30" s="43" t="s">
        <v>116</v>
      </c>
      <c r="H30" s="44">
        <v>45631</v>
      </c>
      <c r="I30" s="44">
        <v>45631</v>
      </c>
      <c r="J30" s="45">
        <v>59258670</v>
      </c>
      <c r="K30" s="45">
        <v>59258670</v>
      </c>
      <c r="L30" s="42" t="s">
        <v>15</v>
      </c>
      <c r="M30" s="42"/>
      <c r="N30" s="42" t="s">
        <v>19</v>
      </c>
      <c r="O30" s="42" t="s">
        <v>20</v>
      </c>
      <c r="P30" s="42" t="s">
        <v>105</v>
      </c>
      <c r="Q30" s="42" t="s">
        <v>105</v>
      </c>
      <c r="R30" s="45">
        <v>59258670</v>
      </c>
      <c r="S30" s="42">
        <v>136870860</v>
      </c>
      <c r="T30" s="42" t="s">
        <v>106</v>
      </c>
      <c r="U30" s="44">
        <v>45631</v>
      </c>
      <c r="V30" s="44">
        <v>45635</v>
      </c>
      <c r="W30" s="44"/>
      <c r="X30" s="42">
        <v>112</v>
      </c>
      <c r="Y30" s="42" t="s">
        <v>114</v>
      </c>
      <c r="Z30" s="45">
        <v>0</v>
      </c>
      <c r="AA30" s="45">
        <v>0</v>
      </c>
      <c r="AB30" s="45"/>
      <c r="AC30" s="42"/>
      <c r="AD30" s="42"/>
      <c r="AE30" s="42" t="s">
        <v>108</v>
      </c>
      <c r="AF30" s="42"/>
      <c r="AG30" s="42"/>
      <c r="AH30" s="45">
        <v>0</v>
      </c>
      <c r="AI30" s="45">
        <v>0</v>
      </c>
      <c r="AJ30" s="45">
        <v>0</v>
      </c>
      <c r="AK30" s="45">
        <v>0</v>
      </c>
      <c r="AL30" s="45">
        <v>0</v>
      </c>
      <c r="AM30" s="45">
        <v>0</v>
      </c>
      <c r="AN30" s="45">
        <v>59258670</v>
      </c>
      <c r="AO30" s="45">
        <v>0</v>
      </c>
      <c r="AP30" s="45">
        <v>0</v>
      </c>
      <c r="AQ30" s="45">
        <v>0</v>
      </c>
      <c r="AR30" s="45">
        <v>0</v>
      </c>
      <c r="AS30" s="42"/>
      <c r="AT30" s="44"/>
      <c r="AU30" s="42"/>
      <c r="AV30" s="45">
        <v>0</v>
      </c>
      <c r="AW30" s="45">
        <v>0</v>
      </c>
      <c r="AX30" s="45">
        <v>0</v>
      </c>
      <c r="AY30" s="42"/>
      <c r="AZ30" s="44"/>
      <c r="BA30" s="42"/>
      <c r="BB30" s="45">
        <v>0</v>
      </c>
      <c r="BC30" s="45">
        <v>0</v>
      </c>
      <c r="BD30" s="45">
        <v>0</v>
      </c>
      <c r="BE30" s="42"/>
      <c r="BF30" s="44"/>
      <c r="BG30" s="42"/>
      <c r="BH30" s="45">
        <v>0</v>
      </c>
      <c r="BI30" s="45">
        <v>0</v>
      </c>
      <c r="BJ30" s="45">
        <v>0</v>
      </c>
      <c r="BK30" s="42"/>
      <c r="BL30" s="44"/>
      <c r="BM30" s="42"/>
      <c r="BN30" s="45">
        <v>0</v>
      </c>
      <c r="BO30" s="45">
        <v>0</v>
      </c>
      <c r="BP30" s="45">
        <v>0</v>
      </c>
      <c r="BQ30" s="42"/>
      <c r="BR30" s="44"/>
      <c r="BS30" s="42"/>
      <c r="BT30" s="45">
        <v>0</v>
      </c>
      <c r="BU30" s="45">
        <v>0</v>
      </c>
      <c r="BV30" s="45">
        <v>0</v>
      </c>
      <c r="BW30" s="42"/>
      <c r="BX30" s="44"/>
      <c r="BY30" s="42"/>
      <c r="BZ30" s="45">
        <v>0</v>
      </c>
    </row>
    <row r="31" spans="1:78">
      <c r="A31" s="42">
        <v>891409291</v>
      </c>
      <c r="B31" s="42" t="s">
        <v>12</v>
      </c>
      <c r="C31" s="42" t="s">
        <v>14</v>
      </c>
      <c r="D31" s="42">
        <v>5578329</v>
      </c>
      <c r="E31" s="43"/>
      <c r="F31" s="43" t="s">
        <v>36</v>
      </c>
      <c r="G31" s="43" t="s">
        <v>121</v>
      </c>
      <c r="H31" s="44">
        <v>45637</v>
      </c>
      <c r="I31" s="44">
        <v>45660</v>
      </c>
      <c r="J31" s="45">
        <v>94800000</v>
      </c>
      <c r="K31" s="45">
        <v>94800000</v>
      </c>
      <c r="L31" s="42" t="s">
        <v>16</v>
      </c>
      <c r="M31" s="42" t="s">
        <v>18</v>
      </c>
      <c r="N31" s="42" t="s">
        <v>19</v>
      </c>
      <c r="O31" s="42" t="s">
        <v>20</v>
      </c>
      <c r="P31" s="42" t="s">
        <v>105</v>
      </c>
      <c r="Q31" s="42" t="s">
        <v>105</v>
      </c>
      <c r="R31" s="45">
        <v>94800000</v>
      </c>
      <c r="S31" s="42">
        <v>1222568368</v>
      </c>
      <c r="T31" s="42" t="s">
        <v>119</v>
      </c>
      <c r="U31" s="44">
        <v>45637</v>
      </c>
      <c r="V31" s="44">
        <v>45703</v>
      </c>
      <c r="W31" s="44">
        <v>45716</v>
      </c>
      <c r="X31" s="42">
        <v>31</v>
      </c>
      <c r="Y31" s="42" t="s">
        <v>107</v>
      </c>
      <c r="Z31" s="45">
        <v>0</v>
      </c>
      <c r="AA31" s="45">
        <v>0</v>
      </c>
      <c r="AB31" s="45"/>
      <c r="AC31" s="42"/>
      <c r="AD31" s="42"/>
      <c r="AE31" s="42" t="s">
        <v>108</v>
      </c>
      <c r="AF31" s="42"/>
      <c r="AG31" s="42" t="s">
        <v>120</v>
      </c>
      <c r="AH31" s="45">
        <v>0</v>
      </c>
      <c r="AI31" s="45">
        <v>0</v>
      </c>
      <c r="AJ31" s="45">
        <v>0</v>
      </c>
      <c r="AK31" s="45">
        <v>0</v>
      </c>
      <c r="AL31" s="45">
        <v>0</v>
      </c>
      <c r="AM31" s="45">
        <v>0</v>
      </c>
      <c r="AN31" s="45">
        <v>94800000</v>
      </c>
      <c r="AO31" s="45">
        <v>0</v>
      </c>
      <c r="AP31" s="45">
        <v>0</v>
      </c>
      <c r="AQ31" s="45">
        <v>0</v>
      </c>
      <c r="AR31" s="45">
        <v>0</v>
      </c>
      <c r="AS31" s="42"/>
      <c r="AT31" s="44"/>
      <c r="AU31" s="42"/>
      <c r="AV31" s="45">
        <v>0</v>
      </c>
      <c r="AW31" s="45">
        <v>0</v>
      </c>
      <c r="AX31" s="45">
        <v>0</v>
      </c>
      <c r="AY31" s="42"/>
      <c r="AZ31" s="44"/>
      <c r="BA31" s="42"/>
      <c r="BB31" s="45">
        <v>0</v>
      </c>
      <c r="BC31" s="45">
        <v>0</v>
      </c>
      <c r="BD31" s="45">
        <v>0</v>
      </c>
      <c r="BE31" s="42"/>
      <c r="BF31" s="44"/>
      <c r="BG31" s="42"/>
      <c r="BH31" s="45">
        <v>0</v>
      </c>
      <c r="BI31" s="45">
        <v>0</v>
      </c>
      <c r="BJ31" s="45">
        <v>0</v>
      </c>
      <c r="BK31" s="42"/>
      <c r="BL31" s="44"/>
      <c r="BM31" s="42"/>
      <c r="BN31" s="45">
        <v>0</v>
      </c>
      <c r="BO31" s="45">
        <v>0</v>
      </c>
      <c r="BP31" s="45">
        <v>0</v>
      </c>
      <c r="BQ31" s="42"/>
      <c r="BR31" s="44"/>
      <c r="BS31" s="42"/>
      <c r="BT31" s="45">
        <v>0</v>
      </c>
      <c r="BU31" s="45">
        <v>0</v>
      </c>
      <c r="BV31" s="45">
        <v>0</v>
      </c>
      <c r="BW31" s="42"/>
      <c r="BX31" s="44"/>
      <c r="BY31" s="42"/>
      <c r="BZ31" s="45">
        <v>0</v>
      </c>
    </row>
    <row r="32" spans="1:78">
      <c r="A32" s="42">
        <v>891409291</v>
      </c>
      <c r="B32" s="42" t="s">
        <v>12</v>
      </c>
      <c r="C32" s="42" t="s">
        <v>13</v>
      </c>
      <c r="D32" s="42">
        <v>992</v>
      </c>
      <c r="E32" s="43"/>
      <c r="F32" s="43" t="s">
        <v>43</v>
      </c>
      <c r="G32" s="43" t="s">
        <v>115</v>
      </c>
      <c r="H32" s="44">
        <v>45664</v>
      </c>
      <c r="I32" s="44">
        <v>45666</v>
      </c>
      <c r="J32" s="45">
        <v>62747512</v>
      </c>
      <c r="K32" s="45">
        <v>62747512</v>
      </c>
      <c r="L32" s="42" t="s">
        <v>15</v>
      </c>
      <c r="M32" s="42"/>
      <c r="N32" s="42" t="s">
        <v>19</v>
      </c>
      <c r="O32" s="42" t="s">
        <v>20</v>
      </c>
      <c r="P32" s="42" t="s">
        <v>105</v>
      </c>
      <c r="Q32" s="42" t="s">
        <v>105</v>
      </c>
      <c r="R32" s="45">
        <v>62747512</v>
      </c>
      <c r="S32" s="42">
        <v>136881710</v>
      </c>
      <c r="T32" s="42" t="s">
        <v>106</v>
      </c>
      <c r="U32" s="44">
        <v>45664</v>
      </c>
      <c r="V32" s="44">
        <v>45665</v>
      </c>
      <c r="W32" s="44"/>
      <c r="X32" s="42">
        <v>82</v>
      </c>
      <c r="Y32" s="42" t="s">
        <v>112</v>
      </c>
      <c r="Z32" s="45">
        <v>0</v>
      </c>
      <c r="AA32" s="45">
        <v>0</v>
      </c>
      <c r="AB32" s="45"/>
      <c r="AC32" s="42"/>
      <c r="AD32" s="42"/>
      <c r="AE32" s="42" t="s">
        <v>108</v>
      </c>
      <c r="AF32" s="42"/>
      <c r="AG32" s="42"/>
      <c r="AH32" s="45">
        <v>0</v>
      </c>
      <c r="AI32" s="45">
        <v>0</v>
      </c>
      <c r="AJ32" s="45">
        <v>0</v>
      </c>
      <c r="AK32" s="45">
        <v>0</v>
      </c>
      <c r="AL32" s="45">
        <v>0</v>
      </c>
      <c r="AM32" s="45">
        <v>0</v>
      </c>
      <c r="AN32" s="45">
        <v>62747512</v>
      </c>
      <c r="AO32" s="45">
        <v>0</v>
      </c>
      <c r="AP32" s="45">
        <v>0</v>
      </c>
      <c r="AQ32" s="45">
        <v>0</v>
      </c>
      <c r="AR32" s="45">
        <v>0</v>
      </c>
      <c r="AS32" s="42"/>
      <c r="AT32" s="44"/>
      <c r="AU32" s="42"/>
      <c r="AV32" s="45">
        <v>0</v>
      </c>
      <c r="AW32" s="45">
        <v>0</v>
      </c>
      <c r="AX32" s="45">
        <v>0</v>
      </c>
      <c r="AY32" s="42"/>
      <c r="AZ32" s="44"/>
      <c r="BA32" s="42"/>
      <c r="BB32" s="45">
        <v>0</v>
      </c>
      <c r="BC32" s="45">
        <v>0</v>
      </c>
      <c r="BD32" s="45">
        <v>0</v>
      </c>
      <c r="BE32" s="42"/>
      <c r="BF32" s="44"/>
      <c r="BG32" s="42"/>
      <c r="BH32" s="45">
        <v>0</v>
      </c>
      <c r="BI32" s="45">
        <v>0</v>
      </c>
      <c r="BJ32" s="45">
        <v>0</v>
      </c>
      <c r="BK32" s="42"/>
      <c r="BL32" s="44"/>
      <c r="BM32" s="42"/>
      <c r="BN32" s="45">
        <v>0</v>
      </c>
      <c r="BO32" s="45">
        <v>0</v>
      </c>
      <c r="BP32" s="45">
        <v>0</v>
      </c>
      <c r="BQ32" s="42"/>
      <c r="BR32" s="44"/>
      <c r="BS32" s="42"/>
      <c r="BT32" s="45">
        <v>0</v>
      </c>
      <c r="BU32" s="45">
        <v>0</v>
      </c>
      <c r="BV32" s="45">
        <v>0</v>
      </c>
      <c r="BW32" s="42"/>
      <c r="BX32" s="44"/>
      <c r="BY32" s="42"/>
      <c r="BZ32" s="45">
        <v>0</v>
      </c>
    </row>
    <row r="33" spans="1:78">
      <c r="A33" s="42">
        <v>891409291</v>
      </c>
      <c r="B33" s="42" t="s">
        <v>12</v>
      </c>
      <c r="C33" s="42" t="s">
        <v>13</v>
      </c>
      <c r="D33" s="42">
        <v>1093</v>
      </c>
      <c r="E33" s="43"/>
      <c r="F33" s="43" t="s">
        <v>49</v>
      </c>
      <c r="G33" s="43" t="s">
        <v>104</v>
      </c>
      <c r="H33" s="44">
        <v>45692</v>
      </c>
      <c r="I33" s="44">
        <v>45692</v>
      </c>
      <c r="J33" s="45">
        <v>913392253</v>
      </c>
      <c r="K33" s="45">
        <v>913392253</v>
      </c>
      <c r="L33" s="42" t="s">
        <v>15</v>
      </c>
      <c r="M33" s="42"/>
      <c r="N33" s="42" t="s">
        <v>19</v>
      </c>
      <c r="O33" s="42" t="s">
        <v>20</v>
      </c>
      <c r="P33" s="42" t="s">
        <v>105</v>
      </c>
      <c r="Q33" s="42" t="s">
        <v>105</v>
      </c>
      <c r="R33" s="45">
        <v>913392253</v>
      </c>
      <c r="S33" s="42">
        <v>1222563779</v>
      </c>
      <c r="T33" s="42" t="s">
        <v>106</v>
      </c>
      <c r="U33" s="44">
        <v>45692</v>
      </c>
      <c r="V33" s="44">
        <v>45692</v>
      </c>
      <c r="W33" s="44"/>
      <c r="X33" s="42">
        <v>55</v>
      </c>
      <c r="Y33" s="42" t="s">
        <v>107</v>
      </c>
      <c r="Z33" s="45">
        <v>0</v>
      </c>
      <c r="AA33" s="45">
        <v>0</v>
      </c>
      <c r="AB33" s="45"/>
      <c r="AC33" s="42"/>
      <c r="AD33" s="42"/>
      <c r="AE33" s="42" t="s">
        <v>108</v>
      </c>
      <c r="AF33" s="42"/>
      <c r="AG33" s="42"/>
      <c r="AH33" s="45">
        <v>0</v>
      </c>
      <c r="AI33" s="45">
        <v>0</v>
      </c>
      <c r="AJ33" s="45">
        <v>0</v>
      </c>
      <c r="AK33" s="45">
        <v>0</v>
      </c>
      <c r="AL33" s="45">
        <v>0</v>
      </c>
      <c r="AM33" s="45">
        <v>0</v>
      </c>
      <c r="AN33" s="45">
        <v>913392253</v>
      </c>
      <c r="AO33" s="45">
        <v>0</v>
      </c>
      <c r="AP33" s="45">
        <v>0</v>
      </c>
      <c r="AQ33" s="45">
        <v>0</v>
      </c>
      <c r="AR33" s="45">
        <v>0</v>
      </c>
      <c r="AS33" s="42"/>
      <c r="AT33" s="44"/>
      <c r="AU33" s="42"/>
      <c r="AV33" s="45">
        <v>0</v>
      </c>
      <c r="AW33" s="45">
        <v>0</v>
      </c>
      <c r="AX33" s="45">
        <v>0</v>
      </c>
      <c r="AY33" s="42"/>
      <c r="AZ33" s="44"/>
      <c r="BA33" s="42"/>
      <c r="BB33" s="45">
        <v>0</v>
      </c>
      <c r="BC33" s="45">
        <v>0</v>
      </c>
      <c r="BD33" s="45">
        <v>0</v>
      </c>
      <c r="BE33" s="42"/>
      <c r="BF33" s="44"/>
      <c r="BG33" s="42"/>
      <c r="BH33" s="45">
        <v>0</v>
      </c>
      <c r="BI33" s="45">
        <v>0</v>
      </c>
      <c r="BJ33" s="45">
        <v>0</v>
      </c>
      <c r="BK33" s="42"/>
      <c r="BL33" s="44"/>
      <c r="BM33" s="42"/>
      <c r="BN33" s="45">
        <v>0</v>
      </c>
      <c r="BO33" s="45">
        <v>0</v>
      </c>
      <c r="BP33" s="45">
        <v>0</v>
      </c>
      <c r="BQ33" s="42"/>
      <c r="BR33" s="44"/>
      <c r="BS33" s="42"/>
      <c r="BT33" s="45">
        <v>0</v>
      </c>
      <c r="BU33" s="45">
        <v>0</v>
      </c>
      <c r="BV33" s="45">
        <v>0</v>
      </c>
      <c r="BW33" s="42"/>
      <c r="BX33" s="44"/>
      <c r="BY33" s="42"/>
      <c r="BZ33" s="45">
        <v>0</v>
      </c>
    </row>
    <row r="34" spans="1:78">
      <c r="A34" s="42">
        <v>891409291</v>
      </c>
      <c r="B34" s="42" t="s">
        <v>12</v>
      </c>
      <c r="C34" s="42" t="s">
        <v>14</v>
      </c>
      <c r="D34" s="42">
        <v>5684374</v>
      </c>
      <c r="E34" s="43"/>
      <c r="F34" s="43" t="s">
        <v>51</v>
      </c>
      <c r="G34" s="43" t="s">
        <v>123</v>
      </c>
      <c r="H34" s="44">
        <v>45695</v>
      </c>
      <c r="I34" s="44">
        <v>45719</v>
      </c>
      <c r="J34" s="45">
        <v>147448</v>
      </c>
      <c r="K34" s="45">
        <v>147448</v>
      </c>
      <c r="L34" s="42" t="s">
        <v>16</v>
      </c>
      <c r="M34" s="42" t="s">
        <v>18</v>
      </c>
      <c r="N34" s="42" t="s">
        <v>19</v>
      </c>
      <c r="O34" s="42" t="s">
        <v>20</v>
      </c>
      <c r="P34" s="42" t="s">
        <v>153</v>
      </c>
      <c r="Q34" s="42" t="s">
        <v>105</v>
      </c>
      <c r="R34" s="45">
        <v>147448</v>
      </c>
      <c r="S34" s="42">
        <v>1222577055</v>
      </c>
      <c r="T34" s="42" t="s">
        <v>119</v>
      </c>
      <c r="U34" s="44">
        <v>45695</v>
      </c>
      <c r="V34" s="44">
        <v>45719</v>
      </c>
      <c r="W34" s="44">
        <v>45741</v>
      </c>
      <c r="X34" s="42">
        <v>6</v>
      </c>
      <c r="Y34" s="42" t="s">
        <v>110</v>
      </c>
      <c r="Z34" s="45">
        <v>0</v>
      </c>
      <c r="AA34" s="45">
        <v>0</v>
      </c>
      <c r="AB34" s="45"/>
      <c r="AC34" s="42"/>
      <c r="AD34" s="42"/>
      <c r="AE34" s="42" t="s">
        <v>108</v>
      </c>
      <c r="AF34" s="42"/>
      <c r="AG34" s="42" t="s">
        <v>120</v>
      </c>
      <c r="AH34" s="45">
        <v>0</v>
      </c>
      <c r="AI34" s="45">
        <v>0</v>
      </c>
      <c r="AJ34" s="45">
        <v>0</v>
      </c>
      <c r="AK34" s="45">
        <v>0</v>
      </c>
      <c r="AL34" s="45">
        <v>0</v>
      </c>
      <c r="AM34" s="45">
        <v>0</v>
      </c>
      <c r="AN34" s="45">
        <v>147448</v>
      </c>
      <c r="AO34" s="45">
        <v>0</v>
      </c>
      <c r="AP34" s="45">
        <v>0</v>
      </c>
      <c r="AQ34" s="45">
        <v>0</v>
      </c>
      <c r="AR34" s="45">
        <v>0</v>
      </c>
      <c r="AS34" s="42"/>
      <c r="AT34" s="44"/>
      <c r="AU34" s="42"/>
      <c r="AV34" s="45">
        <v>0</v>
      </c>
      <c r="AW34" s="45">
        <v>0</v>
      </c>
      <c r="AX34" s="45">
        <v>0</v>
      </c>
      <c r="AY34" s="42"/>
      <c r="AZ34" s="44"/>
      <c r="BA34" s="42"/>
      <c r="BB34" s="45">
        <v>0</v>
      </c>
      <c r="BC34" s="45">
        <v>0</v>
      </c>
      <c r="BD34" s="45">
        <v>0</v>
      </c>
      <c r="BE34" s="42"/>
      <c r="BF34" s="44"/>
      <c r="BG34" s="42"/>
      <c r="BH34" s="45">
        <v>0</v>
      </c>
      <c r="BI34" s="45">
        <v>0</v>
      </c>
      <c r="BJ34" s="45">
        <v>0</v>
      </c>
      <c r="BK34" s="42"/>
      <c r="BL34" s="44"/>
      <c r="BM34" s="42"/>
      <c r="BN34" s="45">
        <v>0</v>
      </c>
      <c r="BO34" s="45">
        <v>0</v>
      </c>
      <c r="BP34" s="45">
        <v>0</v>
      </c>
      <c r="BQ34" s="42"/>
      <c r="BR34" s="44"/>
      <c r="BS34" s="42"/>
      <c r="BT34" s="45">
        <v>0</v>
      </c>
      <c r="BU34" s="45">
        <v>0</v>
      </c>
      <c r="BV34" s="45">
        <v>0</v>
      </c>
      <c r="BW34" s="42"/>
      <c r="BX34" s="44"/>
      <c r="BY34" s="42"/>
      <c r="BZ34" s="45">
        <v>0</v>
      </c>
    </row>
    <row r="35" spans="1:78">
      <c r="A35" s="42">
        <v>891409291</v>
      </c>
      <c r="B35" s="42" t="s">
        <v>12</v>
      </c>
      <c r="C35" s="42" t="s">
        <v>14</v>
      </c>
      <c r="D35" s="42">
        <v>5716947</v>
      </c>
      <c r="E35" s="43"/>
      <c r="F35" s="43" t="s">
        <v>53</v>
      </c>
      <c r="G35" s="43" t="s">
        <v>122</v>
      </c>
      <c r="H35" s="44">
        <v>45714</v>
      </c>
      <c r="I35" s="44">
        <v>45720</v>
      </c>
      <c r="J35" s="45">
        <v>335700</v>
      </c>
      <c r="K35" s="45">
        <v>335700</v>
      </c>
      <c r="L35" s="42" t="s">
        <v>16</v>
      </c>
      <c r="M35" s="42" t="s">
        <v>17</v>
      </c>
      <c r="N35" s="42" t="s">
        <v>19</v>
      </c>
      <c r="O35" s="42" t="s">
        <v>20</v>
      </c>
      <c r="P35" s="42" t="s">
        <v>153</v>
      </c>
      <c r="Q35" s="42" t="s">
        <v>105</v>
      </c>
      <c r="R35" s="45">
        <v>335700</v>
      </c>
      <c r="S35" s="42">
        <v>1222577059</v>
      </c>
      <c r="T35" s="42" t="s">
        <v>119</v>
      </c>
      <c r="U35" s="44">
        <v>45714</v>
      </c>
      <c r="V35" s="44">
        <v>45720</v>
      </c>
      <c r="W35" s="44">
        <v>45741</v>
      </c>
      <c r="X35" s="42">
        <v>6</v>
      </c>
      <c r="Y35" s="42" t="s">
        <v>110</v>
      </c>
      <c r="Z35" s="45">
        <v>0</v>
      </c>
      <c r="AA35" s="45">
        <v>0</v>
      </c>
      <c r="AB35" s="45"/>
      <c r="AC35" s="42"/>
      <c r="AD35" s="42"/>
      <c r="AE35" s="42" t="s">
        <v>108</v>
      </c>
      <c r="AF35" s="42"/>
      <c r="AG35" s="42" t="s">
        <v>120</v>
      </c>
      <c r="AH35" s="45">
        <v>0</v>
      </c>
      <c r="AI35" s="45">
        <v>0</v>
      </c>
      <c r="AJ35" s="45">
        <v>0</v>
      </c>
      <c r="AK35" s="45">
        <v>0</v>
      </c>
      <c r="AL35" s="45">
        <v>0</v>
      </c>
      <c r="AM35" s="45">
        <v>0</v>
      </c>
      <c r="AN35" s="45">
        <v>335700</v>
      </c>
      <c r="AO35" s="45">
        <v>0</v>
      </c>
      <c r="AP35" s="45">
        <v>0</v>
      </c>
      <c r="AQ35" s="45">
        <v>0</v>
      </c>
      <c r="AR35" s="45">
        <v>0</v>
      </c>
      <c r="AS35" s="42"/>
      <c r="AT35" s="44"/>
      <c r="AU35" s="42"/>
      <c r="AV35" s="45">
        <v>0</v>
      </c>
      <c r="AW35" s="45">
        <v>0</v>
      </c>
      <c r="AX35" s="45">
        <v>0</v>
      </c>
      <c r="AY35" s="42"/>
      <c r="AZ35" s="44"/>
      <c r="BA35" s="42"/>
      <c r="BB35" s="45">
        <v>0</v>
      </c>
      <c r="BC35" s="45">
        <v>0</v>
      </c>
      <c r="BD35" s="45">
        <v>0</v>
      </c>
      <c r="BE35" s="42"/>
      <c r="BF35" s="44"/>
      <c r="BG35" s="42"/>
      <c r="BH35" s="45">
        <v>0</v>
      </c>
      <c r="BI35" s="45">
        <v>0</v>
      </c>
      <c r="BJ35" s="45">
        <v>0</v>
      </c>
      <c r="BK35" s="42"/>
      <c r="BL35" s="44"/>
      <c r="BM35" s="42"/>
      <c r="BN35" s="45">
        <v>0</v>
      </c>
      <c r="BO35" s="45">
        <v>0</v>
      </c>
      <c r="BP35" s="45">
        <v>0</v>
      </c>
      <c r="BQ35" s="42"/>
      <c r="BR35" s="44"/>
      <c r="BS35" s="42"/>
      <c r="BT35" s="45">
        <v>0</v>
      </c>
      <c r="BU35" s="45">
        <v>0</v>
      </c>
      <c r="BV35" s="45">
        <v>0</v>
      </c>
      <c r="BW35" s="42"/>
      <c r="BX35" s="44"/>
      <c r="BY35" s="42"/>
      <c r="BZ35" s="45">
        <v>0</v>
      </c>
    </row>
    <row r="36" spans="1:78">
      <c r="A36" s="42">
        <v>891409291</v>
      </c>
      <c r="B36" s="42" t="s">
        <v>12</v>
      </c>
      <c r="C36" s="42" t="s">
        <v>14</v>
      </c>
      <c r="D36" s="42">
        <v>5719332</v>
      </c>
      <c r="E36" s="43"/>
      <c r="F36" s="43" t="s">
        <v>54</v>
      </c>
      <c r="G36" s="43" t="s">
        <v>124</v>
      </c>
      <c r="H36" s="44">
        <v>45715</v>
      </c>
      <c r="I36" s="44">
        <v>45715</v>
      </c>
      <c r="J36" s="45">
        <v>37966800</v>
      </c>
      <c r="K36" s="45">
        <v>37966800</v>
      </c>
      <c r="L36" s="42" t="s">
        <v>16</v>
      </c>
      <c r="M36" s="42" t="s">
        <v>18</v>
      </c>
      <c r="N36" s="42" t="s">
        <v>19</v>
      </c>
      <c r="O36" s="42" t="s">
        <v>20</v>
      </c>
      <c r="P36" s="42" t="s">
        <v>153</v>
      </c>
      <c r="Q36" s="42" t="s">
        <v>105</v>
      </c>
      <c r="R36" s="45">
        <v>37962300</v>
      </c>
      <c r="S36" s="42">
        <v>1222577061</v>
      </c>
      <c r="T36" s="42" t="s">
        <v>119</v>
      </c>
      <c r="U36" s="44">
        <v>45715</v>
      </c>
      <c r="V36" s="44">
        <v>45719</v>
      </c>
      <c r="W36" s="44">
        <v>45747</v>
      </c>
      <c r="X36" s="42">
        <v>0</v>
      </c>
      <c r="Y36" s="42" t="s">
        <v>125</v>
      </c>
      <c r="Z36" s="45">
        <v>0</v>
      </c>
      <c r="AA36" s="45">
        <v>0</v>
      </c>
      <c r="AB36" s="45"/>
      <c r="AC36" s="42"/>
      <c r="AD36" s="42"/>
      <c r="AE36" s="42" t="s">
        <v>108</v>
      </c>
      <c r="AF36" s="42"/>
      <c r="AG36" s="42" t="s">
        <v>120</v>
      </c>
      <c r="AH36" s="45">
        <v>0</v>
      </c>
      <c r="AI36" s="45">
        <v>0</v>
      </c>
      <c r="AJ36" s="45">
        <v>0</v>
      </c>
      <c r="AK36" s="45">
        <v>0</v>
      </c>
      <c r="AL36" s="45">
        <v>0</v>
      </c>
      <c r="AM36" s="45">
        <v>0</v>
      </c>
      <c r="AN36" s="45">
        <v>37966800</v>
      </c>
      <c r="AO36" s="45">
        <v>0</v>
      </c>
      <c r="AP36" s="45">
        <v>0</v>
      </c>
      <c r="AQ36" s="45">
        <v>0</v>
      </c>
      <c r="AR36" s="45">
        <v>0</v>
      </c>
      <c r="AS36" s="42"/>
      <c r="AT36" s="44"/>
      <c r="AU36" s="42"/>
      <c r="AV36" s="45">
        <v>0</v>
      </c>
      <c r="AW36" s="45">
        <v>0</v>
      </c>
      <c r="AX36" s="45">
        <v>0</v>
      </c>
      <c r="AY36" s="42"/>
      <c r="AZ36" s="44"/>
      <c r="BA36" s="42"/>
      <c r="BB36" s="45">
        <v>0</v>
      </c>
      <c r="BC36" s="45">
        <v>0</v>
      </c>
      <c r="BD36" s="45">
        <v>0</v>
      </c>
      <c r="BE36" s="42"/>
      <c r="BF36" s="44"/>
      <c r="BG36" s="42"/>
      <c r="BH36" s="45">
        <v>0</v>
      </c>
      <c r="BI36" s="45">
        <v>0</v>
      </c>
      <c r="BJ36" s="45">
        <v>0</v>
      </c>
      <c r="BK36" s="42"/>
      <c r="BL36" s="44"/>
      <c r="BM36" s="42"/>
      <c r="BN36" s="45">
        <v>0</v>
      </c>
      <c r="BO36" s="45">
        <v>0</v>
      </c>
      <c r="BP36" s="45">
        <v>0</v>
      </c>
      <c r="BQ36" s="42"/>
      <c r="BR36" s="44"/>
      <c r="BS36" s="42"/>
      <c r="BT36" s="45">
        <v>0</v>
      </c>
      <c r="BU36" s="45">
        <v>0</v>
      </c>
      <c r="BV36" s="45">
        <v>0</v>
      </c>
      <c r="BW36" s="42"/>
      <c r="BX36" s="44"/>
      <c r="BY36" s="42"/>
      <c r="BZ36" s="45">
        <v>0</v>
      </c>
    </row>
    <row r="37" spans="1:78">
      <c r="A37" s="42">
        <v>891409291</v>
      </c>
      <c r="B37" s="42" t="s">
        <v>12</v>
      </c>
      <c r="C37" s="42" t="s">
        <v>13</v>
      </c>
      <c r="D37" s="42">
        <v>1102</v>
      </c>
      <c r="E37" s="43"/>
      <c r="F37" s="43" t="s">
        <v>58</v>
      </c>
      <c r="G37" s="43" t="s">
        <v>109</v>
      </c>
      <c r="H37" s="44">
        <v>45723</v>
      </c>
      <c r="I37" s="44">
        <v>45723</v>
      </c>
      <c r="J37" s="45">
        <v>913124268</v>
      </c>
      <c r="K37" s="45">
        <v>913124268</v>
      </c>
      <c r="L37" s="42" t="s">
        <v>15</v>
      </c>
      <c r="M37" s="42"/>
      <c r="N37" s="42" t="s">
        <v>19</v>
      </c>
      <c r="O37" s="42" t="s">
        <v>22</v>
      </c>
      <c r="P37" s="42" t="e">
        <v>#N/A</v>
      </c>
      <c r="Q37" s="42" t="s">
        <v>105</v>
      </c>
      <c r="R37" s="45">
        <v>913124268</v>
      </c>
      <c r="S37" s="42">
        <v>1222572449</v>
      </c>
      <c r="T37" s="42" t="s">
        <v>106</v>
      </c>
      <c r="U37" s="44">
        <v>45723</v>
      </c>
      <c r="V37" s="44">
        <v>45727</v>
      </c>
      <c r="W37" s="44"/>
      <c r="X37" s="42">
        <v>20</v>
      </c>
      <c r="Y37" s="42" t="s">
        <v>110</v>
      </c>
      <c r="Z37" s="45">
        <v>0</v>
      </c>
      <c r="AA37" s="45">
        <v>0</v>
      </c>
      <c r="AB37" s="45"/>
      <c r="AC37" s="42"/>
      <c r="AD37" s="42"/>
      <c r="AE37" s="42" t="s">
        <v>108</v>
      </c>
      <c r="AF37" s="42"/>
      <c r="AG37" s="42"/>
      <c r="AH37" s="45">
        <v>0</v>
      </c>
      <c r="AI37" s="45">
        <v>0</v>
      </c>
      <c r="AJ37" s="45">
        <v>0</v>
      </c>
      <c r="AK37" s="45">
        <v>0</v>
      </c>
      <c r="AL37" s="45">
        <v>0</v>
      </c>
      <c r="AM37" s="45">
        <v>0</v>
      </c>
      <c r="AN37" s="45">
        <v>913124268</v>
      </c>
      <c r="AO37" s="45">
        <v>0</v>
      </c>
      <c r="AP37" s="45">
        <v>0</v>
      </c>
      <c r="AQ37" s="45">
        <v>0</v>
      </c>
      <c r="AR37" s="45">
        <v>0</v>
      </c>
      <c r="AS37" s="42"/>
      <c r="AT37" s="44"/>
      <c r="AU37" s="42"/>
      <c r="AV37" s="45">
        <v>0</v>
      </c>
      <c r="AW37" s="45">
        <v>0</v>
      </c>
      <c r="AX37" s="45">
        <v>0</v>
      </c>
      <c r="AY37" s="42"/>
      <c r="AZ37" s="44"/>
      <c r="BA37" s="42"/>
      <c r="BB37" s="45">
        <v>0</v>
      </c>
      <c r="BC37" s="45">
        <v>0</v>
      </c>
      <c r="BD37" s="45">
        <v>0</v>
      </c>
      <c r="BE37" s="42"/>
      <c r="BF37" s="44"/>
      <c r="BG37" s="42"/>
      <c r="BH37" s="45">
        <v>0</v>
      </c>
      <c r="BI37" s="45">
        <v>0</v>
      </c>
      <c r="BJ37" s="45">
        <v>0</v>
      </c>
      <c r="BK37" s="42"/>
      <c r="BL37" s="44"/>
      <c r="BM37" s="42"/>
      <c r="BN37" s="45">
        <v>0</v>
      </c>
      <c r="BO37" s="45">
        <v>0</v>
      </c>
      <c r="BP37" s="45">
        <v>0</v>
      </c>
      <c r="BQ37" s="42"/>
      <c r="BR37" s="44"/>
      <c r="BS37" s="42"/>
      <c r="BT37" s="45">
        <v>0</v>
      </c>
      <c r="BU37" s="45">
        <v>0</v>
      </c>
      <c r="BV37" s="45">
        <v>0</v>
      </c>
      <c r="BW37" s="42"/>
      <c r="BX37" s="44"/>
      <c r="BY37" s="42"/>
      <c r="BZ37" s="45">
        <v>0</v>
      </c>
    </row>
    <row r="38" spans="1:78">
      <c r="A38" s="42">
        <v>891409291</v>
      </c>
      <c r="B38" s="42" t="s">
        <v>12</v>
      </c>
      <c r="C38" s="42" t="s">
        <v>14</v>
      </c>
      <c r="D38" s="42">
        <v>5763328</v>
      </c>
      <c r="E38" s="43"/>
      <c r="F38" s="43" t="s">
        <v>59</v>
      </c>
      <c r="G38" s="43" t="s">
        <v>151</v>
      </c>
      <c r="H38" s="44">
        <v>45735</v>
      </c>
      <c r="I38" s="44">
        <v>45749</v>
      </c>
      <c r="J38" s="45">
        <v>75351</v>
      </c>
      <c r="K38" s="45">
        <v>75351</v>
      </c>
      <c r="L38" s="42" t="s">
        <v>16</v>
      </c>
      <c r="M38" s="42" t="s">
        <v>17</v>
      </c>
      <c r="N38" s="42" t="s">
        <v>19</v>
      </c>
      <c r="O38" s="42" t="s">
        <v>22</v>
      </c>
      <c r="P38" s="42" t="e">
        <v>#N/A</v>
      </c>
      <c r="Q38" s="42" t="s">
        <v>105</v>
      </c>
      <c r="R38" s="45">
        <v>0</v>
      </c>
      <c r="S38" s="42"/>
      <c r="T38" s="42" t="s">
        <v>119</v>
      </c>
      <c r="U38" s="44">
        <v>45735</v>
      </c>
      <c r="V38" s="44">
        <v>45749</v>
      </c>
      <c r="W38" s="44">
        <v>45755</v>
      </c>
      <c r="X38" s="42">
        <v>-8</v>
      </c>
      <c r="Y38" s="42" t="s">
        <v>125</v>
      </c>
      <c r="Z38" s="45">
        <v>0</v>
      </c>
      <c r="AA38" s="45">
        <v>0</v>
      </c>
      <c r="AB38" s="45"/>
      <c r="AC38" s="42"/>
      <c r="AD38" s="42"/>
      <c r="AE38" s="42" t="s">
        <v>108</v>
      </c>
      <c r="AF38" s="42"/>
      <c r="AG38" s="42" t="s">
        <v>120</v>
      </c>
      <c r="AH38" s="45">
        <v>0</v>
      </c>
      <c r="AI38" s="45">
        <v>0</v>
      </c>
      <c r="AJ38" s="45">
        <v>0</v>
      </c>
      <c r="AK38" s="45">
        <v>0</v>
      </c>
      <c r="AL38" s="45">
        <v>0</v>
      </c>
      <c r="AM38" s="45">
        <v>0</v>
      </c>
      <c r="AN38" s="45">
        <v>75351</v>
      </c>
      <c r="AO38" s="45">
        <v>0</v>
      </c>
      <c r="AP38" s="45">
        <v>0</v>
      </c>
      <c r="AQ38" s="45">
        <v>0</v>
      </c>
      <c r="AR38" s="45">
        <v>0</v>
      </c>
      <c r="AS38" s="42"/>
      <c r="AT38" s="44"/>
      <c r="AU38" s="42"/>
      <c r="AV38" s="45">
        <v>0</v>
      </c>
      <c r="AW38" s="45">
        <v>0</v>
      </c>
      <c r="AX38" s="45">
        <v>0</v>
      </c>
      <c r="AY38" s="42"/>
      <c r="AZ38" s="44"/>
      <c r="BA38" s="42"/>
      <c r="BB38" s="45">
        <v>0</v>
      </c>
      <c r="BC38" s="45">
        <v>0</v>
      </c>
      <c r="BD38" s="45">
        <v>0</v>
      </c>
      <c r="BE38" s="42"/>
      <c r="BF38" s="44"/>
      <c r="BG38" s="42"/>
      <c r="BH38" s="45">
        <v>0</v>
      </c>
      <c r="BI38" s="45">
        <v>0</v>
      </c>
      <c r="BJ38" s="45">
        <v>0</v>
      </c>
      <c r="BK38" s="42"/>
      <c r="BL38" s="44"/>
      <c r="BM38" s="42"/>
      <c r="BN38" s="45">
        <v>0</v>
      </c>
      <c r="BO38" s="45">
        <v>0</v>
      </c>
      <c r="BP38" s="45">
        <v>0</v>
      </c>
      <c r="BQ38" s="42"/>
      <c r="BR38" s="44"/>
      <c r="BS38" s="42"/>
      <c r="BT38" s="45">
        <v>0</v>
      </c>
      <c r="BU38" s="45">
        <v>0</v>
      </c>
      <c r="BV38" s="45">
        <v>0</v>
      </c>
      <c r="BW38" s="42"/>
      <c r="BX38" s="44"/>
      <c r="BY38" s="42"/>
      <c r="BZ38" s="45">
        <v>0</v>
      </c>
    </row>
  </sheetData>
  <autoFilter ref="A2:CD2">
    <sortState ref="A3:CD38">
      <sortCondition descending="1" ref="AK2"/>
    </sortState>
  </autoFilter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2" zoomScaleNormal="100" workbookViewId="0">
      <selection activeCell="F12" sqref="F12"/>
    </sheetView>
  </sheetViews>
  <sheetFormatPr baseColWidth="10" defaultColWidth="10" defaultRowHeight="12.5"/>
  <cols>
    <col min="1" max="1" width="0.9140625" style="66" customWidth="1"/>
    <col min="2" max="2" width="10" style="66"/>
    <col min="3" max="3" width="16.08203125" style="66" customWidth="1"/>
    <col min="4" max="4" width="10.58203125" style="66" customWidth="1"/>
    <col min="5" max="8" width="10" style="66"/>
    <col min="9" max="9" width="20.6640625" style="66" customWidth="1"/>
    <col min="10" max="10" width="12.83203125" style="66" customWidth="1"/>
    <col min="11" max="11" width="1.6640625" style="66" customWidth="1"/>
    <col min="12" max="16384" width="10" style="66"/>
  </cols>
  <sheetData>
    <row r="1" spans="2:10" ht="6" customHeight="1" thickBot="1"/>
    <row r="2" spans="2:10" ht="19.5" customHeight="1">
      <c r="B2" s="67"/>
      <c r="C2" s="68"/>
      <c r="D2" s="69" t="s">
        <v>182</v>
      </c>
      <c r="E2" s="70"/>
      <c r="F2" s="70"/>
      <c r="G2" s="70"/>
      <c r="H2" s="70"/>
      <c r="I2" s="71"/>
      <c r="J2" s="72" t="s">
        <v>183</v>
      </c>
    </row>
    <row r="3" spans="2:10" ht="15.75" customHeight="1" thickBot="1">
      <c r="B3" s="73"/>
      <c r="C3" s="74"/>
      <c r="D3" s="75"/>
      <c r="E3" s="76"/>
      <c r="F3" s="76"/>
      <c r="G3" s="76"/>
      <c r="H3" s="76"/>
      <c r="I3" s="77"/>
      <c r="J3" s="78"/>
    </row>
    <row r="4" spans="2:10" ht="13">
      <c r="B4" s="73"/>
      <c r="C4" s="74"/>
      <c r="D4" s="79"/>
      <c r="E4" s="80"/>
      <c r="F4" s="80"/>
      <c r="G4" s="80"/>
      <c r="H4" s="80"/>
      <c r="I4" s="81"/>
      <c r="J4" s="82"/>
    </row>
    <row r="5" spans="2:10" ht="13">
      <c r="B5" s="73"/>
      <c r="C5" s="74"/>
      <c r="D5" s="83" t="s">
        <v>184</v>
      </c>
      <c r="E5" s="84"/>
      <c r="F5" s="84"/>
      <c r="G5" s="84"/>
      <c r="H5" s="84"/>
      <c r="I5" s="85"/>
      <c r="J5" s="85" t="s">
        <v>185</v>
      </c>
    </row>
    <row r="6" spans="2:10" ht="13.5" thickBot="1">
      <c r="B6" s="86"/>
      <c r="C6" s="87"/>
      <c r="D6" s="88"/>
      <c r="E6" s="89"/>
      <c r="F6" s="89"/>
      <c r="G6" s="89"/>
      <c r="H6" s="89"/>
      <c r="I6" s="90"/>
      <c r="J6" s="91"/>
    </row>
    <row r="7" spans="2:10">
      <c r="B7" s="92"/>
      <c r="J7" s="93"/>
    </row>
    <row r="8" spans="2:10">
      <c r="B8" s="92"/>
      <c r="J8" s="93"/>
    </row>
    <row r="9" spans="2:10">
      <c r="B9" s="92"/>
      <c r="C9" s="66" t="s">
        <v>222</v>
      </c>
      <c r="J9" s="93"/>
    </row>
    <row r="10" spans="2:10" ht="13">
      <c r="B10" s="92"/>
      <c r="C10" s="94"/>
      <c r="E10" s="95"/>
      <c r="H10" s="96"/>
      <c r="J10" s="93"/>
    </row>
    <row r="11" spans="2:10">
      <c r="B11" s="92"/>
      <c r="J11" s="93"/>
    </row>
    <row r="12" spans="2:10" ht="13">
      <c r="B12" s="92"/>
      <c r="C12" s="94" t="s">
        <v>223</v>
      </c>
      <c r="J12" s="93"/>
    </row>
    <row r="13" spans="2:10" ht="13">
      <c r="B13" s="92"/>
      <c r="C13" s="94" t="s">
        <v>224</v>
      </c>
      <c r="J13" s="93"/>
    </row>
    <row r="14" spans="2:10">
      <c r="B14" s="92"/>
      <c r="J14" s="93"/>
    </row>
    <row r="15" spans="2:10">
      <c r="B15" s="92"/>
      <c r="C15" s="66" t="s">
        <v>186</v>
      </c>
      <c r="J15" s="93"/>
    </row>
    <row r="16" spans="2:10">
      <c r="B16" s="92"/>
      <c r="C16" s="97"/>
      <c r="J16" s="93"/>
    </row>
    <row r="17" spans="2:10" ht="13">
      <c r="B17" s="92"/>
      <c r="C17" s="66" t="s">
        <v>187</v>
      </c>
      <c r="D17" s="95"/>
      <c r="H17" s="98" t="s">
        <v>188</v>
      </c>
      <c r="I17" s="99" t="s">
        <v>189</v>
      </c>
      <c r="J17" s="93"/>
    </row>
    <row r="18" spans="2:10" ht="13">
      <c r="B18" s="92"/>
      <c r="C18" s="94" t="s">
        <v>190</v>
      </c>
      <c r="D18" s="94"/>
      <c r="E18" s="94"/>
      <c r="F18" s="94"/>
      <c r="H18" s="100">
        <v>36</v>
      </c>
      <c r="I18" s="101">
        <v>10325829045</v>
      </c>
      <c r="J18" s="93"/>
    </row>
    <row r="19" spans="2:10">
      <c r="B19" s="92"/>
      <c r="C19" s="66" t="s">
        <v>191</v>
      </c>
      <c r="H19" s="102">
        <v>18</v>
      </c>
      <c r="I19" s="103">
        <v>4479025082</v>
      </c>
      <c r="J19" s="93"/>
    </row>
    <row r="20" spans="2:10">
      <c r="B20" s="92"/>
      <c r="C20" s="66" t="s">
        <v>192</v>
      </c>
      <c r="H20" s="102">
        <v>0</v>
      </c>
      <c r="I20" s="103">
        <v>0</v>
      </c>
      <c r="J20" s="93"/>
    </row>
    <row r="21" spans="2:10">
      <c r="B21" s="92"/>
      <c r="C21" s="66" t="s">
        <v>193</v>
      </c>
      <c r="H21" s="102">
        <v>0</v>
      </c>
      <c r="I21" s="103">
        <v>0</v>
      </c>
      <c r="J21" s="93"/>
    </row>
    <row r="22" spans="2:10">
      <c r="B22" s="92"/>
      <c r="C22" s="66" t="s">
        <v>221</v>
      </c>
      <c r="H22" s="102">
        <v>4</v>
      </c>
      <c r="I22" s="103">
        <v>800000000</v>
      </c>
      <c r="J22" s="93"/>
    </row>
    <row r="23" spans="2:10">
      <c r="B23" s="92"/>
      <c r="C23" s="66" t="s">
        <v>195</v>
      </c>
      <c r="H23" s="102">
        <v>0</v>
      </c>
      <c r="I23" s="103">
        <v>0</v>
      </c>
      <c r="J23" s="93"/>
    </row>
    <row r="24" spans="2:10" ht="13" thickBot="1">
      <c r="B24" s="92"/>
      <c r="C24" s="66" t="s">
        <v>196</v>
      </c>
      <c r="H24" s="104">
        <v>0</v>
      </c>
      <c r="I24" s="105">
        <v>0</v>
      </c>
      <c r="J24" s="93"/>
    </row>
    <row r="25" spans="2:10" ht="13">
      <c r="B25" s="92"/>
      <c r="C25" s="94" t="s">
        <v>197</v>
      </c>
      <c r="D25" s="94"/>
      <c r="E25" s="94"/>
      <c r="F25" s="94"/>
      <c r="H25" s="100">
        <f>H19+H20+H21+H22+H24+H23</f>
        <v>22</v>
      </c>
      <c r="I25" s="101">
        <f>I19+I20+I21+I22+I24+I23</f>
        <v>5279025082</v>
      </c>
      <c r="J25" s="93"/>
    </row>
    <row r="26" spans="2:10">
      <c r="B26" s="92"/>
      <c r="C26" s="66" t="s">
        <v>198</v>
      </c>
      <c r="H26" s="102">
        <v>14</v>
      </c>
      <c r="I26" s="103">
        <v>5046803963</v>
      </c>
      <c r="J26" s="93"/>
    </row>
    <row r="27" spans="2:10" ht="13" thickBot="1">
      <c r="B27" s="92"/>
      <c r="C27" s="66" t="s">
        <v>96</v>
      </c>
      <c r="H27" s="104">
        <v>0</v>
      </c>
      <c r="I27" s="105">
        <v>0</v>
      </c>
      <c r="J27" s="93"/>
    </row>
    <row r="28" spans="2:10" ht="13">
      <c r="B28" s="92"/>
      <c r="C28" s="94" t="s">
        <v>199</v>
      </c>
      <c r="D28" s="94"/>
      <c r="E28" s="94"/>
      <c r="F28" s="94"/>
      <c r="H28" s="100">
        <f>H26+H27</f>
        <v>14</v>
      </c>
      <c r="I28" s="101">
        <f>I26+I27</f>
        <v>5046803963</v>
      </c>
      <c r="J28" s="93"/>
    </row>
    <row r="29" spans="2:10" ht="13.5" thickBot="1">
      <c r="B29" s="92"/>
      <c r="C29" s="66" t="s">
        <v>200</v>
      </c>
      <c r="D29" s="94"/>
      <c r="E29" s="94"/>
      <c r="F29" s="94"/>
      <c r="H29" s="104">
        <v>0</v>
      </c>
      <c r="I29" s="105">
        <v>0</v>
      </c>
      <c r="J29" s="93"/>
    </row>
    <row r="30" spans="2:10" ht="13">
      <c r="B30" s="92"/>
      <c r="C30" s="94" t="s">
        <v>201</v>
      </c>
      <c r="D30" s="94"/>
      <c r="E30" s="94"/>
      <c r="F30" s="94"/>
      <c r="H30" s="102">
        <f>H29</f>
        <v>0</v>
      </c>
      <c r="I30" s="103">
        <f>I29</f>
        <v>0</v>
      </c>
      <c r="J30" s="93"/>
    </row>
    <row r="31" spans="2:10" ht="13">
      <c r="B31" s="92"/>
      <c r="C31" s="94"/>
      <c r="D31" s="94"/>
      <c r="E31" s="94"/>
      <c r="F31" s="94"/>
      <c r="H31" s="106"/>
      <c r="I31" s="101"/>
      <c r="J31" s="93"/>
    </row>
    <row r="32" spans="2:10" ht="13.5" thickBot="1">
      <c r="B32" s="92"/>
      <c r="C32" s="94" t="s">
        <v>202</v>
      </c>
      <c r="D32" s="94"/>
      <c r="H32" s="107">
        <f>H25+H28+H30</f>
        <v>36</v>
      </c>
      <c r="I32" s="108">
        <f>I25+I28+I30</f>
        <v>10325829045</v>
      </c>
      <c r="J32" s="93"/>
    </row>
    <row r="33" spans="2:10" ht="13.5" thickTop="1">
      <c r="B33" s="92"/>
      <c r="C33" s="94"/>
      <c r="D33" s="94"/>
      <c r="H33" s="109">
        <f>+H18-H32</f>
        <v>0</v>
      </c>
      <c r="I33" s="103">
        <f>+I18-I32</f>
        <v>0</v>
      </c>
      <c r="J33" s="93"/>
    </row>
    <row r="34" spans="2:10">
      <c r="B34" s="92"/>
      <c r="G34" s="109"/>
      <c r="H34" s="109"/>
      <c r="I34" s="109"/>
      <c r="J34" s="93"/>
    </row>
    <row r="35" spans="2:10">
      <c r="B35" s="92"/>
      <c r="G35" s="109"/>
      <c r="H35" s="109"/>
      <c r="I35" s="109"/>
      <c r="J35" s="93"/>
    </row>
    <row r="36" spans="2:10" ht="13">
      <c r="B36" s="92"/>
      <c r="C36" s="94"/>
      <c r="G36" s="109"/>
      <c r="H36" s="109"/>
      <c r="I36" s="109"/>
      <c r="J36" s="93"/>
    </row>
    <row r="37" spans="2:10" ht="13.5" thickBot="1">
      <c r="B37" s="92"/>
      <c r="C37" s="110" t="s">
        <v>203</v>
      </c>
      <c r="D37" s="111"/>
      <c r="H37" s="110" t="s">
        <v>204</v>
      </c>
      <c r="I37" s="111"/>
      <c r="J37" s="93"/>
    </row>
    <row r="38" spans="2:10" ht="13">
      <c r="B38" s="92"/>
      <c r="C38" s="94" t="s">
        <v>205</v>
      </c>
      <c r="D38" s="109"/>
      <c r="H38" s="112" t="s">
        <v>206</v>
      </c>
      <c r="I38" s="109"/>
      <c r="J38" s="93"/>
    </row>
    <row r="39" spans="2:10" ht="13">
      <c r="B39" s="92"/>
      <c r="C39" s="94" t="s">
        <v>207</v>
      </c>
      <c r="H39" s="94" t="s">
        <v>208</v>
      </c>
      <c r="I39" s="109"/>
      <c r="J39" s="93"/>
    </row>
    <row r="40" spans="2:10">
      <c r="B40" s="92"/>
      <c r="G40" s="109"/>
      <c r="H40" s="109"/>
      <c r="I40" s="109"/>
      <c r="J40" s="93"/>
    </row>
    <row r="41" spans="2:10" ht="12.75" customHeight="1">
      <c r="B41" s="92"/>
      <c r="C41" s="113" t="s">
        <v>209</v>
      </c>
      <c r="D41" s="113"/>
      <c r="E41" s="113"/>
      <c r="F41" s="113"/>
      <c r="G41" s="113"/>
      <c r="H41" s="113"/>
      <c r="I41" s="113"/>
      <c r="J41" s="93"/>
    </row>
    <row r="42" spans="2:10" ht="18.75" customHeight="1" thickBot="1">
      <c r="B42" s="114"/>
      <c r="C42" s="115"/>
      <c r="D42" s="115"/>
      <c r="E42" s="115"/>
      <c r="F42" s="115"/>
      <c r="G42" s="115"/>
      <c r="H42" s="115"/>
      <c r="I42" s="115"/>
      <c r="J42" s="11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zoomScale="84" zoomScaleNormal="84" zoomScaleSheetLayoutView="100" workbookViewId="0">
      <selection activeCell="J20" sqref="J20"/>
    </sheetView>
  </sheetViews>
  <sheetFormatPr baseColWidth="10" defaultColWidth="10.5" defaultRowHeight="12.5"/>
  <cols>
    <col min="1" max="1" width="4.08203125" style="66" customWidth="1"/>
    <col min="2" max="2" width="10.5" style="66"/>
    <col min="3" max="3" width="11.75" style="66" customWidth="1"/>
    <col min="4" max="4" width="20.1640625" style="66" customWidth="1"/>
    <col min="5" max="8" width="10.5" style="66"/>
    <col min="9" max="9" width="22.75" style="66" customWidth="1"/>
    <col min="10" max="10" width="11.5" style="66" customWidth="1"/>
    <col min="11" max="11" width="1.6640625" style="66" customWidth="1"/>
    <col min="12" max="16384" width="10.5" style="66"/>
  </cols>
  <sheetData>
    <row r="1" spans="2:10" ht="18" customHeight="1" thickBot="1"/>
    <row r="2" spans="2:10" ht="19.5" customHeight="1">
      <c r="B2" s="67"/>
      <c r="C2" s="68"/>
      <c r="D2" s="69" t="s">
        <v>210</v>
      </c>
      <c r="E2" s="70"/>
      <c r="F2" s="70"/>
      <c r="G2" s="70"/>
      <c r="H2" s="70"/>
      <c r="I2" s="71"/>
      <c r="J2" s="72" t="s">
        <v>183</v>
      </c>
    </row>
    <row r="3" spans="2:10" ht="15.75" customHeight="1" thickBot="1">
      <c r="B3" s="73"/>
      <c r="C3" s="74"/>
      <c r="D3" s="75"/>
      <c r="E3" s="76"/>
      <c r="F3" s="76"/>
      <c r="G3" s="76"/>
      <c r="H3" s="76"/>
      <c r="I3" s="77"/>
      <c r="J3" s="78"/>
    </row>
    <row r="4" spans="2:10" ht="13">
      <c r="B4" s="73"/>
      <c r="C4" s="74"/>
      <c r="E4" s="80"/>
      <c r="F4" s="80"/>
      <c r="G4" s="80"/>
      <c r="H4" s="80"/>
      <c r="I4" s="81"/>
      <c r="J4" s="82"/>
    </row>
    <row r="5" spans="2:10" ht="13">
      <c r="B5" s="73"/>
      <c r="C5" s="74"/>
      <c r="D5" s="117" t="s">
        <v>211</v>
      </c>
      <c r="E5" s="118"/>
      <c r="F5" s="118"/>
      <c r="G5" s="118"/>
      <c r="H5" s="118"/>
      <c r="I5" s="119"/>
      <c r="J5" s="85" t="s">
        <v>212</v>
      </c>
    </row>
    <row r="6" spans="2:10" ht="13.5" thickBot="1">
      <c r="B6" s="86"/>
      <c r="C6" s="87"/>
      <c r="D6" s="88"/>
      <c r="E6" s="89"/>
      <c r="F6" s="89"/>
      <c r="G6" s="89"/>
      <c r="H6" s="89"/>
      <c r="I6" s="90"/>
      <c r="J6" s="91"/>
    </row>
    <row r="7" spans="2:10">
      <c r="B7" s="92"/>
      <c r="J7" s="93"/>
    </row>
    <row r="8" spans="2:10">
      <c r="B8" s="92"/>
      <c r="J8" s="93"/>
    </row>
    <row r="9" spans="2:10">
      <c r="B9" s="92"/>
      <c r="C9" s="66" t="str">
        <f>+'FOR-CSA-018'!C9</f>
        <v>Santiago de Cali, abril 25 2025</v>
      </c>
      <c r="D9" s="96"/>
      <c r="E9" s="95"/>
      <c r="J9" s="93"/>
    </row>
    <row r="10" spans="2:10" ht="13">
      <c r="B10" s="92"/>
      <c r="C10" s="94"/>
      <c r="J10" s="93"/>
    </row>
    <row r="11" spans="2:10" ht="13">
      <c r="B11" s="92"/>
      <c r="C11" s="94" t="str">
        <f>+'FOR-CSA-018'!C12</f>
        <v>Señores : EVE DISTRIBUCIONES S.A.S.</v>
      </c>
      <c r="J11" s="93"/>
    </row>
    <row r="12" spans="2:10" ht="13">
      <c r="B12" s="92"/>
      <c r="C12" s="94" t="str">
        <f>+'FOR-CSA-018'!C13</f>
        <v>NIT: 891409291</v>
      </c>
      <c r="J12" s="93"/>
    </row>
    <row r="13" spans="2:10">
      <c r="B13" s="92"/>
      <c r="J13" s="93"/>
    </row>
    <row r="14" spans="2:10">
      <c r="B14" s="92"/>
      <c r="C14" s="66" t="s">
        <v>213</v>
      </c>
      <c r="J14" s="93"/>
    </row>
    <row r="15" spans="2:10">
      <c r="B15" s="92"/>
      <c r="C15" s="97"/>
      <c r="J15" s="93"/>
    </row>
    <row r="16" spans="2:10" ht="13">
      <c r="B16" s="92"/>
      <c r="C16" s="120"/>
      <c r="D16" s="95"/>
      <c r="H16" s="121" t="s">
        <v>188</v>
      </c>
      <c r="I16" s="121" t="s">
        <v>189</v>
      </c>
      <c r="J16" s="93"/>
    </row>
    <row r="17" spans="2:10" ht="13">
      <c r="B17" s="92"/>
      <c r="C17" s="94" t="str">
        <f>+'FOR-CSA-018'!C17</f>
        <v>Con Corte al dia: 31/03/2025</v>
      </c>
      <c r="D17" s="94"/>
      <c r="E17" s="94"/>
      <c r="F17" s="94"/>
      <c r="H17" s="122">
        <f>+SUM(H18:H23)</f>
        <v>22</v>
      </c>
      <c r="I17" s="123">
        <f>+SUM(I18:I23)</f>
        <v>5279025082</v>
      </c>
      <c r="J17" s="93"/>
    </row>
    <row r="18" spans="2:10">
      <c r="B18" s="92"/>
      <c r="C18" s="66" t="s">
        <v>191</v>
      </c>
      <c r="H18" s="124">
        <f>+'FOR-CSA-018'!H19</f>
        <v>18</v>
      </c>
      <c r="I18" s="125">
        <f>+'FOR-CSA-018'!I19</f>
        <v>4479025082</v>
      </c>
      <c r="J18" s="93"/>
    </row>
    <row r="19" spans="2:10">
      <c r="B19" s="92"/>
      <c r="C19" s="66" t="s">
        <v>192</v>
      </c>
      <c r="H19" s="124">
        <f>+'FOR-CSA-018'!H20</f>
        <v>0</v>
      </c>
      <c r="I19" s="125">
        <f>+'FOR-CSA-018'!I20</f>
        <v>0</v>
      </c>
      <c r="J19" s="93"/>
    </row>
    <row r="20" spans="2:10">
      <c r="B20" s="92"/>
      <c r="C20" s="66" t="s">
        <v>193</v>
      </c>
      <c r="H20" s="124">
        <f>+'FOR-CSA-018'!H21</f>
        <v>0</v>
      </c>
      <c r="I20" s="125">
        <f>+'FOR-CSA-018'!I21</f>
        <v>0</v>
      </c>
      <c r="J20" s="93"/>
    </row>
    <row r="21" spans="2:10">
      <c r="B21" s="92"/>
      <c r="C21" s="66" t="s">
        <v>194</v>
      </c>
      <c r="H21" s="124">
        <f>+'FOR-CSA-018'!H22</f>
        <v>4</v>
      </c>
      <c r="I21" s="125">
        <f>+'FOR-CSA-018'!I22</f>
        <v>800000000</v>
      </c>
      <c r="J21" s="93"/>
    </row>
    <row r="22" spans="2:10">
      <c r="B22" s="92"/>
      <c r="C22" s="66" t="s">
        <v>195</v>
      </c>
      <c r="H22" s="124">
        <f>+'FOR-CSA-018'!H23</f>
        <v>0</v>
      </c>
      <c r="I22" s="125">
        <f>+'FOR-CSA-018'!I23</f>
        <v>0</v>
      </c>
      <c r="J22" s="93"/>
    </row>
    <row r="23" spans="2:10">
      <c r="B23" s="92"/>
      <c r="C23" s="66" t="s">
        <v>214</v>
      </c>
      <c r="H23" s="124">
        <f>+'FOR-CSA-018'!H24</f>
        <v>0</v>
      </c>
      <c r="I23" s="125">
        <f>+'FOR-CSA-018'!I24</f>
        <v>0</v>
      </c>
      <c r="J23" s="93"/>
    </row>
    <row r="24" spans="2:10" ht="13">
      <c r="B24" s="92"/>
      <c r="C24" s="94" t="s">
        <v>215</v>
      </c>
      <c r="D24" s="94"/>
      <c r="E24" s="94"/>
      <c r="F24" s="94"/>
      <c r="H24" s="122">
        <f>SUM(H18:H23)</f>
        <v>22</v>
      </c>
      <c r="I24" s="123">
        <f>+SUBTOTAL(9,I18:I23)</f>
        <v>5279025082</v>
      </c>
      <c r="J24" s="93"/>
    </row>
    <row r="25" spans="2:10" ht="13.5" thickBot="1">
      <c r="B25" s="92"/>
      <c r="C25" s="94"/>
      <c r="D25" s="94"/>
      <c r="H25" s="126"/>
      <c r="I25" s="127"/>
      <c r="J25" s="93"/>
    </row>
    <row r="26" spans="2:10" ht="13.5" thickTop="1">
      <c r="B26" s="92"/>
      <c r="C26" s="94"/>
      <c r="D26" s="94"/>
      <c r="H26" s="109"/>
      <c r="I26" s="103"/>
      <c r="J26" s="93"/>
    </row>
    <row r="27" spans="2:10" ht="13">
      <c r="B27" s="92"/>
      <c r="C27" s="94"/>
      <c r="D27" s="94"/>
      <c r="H27" s="109"/>
      <c r="I27" s="103"/>
      <c r="J27" s="93"/>
    </row>
    <row r="28" spans="2:10" ht="13">
      <c r="B28" s="92"/>
      <c r="C28" s="94"/>
      <c r="D28" s="94"/>
      <c r="H28" s="109"/>
      <c r="I28" s="103"/>
      <c r="J28" s="93"/>
    </row>
    <row r="29" spans="2:10">
      <c r="B29" s="92"/>
      <c r="G29" s="109"/>
      <c r="H29" s="109"/>
      <c r="I29" s="109"/>
      <c r="J29" s="93"/>
    </row>
    <row r="30" spans="2:10" ht="13.5" thickBot="1">
      <c r="B30" s="92"/>
      <c r="C30" s="110" t="str">
        <f>+'FOR-CSA-018'!C37</f>
        <v>Nombre</v>
      </c>
      <c r="D30" s="110"/>
      <c r="G30" s="110" t="str">
        <f>+'FOR-CSA-018'!H37</f>
        <v>Juan Camilo Paez R.</v>
      </c>
      <c r="H30" s="111"/>
      <c r="I30" s="109"/>
      <c r="J30" s="93"/>
    </row>
    <row r="31" spans="2:10" ht="13">
      <c r="B31" s="92"/>
      <c r="C31" s="112" t="str">
        <f>+'FOR-CSA-018'!C38</f>
        <v>Cargo</v>
      </c>
      <c r="D31" s="112"/>
      <c r="G31" s="112" t="str">
        <f>+'FOR-CSA-018'!H38</f>
        <v>Cartera - Cuentas Salud</v>
      </c>
      <c r="H31" s="109"/>
      <c r="I31" s="109"/>
      <c r="J31" s="93"/>
    </row>
    <row r="32" spans="2:10" ht="13">
      <c r="B32" s="92"/>
      <c r="C32" s="112" t="str">
        <f>+'FOR-CSA-018'!C39</f>
        <v>Entidad</v>
      </c>
      <c r="D32" s="112"/>
      <c r="G32" s="112" t="str">
        <f>+'FOR-CSA-018'!H39</f>
        <v>EPS Comfenalco Valle.</v>
      </c>
      <c r="H32" s="109"/>
      <c r="I32" s="109"/>
      <c r="J32" s="93"/>
    </row>
    <row r="33" spans="2:10" ht="13">
      <c r="B33" s="92"/>
      <c r="C33" s="112"/>
      <c r="D33" s="112"/>
      <c r="G33" s="112"/>
      <c r="H33" s="109"/>
      <c r="I33" s="109"/>
      <c r="J33" s="93"/>
    </row>
    <row r="34" spans="2:10" ht="13">
      <c r="B34" s="92"/>
      <c r="C34" s="112"/>
      <c r="D34" s="112"/>
      <c r="G34" s="112"/>
      <c r="H34" s="109"/>
      <c r="I34" s="109"/>
      <c r="J34" s="93"/>
    </row>
    <row r="35" spans="2:10" ht="14">
      <c r="B35" s="92"/>
      <c r="C35" s="128" t="s">
        <v>216</v>
      </c>
      <c r="D35" s="128"/>
      <c r="E35" s="128"/>
      <c r="F35" s="128"/>
      <c r="G35" s="128"/>
      <c r="H35" s="128"/>
      <c r="I35" s="128"/>
      <c r="J35" s="93"/>
    </row>
    <row r="36" spans="2:10" ht="13">
      <c r="B36" s="92"/>
      <c r="C36" s="112"/>
      <c r="D36" s="112"/>
      <c r="G36" s="112"/>
      <c r="H36" s="109"/>
      <c r="I36" s="109"/>
      <c r="J36" s="93"/>
    </row>
    <row r="37" spans="2:10" ht="18.75" customHeight="1" thickBot="1">
      <c r="B37" s="114"/>
      <c r="C37" s="115"/>
      <c r="D37" s="115"/>
      <c r="E37" s="115"/>
      <c r="F37" s="115"/>
      <c r="G37" s="111"/>
      <c r="H37" s="111"/>
      <c r="I37" s="111"/>
      <c r="J37" s="116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Pago por alicar y notas credito</vt:lpstr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Patricia Valencia</dc:creator>
  <cp:lastModifiedBy>Juan Camilo Paez Ramirez</cp:lastModifiedBy>
  <dcterms:created xsi:type="dcterms:W3CDTF">2025-02-11T22:35:10Z</dcterms:created>
  <dcterms:modified xsi:type="dcterms:W3CDTF">2025-04-25T20:52:32Z</dcterms:modified>
</cp:coreProperties>
</file>