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nilo\Areas\CxPSalud\CARTERA\CARTERAS REVISADAS\REVISIÓN CARTERAS AÑO 2025\4. ABRIL\NIT 891580002_HOSP UNIVERS SAN JOSE DE POPAYAN E.S.E\"/>
    </mc:Choice>
  </mc:AlternateContent>
  <xr:revisionPtr revIDLastSave="0" documentId="13_ncr:1_{66D91332-BF46-4CE1-90E8-9355D350D1EB}" xr6:coauthVersionLast="47" xr6:coauthVersionMax="47" xr10:uidLastSave="{00000000-0000-0000-0000-000000000000}"/>
  <bookViews>
    <workbookView xWindow="-110" yWindow="-110" windowWidth="19420" windowHeight="11500" activeTab="3" xr2:uid="{00000000-000D-0000-FFFF-FFFF00000000}"/>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FACTURA'!$A$2:$BS$93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T70" i="2" l="1"/>
  <c r="AT69" i="2"/>
  <c r="G32" i="4"/>
  <c r="C32" i="4"/>
  <c r="G31" i="4"/>
  <c r="C31" i="4"/>
  <c r="G30" i="4"/>
  <c r="C30" i="4"/>
  <c r="I23" i="4"/>
  <c r="H23" i="4"/>
  <c r="I22" i="4"/>
  <c r="H22" i="4"/>
  <c r="I21" i="4"/>
  <c r="H21" i="4"/>
  <c r="I20" i="4"/>
  <c r="H20" i="4"/>
  <c r="I19" i="4"/>
  <c r="H19" i="4"/>
  <c r="I18" i="4"/>
  <c r="H18" i="4"/>
  <c r="C17" i="4"/>
  <c r="I30" i="3"/>
  <c r="H30" i="3"/>
  <c r="I28" i="3"/>
  <c r="H28" i="3"/>
  <c r="I25" i="3"/>
  <c r="H25" i="3"/>
  <c r="C12" i="4"/>
  <c r="C11" i="4"/>
  <c r="C9" i="4"/>
  <c r="I24" i="4" l="1"/>
  <c r="H32" i="3"/>
  <c r="H33" i="3" s="1"/>
  <c r="H17" i="4"/>
  <c r="H24" i="4"/>
  <c r="I32" i="3"/>
  <c r="I33" i="3" s="1"/>
  <c r="I17" i="4"/>
  <c r="BC1" i="2"/>
  <c r="BB1" i="2"/>
  <c r="BA1" i="2"/>
  <c r="AZ1" i="2"/>
  <c r="AY1" i="2"/>
  <c r="AX1" i="2"/>
  <c r="AW1" i="2"/>
  <c r="AV1" i="2"/>
  <c r="AU1" i="2"/>
  <c r="AT1" i="2"/>
  <c r="AM1" i="2"/>
  <c r="AL1" i="2"/>
  <c r="AK1" i="2"/>
  <c r="AF1" i="2"/>
  <c r="AE1" i="2"/>
  <c r="AD1" i="2"/>
  <c r="AC1" i="2"/>
  <c r="AB1" i="2"/>
  <c r="AA1" i="2"/>
  <c r="Z1" i="2"/>
  <c r="Y1" i="2"/>
  <c r="M1" i="2"/>
  <c r="J1" i="2"/>
  <c r="I1" i="2"/>
  <c r="K1" i="2" l="1"/>
  <c r="T100" i="1"/>
  <c r="J100" i="1"/>
  <c r="K100" i="1"/>
  <c r="L100" i="1"/>
  <c r="M100" i="1"/>
  <c r="N100" i="1"/>
  <c r="O100" i="1"/>
  <c r="P100" i="1"/>
  <c r="Q100" i="1"/>
  <c r="R100" i="1"/>
  <c r="S100" i="1"/>
</calcChain>
</file>

<file path=xl/sharedStrings.xml><?xml version="1.0" encoding="utf-8"?>
<sst xmlns="http://schemas.openxmlformats.org/spreadsheetml/2006/main" count="1653" uniqueCount="505">
  <si>
    <t>Radicada entidad</t>
  </si>
  <si>
    <t>PLAN OBLIGATORIO DE SALUD (POS) POR EPS - CON FACTURACIÓN RADICADA</t>
  </si>
  <si>
    <t>SJP531259</t>
  </si>
  <si>
    <t>SJP0000531259</t>
  </si>
  <si>
    <t>CxC</t>
  </si>
  <si>
    <t>SJP530499</t>
  </si>
  <si>
    <t>SJP0000530499</t>
  </si>
  <si>
    <t>SJP520632</t>
  </si>
  <si>
    <t>SJP0000520632</t>
  </si>
  <si>
    <t>SJP520510</t>
  </si>
  <si>
    <t>SJP0000520510</t>
  </si>
  <si>
    <t>SJP512623</t>
  </si>
  <si>
    <t>SJP0000512623</t>
  </si>
  <si>
    <t>SJP507331</t>
  </si>
  <si>
    <t>SJP0000507331</t>
  </si>
  <si>
    <t>SJP504049</t>
  </si>
  <si>
    <t>SJP0000504049</t>
  </si>
  <si>
    <t>SJP496554</t>
  </si>
  <si>
    <t>SJP0000496554</t>
  </si>
  <si>
    <t>SJP493933</t>
  </si>
  <si>
    <t>SJP0000493933</t>
  </si>
  <si>
    <t>SJP493920</t>
  </si>
  <si>
    <t>SJP0000493920</t>
  </si>
  <si>
    <t>PLAN SUBSIDIADO DE SALUD (POSS) POR EPS - CON FACTURACIÓN RADICADA</t>
  </si>
  <si>
    <t>SJP491957</t>
  </si>
  <si>
    <t>SJP0000491957</t>
  </si>
  <si>
    <t>SJP486319</t>
  </si>
  <si>
    <t>SJP0000486319</t>
  </si>
  <si>
    <t>SJP485010</t>
  </si>
  <si>
    <t>SJP0000485010</t>
  </si>
  <si>
    <t>Contestada radicada</t>
  </si>
  <si>
    <t>SJP477922</t>
  </si>
  <si>
    <t>SJP0000477922</t>
  </si>
  <si>
    <t>SJP475715</t>
  </si>
  <si>
    <t>SJP0000475715</t>
  </si>
  <si>
    <t>SJP473222</t>
  </si>
  <si>
    <t>SJP0000473222</t>
  </si>
  <si>
    <t>SJP471676</t>
  </si>
  <si>
    <t>SJP0000471676</t>
  </si>
  <si>
    <t>SJP466769</t>
  </si>
  <si>
    <t>SJP0000466769</t>
  </si>
  <si>
    <t>SJP465046</t>
  </si>
  <si>
    <t>SJP0000465046</t>
  </si>
  <si>
    <t>SJP462475</t>
  </si>
  <si>
    <t>SJP0000462475</t>
  </si>
  <si>
    <t>SJP462365</t>
  </si>
  <si>
    <t>SJP0000462365</t>
  </si>
  <si>
    <t>SJP462130</t>
  </si>
  <si>
    <t>SJP0000462130</t>
  </si>
  <si>
    <t>SJP461480</t>
  </si>
  <si>
    <t>SJP0000461480</t>
  </si>
  <si>
    <t>SJP460796</t>
  </si>
  <si>
    <t>SJP0000460796</t>
  </si>
  <si>
    <t>SJP459424</t>
  </si>
  <si>
    <t>SJP0000459424</t>
  </si>
  <si>
    <t>SJP459008</t>
  </si>
  <si>
    <t>SJP0000459008</t>
  </si>
  <si>
    <t>SJP457024</t>
  </si>
  <si>
    <t>SJP0000457024</t>
  </si>
  <si>
    <t>SJP455685</t>
  </si>
  <si>
    <t>SJP0000455685</t>
  </si>
  <si>
    <t>SJP450888</t>
  </si>
  <si>
    <t>SJP0000450888</t>
  </si>
  <si>
    <t>SJP450852</t>
  </si>
  <si>
    <t>SJP0000450852</t>
  </si>
  <si>
    <t>SJP450485</t>
  </si>
  <si>
    <t>SJP0000450485</t>
  </si>
  <si>
    <t>Objetada</t>
  </si>
  <si>
    <t>SJP450023</t>
  </si>
  <si>
    <t>SJP0000450023</t>
  </si>
  <si>
    <t>SJP448172</t>
  </si>
  <si>
    <t>SJP0000448172</t>
  </si>
  <si>
    <t>SJP447999</t>
  </si>
  <si>
    <t>SJP0000447999</t>
  </si>
  <si>
    <t>SJP445316</t>
  </si>
  <si>
    <t>SJP0000445316</t>
  </si>
  <si>
    <t>SJP445310</t>
  </si>
  <si>
    <t>SJP0000445310</t>
  </si>
  <si>
    <t>SJP444731</t>
  </si>
  <si>
    <t>SJP0000444731</t>
  </si>
  <si>
    <t>SJP443736</t>
  </si>
  <si>
    <t>SJP0000443736</t>
  </si>
  <si>
    <t>SJP443615</t>
  </si>
  <si>
    <t>SJP0000443615</t>
  </si>
  <si>
    <t>SJP442794</t>
  </si>
  <si>
    <t>SJP0000442794</t>
  </si>
  <si>
    <t>SJP441066</t>
  </si>
  <si>
    <t>SJP0000441066</t>
  </si>
  <si>
    <t>Aceptada</t>
  </si>
  <si>
    <t>SJP440786</t>
  </si>
  <si>
    <t>SJP0000440786</t>
  </si>
  <si>
    <t>SJP438841</t>
  </si>
  <si>
    <t>SJP0000438841</t>
  </si>
  <si>
    <t>SJP438182</t>
  </si>
  <si>
    <t>SJP0000438182</t>
  </si>
  <si>
    <t>SJP435205</t>
  </si>
  <si>
    <t>SJP0000435205</t>
  </si>
  <si>
    <t>SJP434812</t>
  </si>
  <si>
    <t>SJP0000434812</t>
  </si>
  <si>
    <t>SJP430098</t>
  </si>
  <si>
    <t>SJP0000430098</t>
  </si>
  <si>
    <t>SJP429690</t>
  </si>
  <si>
    <t>SJP0000429690</t>
  </si>
  <si>
    <t>SJP429276</t>
  </si>
  <si>
    <t>SJP0000429276</t>
  </si>
  <si>
    <t>SJP428983</t>
  </si>
  <si>
    <t>SJP0000428983</t>
  </si>
  <si>
    <t>SJP427451</t>
  </si>
  <si>
    <t>SJP0000427451</t>
  </si>
  <si>
    <t>SJP426737</t>
  </si>
  <si>
    <t>SJP0000426737</t>
  </si>
  <si>
    <t>SJP421713</t>
  </si>
  <si>
    <t>SJP0000421713</t>
  </si>
  <si>
    <t>SJP421626</t>
  </si>
  <si>
    <t>SJP0000421626</t>
  </si>
  <si>
    <t>SJP418242</t>
  </si>
  <si>
    <t>SJP0000418242</t>
  </si>
  <si>
    <t>SJP417399</t>
  </si>
  <si>
    <t>SJP0000417399</t>
  </si>
  <si>
    <t>SJP415655</t>
  </si>
  <si>
    <t>SJP0000415655</t>
  </si>
  <si>
    <t>SJP415251</t>
  </si>
  <si>
    <t>SJP0000415251</t>
  </si>
  <si>
    <t>SJP414996</t>
  </si>
  <si>
    <t>SJP0000414996</t>
  </si>
  <si>
    <t>SJP414896</t>
  </si>
  <si>
    <t>SJP0000414896</t>
  </si>
  <si>
    <t>SJP414392</t>
  </si>
  <si>
    <t>SJP0000414392</t>
  </si>
  <si>
    <t>SJP412435</t>
  </si>
  <si>
    <t>SJP0000412435</t>
  </si>
  <si>
    <t>SJP412327</t>
  </si>
  <si>
    <t>SJP0000412327</t>
  </si>
  <si>
    <t>SJP411452</t>
  </si>
  <si>
    <t>SJP0000411452</t>
  </si>
  <si>
    <t>SJP408330</t>
  </si>
  <si>
    <t>SJP0000408330</t>
  </si>
  <si>
    <t>SJP407578</t>
  </si>
  <si>
    <t>SJP0000407578</t>
  </si>
  <si>
    <t>SJP407233</t>
  </si>
  <si>
    <t>SJP0000407233</t>
  </si>
  <si>
    <t>SJP405370</t>
  </si>
  <si>
    <t>SJP0000405370</t>
  </si>
  <si>
    <t>SJP404850</t>
  </si>
  <si>
    <t>SJP0000404850</t>
  </si>
  <si>
    <t>SJP404831</t>
  </si>
  <si>
    <t>SJP0000404831</t>
  </si>
  <si>
    <t>SJP404482</t>
  </si>
  <si>
    <t>SJP0000404482</t>
  </si>
  <si>
    <t>SJP403420</t>
  </si>
  <si>
    <t>SJP0000403420</t>
  </si>
  <si>
    <t>SJP401717</t>
  </si>
  <si>
    <t>SJP0000401717</t>
  </si>
  <si>
    <t>SJP401555</t>
  </si>
  <si>
    <t>SJP0000401555</t>
  </si>
  <si>
    <t>SJP401443</t>
  </si>
  <si>
    <t>SJP0000401443</t>
  </si>
  <si>
    <t>SJP400594</t>
  </si>
  <si>
    <t>SJP0000400594</t>
  </si>
  <si>
    <t>SJP397633</t>
  </si>
  <si>
    <t>SJP0000397633</t>
  </si>
  <si>
    <t>SJP356121</t>
  </si>
  <si>
    <t>SJP0000356121</t>
  </si>
  <si>
    <t>SJP350722</t>
  </si>
  <si>
    <t>SJP0000350722</t>
  </si>
  <si>
    <t>SJP328640</t>
  </si>
  <si>
    <t>SJP0000328640</t>
  </si>
  <si>
    <t>SJP328405</t>
  </si>
  <si>
    <t>SJP0000328405</t>
  </si>
  <si>
    <t>SJP308378</t>
  </si>
  <si>
    <t>SJP0000308378</t>
  </si>
  <si>
    <t>SJP308168</t>
  </si>
  <si>
    <t>SJP0000308168</t>
  </si>
  <si>
    <t>SJP307483</t>
  </si>
  <si>
    <t>SJP0000307483</t>
  </si>
  <si>
    <t>SJP299098</t>
  </si>
  <si>
    <t>SJP0000299098</t>
  </si>
  <si>
    <t>SJP287797</t>
  </si>
  <si>
    <t>SJP0000287797</t>
  </si>
  <si>
    <t>SJP281255</t>
  </si>
  <si>
    <t>SJP0000281255</t>
  </si>
  <si>
    <t>SJP256012</t>
  </si>
  <si>
    <t>SJP0000256012</t>
  </si>
  <si>
    <t>SJP204721</t>
  </si>
  <si>
    <t>SJP0000204721</t>
  </si>
  <si>
    <t>SJP194693</t>
  </si>
  <si>
    <t>SJP0000194693</t>
  </si>
  <si>
    <t>Estado</t>
  </si>
  <si>
    <t>Total Saldo Factura</t>
  </si>
  <si>
    <t>Mayor a  360 Días</t>
  </si>
  <si>
    <t>A 360 Días</t>
  </si>
  <si>
    <t>A 180 Días</t>
  </si>
  <si>
    <t>A 90 Días</t>
  </si>
  <si>
    <t>A 60 Días</t>
  </si>
  <si>
    <t>A 30 Días</t>
  </si>
  <si>
    <t>Valor Aceptado</t>
  </si>
  <si>
    <t>Valor Objetado</t>
  </si>
  <si>
    <t>Valor Radicado</t>
  </si>
  <si>
    <t>Valor Inicial</t>
  </si>
  <si>
    <t>Cuenta</t>
  </si>
  <si>
    <t>Código</t>
  </si>
  <si>
    <t>Fecha Radicación</t>
  </si>
  <si>
    <t>Numero Radicación</t>
  </si>
  <si>
    <t>Fecha</t>
  </si>
  <si>
    <t>Sufijo</t>
  </si>
  <si>
    <t>Factura RIPS</t>
  </si>
  <si>
    <t>Factura</t>
  </si>
  <si>
    <t>Tipo Documento</t>
  </si>
  <si>
    <t>NIT:</t>
  </si>
  <si>
    <t>CAJA DE COMPENSACION FAMILIAR DEL VALLE DEL CAUCA  - COMFENALCO VALLE DELAGENTE</t>
  </si>
  <si>
    <t>TERCERO:</t>
  </si>
  <si>
    <t>NIT IPS</t>
  </si>
  <si>
    <t>Nombre IPS</t>
  </si>
  <si>
    <t>ALFA</t>
  </si>
  <si>
    <t>Numero Factura</t>
  </si>
  <si>
    <t>FACT</t>
  </si>
  <si>
    <t>LLAVE</t>
  </si>
  <si>
    <t>IPS Fecha factura</t>
  </si>
  <si>
    <t>IPS Fecha radicado</t>
  </si>
  <si>
    <t>IPS Valor Factura</t>
  </si>
  <si>
    <t>IPS Saldo Factura</t>
  </si>
  <si>
    <t>ESTADO CARTERA ANTERIOR</t>
  </si>
  <si>
    <t>ESTADO EPS 28-04-2025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</si>
  <si>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</si>
  <si>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</si>
  <si>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</si>
  <si>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</si>
  <si>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</si>
  <si>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</si>
  <si>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</si>
  <si>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</si>
  <si>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</si>
  <si>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</si>
  <si>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</si>
  <si>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</si>
  <si>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</si>
  <si>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</si>
  <si>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</si>
  <si>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</si>
  <si>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</si>
  <si>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</si>
  <si>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</si>
  <si>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</si>
  <si>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</si>
  <si>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</si>
  <si>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</si>
  <si>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</si>
  <si>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</si>
  <si>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</si>
  <si>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</si>
  <si>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</si>
  <si>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</si>
  <si>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</si>
  <si>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</si>
  <si>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</si>
  <si>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</si>
  <si>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</si>
  <si>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</si>
  <si>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</si>
  <si>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</si>
  <si>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</si>
  <si>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</si>
  <si>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</si>
  <si>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</si>
  <si>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</si>
  <si>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</si>
  <si>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</si>
  <si>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</si>
  <si>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</si>
  <si>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UNIVERS SAN JOSE DE POPAYAN E.S.E</t>
  </si>
  <si>
    <t>891580002_SJP194693</t>
  </si>
  <si>
    <t>Factura aceptada por la IPS</t>
  </si>
  <si>
    <t>Finalizada</t>
  </si>
  <si>
    <t>181-360</t>
  </si>
  <si>
    <t>AUT SE DEVUELV FACTURA NO HAY AUTORIZACION PARA EL SERVICIOFACTURADO SOLO HAY DE URGENCIAS 222138523691232 GESTIONAR LA AUT CON EL AREA ENCARGADA DE LA CAP DE AUTORIZACIONES.OBJECI ON MEDICA DRA MAIBER ACEVEDO FACTURACION 601 Estancia: Pacie quien el 3 de AgoSTO Neurocirugía define procedimiento EPS autoriza procedimiento el 4 d eAgosto y le realizan proc l 8 de Agosot 2022  objeta la estancia de los días Agosto 5- -6-7 por inoportunidad en procedimiento quirúrgico.$ 1.103.1 00 - 110Interconsulta Neurocirugía No facturables, paciente llevado a procedimiento quirúrgico de Neurocirugía. $ 63.700 = $ 1.166.800 MILENA</t>
  </si>
  <si>
    <t>Elizabeth Fernandez Chilito</t>
  </si>
  <si>
    <t>CLO-CDR-037</t>
  </si>
  <si>
    <t>891580002_SJP204721</t>
  </si>
  <si>
    <t>Factura devuelta</t>
  </si>
  <si>
    <t>Devuelta</t>
  </si>
  <si>
    <t>0-30</t>
  </si>
  <si>
    <t xml:space="preserve">se devuelve  factuta SOAT revisa dr diego collazos Devolver ,NO DISCRIMINA FECHAS. NO ES POSIBLE ADELANTAR AUDITORIA INTEGRALSPTE.INCOMPLETO: se sostiene devolución auditoria medica  dr Diego Collazos.  SE DEVUELVE, CARGOS DE UCI/UCIN NO SOPORTADOS DE MANERA ADECUADA, HISTORIA CLINICA NO DISCRIMIA ENTRE INTERNACION 110A01 Y 107M01, NO ES POSIBLE EVALUAR CRITERIOS DE ESTANCIA. EL DETALLE DE CARGOS NO DISCRIMA CUALES SON LOS DIAS CORRESPONDIENTERS A CADA ESTANCIA. POR FAVOR ACLARAR PARA DAR CONTINUIDAD DE AUDITORIA INTEGRAL DE FACTURA.  aud ADMINISTRATIVA:  1- 20034216-2 CEFEPIMA POLVO PARA RECONSTITUIR A SO 14  $ 405.874  facturan#14 no se evidencia  hoja  administracion de medicamentos    $ 5.682.236  201199-2 MEROPENEM POLVO PARA RECONSTITUIR SOL. INY. 1000 MG 10  $ 50.453  facturan#10 no se evidencia  hoja  administracion de medicamentos    $ 504.530  19931764-2 VANCOMICINA (CLORHIDRATO) 500 18  $ 33.581  facturan#18 no se evidencia  hoja  administracion de medicamentos    $ 604.458  20134604-9 VASOPRESINA 20 UI/ML SOLUCION 1  $ 20.933  facturan#1 no se evidencia  hoja  administracion de medicamentos    $ 20.933  110A01 INTERNACION EN UNIDAD DE CUIDADOS INTENSIVOS ADULTO 4  $ 1.657.000  Mvf/tarifa pactada  $1505400;  se objeta la diferencias $ 151600*4=606,400  $ 606.400  107M01 INTERNACION EN UNIDAD DE CUIDADOS INTERMEDIOS ADULTO 9  $ 891.300  Mvf/tarifa pactada  $809800;  se objeta la diferencias $ 81500*9=733,500  $ 733.500  871121 RADIOGRAFIADETORAX (PA O AP Y LATERALDECUBITOLATERALOBLICUAS O LATERAL)CONBARIO 3  $ 80.000  Mvf/tarifa pactada  $72700;  se objeta la diferencias $ 7300*3=  $ 21.900  890402 INTERCONSULTA POR OTRAS ESPECIALIDADES MEDICAS 2  $ 63.700  Mvf/tarifa pactada  $57800;  se objeta la diferencias $ 5900*2=  $ 11.800  903813 CLORO 6  $ 12.700  Mvf/tarifa pactada  $11500;  se objeta la diferencias $ 1200*6=  $ 7.200  903895 CREATININA EN SUERO U OTROS FLUIDOS 6  $ 16.000  Mvf/tarifa pactada  $14500;  se objeta la diferencias $ 1500*6  $ 9.000  903828 DESHIDROGENASA LACTICA 1  $ 19.700  Mvf/tarifa pactada  $17900;  se objeta la diferencias $ 1800  $ 1.800  903833 FOSFATASA ALCALINA 1  $ 20.300  Mvf/tarifa pactada  $18200;  se objeta la diferencias $ 2100  $ 2.100  903835 FOSFORO EN SUERO U OTROS FLUIDOS 2  $ 22.300  Mvf/tarifa pactada  $20300;  se objeta la diferencias $ 2000*2  $ 4.000  901227 HEMOCULTIVO CON RESINA CADA MUESTRA 2  $ 95.800  Mvf/tarifa pactada  $79000;  se objeta la diferencias $ 16800*2  $ 33.600  903854 MAGNESIO EN SUERO U OTROS FLUIDOS 5  $ 25.700  Mvf/tarifa pactada  $23300;  se objeta la diferencias $ 2400*5=  $ 12.000  903856 NITROGENO UREICO 6  $ 13.300  Mvf/tarifa pactada  $12100;  se objeta la diferencias $ 1200*6=  $ 7.200  907106 UROANALISIS 1  $ 17.700  Mvf/tarifa pactada  $16100;  se objeta la diferencias $ 1600  $ 1.600  902220 RECUENTO DE PLAQUETAS AUTOMATIZADO 1  $ 11.300  Mvf/tarifa pactada  $10300;  se objeta la diferencias $ 1000  $ 1.000  903859 POTASIO EN SUERO U OTROS FLUIDOS 8  $ 39.700  Mvf/tarifa pactada  $36000;  se objeta la diferencias $ 3700*8=  $ 29.600  906913 PROTEINA C REACTIVA ALTA PRECISION AUTOMATIZADO 7  $ 56.300  Mvf/tarifa pactada  $51000;  se objeta la diferencias $ 5300*7  $ 37.100  902045 TIEMPO DE PROTROMBINA [TP] 3  $ 40.300  Mvf/tarifa pactada  $36600;  se objeta la diferencias $ 3700*3  $ 11.100  903864 SODIO EN SUERO U OTROS FLUIDOS 8  $ 32.700  Mvf/tarifa pactada  $29700;  se objeta la diferencias $ 3000*8  $ 24.000  904904 HORMONA ESTIMULANTE DEL TIROIDES ULTRASENSIBLE 1  $ 87.700  Mvf/tarifa pactada  $79600;  se objeta la diferencias $ 8100  $ 8.100  904921 TIROXINA LIBRE 1  $ 66.700  Mvf/tarifa pactada  $60600;  se objeta la diferencias $ 6100  $ 6.100  903867 TRANSAMINASA GLUTAMICO OXALACETICA [ASPARTATO AMINO TRANSFERASA] 1  $ 29.000  Mvf/tarifa pactada  $26300;  se objeta la diferencias $ 2700  $ 2.700  903866 TRANSAMINASA GLUTAMICO-PIRUVICA [ALANINO AMINO TRANSFERASA] 1  $ 29.000  Mvf/tarifa pactada  $26300;  se objeta la diferencias $ 2700  $ 2.700  902049 TIEMPO DE TROMBOPLASTINA PARCIAL [TTP] 3  $ 39.300  Mvf/tarifa pactada  $34000;  se objeta la diferencias $ 5300*3  $ 15.900  901236 UROCULTIVO (ANTIBIOGRAMA CONCENTRACION MINIMA INHIBITORIA AUTOMATIZADO) 1  $ 73.000  Mvf/tarifa pactada  $66300;  se objeta la diferencias $ 6700  $ 6.700  905410 VANCOMICINA AUTOMATIZADO 1  $ 69.000  Mvf/tarifa pactada  $62700;  se objeta la diferencias $ 6300  $ 6.300  903065 PRO PEPTIDO ATRIAL NATRIURETICO [PRO-BNP] (PEPTIDO CEREBRAL NATRIURETICO) 1 113000 Servicio no pactado en tarifas   $ 113.000  valor objeción administrrativa   $ 8.528.557  </t>
  </si>
  <si>
    <t>AUT SE DEVUELVE FACTURA SOLO HAY AUTORIZACION PARA LA URGENCIA 222338523214486 GESTIONAR CON EL AREA ENCARGADA LA AUT PA RA EL SERVICIO FACTURA PERIODO AGOSTO 20 2022 AL 5 EPT 2022 PTE MED MILENA</t>
  </si>
  <si>
    <t>se devuelve factuta SOAT revisa dr diego collazos Devolver ,NO DISCRIMINA FECHAS. NO ES POSIBLE ADELANTAR AUDITORIA INTEGRALSPTE.INCOMPLETO: se sostiene devolución auditoria medica dr Diego Collazos. SE DEVUELVE, CARGOS DE UCI/UCIN NO SOPORTADOS DE MANERA ADECUADA, HISTORIA CLINICA NO DISCRIMIA ENTRE INTERNACION 110A01 Y 107M01, NO ES POSIBLE EVALUAR CRITERIOS DE ESTANCIA. EL DETALLE DE CARGOS NO DISCRIMA CUALES SON LOS DIAS CORRESPONDIENTERS A CADA ESTANCIA. POR FAVOR ACLARAR PARA DAR CONTINUIDAD DE AUDITORIA INTEGRAL DE FACTURA. aud ADMINISTRATIVA: 1- 20034216-2 CEFEPIMA POLVO PARA RECONSTITUIR A SO 14 $ 405.874 facturan#14 no se evidencia hoja administracion de medicamentos $ 5.682.236 201199-2 MEROPENEM POLVO PARA RECONSTITUIR SOL. INY. 1000 MG 10 $ 50.453 facturan#10 no se evidencia hoja administracion de medicamentos $ 504.530 19931764-2 VANCOMICINA (CLORHIDRATO) 500 18 $ 33.581 facturan#18 no se evidencia hoja administracion de medicamentos $ 604.458 20134604-9 VASOPRESINA 20 UI/ML SOLUCION 1 $ 20.933 facturan#1 no se evidencia hoja administracion de medicamentos $ 20.933 110A01 INTERNACION EN UNIDAD DE CUIDADOS INTENSIVOS ADULTO 4 $ 1.657.000 Mvf/tarifa pactada $1505400; se objeta la diferencias $ 151600*4=606,400 $ 606.400 107M01 INTERNACION EN UNIDAD DE CUIDADOS INTERMEDIOS ADULTO 9 $ 891.300 Mvf/tarifa pactada $809800; se objeta la diferencias $ 81500*9=733,500 $ 733.500 871121 RADIOGRAFIADETORAX (PA O AP Y LATERALDECUBITOLATERALOBLICUAS O LATERAL)CONBARIO 3 $ 80.000 Mvf/tarifa pactada $72700; se objeta la diferencias $ 7300*3= $ 21.900 890402 INTERCONSULTA POR OTRAS ESPECIALIDADES MEDICAS 2 $ 63.700 Mvf/tarifa pactada $57800; se objeta la diferencias $ 5900*2= $ 11.800 903813 CLORO 6 $ 12.700 Mvf/tarifa pactada $11500; se objeta la diferencias $ 1200*6= $ 7.200 903895 CREATININA EN SUERO U OTROS FLUIDOS 6 $ 16.000 Mvf/tarifa pactada $14500; se objeta la diferencias $ 1500*6 $ 9.000 903828 DESHIDROGENASA LACTICA 1 $ 19.700 Mvf/tarifa pactada $17900; se objeta la diferencias $ 1800 $ 1.800 903833 FOSFATASA ALCALINA 1 $ 20.300 Mvf/tarifa pactada $18200; se objeta la diferencias $ 2100 $ 2.100 903835 FOSFORO EN SUERO U OTROS FLUIDOS 2 $ 22.300 Mvf/tarifa pactada $20300; se objeta la diferencias $ 2000*2 $ 4.000 901227 HEMOCULTIVO CON RESINA CADA MUESTRA 2 $ 95.800 Mvf/tarifa pactada $79000; se objeta la diferencias $ 16800*2 $ 33.600 903854 MAGNESIO EN SUERO U OTROS FLUIDOS 5 $ 25.700 Mvf/tarifa pactada $23300; se objeta la diferencias $ 2400*5= $ 12.000 903856 NITROGENO UREICO 6 $ 13.300 Mvf/tarifa pactada $12100; se objeta la diferencias $ 1200*6= $ 7.200 907106 UROANALISIS 1 $ 17.700 Mvf/tarifa pactada $16100; se objeta la diferencias $ 1600 $ 1.600 902220 RECUENTO DE PLAQUETAS AUTOMATIZADO 1 $ 11.300 Mvf/tarifa pactada $10300; se objeta la diferencias $ 1000 $ 1.000 903859 POTASIO EN SUERO U OTROS FLUIDOS 8 $ 39.700 Mvf/tarifa pactada $36000; se objeta la diferencias $ 3700*8= $ 29.600 906913 PROTEINA C REACTIVA ALTA PRECISION AUTOMAT</t>
  </si>
  <si>
    <t>ESTANCIA</t>
  </si>
  <si>
    <t>Hospitalario</t>
  </si>
  <si>
    <t>891580002_SJP281255</t>
  </si>
  <si>
    <t>91-180</t>
  </si>
  <si>
    <t>SE DEVUELVE FACTURA DEVOLUCION POR AUDITORIA MEDICA  SE TRATA DE EVENTO SECUNDARIO A ACCIDENTE DE TRANSITO, DETALLADO DE CARGOS A COMFENALCO SIN RELACION DE FECHA DE LOS EVENTOS PRESTADOS, EN AMBAS FACTURAS SOAT Y EPS HAY CARGOS POR SERVICIOS SIMILARES LOS CUALES NO ES POSIBLE DIFERENCIA QUE DIAS DE ESTANCIA CORRESPONDEN A CADA PAGADOR, SE DEVUELVE PARA EMITIR RELACION DE FACTURAS</t>
  </si>
  <si>
    <t>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t>
  </si>
  <si>
    <t>SE DEVUELVE FACTURA DEVOLUCION POR AUDITORIA MEDICA SE TRATA DE EVENTO SECUNDARIO A ACCIDENTE DE TRANSITO, DETALLADO DE CARGOS A COMFENALCO SIN RELACION DE FECHA DE LOS EVENTOS PRESTADOS, EN AMBAS FACTURAS SOAT Y EPS HAY CARGOS POR SERVICIOS SIMILARES LOS CUALES NO ES POSIBLE DIFERENCIA QUE DIAS DE ESTANCIA CORRESPONDEN A CADA PAGADOR, SE DEVUELVE PARA EMITIR RELACION DE FACTURAS</t>
  </si>
  <si>
    <t>AUTORIZACION</t>
  </si>
  <si>
    <t>891580002_SJP308168</t>
  </si>
  <si>
    <t>61-90</t>
  </si>
  <si>
    <t xml:space="preserve">AUTORIZACIÓN/SPTE.INCOMPLETO:  Se sostiene devolución de la factura sin respuesta por parte de la IPS, se valida soportes radicados donde no se evidencia lo siguiente:  1- No cuenta con autorización final del evento. 2- No cuenta con soportes completos, no se evidencia HC (evolución medica)  para auditoria de la cuenta por favor anexar soporte. 3- Paciente quien ingresa en contexto de secuela de accidente de transito según epicrisis soportada, por lo cual se requiere todo los soportes normativos para validación del tope SOAT superado. (factura y detalle de cargos dirigidos a la asegurado que corresponde, carta de certificación tope SOAT emitida por la IPS, envió de correos y anexos notificando a la EPS la superación tope SOAT, fechas que deben coincidir con las descritas en la carta de certificación de agotamiento, documentos del paciente y póliza.) 4- Por favor tener en cuenta la normatividad que aplica a las secuelas de accidente de transito: decreto 056 del 2015 articulo 7. Una vez subsanada la factura queda en auditoria integral    </t>
  </si>
  <si>
    <t>AUTORIZACIÓN/SPTE.INCOMPLETO: Se sostiene devolución de la factura sin respuesta por parte de la IPS, se valida soportes radicados donde no se evidencia lo siguiente: 1- No cuenta con autorización final del evento. 2- No cuenta con soportes completos, no se evidencia HC (evolución medica) para auditoria de la cuenta por favor anexar soporte. 3- Paciente quien ingresa en contexto de secuela de accidente de transito según epicrisis soportada, por lo cual se requiere todo los soportes normativos para validación del tope SOAT superado. (factura y detalle de cargos dirigidos a la asegurado que corresponde, carta de certificación tope SOAT emitida por la IPS, envió de correos y anexos notificando a la EPS la superación tope SOAT, fechas que deben coincidir con las descritas en la carta de certificación de agotamiento, documentos del paciente y póliza.) 4- Por favor tener en cuenta la normatividad que aplica a las secuelas de accidente de transito: decreto 056 del 2015 articulo 7. Una vez subsanada la factura queda en auditoria integral</t>
  </si>
  <si>
    <t>SOPORTE</t>
  </si>
  <si>
    <t>891580002_SJP308378</t>
  </si>
  <si>
    <t xml:space="preserve">SE DEVUELVE FACTURA GESTIONAR AUTORIZACION PARA SERICIO FACTURADO 22 JUNIO 2023 AL 23 JUNIO 2023 SOLO HAY DE URGENCIAS OBJECION MEDICA123 SE OBJETA 340401, PROCEDIMIENTO NO FACTURABLE INCLUIDO EN ESTANCIA DE UNIDA DE CUIDADO INTENSIVO Y FACTURADO DE MANERA ADICIONAL $ 376100 - 608 "SE OBJETA 879301, CANTIDAD 1, PACIENTE CON ESTANCIA HOSPITALARIA DE  2 DIAS, NO SE EVIDENCIA PERTINENCIA PARA TOMA DE 2 ESTUDIOS EN 1 DIA, $ 673600 </t>
  </si>
  <si>
    <t>SE DEVUELVE FACTURA GESTIONAR AUTORIZACION PARA SERICIO FACTURADO 22 JUNIO 2023 AL 23 JUNIO 2023 SOLO HAY DE URGENCIAS OBJECION MEDICA123 SE OBJETA 340401, PROCEDIMIENTO NO FACTURABLE INCLUIDO EN ESTANCIA DE UNIDA DE CUIDADO INTENSIVO Y FACTURADO DE MANERA ADICIONAL $ 376100 - 608 "SE OBJETA 879301, CANTIDAD 1, PACIENTE CON ESTANCIA HOSPITALARIA DE 2 DIAS, NO SE EVIDENCIA PERTINENCIA PARA TOMA DE 2 ESTUDIOS EN 1 DIA, $ 673600</t>
  </si>
  <si>
    <t>891580002_SJP328405</t>
  </si>
  <si>
    <t>Más de 360</t>
  </si>
  <si>
    <t>Se realiza devolucion de la factura, al validar informacion no se evidencian soportes para auditar la cuenta. por favor validar con el area encargada y radicar con soportes completos para auditoria de la cuenta.</t>
  </si>
  <si>
    <t>891580002_SJP328640</t>
  </si>
  <si>
    <t xml:space="preserve">se devuelve factura se vlaida en sistema no hay autorizacion para el servicio facturado gestionar con el area encargada de autorizaciones. </t>
  </si>
  <si>
    <t>se devuelve factura se vlaida en sistema no hay autorizacion para el servicio facturado gestionar con el area encargada de autorizaciones.</t>
  </si>
  <si>
    <t>891580002_SJP350722</t>
  </si>
  <si>
    <t xml:space="preserve">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conciliar con auditoria medica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  </t>
  </si>
  <si>
    <t>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conciliar con auditoria medica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t>
  </si>
  <si>
    <t>891580002_SJP450023</t>
  </si>
  <si>
    <t xml:space="preserve">se devuelve factura LA AUTORIZACION 122300266323  ya se encuentra facturado en la factura No. SJP429276  SE VALIDA EN SISTEMA ANEXAN LOS MISMOS SOPORTES.  </t>
  </si>
  <si>
    <t>se devuelve factura LA AUTORIZACION 122300266323 ya se encuentra facturado en la factura No. SJP429276 SE VALIDA EN SISTEMA ANEXAN LOS MISMOS SOPORTES.</t>
  </si>
  <si>
    <t>Ambulatorio</t>
  </si>
  <si>
    <t>891580002_SJP491957</t>
  </si>
  <si>
    <t>AUT: SE DEVUELVE FACTURA NO CUENTA CON AUTORIZACION POR LOS SERVICIOS FACTURADOS AL VALIDAR LA TRAZABILIDAD DE CORREOS EL DOMINIO SE ENCUENTRA ERRADO FAVOR SOLICITAR AL CORREO AUTORIZACIONESCAP@EPSDELAGENTE.COM.CO . JENNIFER REBOLLEDO</t>
  </si>
  <si>
    <t>Urgencias</t>
  </si>
  <si>
    <t>891580002_SJP493920</t>
  </si>
  <si>
    <t xml:space="preserve">SE DEVUELVE FACTURA SOLO HAY AUTORIZACION PARA LA URGENCIA DEBEN DE GESTIONAR AUT PARA SERVICIO HOSPITALARIO 9 SEPT 2024 AL 17 OCT 2024 AUT ESTA PROVISIONAL DEBEN DE GESTIONAR CON EL AREA ENCARGADA DE AUTORIZACIONES. SE REALIZA OBJECION humidificador oxigeno no facturable $ 19842  objecion medica  SE REALIZA DEVOLUCION DE FACTURA, LOS SOPORTES DE LA MISMA NO SON SUFICIENTES Y CONCORDANTES CON DEMAS SOPORTES, EN DETALLE DE CARGOS NO SE RELACIONAN FECHAS DE ESTANCIA EN UCI/UCIN/4CAMAS/3CAMAS, LOS DIAS DE ESTANCIA TODOS SON SOPORTADOS COMO UCI, LO CUAL NO ES CONCORDANTE CON HISTORIA CLINICA. ADICIONALMENTE PROCEDIMIENTOS QUIRURGICOS EN LOS CUALES NO RELACIONAN FECHA DE SERVICIOS, TAMPOCO SE ADJUNTAN SOPORTE DE NOTAS QUIRURGICAS. SE SOLICITA ADJUTNAR SOPORTE CLARO CON FECHAS DE PRESTACION DE SERVICIOS CON EL FIN DE ADELANTAR DE MANERA ADECUADA AUDITORIA INTEGRAL. </t>
  </si>
  <si>
    <t>SE DEVUELVE FACTURA SOLO HAY AUTORIZACION PARA LA URGENCIA DEBEN DE GESTIONAR AUT PARA SERVICIO HOSPITALARIO 9 SEPT 2024 AL 17 OCT 2024 AUT ESTA PROVISIONAL DEBEN DE GESTIONAR CON EL AREA ENCARGADA DE AUTORIZACIONES. SE REALIZA OBJECION humidificador oxigeno no facturable $ 19842 objecion medica SE REALIZA DEVOLUCION DE FACTURA, LOS SOPORTES DE LA MISMA NO SON SUFICIENTES Y CONCORDANTES CON DEMAS SOPORTES, EN DETALLE DE CARGOS NO SE RELACIONAN FECHAS DE ESTANCIA EN UCI/UCIN/4CAMAS/3CAMAS, LOS DIAS DE ESTANCIA TODOS SON SOPORTADOS COMO UCI, LO CUAL NO ES CONCORDANTE CON HISTORIA CLINICA. ADICIONALMENTE PROCEDIMIENTOS QUIRURGICOS EN LOS CUALES NO RELACIONAN FECHA DE SERVICIOS, TAMPOCO SE ADJUNTAN SOPORTE DE NOTAS QUIRURGICAS. SE SOLICITA ADJUTNAR SOPORTE CLARO CON FECHAS DE PRESTACION DE SERVICIOS CON EL FIN DE ADELANTAR DE MANERA ADECUADA AUDITORIA INTEGRAL.</t>
  </si>
  <si>
    <t>891580002_SJP530499</t>
  </si>
  <si>
    <t>31-60</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</si>
  <si>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</si>
  <si>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</si>
  <si>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891580002_SJP256012</t>
  </si>
  <si>
    <t>Para cargar RIPS o soportes</t>
  </si>
  <si>
    <t>No radicada</t>
  </si>
  <si>
    <t>AUT SE DEVUELVE FACTURA LA AUTORIZACION QUE ENVIAN230038523413441 DEBEN DE GESTIONAR Y REVISAR CON EL AREA ENC ARGGADA NO ES VALIDA PARA DAR TREMITE DE PAGO .MILENA</t>
  </si>
  <si>
    <t>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t>
  </si>
  <si>
    <t>FACTURACION</t>
  </si>
  <si>
    <t>891580002_SJP287797</t>
  </si>
  <si>
    <t>Factura en proceso interno</t>
  </si>
  <si>
    <t>Para auditoria de pertinencia</t>
  </si>
  <si>
    <t>Corriente</t>
  </si>
  <si>
    <t>AUT: SE deveulve factura  con soportes completosfactura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t>
  </si>
  <si>
    <t>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t>
  </si>
  <si>
    <t>891580002_SJP473222</t>
  </si>
  <si>
    <t>891580002_SJP412435</t>
  </si>
  <si>
    <t>Para revision respuesta</t>
  </si>
  <si>
    <t xml:space="preserve">OBJECION ADMINISTRATIVA (1) cups 911003 anticuerpos Irregulares incluido en las pruebas cruzadas $55.500 (2) MEDIAS ANTIEMBOLICAS insumo no facturable $ 47.898 Total glosa administrativa $103.398 Ana Milena /JAM |(1) 108 SE OBJETA 911017, NO FACTURABLE, INCLUIDA EN PRUEBA CRUZADA MAYOR Y FACTURADA ADICIONALMENTE. $ 18.200; (2) 608 SE OBJETA 906913, CANTIDAD 1, NO PERTINENTE UNICAMENTE TIENE UTILIDAD COMO MARCADOR DE INFLAMACION EN PATOLOGIA CRONICA,NO PERTINENTE EN CLINICA DE PACIENTE $ 69.700 TOTAL OBJECION MEDICA $ 87.900 Dr. diego Fernando Collazos /JAM </t>
  </si>
  <si>
    <t>DIEGO FERNANDO COLLAZOS SILVA</t>
  </si>
  <si>
    <t>GLOSA</t>
  </si>
  <si>
    <t>OBJECION ADMINISTRATIVA (1) cups 911003 anticuerpos Irregulares incluido en las pruebas cruzadas $55.500 (2) MEDIAS ANTIEMBOLICAS insumo no facturable $ 47.898 Total glosa administrativa $103.398 Ana Milena /JAM</t>
  </si>
  <si>
    <t>PERTINENCIA MEDICA</t>
  </si>
  <si>
    <t>URG-2025-08</t>
  </si>
  <si>
    <t>891580002_SJP418242</t>
  </si>
  <si>
    <t xml:space="preserve">SE OBJETA 108A01, CANTIADA 5, POR LOS DIAS 11-12-13-14-15 DE ABRIL DE 2024. LOS DIAS MENCIONADOS SE EVIDENCIA PACIENTE CON SOPORTE DE CANULA CONVENCIONAL, SIN VASOACTIVOS, SIN INOTROPICOS, CON VIA ORAL PLENA. NO TIENE INDICACION PARA ESTANCIA EN UNIDAD DE CUIDADO INTENSIVO, SE RECONOCE COMO INTERMEDIO Y SE GLOSA LA DIFERENCIA $ 4.741.500 ---- Adicional glosa administrativa: servicio 108A01 -INTERNACION EN UNIDAD DE CUIDADOS INTENSIVOS NEONATAL cantidad# 14, valor /unitario facturado $ 2.052.000 Mvf/servicio con tarifas valor contrato CLO-CDR-037 $1.687.101 se objeta la diferencia $364.899 Glosa por valor total $ 5.108.586 |SE OBJETA 906913, NO PERTINEN, UNICA UTILIDAD COMO PREDICTOR INFLAMATORIO EN RIESGO CARDIOVASCULAR CANTIDAD 4 |SE OBJETA NP025110-2 , NP0255-1 NO FACTURABLES INCLUIDOS EN INTERNACION. |SE OBJETA 881202, 1 DE 2 FACTURADOS, SOLAMENTE SE EVIDENCIA INTERPRETADO 1, EL OTRO NO ES INTERPRETADO Y NO APORTA EN EL MANEJO DEL PACIENTE, TAMPOCO SE EVIDENCIA SOPORTADO EN HISTOIRA CLINICA |TARIFA: Se objeta servicio de internación no pactados en contrato CLO-CDR-037: - 902210 HEMOGRAMA Cantidad# 4 $ 34.300 - 903809 BILIRRUBINAS TOTAL Y DIRECTA Cantidad# 6 $ 18.600 - 902049 TIEMPO DE TROMBOPLASTINA PARCIAL [TTP] Cantidad# 3 $ 48.500 -902024 FIBRINOGENO Cantidad# 3 $ 31.400 - 902224 RECUENTO DE RETICULOCITOS AUTOMATIZADO Cantidad# 2 $ 21.900 - 902104 DIMERO D AUTOMATIZADO Cantidad# 3 $ 68.200 - 33101 PUNCIÓN LUMBAR (DIAGNÓSTICA O TERAPÉUTICA) Cantidad# 1 $ 75.800 - 903883 GLUCOSA SEMIAUTOMATIZADA [GLUCOMETRIA] Cantidad# 21 $ 5.400 glosa total servicios no pactados $ 926.100 |TARIFA: Se objeta servicio 890429 INTERCONSULTA POR ESPECIALISTA EN CARDIOLOGIA PEDIATRICA Cantidad# 2 $ 79.100 Mvf/servicio con tarifas valor contrato CLO-CDR-037 $64776 se objeta la diferencia $14324 Glosa por valor total $ 28648 |890602 CUIDADO (MANEJO) INTRAHOSPITALARIO POR MEDICINA ESPECIALIZADA Cantidad# 1 $ 82.800 Mvf/servicio con tarifas valor contrato CLO-CDR-037 $68250 se objeta la diferencia $14550 Glosa por valor total $ 14.550 |TARIFA: Se objeta servicio paraclinicos facturados por mayor valor se objeta la diferencia: -902210 HEMOGRAMA IV Cantidad# 4 $ 34.300 No pactado en tarifas del contrato CLO-CDR-037 $ 137.200 --- - 903856 NITROGENO UREICO Cantidad# 3 $ 16.500 Mvf/servicio con tarifas valor contrato CLO-CDR-037 $13560 se objeta la diferencia $2940 Glosa por valor total $ 8.820 ---- 903864 SODIO EN SUERO U OTROS FLUIDOS 3 Cantidad# $ 40.500 Mvf/servicio con tarifas valor contrato CLO-CDR-037 $33284 se objeta la diferencia $7216 Glosa por valor total $ 21.648 --- 903813 CLORO Cantidad# 3 $ 15.700 Mvf/servicio con tarifas valor contrato CLO-CDR-037 $12888 se objeta la diferencia $2812 Glosa por valor total $ 8.436 -----903835 FOSFORO EN SUERO Cantidad# 3 $ 27.700 Mvf/servicio con tarifas valor contrato CLO-CDR-037 $22.750 se objeta la diferencia $4950 Glosa por valor total $ 14.850 -----907106 UROANÁLISIS Cantidad# 2 $ 21.900 Mvf/servicio con tarifas valor contrato CLO-CDR-037 $18043 se objeta la diferencia $3857 Glosa por valor total $ 43.800-----906913 PROTEINA C REACTIVA CANTIDAD# 4 $ 69.700 Mvf/servicio con tarifas valor contrato CLO-CDR-037 $57379 se objeta la diferencia $12321 Glosa por valor total $ 278.800 ------903854 MAGNESIO EN SUERO U OTROS FLUIDOS Cantidad# 3 $ 31.800 Mvf/servicio con tarifas valor contrato CLO-CDR-037 $26112 se objeta la diferencia $5688 Glosa por valor total $ 95.400 ----903866 TRANSAMINASA GLUTÁMICO-PIRÚVICA CANTIDAD# 1 $ 35.900 Mvf/servicio con tarifas valor contrato CLO-CDR-037 $29474 se objeta la diferencia $6426 Glosa por valor total $ 35.900 -----903818 COLESTEROL TOTAL Cantidad# 1 $ 42.100 Mvf/servicio con tarifas valor contrato CLO-CDR-037 $34.629 se objeta la diferencia $7.471 -------903895 CREATININA EN SUERO U OTROS FLUIDOS Cantidad# 3 $ 19.800 Mvf/servicio con tarifas valor contrato CLO-CDR-037 $16250 se objeta la diferencia $3550 Glosa por valor total $ 59.400 -------- total glosa paraclínicos $ 711.724 |TARIFA: Se objeta servicio 881202 ECOCARDIOGRAMA TRANSTORACICO Cantidad# 2 $ 851.400 Mvf/servicio con tarifas valor contrato CLO-CDR-037 $699877 se objeta la diferencia $151523 Glosa por valor total $ 303.046 ---937000 TERAPIA FONOAUDIOLÓGICA INTEGRAL SOD Cantidad# 2 $ 31.800 Mvf/servicio con tarifas valor contrato CLO-CDR-037 $26112 se objeta la diferencia $5688 Glosa por valor total $ 11.376 ----931001 TERAPIA FÍSICA INTEGRAL Cantidad# 2 $ 31.800 Mvf/servicio con tarifas valor contrato CLO-CDR-037 $26112 se objeta la diferencia $5688 Glosa por valor total $ 11376 ----960200 INSERCIÓN DE VÍA AÉREA OROFARÍNGEA 1 $ 173.200 Mvf/servicio con tarifas valor contrato CLO-CDR-037 $142553 se objeta la diferencia $30647 Glosa por valor total $ 30.647 ----911111 PROCESAMIENTO DE LA UNIDAD DE PLASMA FRESCO CONGELADO Cantidad# 11 $ 89.400 Mvf/servicio con tarifas valor contrato CLO-CDR-037 $73629 se objeta la diferencia $15771 Glosa por valor total $ 173481 ---912005 TRANSFUSION DE LA UNIDAD DE PLASMA FRESCO CONGELADO Cantidad# 11 $ 62.600 Mvf/servicio con tarifas valor contrato CLO-CDR-037 $51664 se objeta la diferencia $10936 Glosa por valor total $ 120296 -----902045 TIEMPO DE PROTROMBINA [TP] Cantidad# 3 $ 49.900 Mvf/servicio con tarifas valor contrato CLO-CDR-037 $41017 se objeta la diferencia $8883 Glosa por valor total $ 26649 ----903859 POTASIO EN SUERO U OTROS FLUIDOS Cantidad# 3 $ 48.900 Mvf/servicio con tarifas valor contrato CLO-CDR-037 $40345 se objeta la diferencia $8555 Glosa por valor total $ 25665----907008 SANGRE OCULTA EN MATERIA FECAL Cantidad# 1 $ 10.300 Mvf/servicio con tarifas valor contrato CLO-CDR-037 $8517 se objeta la diferencia $1783 Glosa por valor total $ 1783 -----903867 TRANSAMINASA GLUTÁMICO OXALACÉTICA Cantidad# 1 $ 35.900 Mvf/servicio con tarifas valor contrato CLO-CDR-037 $29474 se objeta la diferencia $6426 Glosa por valor total $ 6426----903833 FOSFATASA ALCALINA Cantidad# 1 $ 25.200 Mvf/servicio con tarifas valor contrato CLO-CDR-037 $20732 se objeta la diferencia $4468 Glosa por valor total $ 4468 -----903828 DESHIDROGENASA LÁCTICA Cantidad# 1 $ 24.300 Mvf/servicio con tarifas valor contrato CLO-CDR-037 $20060 se objeta la diferencia $4240 Glosa por valor total $ 4240 ----- 903868 TRIGLICERIDOS Cantidad# 1 $ 23.100 Mvf/servicio con tarifas valor contrato CLO-CDR-037 $19051 se objeta la diferencia $4049 Glosa por valor total $ 4049 ------ 901236 UROCULTIVO (ANTIBIOGRAMA CONCENTRACIÓN Cantidad# 1 $ 90.400 Mvf/servicio con tarifas valor contrato CLO-CDR-037 $74302 se objeta la diferencia $16098 Glosa por valor total $ 16098 ----- 903850 LÍQUIDO CEFALORRAQUÍDEO (LCR Cantidad# 1 $ 90.400 Mvf/servicio con tarifas valor contrato CLO-CDR-037 $74302 se objeta la diferencia $16098 Glosa por valor total $ 16098 ----- 901217 CULTIVO PARA MICROORGANISMOS EN CUALQUIER Cantidad# 1 $ 81.000 Mvf/servicio con tarifas valor contrato CLO-CDR-037 $45836 se objeta la diferencia $35164 Glosa por valor total $ 35164 glosa total ayuda dx mvf $ 790.862 |TARIFA: Se objeta servicio 120N01 SALA ESPECIAL INCUBADORA Cantidad# 1 $ 508.300 Mvf/servicio con tarifas valor contrato CLO-CDR-037 $417796 se objeta la diferencia $90504 Glosa por valor total $ 90.504 </t>
  </si>
  <si>
    <t>TARIFA: Se objeta servicio paraclinicos facturados por mayor valor se objeta la diferencia: -902210 HEMOGRAMA IV Cantidad# 4 $ 34.300 No pactado en tarifas del contrato CLO-CDR-037 $ 137.200 --- - 903856 NITROGENO UREICO Cantidad# 3 $ 16.500 Mvf/servicio con tarifas valor contrato CLO-CDR-037 $13560 se objeta la diferencia $2940 Glosa por valor total $ 8.820 ---- 903864 SODIO EN SUERO U OTROS FLUIDOS 3 Cantidad# $ 40.500 Mvf/servicio con tarifas valor contrato CLO-CDR-037 $33284 se objeta la diferencia $7216 Glosa por valor total $ 21.648 --- 903813 CLORO Cantidad# 3 $ 15.700 Mvf/servicio con tarifas valor contrato CLO-CDR-037 $12888 se objeta la diferencia $2812 Glosa por valor total $ 8.436 -----903835 FOSFORO EN SUERO Cantidad# 3 $ 27.700 Mvf/servicio con tarifas valor contrato CLO-CDR-037 $22.750 se objeta la diferencia $4950 Glosa por valor total $ 14.850 -----907106 UROANÁLISIS Cantidad# 2 $ 21.900 Mvf/servicio con tarifas valor contrato CLO-CDR-037 $18043 se objeta la diferencia $3857 Glosa por valor total $ 43.800-----906913 PROTEINA C REACTIVA CANTIDAD# 4 $ 69.700 Mvf/servicio con tarifas valor contrato CLO-CDR-037 $57379 se objeta la diferencia $12321 Glosa por valor total $ 278.800 ------903854 MAGNESIO EN SUERO U OTROS FLUIDOS Cantidad# 3 $ 31.800 Mvf/servicio con tarifas valor contrato CLO-CDR-037 $26112 se objeta la diferencia $5688 Glosa por valor total $ 95.400 ----903866 TRANSAMINASA GLUTÁMICO-PIRÚVICA CANTIDAD# 1 $ 35.900 Mvf/servicio con tarifas valor contrato CLO-CDR-037 $29474 se objeta la diferencia $6426 Glosa por valor total $ 35.900 -----903818 COLESTEROL TOTAL Cantidad# 1 $ 42.100 Mvf/servicio con tarifas valor contrato CLO-CDR-037 $34.629 se objeta la diferencia $7.471 -------903895 CREATININA EN SUERO U OTROS FLUIDOS Cantidad# 3 $ 19.800 Mvf/servicio con tarifas valor contrato CLO-CDR-037 $16250 se objeta la diferencia $3550 Glosa por valor total $ 59.400 -------- total glosa paraclínicos $ 711.724</t>
  </si>
  <si>
    <t>891580002_SJP421626</t>
  </si>
  <si>
    <t xml:space="preserve">SE OBJETA 881202,  SE FACTURAN 7 ECOCARDIOGRAMA $ $ 5.959.800 , 3 RESTANTES NO SE EVIDENCIAN INTERPRETADOS EN HISTORIA CLINICA SE CONSIDERA NO APORTAN EN MANEJO DE PACIENTE AL NO ESTAR INTERPRETADOS, ADMINISTRATIVO:  ADIONAL MAYOR VALOR FACTURADO contrato CLO-CDR-037- $699.877 se objeta la diferencia  $151.523 Glosa por valor total $ 1.060.661   |SE OBJETA 906913, PCR DE ALTA PRECISION UNICAMENTE TIENE UTILIDAD COMO MARCADOR DE INFLAMACION Y PREDICTOR DE RIESGO CARDIOVASCULAR, NO JUSTIFICADO EN CLINICA DE PACIENTE CANTIDAD 5  |SE OBJETA NP02487-1, SISTEMA DE MONITORIZACION NO FACTURABLE INCLUIDO EN ESTANCIA EN UCI  |SE OBJETA NP0255-1, SENSOR DE PULSOXIMETRIA NEONATAL NO FACTURABLE INCLUIDO EN ESTANCIA EN UCI  |SE OBJETA NP02405-1 GORRO NO FACTURABLE INCLUIDO EN ESTANCIA CANTIDAD 2   |TARIFA: Se objeta servicio 890429 INTERCONSULTA POR ESPECIALISTA EN CARDIOLOGIA PEDIATRICA Cantidad#  7  $ 79.100  Mvf/servicio con tarifas valor contrato CLO-CDR-037 $64776 se objeta la diferencia  $14.324 Glosa por valor total $ 100268 |890209 CONSULTA DE PRIMERA VEZ POR TRABAJO SOCIAL cantidad# 1  $ 28.500  Mvf/servicio con tarifas valor contrato CLO-CDR-037 $21069 se objeta la diferencia  $7431   |TARIFA: Se objeta servicio 902210 HEMOGRAMA Cantidad#  6  $ 34.300   paraclinico  facturan# 6 no pactado en tarifas, no se evidencia descripcion fechas de realizacion en detalle de cargos no soportados    $ 205.800  |TARIFA: Se objeta servicio 872002 RADIOGRAFIA DE ABDOMEN SIMPLE Cantidad#  4  $ 115.800  Mvf/servicio con tarifas valor contrato CLO-CDR-037 $95035 se objeta la diferencia  $20765 Glosa por valor total $ 83060  |TARIFA: Se objeta servicio 871121 RADIOGRAFIA DE TORAX  Cantidad#  26  $ 99.300  Mvf/servicio con tarifas valor contrato CLO-CDR-037 $81474 se objeta la diferencia  $17826 Glosa por valor total   $ 463.476  |TARIFA: Se objeta servicio 881112 ECOGRAFIA CEREBRAL TRANSFONTANELAR CON TRANSDUCTOR DE 7.MHZ O MAS Cantidad#  2  $ 167.600  Mvf/servicio con tarifas valor contrato CLO-CDR-037 $137846 se objeta la diferencia  $29754 Glosa por valor total $ 59508  |903856 NITROGENO UREICO Cantidad# 6  $ 16.500  Mvf/servicio con tarifas valor contrato CLO-CDR-037 $13560 se objeta la diferencia  $2940 Glosa por valor total $ 17640  |TARIFA: Se objeta servicio 903813 CLORO Cantidad#  6  $ 15.700  Mvf/servicio con tarifas valor contrato CLO-CDR-037 $12888 se objeta la diferencia  $2812 Glosa por valor total  $ 16.872  |TARIFA: Se objeta servicio 903854 MAGNESIO EN SUERO U OTROS FLUIDOS Cantidad#  6  $ 31.800  Mvf/servicio con tarifas valor contrato CLO-CDR-037 $26112 se objeta la diferencia  $5688 Glosa por valor total $ 34128   |TARIFA: Se objeta servicio 903835 FOSFORO EN SUERO U OTROS FLUIDOS Cantidad# 6  $ 27.700  Mvf/servicio con tarifas valor contrato CLO-CDR-037 $22750 se objeta la diferencia  $4950 Glosa por valor total $ 29700  |TARIFA: Se objeta servicio 939403 TERAPIA RESPIRATORIA INTEGRAL Cantidad#  141  $ 31.800  Mvf/servicio con tarifas valor contrato CLO-CDR-037 $26112 se objeta la diferencia  $5688 Glosa por valor total   $ 802.008  |TARIFA: Se objeta servicio 901227 HEMOCULTIVO CON RESINA CADA MUESTRA Cantidad#  8  $ 98.500   no pactado en tarifas en tarifas    $ 788.000  |TARIFA: Se objeta servicio 906913 PROTEINA C REACTIVA ALTA PRECISION AUTOMATIZADO Cantidad#  5  $ 69.700  Mvf/servicio con tarifas valor contrato CLO-CDR-037 $57379 se objeta la diferencia  $12321 Glosa por valor total $ 61605  |TARIFA: Se objeta servicio 903864 SODIO EN SUERO U OTROS FLUIDOS Cantidad#  6  $ 40.500  Mvf/servicio con tarifas valor contrato CLO-CDR-037 $33284 se objeta la diferencia  $7216 Glosa por valor total $ 43.296  |TARIFA: Se objeta servicio 903809 BILIRRUBINAS TOTAL Y DIRECTA Cantidad#  3  $ 18.600   no pactado en tarifas en tarifas    $ 55.800  |TARIFA: Se objeta servicio 903809 BILIRRUBINAS TOTAL Y DIRECTA Cantidad#  3  $ 18.600   no pactado en tarifas en tarifas    $ 55.800  |TARIFA: Se objeta servicio 903895 CREATININA EN SUERO U OTROS FLUIDOS Cantidad# 6  $ 19.800  Mvf/servicio con tarifas valor contrato CLO-CDR-037 $16250 se objeta la diferencia  $3550 Glosa por valor total  $ 43.200  |902224 RECUENTO DE RETICULOCITOS AUTOMATIZADO Cantidad# 4  $ 21.900   no pactado en tarifas en tarifas    $ 87.600  |TARIFA: Se objeta servicio 903859 POTASIO EN SUERO U OTROS FLUIDOS Cantidad#  6  $ 48.900  Mvf/servicio con tarifas valor contrato CLO-CDR-037 $40345 se objeta la diferencia  $8555 Glosa por valor total $ 48500  |903809 BILIRRUBINAS TOTAL Y DIRECTA 3 Cantidad#   $ 14.400   no pactado en tarifas en tarifas    $ 43.200  |TARIFA: Se objeta servicio 871402 PROYECCIONES ADICIONALES Cantidad#  1  $ 36.800   no pactado en tarifas en tarifas    $ 36.800  |TARIFA: Se objeta servicio 902049 TIEMPO DE TROMBOPLASTINA PARCIAL [TTP] #1   no pactado en tarifas en tarifas    $ 48.500 ----902104 DIMERO D AUTOMATIZADO cantidad# 1    no pactado en tarifas en tarifas    $ 68.200 ---903883 GLUCOSA SEMIAUTOMATIZADA [GLUCOMETRIA] CANTIDAD# 27  $ 5.400   no pactado en tarifas en tarifas    $ 145.800    |TARIFA: Se objeta servicio paraclinicos mayor valor facturados se objeta la diferencia:  - 902045 TIEMPO DE PROTROMBINA [TP] #1  $ 49.900  Mvf/servicio con tarifas valor contrato CLO-CDR-037 $41017 se objeta la diferencia  $8883 Glosa por valor total   $ 8.883 -----960200 INSERCIÓN DE VÍA AÉREA OROFARÍNGEA Cantidad#  2  $ 173.200  Mvf/servicio con tarifas valor contrato CLO-CDR-037 $142553 se objeta la diferencia  $30647 Glosa por valor total $   $ 61.294 ---- 912002 TRANSFUSION DE LA UNIDAD DE GLOBULOS ROJOS  Cantidad# 3  $ 110.600  Mvf/servicio con tarifas valor contrato CLO-CDR-037 $91000 se objeta la diferencia  $19600 Glosa por valor total   $ 58.800 ----911116 PROCESAMIENTO DE LA UNIDAD DE CONCENTRADO DE GLÓBULOS ROJOS Cantidad#  3  $ 535.100  Mvf/servicio con tarifas valor contrato CLO-CDR-037 $339796 se objeta la diferencia  $195304 Glosa por valor total $  $ 585.912 ---- 912005 TRANSFUSION DE LA UNIDAD DE PLASMA FRESCO CONGELADO Cantidad# 8  $ 62.600  Mvf/servicio con tarifas valor contrato CLO-CDR-037 $51664 se objeta la diferencia  $10936 Glosa por valor total  $ 87.488 ----911111 PROCESAMIENTO DE LA UNIDAD DE PLASMA FRESCO CONGELADO Cantidad# 8  $ 89.400  Mvf/servicio con tarifas valor contrato CLO-CDR-037 $73629 se objeta la diferencia  $15771 Glosa por valor total   $ 126.168 ----871070 RADIOGRAFIA DINAMICA DE COLUMNA VERTEBRAL Cantidad#  1  $ 51.300  Mvf/servicio con tarifas valor contrato CLO-CDR-037 $42138 se objeta la diferencia  $9162 Glosa por valor total   $ 9.162 -- total glosa paraclínicos $  |FACTURACION: Se objeta servicio 108A01 INTERNACION EN UNIDAD DE CUIDADOS INTENSIVOS NEONATAL cantidad# 29  $ 2.052.000  paciente que registra en factura ingreso el 02/04/2024 y egresa el30/04/2024 ,  facturan  29 dias, se objeta ultimo dia de egreso no facturable $2,052,000; ---- 2- No se evidencia evolucion clinica por parte del medico tratante el dia  01/05/2024, 3-adicional mvf/tarifa contrato CDR-037 $ 1,687,101 se objeta la diferencia $ 364,899  $ 2.052.000  |SPTE.INCOMPLETO: Se objeta servicio  ALIMENTO NUTR02 NUTRICION NEONATOS MENOR DE 200 ML Cantidad# 24  $ 304.400  no pactado en tarifas, no se evidencia hoja administracion de medicamentos cantidad y dosis   $ 7.305.600 ----NP0069-1 CATETER PREMICATH Cantidad# 1  $ 717.942   No se evidencia su utilizacion en HC, Ni fecha en detalle de cargos    ----NP02444-1 TUBO NASAL 50mm Cantidad#  2  $ 254.541  no pactado en tarifas, no se evidencia su utilizacion en HC,  no se evidencia fecha de utilizacion en detalle de cargos   $ 509.082 ---TOTAL GLOSA INSUMOS  $8.532.624   |SPTE.INCOMPLETO: Se objeta servicio  MEDICAMENTO  19941379-4 DOBUTAMINA CLORHIDRATO 250 mg Cantidad# 28  $ 13.245  facturan 28 no soportados, no se evidencia hoja administracion de medicamentos    $ 370.860 ----MEDICAMENTO 20051078-1 CITRATO DE CAFEINA 20mg/mL SOL Cantidad# 28  $ 12.650  facturan 28 no soportados, no se evidencia hoja administracion de medicamentos    $ 354.200 -----MEDICAMENTO 19906076-1 FOSFOLIPIDOS NATURALES SURFACT Cantidad#  2  $ 1.566.478  facturan# 2 no soportados en hc no se evidencia hoja administracion de medicamentos    $ 3.132.956 -----MEDICAMENTO 27206-1 FITOMENADIONA 2mg/0.2mL SOLUCI Cantidad# 7  $ 34.914  facturan 7 no soportadas en hc, no se evidencia hoja administracion de medicamentos   $ 244.398 ----201200-1 MEROPENEM 500 mg POLVO ESTERIL Cantidad# 14  $ 26.644  facturan# 14 no soportadas en hc, no se evidencia hoja administracion de medicamentos   $ 373.016 ----20111871-1 VANCOMICINA (CLORHIDRATO) 500 Cantidad# 11  $ 51.015  facturan# 11 no soportadas, no se evidencia en hc, no soportada hoja administracion de medicamentos   $ 561.165 ----TOTAL GLOSA MEDICAMENTOS $5.036.595      </t>
  </si>
  <si>
    <t>Gladys Cenet Vivas Guevara</t>
  </si>
  <si>
    <t>TARIFA: Se objeta servicio paraclinicos mayor valor facturados se objeta la diferencia: - 902045 TIEMPO DE PROTROMBINA [TP] #1 $ 49.900 Mvf/servicio con tarifas valor contrato CLO-CDR-037 $41017 se objeta la diferencia $8883 Glosa por valor total $ 8.883 -----960200 INSERCIÓN DE VÍA AÉREA OROFARÍNGEA Cantidad# 2 $ 173.200 Mvf/servicio con tarifas valor contrato CLO-CDR-037 $142553 se objeta la diferencia $30647 Glosa por valor total $ $ 61.294 ---- 912002 TRANSFUSION DE LA UNIDAD DE GLOBULOS ROJOS Cantidad# 3 $ 110.600 Mvf/servicio con tarifas valor contrato CLO-CDR-037 $91000 se objeta la diferencia $19600 Glosa por valor total $ 58.800 ----911116 PROCESAMIENTO DE LA UNIDAD DE CONCENTRADO DE GLÓBULOS ROJOS Cantidad# 3 $ 535.100 Mvf/servicio con tarifas valor contrato CLO-CDR-037 $339796 se objeta la diferencia $195304 Glosa por valor total $ $ 585.912 ---- 912005 TRANSFUSION DE LA UNIDAD DE PLASMA FRESCO CONGELADO Cantidad# 8 $ 62.600 Mvf/servicio con tarifas valor contrato CLO-CDR-037 $51664 se objeta la diferencia $10936 Glosa por valor total $ 87.488 ----911111 PROCESAMIENTO DE LA UNIDAD DE PLASMA FRESCO CONGELADO Cantidad# 8 $ 89.400 Mvf/servicio con tarifas valor contrato CLO-CDR-037 $73629 se objeta la diferencia $15771 Glosa por valor total $ 126.168 ----871070 RADIOGRAFIA DINAMICA DE COLUMNA VERTEBRAL Cantidad# 1 $ 51.300 Mvf/servicio con tarifas valor contrato CLO-CDR-037 $42138 se objeta la diferencia $9162 Glosa por valor total $ 9.162 -- total glosa paraclínicos $</t>
  </si>
  <si>
    <t>TARIFA</t>
  </si>
  <si>
    <t>891580002_SJP356121</t>
  </si>
  <si>
    <t>Factura pendiente en programacion de pago</t>
  </si>
  <si>
    <t>Ana Milena Lozano Rivera</t>
  </si>
  <si>
    <t>891580002_SJP531259</t>
  </si>
  <si>
    <t>Luis Ernesto Guerrero Galeano</t>
  </si>
  <si>
    <t>COT-2023-142</t>
  </si>
  <si>
    <t>1626890</t>
  </si>
  <si>
    <t>891580002_1626890</t>
  </si>
  <si>
    <t>891580002_SJP445316</t>
  </si>
  <si>
    <t>Facturacion Covid-19</t>
  </si>
  <si>
    <t>ESTADO DOS</t>
  </si>
  <si>
    <t>DEVOLUCION CUENTAS</t>
  </si>
  <si>
    <t>PARA LA FECHA DE AFILIACION EL PACIENTE NO ESTA COMPENSADO</t>
  </si>
  <si>
    <t>891580002_SJP493933</t>
  </si>
  <si>
    <t>RADICADO A LA ADRES</t>
  </si>
  <si>
    <t>891580002_SJP401443</t>
  </si>
  <si>
    <t>IPS ACEPTA GLOSA</t>
  </si>
  <si>
    <t>891580002_SJP440786</t>
  </si>
  <si>
    <t>891580002_SJP299098</t>
  </si>
  <si>
    <t>MIG-891580002</t>
  </si>
  <si>
    <t>891580002_SJP307483</t>
  </si>
  <si>
    <t>891580002_SJP397633</t>
  </si>
  <si>
    <t>Procesos Servidor</t>
  </si>
  <si>
    <t>891580002_SJP400594</t>
  </si>
  <si>
    <t>891580002_SJP401555</t>
  </si>
  <si>
    <t>891580002_SJP401717</t>
  </si>
  <si>
    <t>891580002_SJP403420</t>
  </si>
  <si>
    <t>891580002_SJP404482</t>
  </si>
  <si>
    <t>891580002_SJP404831</t>
  </si>
  <si>
    <t>891580002_SJP404850</t>
  </si>
  <si>
    <t>891580002_SJP405370</t>
  </si>
  <si>
    <t>891580002_SJP407233</t>
  </si>
  <si>
    <t>891580002_SJP407578</t>
  </si>
  <si>
    <t>891580002_SJP408330</t>
  </si>
  <si>
    <t>891580002_SJP411452</t>
  </si>
  <si>
    <t xml:space="preserve">SE LEVANTA GLOSA POR PARTE DE LA EPS, SE VALIDA TARIFA CONVENIO SOAT VIGENTE AÑO 2024 </t>
  </si>
  <si>
    <t>891580002_SJP412327</t>
  </si>
  <si>
    <t>891580002_SJP414392</t>
  </si>
  <si>
    <t>891580002_SJP414996</t>
  </si>
  <si>
    <t>891580002_SJP415251</t>
  </si>
  <si>
    <t>891580002_SJP415655</t>
  </si>
  <si>
    <t>891580002_SJP417399</t>
  </si>
  <si>
    <t>891580002_SJP421713</t>
  </si>
  <si>
    <t>891580002_SJP426737</t>
  </si>
  <si>
    <t>891580002_SJP427451</t>
  </si>
  <si>
    <t>891580002_SJP428983</t>
  </si>
  <si>
    <t>891580002_SJP429276</t>
  </si>
  <si>
    <t>891580002_SJP429690</t>
  </si>
  <si>
    <t>891580002_SJP430098</t>
  </si>
  <si>
    <t>891580002_SJP434812</t>
  </si>
  <si>
    <t xml:space="preserve">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2024|SE LEVANTA GLOSA POR PARTE DE LA EPS, SE VALIDA TARIFA CONVENIO SOAT VIGENTE AÑO 2024 |SE LEVANTA GLOSA POR PARTE DE LA EPS, SE VALIDA TARIFA CONVENIO SOAT VIGENTE AÑO 2024 |SE LEVANTA GLOSA POR PARTE DE LA EPS, SE VALIDA TARIFA CONVENIO SOAT VIGENTE AÑO 2024 </t>
  </si>
  <si>
    <t>891580002_SJP435205</t>
  </si>
  <si>
    <t xml:space="preserve">SE LEVANTA GLOSA POR PARTE DE LA EPS, SE VALIDA TARIFA CONVENIO SOAT VIGENTE AÑO 2024. </t>
  </si>
  <si>
    <t>891580002_SJP438182</t>
  </si>
  <si>
    <t>891580002_SJP438841</t>
  </si>
  <si>
    <t>891580002_SJP441066</t>
  </si>
  <si>
    <t>891580002_SJP442794</t>
  </si>
  <si>
    <t>891580002_SJP443615</t>
  </si>
  <si>
    <t>891580002_SJP443736</t>
  </si>
  <si>
    <t>891580002_SJP444731</t>
  </si>
  <si>
    <t xml:space="preserve">SE LEVANTA GLOSA POR PARTE DE LA EPS, SE VALIDA TARIFA POR AÑO DE PRESTACION DE SERVICIO SOAT AÑO 2024 </t>
  </si>
  <si>
    <t>891580002_SJP445310</t>
  </si>
  <si>
    <t>891580002_SJP447999</t>
  </si>
  <si>
    <t>891580002_SJP448172</t>
  </si>
  <si>
    <t>891580002_SJP450485</t>
  </si>
  <si>
    <t>891580002_SJP450852</t>
  </si>
  <si>
    <t>891580002_SJP450888</t>
  </si>
  <si>
    <t>891580002_SJP455685</t>
  </si>
  <si>
    <t>891580002_SJP457024</t>
  </si>
  <si>
    <t xml:space="preserve">123 SEOBJETA 237902, CANTIDAD 2 , PROCEDIMIENTOS NO FACTURABLES, INCLUIDOS EN EXODOCNACIA Y FACTURADOS ADICIONALMENTE, CORRESPONDEN A LA VIADE ACCESO.$ 3724250 </t>
  </si>
  <si>
    <t>Acta Conciliacion N°422</t>
  </si>
  <si>
    <t>891580002_SJP459008</t>
  </si>
  <si>
    <t>891580002_SJP459424</t>
  </si>
  <si>
    <t>891580002_SJP460796</t>
  </si>
  <si>
    <t>891580002_SJP461480</t>
  </si>
  <si>
    <t>891580002_SJP462130</t>
  </si>
  <si>
    <t>891580002_SJP462365</t>
  </si>
  <si>
    <t>891580002_SJP462475</t>
  </si>
  <si>
    <t>891580002_SJP465046</t>
  </si>
  <si>
    <t>891580002_SJP466769</t>
  </si>
  <si>
    <t>891580002_SJP471676</t>
  </si>
  <si>
    <t>891580002_SJP475715</t>
  </si>
  <si>
    <t>891580002_SJP485010</t>
  </si>
  <si>
    <t>891580002_SJP486319</t>
  </si>
  <si>
    <t>891580002_SJP496554</t>
  </si>
  <si>
    <t>891580002_SJP504049</t>
  </si>
  <si>
    <t>ProcesoMasivo</t>
  </si>
  <si>
    <t>891580002_SJP512623</t>
  </si>
  <si>
    <t>891580002_SJP520510</t>
  </si>
  <si>
    <t>Jose Avilio Manquillo Gallo</t>
  </si>
  <si>
    <t>891580002_SJP520632</t>
  </si>
  <si>
    <t>891580002_SJP507331</t>
  </si>
  <si>
    <t>se levanta glosa por parte de la EPS, se validar y fcatura a tarifario Soat vigente parta fecha de prestacion de servicio.</t>
  </si>
  <si>
    <t>Se objeta MVF en cups 890250; CONSULTA DE PRIMERA VEZ POR ESPECIALISTA EN GINECOLOGÍA Y OBSTETRICIA, se reconoce $58.724 Diferencia de $12.776</t>
  </si>
  <si>
    <t>891580002_SJP477922</t>
  </si>
  <si>
    <t>Para respuesta prestador</t>
  </si>
  <si>
    <t>se ratifica mayor valor cobrado en codigo 890374 CONSULTA DE CONTROL O DE SEGUIMIENTO POR ESPECIALISTA EN NEUROLOGÍA facturan $ 96700 tarifa convenio soat $ 75000 diferencia $ 21700 NO ACEPTA IPS. CONSULTA AMBULATORIA POR NEUROLOGIA, LIQUIDADA CON TARIFAS PROPIAS DE RESOLUCION INTERNA. SE SOLICITA CONCILIACION DE LOS VALORES REITERADOS, FAVOR CONFIRMAR FECHA</t>
  </si>
  <si>
    <t>891580002_SJP414896</t>
  </si>
  <si>
    <t>se ratifica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$ 7.729|se ratifica objecion medica $ 460.400 608 SE OBJETA 906913, CANTIDAD 2. NO PERTINENTE, UNICAMENTE TIENE UTILIDAD COMO PREDICTOR DE INFLAMACION CRONICA. NO JUSTIFICADO EN CONTEXTO CLINICO DE EL PACIENTE $ 139.400 608 SE OBJETA 881302, SE CONSIDERA IMAGEN DIAGNOSTICA NO PERTINENTE, EN HISTORIA CLINICA DE INGRESO A URGENCIAS SE REPORTA ECOGRAFIA DE ABDOMEN TOMADA EN LUGAR DE REMISION EN LA CUAL INDICA " CONCLUCION: DESCARTAR COLECCIÓN PERIAPENDICULAR". CON BASE A LO ANTERIOR SE CONSIDERA QUE EL DIAGNOSTICO ESTABA ESTABLECIDO DESDE SU INGRESO POR LO CUAL NO ES PERTINENTE REPETIR ESTUDIO DIAGNOSTICO CON EL MISMO HALLAZGO. ADICIONALMENTE SE TOMO CONDUCTA QUIRURGICA SIN EL ESTUDIO POR NO ESTAR DISPONIBLE AL MOMENTO DE VALORACION POR CIRUJANO GENERAL. $ 321.000</t>
  </si>
  <si>
    <t>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t>
  </si>
  <si>
    <t>(en blanco)</t>
  </si>
  <si>
    <t>PAGO DIRECTO RC 3TER PROC. ENERO</t>
  </si>
  <si>
    <t>PAGO DIRECTO REGIMEN SUBSIDIADO FEBRERO 2025</t>
  </si>
  <si>
    <t>PAGO DIRECTO REGIMEN SUBSIDIADO ENERO 2025</t>
  </si>
  <si>
    <t>Factura cancelada</t>
  </si>
  <si>
    <t>Factura cancelada parcialmente - Glosa por contestar IPS</t>
  </si>
  <si>
    <t>Factura pendiente en programación de pago</t>
  </si>
  <si>
    <t>Factura pendiente en programación de pago - Glosa pendiente por contestar IPS</t>
  </si>
  <si>
    <t>Factura Devuelta</t>
  </si>
  <si>
    <t>Factura pendiente en programación de pago - Glosa en proceso interno</t>
  </si>
  <si>
    <t>Facturación COVID</t>
  </si>
  <si>
    <t>Factura cancelada parcialmente - Saldo en programacion de pago</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</si>
  <si>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</si>
  <si>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</si>
  <si>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</si>
  <si>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</si>
  <si>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</si>
  <si>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</si>
  <si>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</si>
  <si>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</si>
  <si>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</si>
  <si>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</si>
  <si>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</si>
  <si>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</si>
  <si>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</si>
  <si>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</si>
  <si>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</si>
  <si>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</si>
  <si>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</si>
  <si>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</si>
  <si>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</si>
  <si>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</si>
  <si>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</si>
  <si>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</si>
  <si>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</si>
  <si>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</si>
  <si>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</si>
  <si>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</si>
  <si>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</si>
  <si>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</si>
  <si>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</si>
  <si>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</si>
  <si>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</si>
  <si>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</si>
  <si>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</si>
  <si>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</si>
  <si>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</si>
  <si>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</si>
  <si>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abril 28 2025</t>
  </si>
  <si>
    <t>Señores : HOSP UNIVERS SAN JOSE DE POPAYAN E.S.E</t>
  </si>
  <si>
    <t>NIT: 891580002</t>
  </si>
  <si>
    <t>Paola Andrea Ordoñez Herrera</t>
  </si>
  <si>
    <t>Profesional de apoyo en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</si>
</sst>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 #,##0.00_-;\-&quot;$&quot;\ * #,##0.00_-;_-&quot;$&quot;\ * &quot;-&quot;??_-;_-@_-"/>
    <numFmt numFmtId="43" formatCode="_-* #,##0.00_-;\-* #,##0.00_-;_-* &quot;-&quot;??_-;_-@_-"/>
    <numFmt numFmtId="164" formatCode="&quot;$&quot;\ #,##0"/>
    <numFmt numFmtId="165" formatCode="[$-240A]d&quot; de &quot;mmmm&quot; de &quot;yyyy;@"/>
    <numFmt numFmtId="166" formatCode="&quot;$&quot;\ #,##0;[Red]&quot;$&quot;\ #,##0"/>
    <numFmt numFmtId="167" formatCode="[$$-240A]\ #,##0;\-[$$-240A]\ #,##0"/>
    <numFmt numFmtId="168" formatCode="_-* #,##0_-;\-* #,##0_-;_-* &quot;-&quot;??_-;_-@_-"/>
  </numFmts>
  <fonts count="11" x14ac:knownFonts="1">
    <font>
      <sz val="11"/>
      <color theme="1"/>
      <name val="Calibri"/>
      <family val="2"/>
      <scheme val="minor"/>
    </font>
    <font>
      <b/>
      <sz val="11"/>
      <color theme="1"/>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2" fillId="0" borderId="0" applyFont="0" applyFill="0" applyBorder="0" applyAlignment="0" applyProtection="0"/>
    <xf numFmtId="0" fontId="6" fillId="0" borderId="0"/>
    <xf numFmtId="43" fontId="2" fillId="0" borderId="0" applyFont="0" applyFill="0" applyBorder="0" applyAlignment="0" applyProtection="0"/>
    <xf numFmtId="43" fontId="2" fillId="0" borderId="0" applyFont="0" applyFill="0" applyBorder="0" applyAlignment="0" applyProtection="0"/>
  </cellStyleXfs>
  <cellXfs count="104">
    <xf numFmtId="0" fontId="0" fillId="0" borderId="0" xfId="0"/>
    <xf numFmtId="2" fontId="0" fillId="0" borderId="0" xfId="0" applyNumberFormat="1"/>
    <xf numFmtId="0" fontId="0" fillId="0" borderId="1" xfId="0" applyBorder="1"/>
    <xf numFmtId="2" fontId="1" fillId="0" borderId="1" xfId="0" applyNumberFormat="1" applyFont="1" applyBorder="1"/>
    <xf numFmtId="2" fontId="0" fillId="0" borderId="1" xfId="0" applyNumberFormat="1" applyBorder="1"/>
    <xf numFmtId="14" fontId="0" fillId="0" borderId="1" xfId="0" applyNumberFormat="1" applyBorder="1"/>
    <xf numFmtId="4" fontId="1" fillId="0" borderId="1" xfId="0" applyNumberFormat="1" applyFont="1" applyBorder="1" applyAlignment="1">
      <alignment horizontal="center" vertical="center" wrapText="1"/>
    </xf>
    <xf numFmtId="0" fontId="1" fillId="0" borderId="0" xfId="0" applyFont="1"/>
    <xf numFmtId="0" fontId="3" fillId="0" borderId="1" xfId="0" applyFont="1" applyBorder="1" applyAlignment="1">
      <alignment horizontal="center" vertical="center" wrapText="1"/>
    </xf>
    <xf numFmtId="2" fontId="3" fillId="0" borderId="1" xfId="0" applyNumberFormat="1" applyFont="1" applyBorder="1" applyAlignment="1">
      <alignment horizontal="center" vertical="center" wrapText="1"/>
    </xf>
    <xf numFmtId="14" fontId="3" fillId="0" borderId="1" xfId="0" applyNumberFormat="1" applyFont="1" applyBorder="1" applyAlignment="1">
      <alignment horizontal="center" vertical="center" wrapText="1"/>
    </xf>
    <xf numFmtId="164" fontId="3" fillId="0" borderId="1" xfId="0" applyNumberFormat="1" applyFont="1" applyBorder="1" applyAlignment="1">
      <alignment horizontal="center" vertical="center" wrapText="1"/>
    </xf>
    <xf numFmtId="0" fontId="4" fillId="2" borderId="1" xfId="0" applyFont="1" applyFill="1" applyBorder="1" applyAlignment="1">
      <alignment horizontal="center" vertical="center" wrapText="1"/>
    </xf>
    <xf numFmtId="0" fontId="3" fillId="3" borderId="1" xfId="0" applyFont="1" applyFill="1" applyBorder="1" applyAlignment="1">
      <alignment horizontal="center" vertical="center" wrapText="1"/>
    </xf>
    <xf numFmtId="164" fontId="3" fillId="3" borderId="1" xfId="1" applyNumberFormat="1" applyFont="1" applyFill="1" applyBorder="1" applyAlignment="1">
      <alignment horizontal="center" vertical="center" wrapText="1"/>
    </xf>
    <xf numFmtId="0" fontId="3" fillId="3" borderId="1" xfId="1"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wrapText="1"/>
    </xf>
    <xf numFmtId="14" fontId="3" fillId="3" borderId="1" xfId="0" applyNumberFormat="1" applyFont="1" applyFill="1" applyBorder="1" applyAlignment="1">
      <alignment horizontal="center" vertical="center" wrapText="1"/>
    </xf>
    <xf numFmtId="0" fontId="3" fillId="4" borderId="1" xfId="0" applyFont="1" applyFill="1" applyBorder="1" applyAlignment="1">
      <alignment horizontal="center" vertical="center" wrapText="1"/>
    </xf>
    <xf numFmtId="14" fontId="3" fillId="4" borderId="1" xfId="0" applyNumberFormat="1" applyFont="1" applyFill="1" applyBorder="1" applyAlignment="1">
      <alignment horizontal="center" vertical="center" wrapText="1"/>
    </xf>
    <xf numFmtId="164" fontId="3" fillId="4" borderId="1" xfId="1" applyNumberFormat="1" applyFont="1" applyFill="1" applyBorder="1" applyAlignment="1">
      <alignment horizontal="center" vertical="center" wrapText="1"/>
    </xf>
    <xf numFmtId="164" fontId="3" fillId="5" borderId="1" xfId="1" applyNumberFormat="1" applyFont="1" applyFill="1" applyBorder="1" applyAlignment="1">
      <alignment horizontal="center" vertical="center" wrapText="1"/>
    </xf>
    <xf numFmtId="0" fontId="3" fillId="5" borderId="1" xfId="0" applyFont="1" applyFill="1" applyBorder="1" applyAlignment="1">
      <alignment horizontal="center" vertical="center" wrapText="1"/>
    </xf>
    <xf numFmtId="164" fontId="3" fillId="2" borderId="1" xfId="1" applyNumberFormat="1" applyFont="1" applyFill="1" applyBorder="1" applyAlignment="1">
      <alignment horizontal="center" vertical="center" wrapText="1"/>
    </xf>
    <xf numFmtId="164" fontId="3" fillId="6" borderId="1" xfId="0" applyNumberFormat="1" applyFont="1" applyFill="1" applyBorder="1" applyAlignment="1">
      <alignment horizontal="center" vertical="center" wrapText="1"/>
    </xf>
    <xf numFmtId="0" fontId="3" fillId="6" borderId="1" xfId="0" applyFont="1" applyFill="1" applyBorder="1" applyAlignment="1">
      <alignment horizontal="center" vertical="center" wrapText="1"/>
    </xf>
    <xf numFmtId="0" fontId="5" fillId="0" borderId="1" xfId="0" applyFont="1" applyBorder="1" applyAlignment="1">
      <alignment vertical="center"/>
    </xf>
    <xf numFmtId="2" fontId="5" fillId="0" borderId="1" xfId="0" applyNumberFormat="1" applyFont="1" applyBorder="1" applyAlignment="1">
      <alignment vertical="center"/>
    </xf>
    <xf numFmtId="14" fontId="5" fillId="0" borderId="1" xfId="0" applyNumberFormat="1" applyFont="1" applyBorder="1" applyAlignment="1">
      <alignment vertical="center"/>
    </xf>
    <xf numFmtId="164" fontId="5" fillId="0" borderId="1" xfId="0" applyNumberFormat="1" applyFont="1" applyBorder="1" applyAlignment="1">
      <alignment vertical="center"/>
    </xf>
    <xf numFmtId="14" fontId="5" fillId="0" borderId="0" xfId="0" applyNumberFormat="1" applyFont="1"/>
    <xf numFmtId="0" fontId="5" fillId="0" borderId="0" xfId="0" applyFont="1"/>
    <xf numFmtId="2" fontId="5" fillId="0" borderId="0" xfId="0" applyNumberFormat="1" applyFont="1"/>
    <xf numFmtId="164" fontId="5" fillId="0" borderId="0" xfId="1" applyNumberFormat="1" applyFont="1" applyAlignment="1"/>
    <xf numFmtId="164" fontId="5" fillId="0" borderId="0" xfId="0" applyNumberFormat="1" applyFont="1"/>
    <xf numFmtId="14" fontId="3" fillId="6" borderId="1" xfId="0" applyNumberFormat="1" applyFont="1" applyFill="1" applyBorder="1" applyAlignment="1">
      <alignment horizontal="center" vertical="center" wrapText="1"/>
    </xf>
    <xf numFmtId="14" fontId="0" fillId="0" borderId="0" xfId="0" applyNumberFormat="1"/>
    <xf numFmtId="0" fontId="7" fillId="0" borderId="0" xfId="2" applyFont="1"/>
    <xf numFmtId="0" fontId="7" fillId="0" borderId="2" xfId="2" applyFont="1" applyBorder="1" applyAlignment="1">
      <alignment horizontal="centerContinuous"/>
    </xf>
    <xf numFmtId="0" fontId="7" fillId="0" borderId="3" xfId="2" applyFont="1" applyBorder="1" applyAlignment="1">
      <alignment horizontal="centerContinuous"/>
    </xf>
    <xf numFmtId="0" fontId="7" fillId="0" borderId="6" xfId="2" applyFont="1" applyBorder="1" applyAlignment="1">
      <alignment horizontal="centerContinuous"/>
    </xf>
    <xf numFmtId="0" fontId="7" fillId="0" borderId="7" xfId="2" applyFont="1" applyBorder="1" applyAlignment="1">
      <alignment horizontal="centerContinuous"/>
    </xf>
    <xf numFmtId="0" fontId="8" fillId="0" borderId="2" xfId="2" applyFont="1" applyBorder="1" applyAlignment="1">
      <alignment horizontal="centerContinuous" vertical="center"/>
    </xf>
    <xf numFmtId="0" fontId="8" fillId="0" borderId="4" xfId="2" applyFont="1" applyBorder="1" applyAlignment="1">
      <alignment horizontal="centerContinuous" vertical="center"/>
    </xf>
    <xf numFmtId="0" fontId="8" fillId="0" borderId="3" xfId="2" applyFont="1" applyBorder="1" applyAlignment="1">
      <alignment horizontal="centerContinuous" vertical="center"/>
    </xf>
    <xf numFmtId="0" fontId="8" fillId="0" borderId="5" xfId="2" applyFont="1" applyBorder="1" applyAlignment="1">
      <alignment horizontal="centerContinuous" vertical="center"/>
    </xf>
    <xf numFmtId="0" fontId="8" fillId="0" borderId="6" xfId="2" applyFont="1" applyBorder="1" applyAlignment="1">
      <alignment horizontal="centerContinuous" vertical="center"/>
    </xf>
    <xf numFmtId="0" fontId="8" fillId="0" borderId="0" xfId="2" applyFont="1" applyAlignment="1">
      <alignment horizontal="centerContinuous" vertical="center"/>
    </xf>
    <xf numFmtId="0" fontId="8" fillId="0" borderId="12" xfId="2" applyFont="1" applyBorder="1" applyAlignment="1">
      <alignment horizontal="centerContinuous" vertical="center"/>
    </xf>
    <xf numFmtId="0" fontId="7" fillId="0" borderId="8" xfId="2" applyFont="1" applyBorder="1" applyAlignment="1">
      <alignment horizontal="centerContinuous"/>
    </xf>
    <xf numFmtId="0" fontId="7" fillId="0" borderId="10" xfId="2" applyFont="1" applyBorder="1" applyAlignment="1">
      <alignment horizontal="centerContinuous"/>
    </xf>
    <xf numFmtId="0" fontId="8" fillId="0" borderId="8" xfId="2" applyFont="1" applyBorder="1" applyAlignment="1">
      <alignment horizontal="centerContinuous" vertical="center"/>
    </xf>
    <xf numFmtId="0" fontId="8" fillId="0" borderId="9" xfId="2" applyFont="1" applyBorder="1" applyAlignment="1">
      <alignment horizontal="centerContinuous" vertical="center"/>
    </xf>
    <xf numFmtId="0" fontId="8" fillId="0" borderId="10" xfId="2" applyFont="1" applyBorder="1" applyAlignment="1">
      <alignment horizontal="centerContinuous" vertical="center"/>
    </xf>
    <xf numFmtId="0" fontId="8" fillId="0" borderId="11" xfId="2" applyFont="1" applyBorder="1" applyAlignment="1">
      <alignment horizontal="centerContinuous" vertical="center"/>
    </xf>
    <xf numFmtId="0" fontId="7" fillId="0" borderId="6" xfId="2" applyFont="1" applyBorder="1"/>
    <xf numFmtId="0" fontId="7" fillId="0" borderId="7" xfId="2" applyFont="1" applyBorder="1"/>
    <xf numFmtId="0" fontId="8" fillId="0" borderId="0" xfId="2" applyFont="1"/>
    <xf numFmtId="14" fontId="7" fillId="0" borderId="0" xfId="2" applyNumberFormat="1" applyFont="1"/>
    <xf numFmtId="165" fontId="7" fillId="0" borderId="0" xfId="2" applyNumberFormat="1" applyFont="1"/>
    <xf numFmtId="14" fontId="7" fillId="0" borderId="0" xfId="2" applyNumberFormat="1" applyFont="1" applyAlignment="1">
      <alignment horizontal="left"/>
    </xf>
    <xf numFmtId="1" fontId="8" fillId="0" borderId="0" xfId="3" applyNumberFormat="1" applyFont="1" applyAlignment="1">
      <alignment horizontal="center" vertical="center"/>
    </xf>
    <xf numFmtId="164" fontId="8" fillId="0" borderId="0" xfId="2" applyNumberFormat="1" applyFont="1" applyAlignment="1">
      <alignment horizontal="center" vertical="center"/>
    </xf>
    <xf numFmtId="1" fontId="8" fillId="0" borderId="0" xfId="2" applyNumberFormat="1" applyFont="1" applyAlignment="1">
      <alignment horizontal="center"/>
    </xf>
    <xf numFmtId="166" fontId="8" fillId="0" borderId="0" xfId="2" applyNumberFormat="1" applyFont="1" applyAlignment="1">
      <alignment horizontal="right"/>
    </xf>
    <xf numFmtId="1" fontId="7" fillId="0" borderId="0" xfId="2" applyNumberFormat="1" applyFont="1" applyAlignment="1">
      <alignment horizontal="center"/>
    </xf>
    <xf numFmtId="166" fontId="7" fillId="0" borderId="0" xfId="2" applyNumberFormat="1" applyFont="1" applyAlignment="1">
      <alignment horizontal="right"/>
    </xf>
    <xf numFmtId="1" fontId="7" fillId="0" borderId="9" xfId="2" applyNumberFormat="1" applyFont="1" applyBorder="1" applyAlignment="1">
      <alignment horizontal="center"/>
    </xf>
    <xf numFmtId="166" fontId="7" fillId="0" borderId="9" xfId="2" applyNumberFormat="1" applyFont="1" applyBorder="1" applyAlignment="1">
      <alignment horizontal="right"/>
    </xf>
    <xf numFmtId="0" fontId="7" fillId="0" borderId="0" xfId="2" applyFont="1" applyAlignment="1">
      <alignment horizontal="center"/>
    </xf>
    <xf numFmtId="1" fontId="8" fillId="0" borderId="13" xfId="2" applyNumberFormat="1" applyFont="1" applyBorder="1" applyAlignment="1">
      <alignment horizontal="center"/>
    </xf>
    <xf numFmtId="166" fontId="8" fillId="0" borderId="13" xfId="2" applyNumberFormat="1" applyFont="1" applyBorder="1" applyAlignment="1">
      <alignment horizontal="right"/>
    </xf>
    <xf numFmtId="166" fontId="7" fillId="0" borderId="0" xfId="2" applyNumberFormat="1" applyFont="1"/>
    <xf numFmtId="166" fontId="8" fillId="0" borderId="9" xfId="2" applyNumberFormat="1" applyFont="1" applyBorder="1"/>
    <xf numFmtId="166" fontId="7" fillId="0" borderId="9" xfId="2" applyNumberFormat="1" applyFont="1" applyBorder="1"/>
    <xf numFmtId="166" fontId="8" fillId="0" borderId="0" xfId="2" applyNumberFormat="1" applyFont="1"/>
    <xf numFmtId="0" fontId="7" fillId="0" borderId="8" xfId="2" applyFont="1" applyBorder="1"/>
    <xf numFmtId="0" fontId="7" fillId="0" borderId="9" xfId="2" applyFont="1" applyBorder="1"/>
    <xf numFmtId="0" fontId="7" fillId="0" borderId="10" xfId="2" applyFont="1" applyBorder="1"/>
    <xf numFmtId="0" fontId="7" fillId="7" borderId="0" xfId="2" applyFont="1" applyFill="1"/>
    <xf numFmtId="0" fontId="8" fillId="0" borderId="0" xfId="2" applyFont="1" applyAlignment="1">
      <alignment horizontal="center"/>
    </xf>
    <xf numFmtId="1" fontId="8" fillId="0" borderId="0" xfId="3" applyNumberFormat="1" applyFont="1" applyAlignment="1">
      <alignment horizontal="right"/>
    </xf>
    <xf numFmtId="167" fontId="8" fillId="0" borderId="0" xfId="4" applyNumberFormat="1" applyFont="1" applyAlignment="1">
      <alignment horizontal="right"/>
    </xf>
    <xf numFmtId="1" fontId="7" fillId="0" borderId="0" xfId="3" applyNumberFormat="1" applyFont="1" applyAlignment="1">
      <alignment horizontal="right"/>
    </xf>
    <xf numFmtId="167" fontId="7" fillId="0" borderId="0" xfId="4" applyNumberFormat="1" applyFont="1" applyAlignment="1">
      <alignment horizontal="right"/>
    </xf>
    <xf numFmtId="168" fontId="7" fillId="0" borderId="13" xfId="4" applyNumberFormat="1" applyFont="1" applyBorder="1" applyAlignment="1">
      <alignment horizontal="center"/>
    </xf>
    <xf numFmtId="167" fontId="7" fillId="0" borderId="13" xfId="4" applyNumberFormat="1" applyFont="1" applyBorder="1" applyAlignment="1">
      <alignment horizontal="right"/>
    </xf>
    <xf numFmtId="0" fontId="0" fillId="0" borderId="0" xfId="0" pivotButton="1"/>
    <xf numFmtId="0" fontId="0" fillId="0" borderId="0" xfId="0" applyAlignment="1">
      <alignment horizontal="left"/>
    </xf>
    <xf numFmtId="0" fontId="1" fillId="0" borderId="0" xfId="0" applyFont="1" applyAlignment="1">
      <alignment horizontal="center"/>
    </xf>
    <xf numFmtId="0" fontId="0" fillId="0" borderId="0" xfId="0" applyAlignment="1">
      <alignment horizontal="center"/>
    </xf>
    <xf numFmtId="0" fontId="8" fillId="0" borderId="2" xfId="2" applyFont="1" applyBorder="1" applyAlignment="1">
      <alignment horizontal="center" vertical="center"/>
    </xf>
    <xf numFmtId="0" fontId="8" fillId="0" borderId="4" xfId="2" applyFont="1" applyBorder="1" applyAlignment="1">
      <alignment horizontal="center" vertical="center"/>
    </xf>
    <xf numFmtId="0" fontId="8" fillId="0" borderId="3" xfId="2" applyFont="1" applyBorder="1" applyAlignment="1">
      <alignment horizontal="center" vertical="center"/>
    </xf>
    <xf numFmtId="0" fontId="8" fillId="0" borderId="8" xfId="2" applyFont="1" applyBorder="1" applyAlignment="1">
      <alignment horizontal="center" vertical="center"/>
    </xf>
    <xf numFmtId="0" fontId="8" fillId="0" borderId="9" xfId="2" applyFont="1" applyBorder="1" applyAlignment="1">
      <alignment horizontal="center" vertical="center"/>
    </xf>
    <xf numFmtId="0" fontId="8" fillId="0" borderId="10" xfId="2" applyFont="1" applyBorder="1" applyAlignment="1">
      <alignment horizontal="center" vertical="center"/>
    </xf>
    <xf numFmtId="0" fontId="8" fillId="0" borderId="5" xfId="2" applyFont="1" applyBorder="1" applyAlignment="1">
      <alignment horizontal="center" vertical="center"/>
    </xf>
    <xf numFmtId="0" fontId="8" fillId="0" borderId="11" xfId="2" applyFont="1" applyBorder="1" applyAlignment="1">
      <alignment horizontal="center" vertical="center"/>
    </xf>
    <xf numFmtId="0" fontId="9" fillId="0" borderId="0" xfId="2" applyFont="1" applyAlignment="1">
      <alignment horizontal="center" vertical="center" wrapText="1"/>
    </xf>
    <xf numFmtId="0" fontId="8" fillId="0" borderId="6" xfId="2" applyFont="1" applyBorder="1" applyAlignment="1">
      <alignment horizontal="center" vertical="center" wrapText="1"/>
    </xf>
    <xf numFmtId="0" fontId="8" fillId="0" borderId="0" xfId="2" applyFont="1" applyAlignment="1">
      <alignment horizontal="center" vertical="center" wrapText="1"/>
    </xf>
    <xf numFmtId="0" fontId="8" fillId="0" borderId="7" xfId="2" applyFont="1" applyBorder="1" applyAlignment="1">
      <alignment horizontal="center" vertical="center" wrapText="1"/>
    </xf>
    <xf numFmtId="0" fontId="10" fillId="0" borderId="0" xfId="0" applyFont="1" applyAlignment="1">
      <alignment horizontal="center" vertical="center" wrapText="1"/>
    </xf>
  </cellXfs>
  <cellStyles count="5">
    <cellStyle name="Millares 2 2" xfId="4" xr:uid="{00000000-0005-0000-0000-000000000000}"/>
    <cellStyle name="Millares 3" xfId="3" xr:uid="{00000000-0005-0000-0000-000001000000}"/>
    <cellStyle name="Moneda" xfId="1" builtinId="4"/>
    <cellStyle name="Normal" xfId="0" builtinId="0"/>
    <cellStyle name="Normal 2 2" xfId="2" xr:uid="{00000000-0005-0000-0000-00000400000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152400</xdr:colOff>
      <xdr:row>0</xdr:row>
      <xdr:rowOff>28575</xdr:rowOff>
    </xdr:from>
    <xdr:to>
      <xdr:col>1</xdr:col>
      <xdr:colOff>504825</xdr:colOff>
      <xdr:row>2</xdr:row>
      <xdr:rowOff>133350</xdr:rowOff>
    </xdr:to>
    <xdr:grpSp>
      <xdr:nvGrpSpPr>
        <xdr:cNvPr id="2" name="Group 1">
          <a:extLst>
            <a:ext uri="{FF2B5EF4-FFF2-40B4-BE49-F238E27FC236}">
              <a16:creationId xmlns:a16="http://schemas.microsoft.com/office/drawing/2014/main" id="{2E929282-4419-483B-BCFB-F8D953EE986C}"/>
            </a:ext>
          </a:extLst>
        </xdr:cNvPr>
        <xdr:cNvGrpSpPr>
          <a:grpSpLocks/>
        </xdr:cNvGrpSpPr>
      </xdr:nvGrpSpPr>
      <xdr:grpSpPr bwMode="auto">
        <a:xfrm>
          <a:off x="152400" y="28575"/>
          <a:ext cx="1114425" cy="473075"/>
          <a:chOff x="-5689" y="0"/>
          <a:chExt cx="21594" cy="162"/>
        </a:xfrm>
      </xdr:grpSpPr>
      <xdr:pic>
        <xdr:nvPicPr>
          <xdr:cNvPr id="3" name="Imagen 2">
            <a:extLst>
              <a:ext uri="{FF2B5EF4-FFF2-40B4-BE49-F238E27FC236}">
                <a16:creationId xmlns:a16="http://schemas.microsoft.com/office/drawing/2014/main" id="{DC03FD8B-160B-51A3-8BDE-6CE5D2C0BC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31" y="15"/>
            <a:ext cx="14274" cy="13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pic>
        <xdr:nvPicPr>
          <xdr:cNvPr id="4" name="Imagen 3">
            <a:extLst>
              <a:ext uri="{FF2B5EF4-FFF2-40B4-BE49-F238E27FC236}">
                <a16:creationId xmlns:a16="http://schemas.microsoft.com/office/drawing/2014/main" id="{0F236614-44D8-3E99-70AC-FE8016768DC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689" y="0"/>
            <a:ext cx="6771" cy="1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75.383007986115" createdVersion="5" refreshedVersion="5" minRefreshableVersion="3" recordCount="91" xr:uid="{00000000-000A-0000-FFFF-FFFF02000000}">
  <cacheSource type="worksheet">
    <worksheetSource ref="A2:BH93" sheet="ESTADO DE CADA FACTURA"/>
  </cacheSource>
  <cacheFields count="60">
    <cacheField name="NIT IPS" numFmtId="0">
      <sharedItems containsSemiMixedTypes="0" containsString="0" containsNumber="1" containsInteger="1" minValue="891580002" maxValue="891580002"/>
    </cacheField>
    <cacheField name="Nombre IPS" numFmtId="0">
      <sharedItems/>
    </cacheField>
    <cacheField name="ALFA" numFmtId="0">
      <sharedItems containsNonDate="0" containsString="0" containsBlank="1"/>
    </cacheField>
    <cacheField name="Numero Factura" numFmtId="0">
      <sharedItems containsMixedTypes="1" containsNumber="1" containsInteger="1" minValue="1626890" maxValue="1626890"/>
    </cacheField>
    <cacheField name="FACT" numFmtId="2">
      <sharedItems/>
    </cacheField>
    <cacheField name="LLAVE" numFmtId="2">
      <sharedItems/>
    </cacheField>
    <cacheField name="IPS Fecha factura" numFmtId="14">
      <sharedItems containsSemiMixedTypes="0" containsNonDate="0" containsDate="1" containsString="0" minDate="2020-07-07T00:00:00" maxDate="2025-01-16T00:00:00"/>
    </cacheField>
    <cacheField name="IPS Fecha radicado" numFmtId="14">
      <sharedItems containsSemiMixedTypes="0" containsNonDate="0" containsDate="1" containsString="0" minDate="2020-08-07T00:00:00" maxDate="2025-02-08T00:00:00"/>
    </cacheField>
    <cacheField name="IPS Valor Factura" numFmtId="164">
      <sharedItems containsSemiMixedTypes="0" containsString="0" containsNumber="1" containsInteger="1" minValue="58600" maxValue="140441681"/>
    </cacheField>
    <cacheField name="IPS Saldo Factura" numFmtId="164">
      <sharedItems containsSemiMixedTypes="0" containsString="0" containsNumber="1" containsInteger="1" minValue="53300" maxValue="136805581"/>
    </cacheField>
    <cacheField name="ESTADO CARTERA ANTERIOR" numFmtId="0">
      <sharedItems/>
    </cacheField>
    <cacheField name="ESTADO EPS 28-04-2025" numFmtId="0">
      <sharedItems count="7">
        <s v="Factura aceptada por la IPS"/>
        <s v="Factura cancelada"/>
        <s v="Factura cancelada parcialmente - Glosa por contestar IPS"/>
        <s v="Factura devuelta"/>
        <s v="Factura en proceso interno"/>
        <s v="Factura pendiente en programacion de pago"/>
        <s v="Facturacion Covid-19"/>
      </sharedItems>
    </cacheField>
    <cacheField name="POR PAGAR SAP" numFmtId="164">
      <sharedItems containsSemiMixedTypes="0" containsString="0" containsNumber="1" containsInteger="1" minValue="0" maxValue="726379"/>
    </cacheField>
    <cacheField name="DOC CONTA" numFmtId="0">
      <sharedItems containsString="0" containsBlank="1" containsNumber="1" containsInteger="1" minValue="136688906" maxValue="1909143705"/>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22-08-13T00:00:00" maxDate="2025-01-16T00:00:00"/>
    </cacheField>
    <cacheField name="FECHA RAD" numFmtId="14">
      <sharedItems containsNonDate="0" containsDate="1" containsString="0" containsBlank="1" minDate="2023-06-14T00:00:00" maxDate="2025-04-08T00:00:00"/>
    </cacheField>
    <cacheField name="FECHA LIQ" numFmtId="14">
      <sharedItems containsNonDate="0" containsDate="1" containsString="0" containsBlank="1" minDate="2023-06-15T00:00:00" maxDate="2025-04-27T00:00:00"/>
    </cacheField>
    <cacheField name="FECHA DEV" numFmtId="14">
      <sharedItems containsNonDate="0" containsDate="1" containsString="0" containsBlank="1" minDate="2023-11-19T00:00:00" maxDate="2025-03-19T00:00:00"/>
    </cacheField>
    <cacheField name="DIAS" numFmtId="0">
      <sharedItems containsMixedTypes="1" containsNumber="1" containsInteger="1" minValue="-26" maxValue="655"/>
    </cacheField>
    <cacheField name="EDAD" numFmtId="0">
      <sharedItems/>
    </cacheField>
    <cacheField name="VALOR BRUTO" numFmtId="164">
      <sharedItems containsSemiMixedTypes="0" containsString="0" containsNumber="1" containsInteger="1" minValue="0" maxValue="140441681"/>
    </cacheField>
    <cacheField name="VALOR RADICAD" numFmtId="164">
      <sharedItems containsSemiMixedTypes="0" containsString="0" containsNumber="1" containsInteger="1" minValue="0" maxValue="140441681"/>
    </cacheField>
    <cacheField name="COPAGO/CM REAL" numFmtId="164">
      <sharedItems containsSemiMixedTypes="0" containsString="0" containsNumber="1" containsInteger="1" minValue="0" maxValue="540001"/>
    </cacheField>
    <cacheField name="COPAGO/CM BOX" numFmtId="164">
      <sharedItems containsSemiMixedTypes="0" containsString="0" containsNumber="1" containsInteger="1" minValue="0" maxValue="0"/>
    </cacheField>
    <cacheField name="NOTA CREDITO" numFmtId="164">
      <sharedItems containsSemiMixedTypes="0" containsString="0" containsNumber="1" containsInteger="1" minValue="0" maxValue="0"/>
    </cacheField>
    <cacheField name="GLOSA PDTE" numFmtId="164">
      <sharedItems containsSemiMixedTypes="0" containsString="0" containsNumber="1" containsInteger="1" minValue="0" maxValue="27301658"/>
    </cacheField>
    <cacheField name="GLOSA ACEPTADA" numFmtId="164">
      <sharedItems containsSemiMixedTypes="0" containsString="0" containsNumber="1" containsInteger="1" minValue="0" maxValue="80300"/>
    </cacheField>
    <cacheField name="DEVOLUCION" numFmtId="164">
      <sharedItems containsSemiMixedTypes="0" containsString="0" containsNumber="1" containsInteger="1" minValue="0" maxValue="140441681"/>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4">
      <sharedItems containsSemiMixedTypes="0" containsString="0" containsNumber="1" containsInteger="1" minValue="0" maxValue="0"/>
    </cacheField>
    <cacheField name="VALOR A PAGAR" numFmtId="164">
      <sharedItems containsSemiMixedTypes="0" containsString="0" containsNumber="1" containsInteger="1" minValue="0" maxValue="86234983"/>
    </cacheField>
    <cacheField name="Valor_Glosa y Devolución" numFmtId="164">
      <sharedItems containsSemiMixedTypes="0" containsString="0" containsNumber="1" containsInteger="1" minValue="0" maxValue="140441681"/>
    </cacheField>
    <cacheField name="TIPIFICACION" numFmtId="164">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NonDate="0" containsString="0"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0"/>
    </cacheField>
    <cacheField name="FACTURA DEVUELTA" numFmtId="164">
      <sharedItems containsSemiMixedTypes="0" containsString="0" containsNumber="1" containsInteger="1" minValue="0" maxValue="136805581"/>
    </cacheField>
    <cacheField name="FACTURA NO RADICADA" numFmtId="164">
      <sharedItems containsSemiMixedTypes="0" containsString="0" containsNumber="1" containsInteger="1" minValue="0" maxValue="0"/>
    </cacheField>
    <cacheField name="GLOSA ACEPTADA2" numFmtId="164">
      <sharedItems containsSemiMixedTypes="0" containsString="0" containsNumber="1" containsInteger="1" minValue="0" maxValue="8030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0"/>
    </cacheField>
    <cacheField name="FACTURA EN PROGRAMACION DE PAGO" numFmtId="164">
      <sharedItems containsSemiMixedTypes="0" containsString="0" containsNumber="1" containsInteger="1" minValue="0" maxValue="726379"/>
    </cacheField>
    <cacheField name="FACTURA EN PROCESO INTERNO" numFmtId="164">
      <sharedItems containsSemiMixedTypes="0" containsString="0" containsNumber="1" containsInteger="1" minValue="0" maxValue="27301658"/>
    </cacheField>
    <cacheField name="FACTURACION COVID-19" numFmtId="164">
      <sharedItems containsSemiMixedTypes="0" containsString="0" containsNumber="1" containsInteger="1" minValue="0" maxValue="99658"/>
    </cacheField>
    <cacheField name="VALO CANCELADO SAP" numFmtId="164">
      <sharedItems containsSemiMixedTypes="0" containsString="0" containsNumber="1" containsInteger="1" minValue="0" maxValue="86234983"/>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57523" maxValue="4800067812"/>
    </cacheField>
    <cacheField name="FECHA COMPENSACION SAP" numFmtId="14">
      <sharedItems containsNonDate="0" containsDate="1" containsString="0" containsBlank="1" minDate="2024-10-18T00:00:00" maxDate="2025-04-01T00:00:00"/>
    </cacheField>
    <cacheField name="OBSE PAGO" numFmtId="0">
      <sharedItems containsBlank="1"/>
    </cacheField>
    <cacheField name="VALOR TRANFERENCIA" numFmtId="164">
      <sharedItems containsSemiMixedTypes="0" containsString="0" containsNumber="1" containsInteger="1" minValue="0" maxValue="13820041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1">
  <r>
    <n v="891580002"/>
    <s v="HOSP UNIVERS SAN JOSE DE POPAYAN E.S.E"/>
    <m/>
    <s v="SJP194693"/>
    <s v="SJP194693"/>
    <s v="891580002_SJP194693"/>
    <d v="2022-08-13T00:00:00"/>
    <d v="2022-09-12T00:00:00"/>
    <n v="10896223"/>
    <n v="80300"/>
    <s v="Factura aceptada por la IPS"/>
    <x v="0"/>
    <n v="0"/>
    <m/>
    <m/>
    <m/>
    <m/>
    <s v="Finalizada"/>
    <d v="2022-08-13T00:00:00"/>
    <d v="2024-01-02T00:00:00"/>
    <d v="2024-04-19T00:00:00"/>
    <m/>
    <n v="346"/>
    <s v="181-360"/>
    <n v="10896223"/>
    <n v="80300"/>
    <n v="0"/>
    <n v="0"/>
    <n v="0"/>
    <n v="0"/>
    <n v="80300"/>
    <n v="0"/>
    <m/>
    <m/>
    <s v="AUT SE DEVUELV FACTURA NO HAY AUTORIZACION PARA EL SERVICIOFACTURADO SOLO HAY DE URGENCIAS 222138523691232 GESTIONAR LA AUT CON EL AREA ENCARGADA DE LA CAP DE AUTORIZACIONES.OBJECI ON MEDICA DRA MAIBER ACEVEDO FACTURACION 601 Estancia: Pacie quien el 3 de AgoSTO Neurocirugía define procedimiento EPS autoriza procedimiento el 4 d eAgosto y le realizan proc l 8 de Agosot 2022  objeta la estancia de los días Agosto 5- -6-7 por inoportunidad en procedimiento quirúrgico.$ 1.103.1 00 - 110Interconsulta Neurocirugía No facturables, paciente llevado a procedimiento quirúrgico de Neurocirugía. $ 63.700 = $ 1.166.800 MILENA"/>
    <s v="Elizabeth Fernandez Chilito"/>
    <n v="0"/>
    <n v="0"/>
    <n v="0"/>
    <m/>
    <m/>
    <m/>
    <m/>
    <m/>
    <s v="CLO-CDR-037"/>
    <n v="0"/>
    <n v="0"/>
    <n v="0"/>
    <n v="80300"/>
    <n v="0"/>
    <n v="0"/>
    <n v="0"/>
    <n v="0"/>
    <n v="0"/>
    <n v="10815923"/>
    <n v="0"/>
    <n v="2201557523"/>
    <d v="2024-10-18T00:00:00"/>
    <s v="(en blanco)"/>
    <n v="20206702"/>
  </r>
  <r>
    <n v="891580002"/>
    <s v="HOSP UNIVERS SAN JOSE DE POPAYAN E.S.E"/>
    <m/>
    <s v="SJP493933"/>
    <s v="SJP493933"/>
    <s v="891580002_SJP493933"/>
    <d v="2024-10-24T00:00:00"/>
    <d v="2025-01-02T00:00:00"/>
    <n v="99658"/>
    <n v="99658"/>
    <e v="#N/A"/>
    <x v="1"/>
    <n v="0"/>
    <m/>
    <s v="ESTADO DOS"/>
    <s v="RADICADO A LA ADRES"/>
    <m/>
    <s v="Finalizada"/>
    <d v="2024-10-24T00:00:00"/>
    <d v="2024-12-09T00:00:00"/>
    <d v="2024-12-13T00:00:00"/>
    <m/>
    <n v="108"/>
    <s v="91-180"/>
    <n v="99658"/>
    <n v="99658"/>
    <n v="0"/>
    <n v="0"/>
    <n v="0"/>
    <n v="0"/>
    <n v="0"/>
    <n v="0"/>
    <m/>
    <m/>
    <m/>
    <s v="Ana Milena Lozano Rivera"/>
    <n v="0"/>
    <n v="99658"/>
    <n v="0"/>
    <m/>
    <m/>
    <m/>
    <m/>
    <m/>
    <s v="CLO-CDR-037"/>
    <n v="0"/>
    <n v="0"/>
    <n v="0"/>
    <n v="0"/>
    <n v="0"/>
    <n v="0"/>
    <n v="0"/>
    <n v="0"/>
    <n v="99658"/>
    <n v="99658"/>
    <n v="0"/>
    <n v="2201605243"/>
    <d v="2025-03-31T00:00:00"/>
    <s v="(en blanco)"/>
    <n v="83398911"/>
  </r>
  <r>
    <n v="891580002"/>
    <s v="HOSP UNIVERS SAN JOSE DE POPAYAN E.S.E"/>
    <m/>
    <s v="SJP397633"/>
    <s v="SJP397633"/>
    <s v="891580002_SJP397633"/>
    <d v="2024-02-29T00:00:00"/>
    <d v="2024-03-08T00:00:00"/>
    <n v="523301"/>
    <n v="523301"/>
    <s v="Factura pendiente en programación de pago"/>
    <x v="1"/>
    <n v="0"/>
    <m/>
    <m/>
    <m/>
    <m/>
    <s v="Finalizada"/>
    <d v="2024-02-29T00:00:00"/>
    <d v="2024-03-08T00:00:00"/>
    <d v="2024-03-27T00:00:00"/>
    <m/>
    <n v="369"/>
    <s v="Más de 360"/>
    <n v="523301"/>
    <n v="523301"/>
    <n v="0"/>
    <n v="0"/>
    <n v="0"/>
    <n v="0"/>
    <n v="0"/>
    <n v="0"/>
    <m/>
    <m/>
    <m/>
    <s v="Procesos Servidor"/>
    <n v="0"/>
    <n v="523301"/>
    <n v="0"/>
    <m/>
    <m/>
    <m/>
    <m/>
    <m/>
    <s v="COT-2023-142"/>
    <n v="0"/>
    <n v="0"/>
    <n v="0"/>
    <n v="0"/>
    <n v="0"/>
    <n v="0"/>
    <n v="0"/>
    <n v="0"/>
    <n v="0"/>
    <n v="523301"/>
    <n v="0"/>
    <n v="2201605243"/>
    <d v="2025-03-31T00:00:00"/>
    <s v="(en blanco)"/>
    <n v="83398911"/>
  </r>
  <r>
    <n v="891580002"/>
    <s v="HOSP UNIVERS SAN JOSE DE POPAYAN E.S.E"/>
    <m/>
    <s v="SJP401443"/>
    <s v="SJP401443"/>
    <s v="891580002_SJP401443"/>
    <d v="2024-03-11T00:00:00"/>
    <d v="2024-04-04T00:00:00"/>
    <n v="71500"/>
    <n v="67000"/>
    <s v="Factura pendiente en programación de pago"/>
    <x v="1"/>
    <n v="0"/>
    <m/>
    <m/>
    <m/>
    <m/>
    <s v="Finalizada"/>
    <d v="2024-03-11T00:00:00"/>
    <d v="2024-04-04T00:00:00"/>
    <d v="2024-04-16T00:00:00"/>
    <m/>
    <n v="349"/>
    <s v="181-360"/>
    <n v="71500"/>
    <n v="400"/>
    <n v="0"/>
    <n v="0"/>
    <n v="0"/>
    <n v="0"/>
    <n v="400"/>
    <n v="0"/>
    <m/>
    <m/>
    <s v="IPS ACEPTA GLOSA"/>
    <s v="Elizabeth Fernandez Chilito"/>
    <n v="0"/>
    <n v="0"/>
    <n v="0"/>
    <m/>
    <m/>
    <m/>
    <m/>
    <m/>
    <s v="CLO-CDR-037"/>
    <n v="0"/>
    <n v="0"/>
    <n v="0"/>
    <n v="0"/>
    <n v="0"/>
    <n v="0"/>
    <n v="0"/>
    <n v="0"/>
    <n v="0"/>
    <n v="67000"/>
    <n v="0"/>
    <n v="2201605243"/>
    <d v="2025-03-31T00:00:00"/>
    <s v="(en blanco)"/>
    <n v="83398911"/>
  </r>
  <r>
    <n v="891580002"/>
    <s v="HOSP UNIVERS SAN JOSE DE POPAYAN E.S.E"/>
    <m/>
    <s v="SJP400594"/>
    <s v="SJP400594"/>
    <s v="891580002_SJP400594"/>
    <d v="2024-03-08T00:00:00"/>
    <d v="2024-04-04T00:00:00"/>
    <n v="944584"/>
    <n v="944584"/>
    <s v="Factura pendiente en programación de pago"/>
    <x v="1"/>
    <n v="0"/>
    <m/>
    <m/>
    <m/>
    <m/>
    <s v="Finalizada"/>
    <d v="2024-03-08T00:00:00"/>
    <d v="2024-04-04T00:00:00"/>
    <d v="2024-04-23T00:00:00"/>
    <m/>
    <n v="342"/>
    <s v="181-360"/>
    <n v="944584"/>
    <n v="944584"/>
    <n v="0"/>
    <n v="0"/>
    <n v="0"/>
    <n v="0"/>
    <n v="0"/>
    <n v="0"/>
    <m/>
    <m/>
    <m/>
    <s v="Ana Milena Lozano Rivera"/>
    <n v="0"/>
    <n v="944584"/>
    <n v="0"/>
    <m/>
    <m/>
    <m/>
    <m/>
    <m/>
    <s v="CLO-CDR-037"/>
    <n v="0"/>
    <n v="0"/>
    <n v="0"/>
    <n v="0"/>
    <n v="0"/>
    <n v="0"/>
    <n v="0"/>
    <n v="0"/>
    <n v="0"/>
    <n v="944584"/>
    <n v="0"/>
    <n v="2201605243"/>
    <d v="2025-03-31T00:00:00"/>
    <s v="(en blanco)"/>
    <n v="83398911"/>
  </r>
  <r>
    <n v="891580002"/>
    <s v="HOSP UNIVERS SAN JOSE DE POPAYAN E.S.E"/>
    <m/>
    <s v="SJP401717"/>
    <s v="SJP401717"/>
    <s v="891580002_SJP401717"/>
    <d v="2024-03-12T00:00:00"/>
    <d v="2024-04-04T00:00:00"/>
    <n v="71500"/>
    <n v="67000"/>
    <s v="Factura pendiente en programación de pago"/>
    <x v="1"/>
    <n v="0"/>
    <m/>
    <m/>
    <m/>
    <m/>
    <s v="Finalizada"/>
    <d v="2024-03-12T00:00:00"/>
    <d v="2024-04-04T00:00:00"/>
    <d v="2024-04-12T00:00:00"/>
    <m/>
    <n v="353"/>
    <s v="181-360"/>
    <n v="71500"/>
    <n v="71500"/>
    <n v="4500"/>
    <n v="0"/>
    <n v="0"/>
    <n v="0"/>
    <n v="0"/>
    <n v="0"/>
    <m/>
    <m/>
    <m/>
    <s v="Ana Milena Lozano Rivera"/>
    <n v="0"/>
    <n v="67000"/>
    <n v="0"/>
    <m/>
    <m/>
    <m/>
    <m/>
    <m/>
    <s v="CLO-CDR-037"/>
    <n v="0"/>
    <n v="0"/>
    <n v="0"/>
    <n v="0"/>
    <n v="0"/>
    <n v="0"/>
    <n v="0"/>
    <n v="0"/>
    <n v="0"/>
    <n v="67000"/>
    <n v="0"/>
    <n v="2201605243"/>
    <d v="2025-03-31T00:00:00"/>
    <s v="(en blanco)"/>
    <n v="83398911"/>
  </r>
  <r>
    <n v="891580002"/>
    <s v="HOSP UNIVERS SAN JOSE DE POPAYAN E.S.E"/>
    <m/>
    <s v="SJP403420"/>
    <s v="SJP403420"/>
    <s v="891580002_SJP403420"/>
    <d v="2024-03-15T00:00:00"/>
    <d v="2024-04-04T00:00:00"/>
    <n v="951937"/>
    <n v="951937"/>
    <s v="Factura pendiente en programación de pago"/>
    <x v="1"/>
    <n v="0"/>
    <m/>
    <m/>
    <m/>
    <m/>
    <s v="Finalizada"/>
    <d v="2024-03-15T00:00:00"/>
    <d v="2024-12-13T00:00:00"/>
    <d v="2024-12-20T00:00:00"/>
    <m/>
    <n v="101"/>
    <s v="91-180"/>
    <n v="951937"/>
    <n v="951937"/>
    <n v="0"/>
    <n v="0"/>
    <n v="0"/>
    <n v="0"/>
    <n v="0"/>
    <n v="0"/>
    <m/>
    <m/>
    <m/>
    <s v="Ana Milena Lozano Rivera"/>
    <n v="0"/>
    <n v="951937"/>
    <n v="0"/>
    <m/>
    <m/>
    <m/>
    <m/>
    <m/>
    <s v="CLO-CDR-037"/>
    <n v="0"/>
    <n v="0"/>
    <n v="0"/>
    <n v="0"/>
    <n v="0"/>
    <n v="0"/>
    <n v="0"/>
    <n v="0"/>
    <n v="0"/>
    <n v="951937"/>
    <n v="0"/>
    <n v="2201605243"/>
    <d v="2025-03-31T00:00:00"/>
    <s v="(en blanco)"/>
    <n v="83398911"/>
  </r>
  <r>
    <n v="891580002"/>
    <s v="HOSP UNIVERS SAN JOSE DE POPAYAN E.S.E"/>
    <m/>
    <s v="SJP404482"/>
    <s v="SJP404482"/>
    <s v="891580002_SJP404482"/>
    <d v="2024-03-19T00:00:00"/>
    <d v="2024-04-04T00:00:00"/>
    <n v="1530446"/>
    <n v="1530446"/>
    <s v="Factura pendiente en programación de pago"/>
    <x v="1"/>
    <n v="0"/>
    <m/>
    <m/>
    <m/>
    <m/>
    <s v="Finalizada"/>
    <d v="2024-03-19T00:00:00"/>
    <d v="2024-04-04T00:00:00"/>
    <d v="2024-04-12T00:00:00"/>
    <m/>
    <n v="353"/>
    <s v="181-360"/>
    <n v="1530446"/>
    <n v="1530446"/>
    <n v="0"/>
    <n v="0"/>
    <n v="0"/>
    <n v="0"/>
    <n v="0"/>
    <n v="0"/>
    <m/>
    <m/>
    <m/>
    <s v="Procesos Servidor"/>
    <n v="0"/>
    <n v="1530446"/>
    <n v="0"/>
    <m/>
    <m/>
    <m/>
    <m/>
    <m/>
    <s v="COT-2023-142"/>
    <n v="0"/>
    <n v="0"/>
    <n v="0"/>
    <n v="0"/>
    <n v="0"/>
    <n v="0"/>
    <n v="0"/>
    <n v="0"/>
    <n v="0"/>
    <n v="1530446"/>
    <n v="0"/>
    <n v="2201605243"/>
    <d v="2025-03-31T00:00:00"/>
    <s v="(en blanco)"/>
    <n v="83398911"/>
  </r>
  <r>
    <n v="891580002"/>
    <s v="HOSP UNIVERS SAN JOSE DE POPAYAN E.S.E"/>
    <m/>
    <s v="SJP404831"/>
    <s v="SJP404831"/>
    <s v="891580002_SJP404831"/>
    <d v="2024-03-20T00:00:00"/>
    <d v="2024-04-04T00:00:00"/>
    <n v="194400"/>
    <n v="194400"/>
    <s v="Factura pendiente en programación de pago"/>
    <x v="1"/>
    <n v="0"/>
    <m/>
    <m/>
    <m/>
    <m/>
    <s v="Finalizada"/>
    <d v="2024-03-20T00:00:00"/>
    <d v="2024-04-04T00:00:00"/>
    <d v="2024-04-12T00:00:00"/>
    <m/>
    <n v="353"/>
    <s v="181-360"/>
    <n v="194400"/>
    <n v="194400"/>
    <n v="0"/>
    <n v="0"/>
    <n v="0"/>
    <n v="0"/>
    <n v="0"/>
    <n v="0"/>
    <m/>
    <m/>
    <m/>
    <s v="Ana Milena Lozano Rivera"/>
    <n v="0"/>
    <n v="194400"/>
    <n v="0"/>
    <m/>
    <m/>
    <m/>
    <m/>
    <m/>
    <s v="CLO-CDR-037"/>
    <n v="0"/>
    <n v="0"/>
    <n v="0"/>
    <n v="0"/>
    <n v="0"/>
    <n v="0"/>
    <n v="0"/>
    <n v="0"/>
    <n v="0"/>
    <n v="194400"/>
    <n v="0"/>
    <n v="2201605243"/>
    <d v="2025-03-31T00:00:00"/>
    <s v="(en blanco)"/>
    <n v="83398911"/>
  </r>
  <r>
    <n v="891580002"/>
    <s v="HOSP UNIVERS SAN JOSE DE POPAYAN E.S.E"/>
    <m/>
    <s v="SJP404850"/>
    <s v="SJP404850"/>
    <s v="891580002_SJP404850"/>
    <d v="2024-03-20T00:00:00"/>
    <d v="2024-04-04T00:00:00"/>
    <n v="71500"/>
    <n v="67000"/>
    <s v="Factura pendiente en programación de pago"/>
    <x v="1"/>
    <n v="0"/>
    <m/>
    <m/>
    <m/>
    <m/>
    <s v="Finalizada"/>
    <d v="2024-03-20T00:00:00"/>
    <d v="2024-04-04T00:00:00"/>
    <d v="2024-04-12T00:00:00"/>
    <m/>
    <n v="353"/>
    <s v="181-360"/>
    <n v="71500"/>
    <n v="71500"/>
    <n v="4500"/>
    <n v="0"/>
    <n v="0"/>
    <n v="0"/>
    <n v="0"/>
    <n v="0"/>
    <m/>
    <m/>
    <m/>
    <s v="Ana Milena Lozano Rivera"/>
    <n v="0"/>
    <n v="67000"/>
    <n v="0"/>
    <m/>
    <m/>
    <m/>
    <m/>
    <m/>
    <s v="CLO-CDR-037"/>
    <n v="0"/>
    <n v="0"/>
    <n v="0"/>
    <n v="0"/>
    <n v="0"/>
    <n v="0"/>
    <n v="0"/>
    <n v="0"/>
    <n v="0"/>
    <n v="67000"/>
    <n v="0"/>
    <n v="2201605243"/>
    <d v="2025-03-31T00:00:00"/>
    <s v="(en blanco)"/>
    <n v="83398911"/>
  </r>
  <r>
    <n v="891580002"/>
    <s v="HOSP UNIVERS SAN JOSE DE POPAYAN E.S.E"/>
    <m/>
    <s v="SJP405370"/>
    <s v="SJP405370"/>
    <s v="891580002_SJP405370"/>
    <d v="2024-03-21T00:00:00"/>
    <d v="2024-04-04T00:00:00"/>
    <n v="58600"/>
    <n v="58600"/>
    <s v="Factura pendiente en programación de pago"/>
    <x v="1"/>
    <n v="0"/>
    <m/>
    <m/>
    <m/>
    <m/>
    <s v="Finalizada"/>
    <d v="2024-03-21T00:00:00"/>
    <d v="2024-04-04T00:00:00"/>
    <d v="2024-04-12T00:00:00"/>
    <m/>
    <n v="353"/>
    <s v="181-360"/>
    <n v="58600"/>
    <n v="58600"/>
    <n v="0"/>
    <n v="0"/>
    <n v="0"/>
    <n v="0"/>
    <n v="0"/>
    <n v="0"/>
    <m/>
    <m/>
    <m/>
    <s v="Ana Milena Lozano Rivera"/>
    <n v="0"/>
    <n v="58600"/>
    <n v="0"/>
    <m/>
    <m/>
    <m/>
    <m/>
    <m/>
    <s v="CLO-CDR-037"/>
    <n v="0"/>
    <n v="0"/>
    <n v="0"/>
    <n v="0"/>
    <n v="0"/>
    <n v="0"/>
    <n v="0"/>
    <n v="0"/>
    <n v="0"/>
    <n v="58600"/>
    <n v="0"/>
    <n v="2201605243"/>
    <d v="2025-03-31T00:00:00"/>
    <s v="(en blanco)"/>
    <n v="83398911"/>
  </r>
  <r>
    <n v="891580002"/>
    <s v="HOSP UNIVERS SAN JOSE DE POPAYAN E.S.E"/>
    <m/>
    <s v="SJP407578"/>
    <s v="SJP407578"/>
    <s v="891580002_SJP407578"/>
    <d v="2024-03-27T00:00:00"/>
    <d v="2024-04-04T00:00:00"/>
    <n v="71500"/>
    <n v="53300"/>
    <s v="Factura pendiente en programación de pago"/>
    <x v="1"/>
    <n v="0"/>
    <m/>
    <m/>
    <m/>
    <m/>
    <s v="Finalizada"/>
    <d v="2024-03-27T00:00:00"/>
    <d v="2024-04-04T00:00:00"/>
    <d v="2024-04-12T00:00:00"/>
    <m/>
    <n v="353"/>
    <s v="181-360"/>
    <n v="71500"/>
    <n v="71500"/>
    <n v="18200"/>
    <n v="0"/>
    <n v="0"/>
    <n v="0"/>
    <n v="0"/>
    <n v="0"/>
    <m/>
    <m/>
    <m/>
    <s v="Ana Milena Lozano Rivera"/>
    <n v="0"/>
    <n v="53300"/>
    <n v="0"/>
    <m/>
    <m/>
    <m/>
    <m/>
    <m/>
    <s v="CLO-CDR-037"/>
    <n v="0"/>
    <n v="0"/>
    <n v="0"/>
    <n v="0"/>
    <n v="0"/>
    <n v="0"/>
    <n v="0"/>
    <n v="0"/>
    <n v="0"/>
    <n v="53300"/>
    <n v="0"/>
    <n v="2201605243"/>
    <d v="2025-03-31T00:00:00"/>
    <s v="(en blanco)"/>
    <n v="83398911"/>
  </r>
  <r>
    <n v="891580002"/>
    <s v="HOSP UNIVERS SAN JOSE DE POPAYAN E.S.E"/>
    <m/>
    <s v="SJP408330"/>
    <s v="SJP408330"/>
    <s v="891580002_SJP408330"/>
    <d v="2024-03-30T00:00:00"/>
    <d v="2024-04-11T00:00:00"/>
    <n v="821134"/>
    <n v="821134"/>
    <s v="Factura pendiente en programación de pago"/>
    <x v="1"/>
    <n v="0"/>
    <m/>
    <m/>
    <m/>
    <m/>
    <s v="Finalizada"/>
    <d v="2024-03-30T00:00:00"/>
    <d v="2024-04-11T00:00:00"/>
    <d v="2024-04-24T00:00:00"/>
    <m/>
    <n v="341"/>
    <s v="181-360"/>
    <n v="821134"/>
    <n v="821134"/>
    <n v="0"/>
    <n v="0"/>
    <n v="0"/>
    <n v="0"/>
    <n v="0"/>
    <n v="0"/>
    <m/>
    <m/>
    <m/>
    <s v="Procesos Servidor"/>
    <n v="0"/>
    <n v="821134"/>
    <n v="0"/>
    <m/>
    <m/>
    <m/>
    <m/>
    <m/>
    <s v="COT-2023-142"/>
    <n v="0"/>
    <n v="0"/>
    <n v="0"/>
    <n v="0"/>
    <n v="0"/>
    <n v="0"/>
    <n v="0"/>
    <n v="0"/>
    <n v="0"/>
    <n v="821134"/>
    <n v="0"/>
    <n v="2201605243"/>
    <d v="2025-03-31T00:00:00"/>
    <s v="(en blanco)"/>
    <n v="83398911"/>
  </r>
  <r>
    <n v="891580002"/>
    <s v="HOSP UNIVERS SAN JOSE DE POPAYAN E.S.E"/>
    <m/>
    <s v="SJP407233"/>
    <s v="SJP407233"/>
    <s v="891580002_SJP407233"/>
    <d v="2024-03-26T00:00:00"/>
    <d v="2024-05-06T00:00:00"/>
    <n v="1243314"/>
    <n v="1243314"/>
    <s v="Factura pendiente en programación de pago"/>
    <x v="1"/>
    <n v="0"/>
    <m/>
    <m/>
    <m/>
    <m/>
    <s v="Finalizada"/>
    <d v="2024-03-26T00:00:00"/>
    <d v="2024-05-06T00:00:00"/>
    <d v="2024-05-07T00:00:00"/>
    <m/>
    <n v="328"/>
    <s v="181-360"/>
    <n v="1243314"/>
    <n v="1243314"/>
    <n v="0"/>
    <n v="0"/>
    <n v="0"/>
    <n v="0"/>
    <n v="0"/>
    <n v="0"/>
    <m/>
    <m/>
    <m/>
    <s v="Ana Milena Lozano Rivera"/>
    <n v="0"/>
    <n v="1243314"/>
    <n v="0"/>
    <m/>
    <m/>
    <m/>
    <m/>
    <m/>
    <s v="CLO-CDR-037"/>
    <n v="0"/>
    <n v="0"/>
    <n v="0"/>
    <n v="0"/>
    <n v="0"/>
    <n v="0"/>
    <n v="0"/>
    <n v="0"/>
    <n v="0"/>
    <n v="1243314"/>
    <n v="0"/>
    <n v="2201605243"/>
    <d v="2025-03-31T00:00:00"/>
    <s v="(en blanco)"/>
    <n v="83398911"/>
  </r>
  <r>
    <n v="891580002"/>
    <s v="HOSP UNIVERS SAN JOSE DE POPAYAN E.S.E"/>
    <m/>
    <s v="SJP411452"/>
    <s v="SJP411452"/>
    <s v="891580002_SJP411452"/>
    <d v="2024-04-10T00:00:00"/>
    <d v="2024-05-06T00:00:00"/>
    <n v="67800"/>
    <n v="61400"/>
    <s v="Factura pendiente en programación de pago"/>
    <x v="1"/>
    <n v="0"/>
    <m/>
    <m/>
    <m/>
    <m/>
    <s v="Finalizada"/>
    <d v="2024-04-10T00:00:00"/>
    <d v="2024-05-06T00:00:00"/>
    <d v="2024-08-21T00:00:00"/>
    <m/>
    <n v="222"/>
    <s v="181-360"/>
    <n v="67800"/>
    <n v="12102"/>
    <n v="0"/>
    <n v="0"/>
    <n v="0"/>
    <n v="0"/>
    <n v="0"/>
    <n v="0"/>
    <m/>
    <m/>
    <s v="SE LEVANTA GLOSA POR PARTE DE LA EPS, SE VALIDA TARIFA CONVENIO SOAT VIGENTE AÑO 2024 "/>
    <s v="Elizabeth Fernandez Chilito"/>
    <n v="0"/>
    <n v="12102"/>
    <n v="0"/>
    <m/>
    <m/>
    <m/>
    <m/>
    <m/>
    <s v="CLO-CDR-037"/>
    <n v="0"/>
    <n v="0"/>
    <n v="0"/>
    <n v="0"/>
    <n v="0"/>
    <n v="0"/>
    <n v="0"/>
    <n v="0"/>
    <n v="0"/>
    <n v="61400"/>
    <n v="0"/>
    <n v="2201605243"/>
    <d v="2025-03-31T00:00:00"/>
    <s v="(en blanco)"/>
    <n v="83398911"/>
  </r>
  <r>
    <n v="891580002"/>
    <s v="HOSP UNIVERS SAN JOSE DE POPAYAN E.S.E"/>
    <m/>
    <s v="SJP412327"/>
    <s v="SJP412327"/>
    <s v="891580002_SJP412327"/>
    <d v="2024-04-12T00:00:00"/>
    <d v="2024-05-06T00:00:00"/>
    <n v="71500"/>
    <n v="67000"/>
    <s v="Factura pendiente en programación de pago"/>
    <x v="1"/>
    <n v="0"/>
    <m/>
    <m/>
    <m/>
    <m/>
    <s v="Finalizada"/>
    <d v="2024-04-12T00:00:00"/>
    <d v="2024-05-06T00:00:00"/>
    <d v="2024-05-07T00:00:00"/>
    <m/>
    <n v="328"/>
    <s v="181-360"/>
    <n v="71500"/>
    <n v="71500"/>
    <n v="4500"/>
    <n v="0"/>
    <n v="0"/>
    <n v="0"/>
    <n v="0"/>
    <n v="0"/>
    <m/>
    <m/>
    <m/>
    <s v="Ana Milena Lozano Rivera"/>
    <n v="0"/>
    <n v="67000"/>
    <n v="0"/>
    <m/>
    <m/>
    <m/>
    <m/>
    <m/>
    <s v="CLO-CDR-037"/>
    <n v="0"/>
    <n v="0"/>
    <n v="0"/>
    <n v="0"/>
    <n v="0"/>
    <n v="0"/>
    <n v="0"/>
    <n v="0"/>
    <n v="0"/>
    <n v="67000"/>
    <n v="0"/>
    <n v="2201605243"/>
    <d v="2025-03-31T00:00:00"/>
    <s v="(en blanco)"/>
    <n v="83398911"/>
  </r>
  <r>
    <n v="891580002"/>
    <s v="HOSP UNIVERS SAN JOSE DE POPAYAN E.S.E"/>
    <m/>
    <s v="SJP414392"/>
    <s v="SJP414392"/>
    <s v="891580002_SJP414392"/>
    <d v="2024-04-18T00:00:00"/>
    <d v="2024-05-06T00:00:00"/>
    <n v="79900"/>
    <n v="75400"/>
    <s v="Factura pendiente en programación de pago"/>
    <x v="1"/>
    <n v="0"/>
    <m/>
    <m/>
    <m/>
    <m/>
    <s v="Finalizada"/>
    <d v="2024-04-18T00:00:00"/>
    <d v="2024-05-06T00:00:00"/>
    <d v="2024-05-07T00:00:00"/>
    <m/>
    <n v="328"/>
    <s v="181-360"/>
    <n v="79900"/>
    <n v="79900"/>
    <n v="4500"/>
    <n v="0"/>
    <n v="0"/>
    <n v="0"/>
    <n v="0"/>
    <n v="0"/>
    <m/>
    <m/>
    <m/>
    <s v="Ana Milena Lozano Rivera"/>
    <n v="0"/>
    <n v="75400"/>
    <n v="0"/>
    <m/>
    <m/>
    <m/>
    <m/>
    <m/>
    <s v="CLO-CDR-037"/>
    <n v="0"/>
    <n v="0"/>
    <n v="0"/>
    <n v="0"/>
    <n v="0"/>
    <n v="0"/>
    <n v="0"/>
    <n v="0"/>
    <n v="0"/>
    <n v="75400"/>
    <n v="0"/>
    <n v="2201605243"/>
    <d v="2025-03-31T00:00:00"/>
    <s v="(en blanco)"/>
    <n v="83398911"/>
  </r>
  <r>
    <n v="891580002"/>
    <s v="HOSP UNIVERS SAN JOSE DE POPAYAN E.S.E"/>
    <m/>
    <s v="SJP414996"/>
    <s v="SJP414996"/>
    <s v="891580002_SJP414996"/>
    <d v="2024-04-19T00:00:00"/>
    <d v="2024-05-06T00:00:00"/>
    <n v="561400"/>
    <n v="556900"/>
    <s v="Factura pendiente en programación de pago"/>
    <x v="1"/>
    <n v="0"/>
    <m/>
    <m/>
    <m/>
    <m/>
    <s v="Finalizada"/>
    <d v="2024-04-19T00:00:00"/>
    <d v="2024-05-06T00:00:00"/>
    <d v="2024-05-07T00:00:00"/>
    <m/>
    <n v="328"/>
    <s v="181-360"/>
    <n v="561400"/>
    <n v="561400"/>
    <n v="4500"/>
    <n v="0"/>
    <n v="0"/>
    <n v="0"/>
    <n v="0"/>
    <n v="0"/>
    <m/>
    <m/>
    <m/>
    <s v="Ana Milena Lozano Rivera"/>
    <n v="0"/>
    <n v="556900"/>
    <n v="0"/>
    <m/>
    <m/>
    <m/>
    <m/>
    <m/>
    <s v="CLO-CDR-037"/>
    <n v="0"/>
    <n v="0"/>
    <n v="0"/>
    <n v="0"/>
    <n v="0"/>
    <n v="0"/>
    <n v="0"/>
    <n v="0"/>
    <n v="0"/>
    <n v="556900"/>
    <n v="0"/>
    <n v="2201605243"/>
    <d v="2025-03-31T00:00:00"/>
    <s v="(en blanco)"/>
    <n v="83398911"/>
  </r>
  <r>
    <n v="891580002"/>
    <s v="HOSP UNIVERS SAN JOSE DE POPAYAN E.S.E"/>
    <m/>
    <s v="SJP415655"/>
    <s v="SJP415655"/>
    <s v="891580002_SJP415655"/>
    <d v="2024-04-22T00:00:00"/>
    <d v="2024-05-06T00:00:00"/>
    <n v="71500"/>
    <n v="67000"/>
    <s v="Factura pendiente en programación de pago"/>
    <x v="1"/>
    <n v="0"/>
    <m/>
    <m/>
    <m/>
    <m/>
    <s v="Finalizada"/>
    <d v="2024-04-22T00:00:00"/>
    <d v="2024-05-06T00:00:00"/>
    <d v="2024-05-07T00:00:00"/>
    <m/>
    <n v="328"/>
    <s v="181-360"/>
    <n v="71500"/>
    <n v="71500"/>
    <n v="4500"/>
    <n v="0"/>
    <n v="0"/>
    <n v="0"/>
    <n v="0"/>
    <n v="0"/>
    <m/>
    <m/>
    <m/>
    <s v="Ana Milena Lozano Rivera"/>
    <n v="0"/>
    <n v="67000"/>
    <n v="0"/>
    <m/>
    <m/>
    <m/>
    <m/>
    <m/>
    <s v="CLO-CDR-037"/>
    <n v="0"/>
    <n v="0"/>
    <n v="0"/>
    <n v="0"/>
    <n v="0"/>
    <n v="0"/>
    <n v="0"/>
    <n v="0"/>
    <n v="0"/>
    <n v="67000"/>
    <n v="0"/>
    <n v="2201605243"/>
    <d v="2025-03-31T00:00:00"/>
    <s v="(en blanco)"/>
    <n v="83398911"/>
  </r>
  <r>
    <n v="891580002"/>
    <s v="HOSP UNIVERS SAN JOSE DE POPAYAN E.S.E"/>
    <m/>
    <s v="SJP417399"/>
    <s v="SJP417399"/>
    <s v="891580002_SJP417399"/>
    <d v="2024-04-25T00:00:00"/>
    <d v="2024-05-06T00:00:00"/>
    <n v="528163"/>
    <n v="528163"/>
    <s v="Factura pendiente en programación de pago"/>
    <x v="1"/>
    <n v="0"/>
    <m/>
    <m/>
    <m/>
    <m/>
    <s v="Finalizada"/>
    <d v="2024-04-25T00:00:00"/>
    <d v="2024-05-06T00:00:00"/>
    <d v="2024-05-07T00:00:00"/>
    <m/>
    <n v="328"/>
    <s v="181-360"/>
    <n v="528163"/>
    <n v="528163"/>
    <n v="0"/>
    <n v="0"/>
    <n v="0"/>
    <n v="0"/>
    <n v="0"/>
    <n v="0"/>
    <m/>
    <m/>
    <m/>
    <s v="Ana Milena Lozano Rivera"/>
    <n v="0"/>
    <n v="528163"/>
    <n v="0"/>
    <m/>
    <m/>
    <m/>
    <m/>
    <m/>
    <s v="CLO-CDR-037"/>
    <n v="0"/>
    <n v="0"/>
    <n v="0"/>
    <n v="0"/>
    <n v="0"/>
    <n v="0"/>
    <n v="0"/>
    <n v="0"/>
    <n v="0"/>
    <n v="528163"/>
    <n v="0"/>
    <n v="2201605243"/>
    <d v="2025-03-31T00:00:00"/>
    <s v="(en blanco)"/>
    <n v="83398911"/>
  </r>
  <r>
    <n v="891580002"/>
    <s v="HOSP UNIVERS SAN JOSE DE POPAYAN E.S.E"/>
    <m/>
    <s v="SJP421713"/>
    <s v="SJP421713"/>
    <s v="891580002_SJP421713"/>
    <d v="2024-05-08T00:00:00"/>
    <d v="2024-06-06T00:00:00"/>
    <n v="71500"/>
    <n v="67000"/>
    <s v="Factura pendiente en programación de pago"/>
    <x v="1"/>
    <n v="0"/>
    <m/>
    <m/>
    <m/>
    <m/>
    <s v="Finalizada"/>
    <d v="2024-05-08T00:00:00"/>
    <d v="2024-06-06T00:00:00"/>
    <d v="2024-06-25T00:00:00"/>
    <m/>
    <n v="279"/>
    <s v="181-360"/>
    <n v="71500"/>
    <n v="71500"/>
    <n v="4500"/>
    <n v="0"/>
    <n v="0"/>
    <n v="0"/>
    <n v="0"/>
    <n v="0"/>
    <m/>
    <m/>
    <m/>
    <s v="Ana Milena Lozano Rivera"/>
    <n v="0"/>
    <n v="67000"/>
    <n v="0"/>
    <m/>
    <m/>
    <m/>
    <m/>
    <m/>
    <s v="CLO-CDR-037"/>
    <n v="0"/>
    <n v="0"/>
    <n v="0"/>
    <n v="0"/>
    <n v="0"/>
    <n v="0"/>
    <n v="0"/>
    <n v="0"/>
    <n v="0"/>
    <n v="67000"/>
    <n v="0"/>
    <n v="2201605243"/>
    <d v="2025-03-31T00:00:00"/>
    <s v="(en blanco)"/>
    <n v="83398911"/>
  </r>
  <r>
    <n v="891580002"/>
    <s v="HOSP UNIVERS SAN JOSE DE POPAYAN E.S.E"/>
    <m/>
    <s v="SJP426737"/>
    <s v="SJP426737"/>
    <s v="891580002_SJP426737"/>
    <d v="2024-05-23T00:00:00"/>
    <d v="2024-06-06T00:00:00"/>
    <n v="243600"/>
    <n v="239100"/>
    <s v="Factura pendiente en programación de pago"/>
    <x v="1"/>
    <n v="0"/>
    <m/>
    <m/>
    <m/>
    <m/>
    <s v="Finalizada"/>
    <d v="2024-05-23T00:00:00"/>
    <d v="2024-06-06T00:00:00"/>
    <d v="2024-06-25T00:00:00"/>
    <m/>
    <n v="279"/>
    <s v="181-360"/>
    <n v="243600"/>
    <n v="243600"/>
    <n v="4500"/>
    <n v="0"/>
    <n v="0"/>
    <n v="0"/>
    <n v="0"/>
    <n v="0"/>
    <m/>
    <m/>
    <m/>
    <s v="Ana Milena Lozano Rivera"/>
    <n v="0"/>
    <n v="239100"/>
    <n v="0"/>
    <m/>
    <m/>
    <m/>
    <m/>
    <m/>
    <s v="CLO-CDR-037"/>
    <n v="0"/>
    <n v="0"/>
    <n v="0"/>
    <n v="0"/>
    <n v="0"/>
    <n v="0"/>
    <n v="0"/>
    <n v="0"/>
    <n v="0"/>
    <n v="239100"/>
    <n v="0"/>
    <n v="2201605243"/>
    <d v="2025-03-31T00:00:00"/>
    <s v="(en blanco)"/>
    <n v="83398911"/>
  </r>
  <r>
    <n v="891580002"/>
    <s v="HOSP UNIVERS SAN JOSE DE POPAYAN E.S.E"/>
    <m/>
    <s v="SJP428983"/>
    <s v="SJP428983"/>
    <s v="891580002_SJP428983"/>
    <d v="2024-05-29T00:00:00"/>
    <d v="2024-06-06T00:00:00"/>
    <n v="851400"/>
    <n v="851400"/>
    <s v="Factura pendiente en programación de pago"/>
    <x v="1"/>
    <n v="0"/>
    <m/>
    <m/>
    <m/>
    <m/>
    <s v="Finalizada"/>
    <d v="2024-05-29T00:00:00"/>
    <d v="2024-06-06T00:00:00"/>
    <d v="2024-06-12T00:00:00"/>
    <m/>
    <n v="292"/>
    <s v="181-360"/>
    <n v="851400"/>
    <n v="851400"/>
    <n v="0"/>
    <n v="0"/>
    <n v="0"/>
    <n v="0"/>
    <n v="0"/>
    <n v="0"/>
    <m/>
    <m/>
    <m/>
    <s v="Ana Milena Lozano Rivera"/>
    <n v="0"/>
    <n v="851400"/>
    <n v="0"/>
    <m/>
    <m/>
    <m/>
    <m/>
    <m/>
    <s v="CLO-CDR-037"/>
    <n v="0"/>
    <n v="0"/>
    <n v="0"/>
    <n v="0"/>
    <n v="0"/>
    <n v="0"/>
    <n v="0"/>
    <n v="0"/>
    <n v="0"/>
    <n v="851400"/>
    <n v="0"/>
    <n v="2201605243"/>
    <d v="2025-03-31T00:00:00"/>
    <s v="(en blanco)"/>
    <n v="83398911"/>
  </r>
  <r>
    <n v="891580002"/>
    <s v="HOSP UNIVERS SAN JOSE DE POPAYAN E.S.E"/>
    <m/>
    <s v="SJP429276"/>
    <s v="SJP429276"/>
    <s v="891580002_SJP429276"/>
    <d v="2024-05-29T00:00:00"/>
    <d v="2024-06-06T00:00:00"/>
    <n v="636000"/>
    <n v="636000"/>
    <s v="Factura pendiente en programación de pago"/>
    <x v="1"/>
    <n v="0"/>
    <m/>
    <m/>
    <m/>
    <m/>
    <s v="Finalizada"/>
    <d v="2024-05-29T00:00:00"/>
    <d v="2024-06-06T00:00:00"/>
    <d v="2024-06-12T00:00:00"/>
    <m/>
    <n v="292"/>
    <s v="181-360"/>
    <n v="636000"/>
    <n v="636000"/>
    <n v="0"/>
    <n v="0"/>
    <n v="0"/>
    <n v="0"/>
    <n v="0"/>
    <n v="0"/>
    <m/>
    <m/>
    <m/>
    <s v="Ana Milena Lozano Rivera"/>
    <n v="0"/>
    <n v="636000"/>
    <n v="0"/>
    <m/>
    <m/>
    <m/>
    <m/>
    <m/>
    <s v="CLO-CDR-037"/>
    <n v="0"/>
    <n v="0"/>
    <n v="0"/>
    <n v="0"/>
    <n v="0"/>
    <n v="0"/>
    <n v="0"/>
    <n v="0"/>
    <n v="0"/>
    <n v="636000"/>
    <n v="0"/>
    <n v="2201605243"/>
    <d v="2025-03-31T00:00:00"/>
    <s v="(en blanco)"/>
    <n v="83398911"/>
  </r>
  <r>
    <n v="891580002"/>
    <s v="HOSP UNIVERS SAN JOSE DE POPAYAN E.S.E"/>
    <m/>
    <s v="SJP429690"/>
    <s v="SJP429690"/>
    <s v="891580002_SJP429690"/>
    <d v="2024-05-30T00:00:00"/>
    <d v="2024-06-06T00:00:00"/>
    <n v="687200"/>
    <n v="687200"/>
    <s v="Factura pendiente en programación de pago"/>
    <x v="1"/>
    <n v="0"/>
    <m/>
    <m/>
    <m/>
    <m/>
    <s v="Finalizada"/>
    <d v="2024-05-30T00:00:00"/>
    <d v="2024-06-06T00:00:00"/>
    <d v="2024-06-12T00:00:00"/>
    <m/>
    <n v="292"/>
    <s v="181-360"/>
    <n v="687200"/>
    <n v="687200"/>
    <n v="0"/>
    <n v="0"/>
    <n v="0"/>
    <n v="0"/>
    <n v="0"/>
    <n v="0"/>
    <m/>
    <m/>
    <m/>
    <s v="Ana Milena Lozano Rivera"/>
    <n v="0"/>
    <n v="687200"/>
    <n v="0"/>
    <m/>
    <m/>
    <m/>
    <m/>
    <m/>
    <s v="CLO-CDR-037"/>
    <n v="0"/>
    <n v="0"/>
    <n v="0"/>
    <n v="0"/>
    <n v="0"/>
    <n v="0"/>
    <n v="0"/>
    <n v="0"/>
    <n v="0"/>
    <n v="687200"/>
    <n v="0"/>
    <n v="2201605243"/>
    <d v="2025-03-31T00:00:00"/>
    <s v="(en blanco)"/>
    <n v="83398911"/>
  </r>
  <r>
    <n v="891580002"/>
    <s v="HOSP UNIVERS SAN JOSE DE POPAYAN E.S.E"/>
    <m/>
    <s v="SJP430098"/>
    <s v="SJP430098"/>
    <s v="891580002_SJP430098"/>
    <d v="2024-05-31T00:00:00"/>
    <d v="2024-06-06T00:00:00"/>
    <n v="71500"/>
    <n v="67000"/>
    <s v="Factura pendiente en programación de pago"/>
    <x v="1"/>
    <n v="0"/>
    <m/>
    <m/>
    <m/>
    <m/>
    <s v="Finalizada"/>
    <d v="2024-05-31T00:00:00"/>
    <d v="2024-06-06T00:00:00"/>
    <d v="2024-06-25T00:00:00"/>
    <m/>
    <n v="279"/>
    <s v="181-360"/>
    <n v="71500"/>
    <n v="71500"/>
    <n v="4500"/>
    <n v="0"/>
    <n v="0"/>
    <n v="0"/>
    <n v="0"/>
    <n v="0"/>
    <m/>
    <m/>
    <m/>
    <s v="Ana Milena Lozano Rivera"/>
    <n v="0"/>
    <n v="67000"/>
    <n v="0"/>
    <m/>
    <m/>
    <m/>
    <m/>
    <m/>
    <s v="CLO-CDR-037"/>
    <n v="0"/>
    <n v="0"/>
    <n v="0"/>
    <n v="0"/>
    <n v="0"/>
    <n v="0"/>
    <n v="0"/>
    <n v="0"/>
    <n v="0"/>
    <n v="67000"/>
    <n v="0"/>
    <n v="2201605243"/>
    <d v="2025-03-31T00:00:00"/>
    <s v="(en blanco)"/>
    <n v="83398911"/>
  </r>
  <r>
    <n v="891580002"/>
    <s v="HOSP UNIVERS SAN JOSE DE POPAYAN E.S.E"/>
    <m/>
    <s v="SJP427451"/>
    <s v="SJP427451"/>
    <s v="891580002_SJP427451"/>
    <d v="2024-05-27T00:00:00"/>
    <d v="2024-06-12T00:00:00"/>
    <n v="6601743"/>
    <n v="6601743"/>
    <s v="Factura pendiente en programación de pago"/>
    <x v="1"/>
    <n v="0"/>
    <m/>
    <m/>
    <m/>
    <m/>
    <s v="Finalizada"/>
    <d v="2024-05-27T00:00:00"/>
    <d v="2024-06-12T00:00:00"/>
    <d v="2024-06-27T00:00:00"/>
    <m/>
    <n v="277"/>
    <s v="181-360"/>
    <n v="6601743"/>
    <n v="6601743"/>
    <n v="0"/>
    <n v="0"/>
    <n v="0"/>
    <n v="0"/>
    <n v="0"/>
    <n v="0"/>
    <m/>
    <m/>
    <m/>
    <s v="Ana Milena Lozano Rivera"/>
    <n v="0"/>
    <n v="6601743"/>
    <n v="0"/>
    <m/>
    <m/>
    <m/>
    <m/>
    <m/>
    <s v="CLO-CDR-037"/>
    <n v="0"/>
    <n v="0"/>
    <n v="0"/>
    <n v="0"/>
    <n v="0"/>
    <n v="0"/>
    <n v="0"/>
    <n v="0"/>
    <n v="0"/>
    <n v="6601743"/>
    <n v="0"/>
    <n v="2201605243"/>
    <d v="2025-03-31T00:00:00"/>
    <s v="(en blanco)"/>
    <n v="83398911"/>
  </r>
  <r>
    <n v="891580002"/>
    <s v="HOSP UNIVERS SAN JOSE DE POPAYAN E.S.E"/>
    <m/>
    <s v="SJP438182"/>
    <s v="SJP438182"/>
    <s v="891580002_SJP438182"/>
    <d v="2024-06-21T00:00:00"/>
    <d v="2024-07-04T00:00:00"/>
    <n v="822890"/>
    <n v="822890"/>
    <s v="Factura pendiente en programación de pago"/>
    <x v="1"/>
    <n v="0"/>
    <m/>
    <m/>
    <m/>
    <m/>
    <s v="Finalizada"/>
    <d v="2024-06-21T00:00:00"/>
    <d v="2024-07-04T00:00:00"/>
    <d v="2024-07-19T00:00:00"/>
    <m/>
    <n v="255"/>
    <s v="181-360"/>
    <n v="822890"/>
    <n v="822890"/>
    <n v="0"/>
    <n v="0"/>
    <n v="0"/>
    <n v="0"/>
    <n v="0"/>
    <n v="0"/>
    <m/>
    <m/>
    <m/>
    <s v="Ana Milena Lozano Rivera"/>
    <n v="0"/>
    <n v="822890"/>
    <n v="0"/>
    <m/>
    <m/>
    <m/>
    <m/>
    <m/>
    <s v="CLO-CDR-037"/>
    <n v="0"/>
    <n v="0"/>
    <n v="0"/>
    <n v="0"/>
    <n v="0"/>
    <n v="0"/>
    <n v="0"/>
    <n v="0"/>
    <n v="0"/>
    <n v="822890"/>
    <n v="0"/>
    <n v="2201605243"/>
    <d v="2025-03-31T00:00:00"/>
    <s v="(en blanco)"/>
    <n v="83398911"/>
  </r>
  <r>
    <n v="891580002"/>
    <s v="HOSP UNIVERS SAN JOSE DE POPAYAN E.S.E"/>
    <m/>
    <s v="SJP440786"/>
    <s v="SJP440786"/>
    <s v="891580002_SJP440786"/>
    <d v="2024-06-27T00:00:00"/>
    <d v="2024-07-08T00:00:00"/>
    <n v="220300"/>
    <n v="173600"/>
    <s v="Factura pendiente en programación de pago"/>
    <x v="1"/>
    <n v="0"/>
    <m/>
    <m/>
    <m/>
    <m/>
    <s v="Finalizada"/>
    <d v="2024-06-27T00:00:00"/>
    <d v="2024-07-08T00:00:00"/>
    <d v="2024-08-05T00:00:00"/>
    <m/>
    <n v="238"/>
    <s v="181-360"/>
    <n v="220300"/>
    <n v="42200"/>
    <n v="0"/>
    <n v="0"/>
    <n v="0"/>
    <n v="0"/>
    <n v="42200"/>
    <n v="0"/>
    <m/>
    <m/>
    <s v="IPS ACEPTA GLOSA"/>
    <s v="Elizabeth Fernandez Chilito"/>
    <n v="0"/>
    <n v="0"/>
    <n v="0"/>
    <m/>
    <m/>
    <m/>
    <m/>
    <m/>
    <s v="CLO-CDR-037"/>
    <n v="0"/>
    <n v="0"/>
    <n v="0"/>
    <n v="0"/>
    <n v="0"/>
    <n v="0"/>
    <n v="0"/>
    <n v="0"/>
    <n v="0"/>
    <n v="173600"/>
    <n v="0"/>
    <n v="2201605243"/>
    <d v="2025-03-31T00:00:00"/>
    <s v="(en blanco)"/>
    <n v="83398911"/>
  </r>
  <r>
    <n v="891580002"/>
    <s v="HOSP UNIVERS SAN JOSE DE POPAYAN E.S.E"/>
    <m/>
    <s v="SJP434812"/>
    <s v="SJP434812"/>
    <s v="891580002_SJP434812"/>
    <d v="2024-06-13T00:00:00"/>
    <d v="2024-07-08T00:00:00"/>
    <n v="476700"/>
    <n v="476700"/>
    <s v="Factura pendiente en programación de pago"/>
    <x v="1"/>
    <n v="0"/>
    <m/>
    <m/>
    <m/>
    <m/>
    <s v="Finalizada"/>
    <d v="2024-06-13T00:00:00"/>
    <d v="2024-07-08T00:00:00"/>
    <d v="2024-08-21T00:00:00"/>
    <m/>
    <n v="222"/>
    <s v="181-360"/>
    <n v="476700"/>
    <n v="76617"/>
    <n v="0"/>
    <n v="0"/>
    <n v="0"/>
    <n v="0"/>
    <n v="0"/>
    <n v="0"/>
    <m/>
    <m/>
    <s v="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 |SE LEVANTA GLOSA POR PARTE DE LA EPS, SE VALIDA TARIFA CONVENIO SOAT VIGENTE AÑO 2024|SE LEVANTA GLOSA POR PARTE DE LA EPS, SE VALIDA TARIFA CONVENIO SOAT VIGENTE AÑO 2024 |SE LEVANTA GLOSA POR PARTE DE LA EPS, SE VALIDA TARIFA CONVENIO SOAT VIGENTE AÑO 2024 |SE LEVANTA GLOSA POR PARTE DE LA EPS, SE VALIDA TARIFA CONVENIO SOAT VIGENTE AÑO 2024 "/>
    <s v="Elizabeth Fernandez Chilito"/>
    <n v="0"/>
    <n v="76617"/>
    <n v="0"/>
    <m/>
    <m/>
    <m/>
    <m/>
    <m/>
    <s v="CLO-CDR-037"/>
    <n v="0"/>
    <n v="0"/>
    <n v="0"/>
    <n v="0"/>
    <n v="0"/>
    <n v="0"/>
    <n v="0"/>
    <n v="0"/>
    <n v="0"/>
    <n v="476700"/>
    <n v="0"/>
    <n v="2201605243"/>
    <d v="2025-03-31T00:00:00"/>
    <s v="(en blanco)"/>
    <n v="83398911"/>
  </r>
  <r>
    <n v="891580002"/>
    <s v="HOSP UNIVERS SAN JOSE DE POPAYAN E.S.E"/>
    <m/>
    <s v="SJP435205"/>
    <s v="SJP435205"/>
    <s v="891580002_SJP435205"/>
    <d v="2024-06-14T00:00:00"/>
    <d v="2024-07-08T00:00:00"/>
    <n v="3548700"/>
    <n v="3548700"/>
    <s v="Factura pendiente en programación de pago"/>
    <x v="1"/>
    <n v="0"/>
    <m/>
    <m/>
    <m/>
    <m/>
    <s v="Finalizada"/>
    <d v="2024-06-14T00:00:00"/>
    <d v="2024-07-08T00:00:00"/>
    <d v="2024-08-21T00:00:00"/>
    <m/>
    <n v="222"/>
    <s v="181-360"/>
    <n v="3548700"/>
    <n v="1019840"/>
    <n v="0"/>
    <n v="0"/>
    <n v="0"/>
    <n v="0"/>
    <n v="0"/>
    <n v="0"/>
    <m/>
    <m/>
    <s v="SE LEVANTA GLOSA POR PARTE DE LA EPS, SE VALIDA TARIFA CONVENIO SOAT VIGENTE AÑO 2024. "/>
    <s v="Elizabeth Fernandez Chilito"/>
    <n v="0"/>
    <n v="1019840"/>
    <n v="0"/>
    <m/>
    <m/>
    <m/>
    <m/>
    <m/>
    <s v="CLO-CDR-037"/>
    <n v="0"/>
    <n v="0"/>
    <n v="0"/>
    <n v="0"/>
    <n v="0"/>
    <n v="0"/>
    <n v="0"/>
    <n v="0"/>
    <n v="0"/>
    <n v="3548700"/>
    <n v="0"/>
    <n v="2201605243"/>
    <d v="2025-03-31T00:00:00"/>
    <s v="(en blanco)"/>
    <n v="83398911"/>
  </r>
  <r>
    <n v="891580002"/>
    <s v="HOSP UNIVERS SAN JOSE DE POPAYAN E.S.E"/>
    <m/>
    <s v="SJP438841"/>
    <s v="SJP438841"/>
    <s v="891580002_SJP438841"/>
    <d v="2024-06-24T00:00:00"/>
    <d v="2024-07-08T00:00:00"/>
    <n v="71500"/>
    <n v="67000"/>
    <s v="Factura pendiente en programación de pago"/>
    <x v="1"/>
    <n v="0"/>
    <m/>
    <m/>
    <m/>
    <m/>
    <s v="Finalizada"/>
    <d v="2024-06-24T00:00:00"/>
    <d v="2024-07-08T00:00:00"/>
    <d v="2024-07-13T00:00:00"/>
    <m/>
    <n v="261"/>
    <s v="181-360"/>
    <n v="71500"/>
    <n v="71500"/>
    <n v="4500"/>
    <n v="0"/>
    <n v="0"/>
    <n v="0"/>
    <n v="0"/>
    <n v="0"/>
    <m/>
    <m/>
    <m/>
    <s v="Ana Milena Lozano Rivera"/>
    <n v="0"/>
    <n v="67000"/>
    <n v="0"/>
    <m/>
    <m/>
    <m/>
    <m/>
    <m/>
    <s v="CLO-CDR-037"/>
    <n v="0"/>
    <n v="0"/>
    <n v="0"/>
    <n v="0"/>
    <n v="0"/>
    <n v="0"/>
    <n v="0"/>
    <n v="0"/>
    <n v="0"/>
    <n v="67000"/>
    <n v="0"/>
    <n v="2201605243"/>
    <d v="2025-03-31T00:00:00"/>
    <s v="(en blanco)"/>
    <n v="83398911"/>
  </r>
  <r>
    <n v="891580002"/>
    <s v="HOSP UNIVERS SAN JOSE DE POPAYAN E.S.E"/>
    <m/>
    <s v="SJP441066"/>
    <s v="SJP441066"/>
    <s v="891580002_SJP441066"/>
    <d v="2024-06-28T00:00:00"/>
    <d v="2024-07-08T00:00:00"/>
    <n v="79900"/>
    <n v="61700"/>
    <s v="Factura pendiente en programación de pago"/>
    <x v="1"/>
    <n v="0"/>
    <m/>
    <m/>
    <m/>
    <m/>
    <s v="Finalizada"/>
    <d v="2024-06-28T00:00:00"/>
    <d v="2024-07-08T00:00:00"/>
    <d v="2024-07-13T00:00:00"/>
    <m/>
    <n v="261"/>
    <s v="181-360"/>
    <n v="79900"/>
    <n v="79900"/>
    <n v="18200"/>
    <n v="0"/>
    <n v="0"/>
    <n v="0"/>
    <n v="0"/>
    <n v="0"/>
    <m/>
    <m/>
    <m/>
    <s v="Ana Milena Lozano Rivera"/>
    <n v="0"/>
    <n v="61700"/>
    <n v="0"/>
    <m/>
    <m/>
    <m/>
    <m/>
    <m/>
    <s v="CLO-CDR-037"/>
    <n v="0"/>
    <n v="0"/>
    <n v="0"/>
    <n v="0"/>
    <n v="0"/>
    <n v="0"/>
    <n v="0"/>
    <n v="0"/>
    <n v="0"/>
    <n v="61700"/>
    <n v="0"/>
    <n v="2201605243"/>
    <d v="2025-03-31T00:00:00"/>
    <s v="(en blanco)"/>
    <n v="83398911"/>
  </r>
  <r>
    <n v="891580002"/>
    <s v="HOSP UNIVERS SAN JOSE DE POPAYAN E.S.E"/>
    <m/>
    <s v="SJP442794"/>
    <s v="SJP442794"/>
    <s v="891580002_SJP442794"/>
    <d v="2024-07-03T00:00:00"/>
    <d v="2024-09-06T00:00:00"/>
    <n v="99975"/>
    <n v="81775"/>
    <s v="Factura pendiente en programación de pago"/>
    <x v="1"/>
    <n v="0"/>
    <m/>
    <m/>
    <m/>
    <m/>
    <s v="Finalizada"/>
    <d v="2024-07-03T00:00:00"/>
    <d v="2024-09-06T00:00:00"/>
    <d v="2024-09-30T00:00:00"/>
    <m/>
    <n v="182"/>
    <s v="181-360"/>
    <n v="99975"/>
    <n v="99975"/>
    <n v="18200"/>
    <n v="0"/>
    <n v="0"/>
    <n v="0"/>
    <n v="0"/>
    <n v="0"/>
    <m/>
    <m/>
    <m/>
    <s v="Ana Milena Lozano Rivera"/>
    <n v="0"/>
    <n v="81775"/>
    <n v="0"/>
    <m/>
    <m/>
    <m/>
    <m/>
    <m/>
    <s v="CLO-CDR-037"/>
    <n v="0"/>
    <n v="0"/>
    <n v="0"/>
    <n v="0"/>
    <n v="0"/>
    <n v="0"/>
    <n v="0"/>
    <n v="0"/>
    <n v="0"/>
    <n v="81775"/>
    <n v="0"/>
    <n v="2201605243"/>
    <d v="2025-03-31T00:00:00"/>
    <s v="(en blanco)"/>
    <n v="83398911"/>
  </r>
  <r>
    <n v="891580002"/>
    <s v="HOSP UNIVERS SAN JOSE DE POPAYAN E.S.E"/>
    <m/>
    <s v="SJP443615"/>
    <s v="SJP443615"/>
    <s v="891580002_SJP443615"/>
    <d v="2024-07-05T00:00:00"/>
    <d v="2024-09-06T00:00:00"/>
    <n v="96700"/>
    <n v="92200"/>
    <s v="Factura pendiente en programación de pago"/>
    <x v="1"/>
    <n v="0"/>
    <m/>
    <m/>
    <m/>
    <m/>
    <s v="Finalizada"/>
    <d v="2024-07-05T00:00:00"/>
    <d v="2024-09-06T00:00:00"/>
    <d v="2024-09-30T00:00:00"/>
    <m/>
    <n v="182"/>
    <s v="181-360"/>
    <n v="96700"/>
    <n v="96700"/>
    <n v="4500"/>
    <n v="0"/>
    <n v="0"/>
    <n v="0"/>
    <n v="0"/>
    <n v="0"/>
    <m/>
    <m/>
    <m/>
    <s v="Ana Milena Lozano Rivera"/>
    <n v="0"/>
    <n v="92200"/>
    <n v="0"/>
    <m/>
    <m/>
    <m/>
    <m/>
    <m/>
    <s v="CLO-CDR-037"/>
    <n v="0"/>
    <n v="0"/>
    <n v="0"/>
    <n v="0"/>
    <n v="0"/>
    <n v="0"/>
    <n v="0"/>
    <n v="0"/>
    <n v="0"/>
    <n v="92200"/>
    <n v="0"/>
    <n v="2201605243"/>
    <d v="2025-03-31T00:00:00"/>
    <s v="(en blanco)"/>
    <n v="83398911"/>
  </r>
  <r>
    <n v="891580002"/>
    <s v="HOSP UNIVERS SAN JOSE DE POPAYAN E.S.E"/>
    <m/>
    <s v="SJP443736"/>
    <s v="SJP443736"/>
    <s v="891580002_SJP443736"/>
    <d v="2024-07-05T00:00:00"/>
    <d v="2024-09-06T00:00:00"/>
    <n v="310100"/>
    <n v="291900"/>
    <s v="Factura pendiente en programación de pago"/>
    <x v="1"/>
    <n v="0"/>
    <m/>
    <m/>
    <m/>
    <m/>
    <s v="Finalizada"/>
    <d v="2024-07-05T00:00:00"/>
    <d v="2024-09-06T00:00:00"/>
    <d v="2024-09-24T00:00:00"/>
    <m/>
    <n v="188"/>
    <s v="181-360"/>
    <n v="310100"/>
    <n v="310100"/>
    <n v="18200"/>
    <n v="0"/>
    <n v="0"/>
    <n v="0"/>
    <n v="0"/>
    <n v="0"/>
    <m/>
    <m/>
    <m/>
    <s v="Ana Milena Lozano Rivera"/>
    <n v="0"/>
    <n v="291900"/>
    <n v="0"/>
    <m/>
    <m/>
    <m/>
    <m/>
    <m/>
    <s v="CLO-CDR-037"/>
    <n v="0"/>
    <n v="0"/>
    <n v="0"/>
    <n v="0"/>
    <n v="0"/>
    <n v="0"/>
    <n v="0"/>
    <n v="0"/>
    <n v="0"/>
    <n v="291900"/>
    <n v="0"/>
    <n v="2201605243"/>
    <d v="2025-03-31T00:00:00"/>
    <s v="(en blanco)"/>
    <n v="83398911"/>
  </r>
  <r>
    <n v="891580002"/>
    <s v="HOSP UNIVERS SAN JOSE DE POPAYAN E.S.E"/>
    <m/>
    <s v="SJP444731"/>
    <s v="SJP444731"/>
    <s v="891580002_SJP444731"/>
    <d v="2024-07-09T00:00:00"/>
    <d v="2024-09-06T00:00:00"/>
    <n v="71500"/>
    <n v="53300"/>
    <s v="Factura pendiente en programación de pago"/>
    <x v="1"/>
    <n v="0"/>
    <m/>
    <m/>
    <m/>
    <m/>
    <s v="Finalizada"/>
    <d v="2024-07-09T00:00:00"/>
    <d v="2024-09-06T00:00:00"/>
    <d v="2024-10-21T00:00:00"/>
    <m/>
    <n v="161"/>
    <s v="91-180"/>
    <n v="71500"/>
    <n v="12775"/>
    <n v="0"/>
    <n v="0"/>
    <n v="0"/>
    <n v="0"/>
    <n v="0"/>
    <n v="0"/>
    <m/>
    <m/>
    <s v="SE LEVANTA GLOSA POR PARTE DE LA EPS, SE VALIDA TARIFA POR AÑO DE PRESTACION DE SERVICIO SOAT AÑO 2024 "/>
    <s v="Elizabeth Fernandez Chilito"/>
    <n v="0"/>
    <n v="12775"/>
    <n v="0"/>
    <m/>
    <m/>
    <m/>
    <m/>
    <m/>
    <s v="CLO-CDR-037"/>
    <n v="0"/>
    <n v="0"/>
    <n v="0"/>
    <n v="0"/>
    <n v="0"/>
    <n v="0"/>
    <n v="0"/>
    <n v="0"/>
    <n v="0"/>
    <n v="53300"/>
    <n v="0"/>
    <n v="2201605243"/>
    <d v="2025-03-31T00:00:00"/>
    <s v="(en blanco)"/>
    <n v="83398911"/>
  </r>
  <r>
    <n v="891580002"/>
    <s v="HOSP UNIVERS SAN JOSE DE POPAYAN E.S.E"/>
    <m/>
    <s v="SJP447999"/>
    <s v="SJP447999"/>
    <s v="891580002_SJP447999"/>
    <d v="2024-07-17T00:00:00"/>
    <d v="2024-09-06T00:00:00"/>
    <n v="71500"/>
    <n v="67000"/>
    <s v="Factura pendiente en programación de pago"/>
    <x v="1"/>
    <n v="0"/>
    <m/>
    <m/>
    <m/>
    <m/>
    <s v="Finalizada"/>
    <d v="2024-07-17T00:00:00"/>
    <d v="2024-09-06T00:00:00"/>
    <d v="2024-10-21T00:00:00"/>
    <m/>
    <n v="161"/>
    <s v="91-180"/>
    <n v="71500"/>
    <n v="12775"/>
    <n v="0"/>
    <n v="0"/>
    <n v="0"/>
    <n v="0"/>
    <n v="0"/>
    <n v="0"/>
    <m/>
    <m/>
    <s v="SE LEVANTA GLOSA POR PARTE DE LA EPS, SE VALIDA TARIFA POR AÑO DE PRESTACION DE SERVICIO SOAT AÑO 2024 "/>
    <s v="Elizabeth Fernandez Chilito"/>
    <n v="0"/>
    <n v="12775"/>
    <n v="0"/>
    <m/>
    <m/>
    <m/>
    <m/>
    <m/>
    <s v="CLO-CDR-037"/>
    <n v="0"/>
    <n v="0"/>
    <n v="0"/>
    <n v="0"/>
    <n v="0"/>
    <n v="0"/>
    <n v="0"/>
    <n v="0"/>
    <n v="0"/>
    <n v="67000"/>
    <n v="0"/>
    <n v="2201605243"/>
    <d v="2025-03-31T00:00:00"/>
    <s v="(en blanco)"/>
    <n v="83398911"/>
  </r>
  <r>
    <n v="891580002"/>
    <s v="HOSP UNIVERS SAN JOSE DE POPAYAN E.S.E"/>
    <m/>
    <s v="SJP450485"/>
    <s v="SJP450485"/>
    <s v="891580002_SJP450485"/>
    <d v="2024-07-22T00:00:00"/>
    <d v="2024-09-06T00:00:00"/>
    <n v="71500"/>
    <n v="53300"/>
    <s v="Factura pendiente en programación de pago"/>
    <x v="1"/>
    <n v="0"/>
    <m/>
    <m/>
    <m/>
    <m/>
    <s v="Finalizada"/>
    <d v="2024-07-22T00:00:00"/>
    <d v="2024-09-06T00:00:00"/>
    <d v="2024-09-23T00:00:00"/>
    <m/>
    <n v="189"/>
    <s v="181-360"/>
    <n v="71500"/>
    <n v="71500"/>
    <n v="18200"/>
    <n v="0"/>
    <n v="0"/>
    <n v="0"/>
    <n v="0"/>
    <n v="0"/>
    <m/>
    <m/>
    <m/>
    <s v="Ana Milena Lozano Rivera"/>
    <n v="0"/>
    <n v="53300"/>
    <n v="0"/>
    <m/>
    <m/>
    <m/>
    <m/>
    <m/>
    <s v="CLO-CDR-037"/>
    <n v="0"/>
    <n v="0"/>
    <n v="0"/>
    <n v="0"/>
    <n v="0"/>
    <n v="0"/>
    <n v="0"/>
    <n v="0"/>
    <n v="0"/>
    <n v="53300"/>
    <n v="0"/>
    <n v="2201605243"/>
    <d v="2025-03-31T00:00:00"/>
    <s v="(en blanco)"/>
    <n v="83398911"/>
  </r>
  <r>
    <n v="891580002"/>
    <s v="HOSP UNIVERS SAN JOSE DE POPAYAN E.S.E"/>
    <m/>
    <s v="SJP450852"/>
    <s v="SJP450852"/>
    <s v="891580002_SJP450852"/>
    <d v="2024-07-23T00:00:00"/>
    <d v="2024-09-06T00:00:00"/>
    <n v="71500"/>
    <n v="67000"/>
    <s v="Factura pendiente en programación de pago"/>
    <x v="1"/>
    <n v="0"/>
    <m/>
    <m/>
    <m/>
    <m/>
    <s v="Finalizada"/>
    <d v="2024-07-23T00:00:00"/>
    <d v="2024-09-06T00:00:00"/>
    <d v="2024-10-21T00:00:00"/>
    <m/>
    <n v="161"/>
    <s v="91-180"/>
    <n v="71500"/>
    <n v="12775"/>
    <n v="0"/>
    <n v="0"/>
    <n v="0"/>
    <n v="0"/>
    <n v="0"/>
    <n v="0"/>
    <m/>
    <m/>
    <s v="SE LEVANTA GLOSA POR PARTE DE LA EPS, SE VALIDA TARIFA POR AÑO DE PRESTACION DE SERVICIO SOAT AÑO 2024 "/>
    <s v="Elizabeth Fernandez Chilito"/>
    <n v="0"/>
    <n v="12775"/>
    <n v="0"/>
    <m/>
    <m/>
    <m/>
    <m/>
    <m/>
    <s v="CLO-CDR-037"/>
    <n v="0"/>
    <n v="0"/>
    <n v="0"/>
    <n v="0"/>
    <n v="0"/>
    <n v="0"/>
    <n v="0"/>
    <n v="0"/>
    <n v="0"/>
    <n v="67000"/>
    <n v="0"/>
    <n v="2201605243"/>
    <d v="2025-03-31T00:00:00"/>
    <s v="(en blanco)"/>
    <n v="83398911"/>
  </r>
  <r>
    <n v="891580002"/>
    <s v="HOSP UNIVERS SAN JOSE DE POPAYAN E.S.E"/>
    <m/>
    <s v="SJP450888"/>
    <s v="SJP450888"/>
    <s v="891580002_SJP450888"/>
    <d v="2024-07-23T00:00:00"/>
    <d v="2024-09-06T00:00:00"/>
    <n v="3548700"/>
    <n v="3540500"/>
    <s v="Factura pendiente en programación de pago"/>
    <x v="1"/>
    <n v="0"/>
    <m/>
    <m/>
    <m/>
    <m/>
    <s v="Finalizada"/>
    <d v="2024-07-23T00:00:00"/>
    <d v="2024-09-06T00:00:00"/>
    <d v="2024-10-21T00:00:00"/>
    <m/>
    <n v="161"/>
    <s v="91-180"/>
    <n v="3548700"/>
    <n v="630958"/>
    <n v="0"/>
    <n v="0"/>
    <n v="0"/>
    <n v="0"/>
    <n v="0"/>
    <n v="0"/>
    <m/>
    <m/>
    <s v="SE LEVANTA GLOSA POR PARTE DE LA EPS, SE VALIDA TARIFA POR AÑO DE PRESTACION DE SERVICIO SOAT AÑO 2024 "/>
    <s v="Elizabeth Fernandez Chilito"/>
    <n v="0"/>
    <n v="630958"/>
    <n v="0"/>
    <m/>
    <m/>
    <m/>
    <m/>
    <m/>
    <s v="CLO-CDR-037"/>
    <n v="0"/>
    <n v="0"/>
    <n v="0"/>
    <n v="0"/>
    <n v="0"/>
    <n v="0"/>
    <n v="0"/>
    <n v="0"/>
    <n v="0"/>
    <n v="3540500"/>
    <n v="0"/>
    <n v="2201605243"/>
    <d v="2025-03-31T00:00:00"/>
    <s v="(en blanco)"/>
    <n v="83398911"/>
  </r>
  <r>
    <n v="891580002"/>
    <s v="HOSP UNIVERS SAN JOSE DE POPAYAN E.S.E"/>
    <m/>
    <s v="SJP455685"/>
    <s v="SJP455685"/>
    <s v="891580002_SJP455685"/>
    <d v="2024-07-30T00:00:00"/>
    <d v="2024-09-06T00:00:00"/>
    <n v="71500"/>
    <n v="67000"/>
    <s v="Factura pendiente en programación de pago"/>
    <x v="1"/>
    <n v="0"/>
    <m/>
    <m/>
    <m/>
    <m/>
    <s v="Finalizada"/>
    <d v="2024-07-30T00:00:00"/>
    <d v="2024-09-06T00:00:00"/>
    <d v="2024-10-21T00:00:00"/>
    <m/>
    <n v="161"/>
    <s v="91-180"/>
    <n v="71500"/>
    <n v="12775"/>
    <n v="0"/>
    <n v="0"/>
    <n v="0"/>
    <n v="0"/>
    <n v="0"/>
    <n v="0"/>
    <m/>
    <m/>
    <s v="SE LEVANTA GLOSA POR PARTE DE LA EPS, SE VALIDA TARIFA POR AÑO DE PRESTACION DE SERVICIO SOAT AÑO 2024 "/>
    <s v="Elizabeth Fernandez Chilito"/>
    <n v="0"/>
    <n v="12775"/>
    <n v="0"/>
    <m/>
    <m/>
    <m/>
    <m/>
    <m/>
    <s v="CLO-CDR-037"/>
    <n v="0"/>
    <n v="0"/>
    <n v="0"/>
    <n v="0"/>
    <n v="0"/>
    <n v="0"/>
    <n v="0"/>
    <n v="0"/>
    <n v="0"/>
    <n v="67000"/>
    <n v="0"/>
    <n v="2201605243"/>
    <d v="2025-03-31T00:00:00"/>
    <s v="(en blanco)"/>
    <n v="83398911"/>
  </r>
  <r>
    <n v="891580002"/>
    <s v="HOSP UNIVERS SAN JOSE DE POPAYAN E.S.E"/>
    <m/>
    <s v="SJP457024"/>
    <s v="SJP457024"/>
    <s v="891580002_SJP457024"/>
    <d v="2024-07-31T00:00:00"/>
    <d v="2024-09-06T00:00:00"/>
    <n v="7738940"/>
    <n v="7705540"/>
    <s v="Factura pendiente en programación de pago"/>
    <x v="1"/>
    <n v="0"/>
    <m/>
    <m/>
    <m/>
    <m/>
    <s v="Finalizada"/>
    <d v="2024-07-31T00:00:00"/>
    <d v="2024-09-06T00:00:00"/>
    <d v="2024-11-26T00:00:00"/>
    <m/>
    <n v="125"/>
    <s v="91-180"/>
    <n v="7738940"/>
    <n v="3724250"/>
    <n v="0"/>
    <n v="0"/>
    <n v="0"/>
    <n v="0"/>
    <n v="0"/>
    <n v="0"/>
    <m/>
    <m/>
    <s v="123 SEOBJETA 237902, CANTIDAD 2 , PROCEDIMIENTOS NO FACTURABLES, INCLUIDOS EN EXODOCNACIA Y FACTURADOS ADICIONALMENTE, CORRESPONDEN A LA VIADE ACCESO.$ 3724250 "/>
    <s v="Acta Conciliacion N°422"/>
    <n v="0"/>
    <n v="3724250"/>
    <n v="0"/>
    <m/>
    <m/>
    <m/>
    <m/>
    <m/>
    <s v="CLO-CDR-037"/>
    <n v="0"/>
    <n v="0"/>
    <n v="0"/>
    <n v="0"/>
    <n v="0"/>
    <n v="0"/>
    <n v="0"/>
    <n v="0"/>
    <n v="0"/>
    <n v="7705540"/>
    <n v="0"/>
    <n v="2201605243"/>
    <d v="2025-03-31T00:00:00"/>
    <s v="(en blanco)"/>
    <n v="83398911"/>
  </r>
  <r>
    <n v="891580002"/>
    <s v="HOSP UNIVERS SAN JOSE DE POPAYAN E.S.E"/>
    <m/>
    <s v="SJP459424"/>
    <s v="SJP459424"/>
    <s v="891580002_SJP459424"/>
    <d v="2024-08-08T00:00:00"/>
    <d v="2024-09-06T00:00:00"/>
    <n v="71500"/>
    <n v="67000"/>
    <s v="Factura pendiente en programación de pago"/>
    <x v="1"/>
    <n v="0"/>
    <m/>
    <m/>
    <m/>
    <m/>
    <s v="Finalizada"/>
    <d v="2024-08-08T00:00:00"/>
    <d v="2024-09-06T00:00:00"/>
    <d v="2024-10-21T00:00:00"/>
    <m/>
    <n v="161"/>
    <s v="91-180"/>
    <n v="71500"/>
    <n v="12775"/>
    <n v="0"/>
    <n v="0"/>
    <n v="0"/>
    <n v="0"/>
    <n v="0"/>
    <n v="0"/>
    <m/>
    <m/>
    <s v="SE LEVANTA GLOSA POR PARTE DE LA EPS, SE VALIDA TARIFA POR AÑO DE PRESTACION DE SERVICIO SOAT AÑO 2024 "/>
    <s v="Elizabeth Fernandez Chilito"/>
    <n v="0"/>
    <n v="12775"/>
    <n v="0"/>
    <m/>
    <m/>
    <m/>
    <m/>
    <m/>
    <s v="CLO-CDR-037"/>
    <n v="0"/>
    <n v="0"/>
    <n v="0"/>
    <n v="0"/>
    <n v="0"/>
    <n v="0"/>
    <n v="0"/>
    <n v="0"/>
    <n v="0"/>
    <n v="67000"/>
    <n v="0"/>
    <n v="2201605243"/>
    <d v="2025-03-31T00:00:00"/>
    <s v="(en blanco)"/>
    <n v="83398911"/>
  </r>
  <r>
    <n v="891580002"/>
    <s v="HOSP UNIVERS SAN JOSE DE POPAYAN E.S.E"/>
    <m/>
    <s v="SJP461480"/>
    <s v="SJP461480"/>
    <s v="891580002_SJP461480"/>
    <d v="2024-08-14T00:00:00"/>
    <d v="2024-09-06T00:00:00"/>
    <n v="71500"/>
    <n v="53300"/>
    <s v="Factura pendiente en programación de pago"/>
    <x v="1"/>
    <n v="0"/>
    <m/>
    <m/>
    <m/>
    <m/>
    <s v="Finalizada"/>
    <d v="2024-08-14T00:00:00"/>
    <d v="2024-09-06T00:00:00"/>
    <d v="2024-09-23T00:00:00"/>
    <m/>
    <n v="189"/>
    <s v="181-360"/>
    <n v="71500"/>
    <n v="71500"/>
    <n v="18200"/>
    <n v="0"/>
    <n v="0"/>
    <n v="0"/>
    <n v="0"/>
    <n v="0"/>
    <m/>
    <m/>
    <m/>
    <s v="Ana Milena Lozano Rivera"/>
    <n v="0"/>
    <n v="53300"/>
    <n v="0"/>
    <m/>
    <m/>
    <m/>
    <m/>
    <m/>
    <s v="CLO-CDR-037"/>
    <n v="0"/>
    <n v="0"/>
    <n v="0"/>
    <n v="0"/>
    <n v="0"/>
    <n v="0"/>
    <n v="0"/>
    <n v="0"/>
    <n v="0"/>
    <n v="53300"/>
    <n v="0"/>
    <n v="2201605243"/>
    <d v="2025-03-31T00:00:00"/>
    <s v="(en blanco)"/>
    <n v="83398911"/>
  </r>
  <r>
    <n v="891580002"/>
    <s v="HOSP UNIVERS SAN JOSE DE POPAYAN E.S.E"/>
    <m/>
    <s v="SJP462130"/>
    <s v="SJP462130"/>
    <s v="891580002_SJP462130"/>
    <d v="2024-08-15T00:00:00"/>
    <d v="2024-09-06T00:00:00"/>
    <n v="189700"/>
    <n v="180700"/>
    <s v="Factura pendiente en programación de pago"/>
    <x v="1"/>
    <n v="0"/>
    <m/>
    <m/>
    <m/>
    <m/>
    <s v="Finalizada"/>
    <d v="2024-08-15T00:00:00"/>
    <d v="2024-09-06T00:00:00"/>
    <d v="2024-10-03T00:00:00"/>
    <m/>
    <n v="179"/>
    <s v="91-180"/>
    <n v="189700"/>
    <n v="189700"/>
    <n v="9000"/>
    <n v="0"/>
    <n v="0"/>
    <n v="0"/>
    <n v="0"/>
    <n v="0"/>
    <m/>
    <m/>
    <m/>
    <s v="Ana Milena Lozano Rivera"/>
    <n v="0"/>
    <n v="180700"/>
    <n v="0"/>
    <m/>
    <m/>
    <m/>
    <m/>
    <m/>
    <s v="CLO-CDR-037"/>
    <n v="0"/>
    <n v="0"/>
    <n v="0"/>
    <n v="0"/>
    <n v="0"/>
    <n v="0"/>
    <n v="0"/>
    <n v="0"/>
    <n v="0"/>
    <n v="180700"/>
    <n v="0"/>
    <n v="2201605243"/>
    <d v="2025-03-31T00:00:00"/>
    <s v="(en blanco)"/>
    <n v="83398911"/>
  </r>
  <r>
    <n v="891580002"/>
    <s v="HOSP UNIVERS SAN JOSE DE POPAYAN E.S.E"/>
    <m/>
    <s v="SJP462365"/>
    <s v="SJP462365"/>
    <s v="891580002_SJP462365"/>
    <d v="2024-08-15T00:00:00"/>
    <d v="2024-09-06T00:00:00"/>
    <n v="67800"/>
    <n v="67800"/>
    <s v="Factura pendiente en programación de pago"/>
    <x v="1"/>
    <n v="0"/>
    <m/>
    <m/>
    <m/>
    <m/>
    <s v="Finalizada"/>
    <d v="2024-08-15T00:00:00"/>
    <d v="2024-09-06T00:00:00"/>
    <d v="2024-10-21T00:00:00"/>
    <m/>
    <n v="161"/>
    <s v="91-180"/>
    <n v="67800"/>
    <n v="12101"/>
    <n v="0"/>
    <n v="0"/>
    <n v="0"/>
    <n v="0"/>
    <n v="0"/>
    <n v="0"/>
    <m/>
    <m/>
    <s v="SE LEVANTA GLOSA POR PARTE DE LA EPS, SE VALIDA TARIFA POR AÑO DE PRESTACION DE SERVICIO SOAT AÑO 2024 "/>
    <s v="Elizabeth Fernandez Chilito"/>
    <n v="0"/>
    <n v="12101"/>
    <n v="0"/>
    <m/>
    <m/>
    <m/>
    <m/>
    <m/>
    <s v="CLO-CDR-037"/>
    <n v="0"/>
    <n v="0"/>
    <n v="0"/>
    <n v="0"/>
    <n v="0"/>
    <n v="0"/>
    <n v="0"/>
    <n v="0"/>
    <n v="0"/>
    <n v="67800"/>
    <n v="0"/>
    <n v="2201605243"/>
    <d v="2025-03-31T00:00:00"/>
    <s v="(en blanco)"/>
    <n v="83398911"/>
  </r>
  <r>
    <n v="891580002"/>
    <s v="HOSP UNIVERS SAN JOSE DE POPAYAN E.S.E"/>
    <m/>
    <s v="SJP462475"/>
    <s v="SJP462475"/>
    <s v="891580002_SJP462475"/>
    <d v="2024-08-16T00:00:00"/>
    <d v="2024-09-06T00:00:00"/>
    <n v="71500"/>
    <n v="67000"/>
    <s v="Factura pendiente en programación de pago"/>
    <x v="1"/>
    <n v="0"/>
    <m/>
    <m/>
    <m/>
    <m/>
    <s v="Finalizada"/>
    <d v="2024-08-16T00:00:00"/>
    <d v="2024-09-06T00:00:00"/>
    <d v="2024-10-21T00:00:00"/>
    <m/>
    <n v="161"/>
    <s v="91-180"/>
    <n v="71500"/>
    <n v="12775"/>
    <n v="0"/>
    <n v="0"/>
    <n v="0"/>
    <n v="0"/>
    <n v="0"/>
    <n v="0"/>
    <m/>
    <m/>
    <s v="SE LEVANTA GLOSA POR PARTE DE LA EPS, SE VALIDA TARIFA POR AÑO DE PRESTACION DE SERVICIO SOAT AÑO 2024 "/>
    <s v="Elizabeth Fernandez Chilito"/>
    <n v="0"/>
    <n v="12775"/>
    <n v="0"/>
    <m/>
    <m/>
    <m/>
    <m/>
    <m/>
    <s v="CLO-CDR-037"/>
    <n v="0"/>
    <n v="0"/>
    <n v="0"/>
    <n v="0"/>
    <n v="0"/>
    <n v="0"/>
    <n v="0"/>
    <n v="0"/>
    <n v="0"/>
    <n v="67000"/>
    <n v="0"/>
    <n v="2201605243"/>
    <d v="2025-03-31T00:00:00"/>
    <s v="(en blanco)"/>
    <n v="83398911"/>
  </r>
  <r>
    <n v="891580002"/>
    <s v="HOSP UNIVERS SAN JOSE DE POPAYAN E.S.E"/>
    <m/>
    <s v="SJP465046"/>
    <s v="SJP465046"/>
    <s v="891580002_SJP465046"/>
    <d v="2024-08-22T00:00:00"/>
    <d v="2024-09-06T00:00:00"/>
    <n v="278800"/>
    <n v="274300"/>
    <s v="Factura pendiente en programación de pago"/>
    <x v="1"/>
    <n v="0"/>
    <m/>
    <m/>
    <m/>
    <m/>
    <s v="Finalizada"/>
    <d v="2024-08-22T00:00:00"/>
    <d v="2024-09-06T00:00:00"/>
    <d v="2024-10-03T00:00:00"/>
    <m/>
    <n v="179"/>
    <s v="91-180"/>
    <n v="278800"/>
    <n v="278800"/>
    <n v="4500"/>
    <n v="0"/>
    <n v="0"/>
    <n v="0"/>
    <n v="0"/>
    <n v="0"/>
    <m/>
    <m/>
    <m/>
    <s v="Ana Milena Lozano Rivera"/>
    <n v="0"/>
    <n v="274300"/>
    <n v="0"/>
    <m/>
    <m/>
    <m/>
    <m/>
    <m/>
    <s v="CLO-CDR-037"/>
    <n v="0"/>
    <n v="0"/>
    <n v="0"/>
    <n v="0"/>
    <n v="0"/>
    <n v="0"/>
    <n v="0"/>
    <n v="0"/>
    <n v="0"/>
    <n v="274300"/>
    <n v="0"/>
    <n v="2201605243"/>
    <d v="2025-03-31T00:00:00"/>
    <s v="(en blanco)"/>
    <n v="83398911"/>
  </r>
  <r>
    <n v="891580002"/>
    <s v="HOSP UNIVERS SAN JOSE DE POPAYAN E.S.E"/>
    <m/>
    <s v="SJP445310"/>
    <s v="SJP445310"/>
    <s v="891580002_SJP445310"/>
    <d v="2024-07-10T00:00:00"/>
    <d v="2024-09-11T00:00:00"/>
    <n v="1333471"/>
    <n v="1333471"/>
    <s v="Factura pendiente en programación de pago"/>
    <x v="1"/>
    <n v="0"/>
    <m/>
    <m/>
    <m/>
    <m/>
    <s v="Finalizada"/>
    <d v="2024-07-10T00:00:00"/>
    <d v="2024-09-11T00:00:00"/>
    <d v="2024-10-01T00:00:00"/>
    <m/>
    <n v="181"/>
    <s v="181-360"/>
    <n v="1333471"/>
    <n v="1333471"/>
    <n v="0"/>
    <n v="0"/>
    <n v="0"/>
    <n v="0"/>
    <n v="0"/>
    <n v="0"/>
    <m/>
    <m/>
    <m/>
    <s v="Ana Milena Lozano Rivera"/>
    <n v="0"/>
    <n v="1333471"/>
    <n v="0"/>
    <m/>
    <m/>
    <m/>
    <m/>
    <m/>
    <s v="CLO-CDR-037"/>
    <n v="0"/>
    <n v="0"/>
    <n v="0"/>
    <n v="0"/>
    <n v="0"/>
    <n v="0"/>
    <n v="0"/>
    <n v="0"/>
    <n v="0"/>
    <n v="1333471"/>
    <n v="0"/>
    <n v="2201605243"/>
    <d v="2025-03-31T00:00:00"/>
    <s v="(en blanco)"/>
    <n v="83398911"/>
  </r>
  <r>
    <n v="891580002"/>
    <s v="HOSP UNIVERS SAN JOSE DE POPAYAN E.S.E"/>
    <m/>
    <s v="SJP459008"/>
    <s v="SJP459008"/>
    <s v="891580002_SJP459008"/>
    <d v="2024-08-06T00:00:00"/>
    <d v="2024-09-11T00:00:00"/>
    <n v="1458730"/>
    <n v="1458730"/>
    <s v="Factura pendiente en programación de pago"/>
    <x v="1"/>
    <n v="0"/>
    <m/>
    <m/>
    <m/>
    <m/>
    <s v="Finalizada"/>
    <d v="2024-08-06T00:00:00"/>
    <d v="2024-09-11T00:00:00"/>
    <d v="2024-10-01T00:00:00"/>
    <m/>
    <n v="181"/>
    <s v="181-360"/>
    <n v="1458730"/>
    <n v="1458730"/>
    <n v="0"/>
    <n v="0"/>
    <n v="0"/>
    <n v="0"/>
    <n v="0"/>
    <n v="0"/>
    <m/>
    <m/>
    <m/>
    <s v="Ana Milena Lozano Rivera"/>
    <n v="0"/>
    <n v="1458730"/>
    <n v="0"/>
    <m/>
    <m/>
    <m/>
    <m/>
    <m/>
    <s v="CLO-CDR-037"/>
    <n v="0"/>
    <n v="0"/>
    <n v="0"/>
    <n v="0"/>
    <n v="0"/>
    <n v="0"/>
    <n v="0"/>
    <n v="0"/>
    <n v="0"/>
    <n v="1458730"/>
    <n v="0"/>
    <n v="2201605243"/>
    <d v="2025-03-31T00:00:00"/>
    <s v="(en blanco)"/>
    <n v="83398911"/>
  </r>
  <r>
    <n v="891580002"/>
    <s v="HOSP UNIVERS SAN JOSE DE POPAYAN E.S.E"/>
    <m/>
    <s v="SJP460796"/>
    <s v="SJP460796"/>
    <s v="891580002_SJP460796"/>
    <d v="2024-08-13T00:00:00"/>
    <d v="2024-09-11T00:00:00"/>
    <n v="1087623"/>
    <n v="1087623"/>
    <s v="Factura pendiente en programación de pago"/>
    <x v="1"/>
    <n v="0"/>
    <m/>
    <m/>
    <m/>
    <m/>
    <s v="Finalizada"/>
    <d v="2024-08-13T00:00:00"/>
    <d v="2024-12-13T00:00:00"/>
    <d v="2024-12-14T00:00:00"/>
    <m/>
    <n v="107"/>
    <s v="91-180"/>
    <n v="1087623"/>
    <n v="1087623"/>
    <n v="0"/>
    <n v="0"/>
    <n v="0"/>
    <n v="0"/>
    <n v="0"/>
    <n v="0"/>
    <m/>
    <m/>
    <m/>
    <s v="Ana Milena Lozano Rivera"/>
    <n v="0"/>
    <n v="1087623"/>
    <n v="0"/>
    <m/>
    <m/>
    <m/>
    <m/>
    <m/>
    <s v="CLO-CDR-037"/>
    <n v="0"/>
    <n v="0"/>
    <n v="0"/>
    <n v="0"/>
    <n v="0"/>
    <n v="0"/>
    <n v="0"/>
    <n v="0"/>
    <n v="0"/>
    <n v="1087623"/>
    <n v="0"/>
    <n v="2201605243"/>
    <d v="2025-03-31T00:00:00"/>
    <s v="(en blanco)"/>
    <n v="83398911"/>
  </r>
  <r>
    <n v="891580002"/>
    <s v="HOSP UNIVERS SAN JOSE DE POPAYAN E.S.E"/>
    <m/>
    <s v="SJP466769"/>
    <s v="SJP466769"/>
    <s v="891580002_SJP466769"/>
    <d v="2024-08-27T00:00:00"/>
    <d v="2024-09-11T00:00:00"/>
    <n v="854600"/>
    <n v="854600"/>
    <s v="Factura pendiente en programación de pago"/>
    <x v="1"/>
    <n v="0"/>
    <m/>
    <m/>
    <m/>
    <m/>
    <s v="Finalizada"/>
    <d v="2024-08-27T00:00:00"/>
    <d v="2024-09-11T00:00:00"/>
    <d v="2024-09-16T00:00:00"/>
    <m/>
    <n v="196"/>
    <s v="181-360"/>
    <n v="854600"/>
    <n v="854600"/>
    <n v="0"/>
    <n v="0"/>
    <n v="0"/>
    <n v="0"/>
    <n v="0"/>
    <n v="0"/>
    <m/>
    <m/>
    <m/>
    <s v="Ana Milena Lozano Rivera"/>
    <n v="0"/>
    <n v="854600"/>
    <n v="0"/>
    <m/>
    <m/>
    <m/>
    <m/>
    <m/>
    <s v="CLO-CDR-037"/>
    <n v="0"/>
    <n v="0"/>
    <n v="0"/>
    <n v="0"/>
    <n v="0"/>
    <n v="0"/>
    <n v="0"/>
    <n v="0"/>
    <n v="0"/>
    <n v="854600"/>
    <n v="0"/>
    <n v="2201605243"/>
    <d v="2025-03-31T00:00:00"/>
    <s v="(en blanco)"/>
    <n v="83398911"/>
  </r>
  <r>
    <n v="891580002"/>
    <s v="HOSP UNIVERS SAN JOSE DE POPAYAN E.S.E"/>
    <m/>
    <s v="SJP448172"/>
    <s v="SJP448172"/>
    <s v="891580002_SJP448172"/>
    <d v="2024-07-17T00:00:00"/>
    <d v="2024-09-12T00:00:00"/>
    <n v="4796943"/>
    <n v="4458943"/>
    <s v="Factura pendiente en programación de pago"/>
    <x v="1"/>
    <n v="0"/>
    <m/>
    <m/>
    <m/>
    <m/>
    <s v="Finalizada"/>
    <d v="2024-07-17T00:00:00"/>
    <d v="2024-09-12T00:00:00"/>
    <d v="2024-10-01T00:00:00"/>
    <m/>
    <n v="181"/>
    <s v="181-360"/>
    <n v="4796943"/>
    <n v="4796943"/>
    <n v="338000"/>
    <n v="0"/>
    <n v="0"/>
    <n v="0"/>
    <n v="0"/>
    <n v="0"/>
    <m/>
    <m/>
    <m/>
    <s v="Ana Milena Lozano Rivera"/>
    <n v="0"/>
    <n v="4458943"/>
    <n v="0"/>
    <m/>
    <m/>
    <m/>
    <m/>
    <m/>
    <s v="CLO-CDR-037"/>
    <n v="0"/>
    <n v="0"/>
    <n v="0"/>
    <n v="0"/>
    <n v="0"/>
    <n v="0"/>
    <n v="0"/>
    <n v="0"/>
    <n v="0"/>
    <n v="4458943"/>
    <n v="0"/>
    <n v="2201605243"/>
    <d v="2025-03-31T00:00:00"/>
    <s v="(en blanco)"/>
    <n v="83398911"/>
  </r>
  <r>
    <n v="891580002"/>
    <s v="HOSP UNIVERS SAN JOSE DE POPAYAN E.S.E"/>
    <m/>
    <s v="SJP471676"/>
    <s v="SJP471676"/>
    <s v="891580002_SJP471676"/>
    <d v="2024-09-05T00:00:00"/>
    <d v="2024-10-08T00:00:00"/>
    <n v="631541"/>
    <n v="631541"/>
    <s v="Factura pendiente en programación de pago"/>
    <x v="1"/>
    <n v="0"/>
    <m/>
    <m/>
    <m/>
    <m/>
    <s v="Finalizada"/>
    <d v="2024-09-05T00:00:00"/>
    <d v="2024-10-08T00:00:00"/>
    <d v="2024-10-15T00:00:00"/>
    <m/>
    <n v="167"/>
    <s v="91-180"/>
    <n v="631541"/>
    <n v="631541"/>
    <n v="0"/>
    <n v="0"/>
    <n v="0"/>
    <n v="0"/>
    <n v="0"/>
    <n v="0"/>
    <m/>
    <m/>
    <m/>
    <s v="Ana Milena Lozano Rivera"/>
    <n v="0"/>
    <n v="631541"/>
    <n v="0"/>
    <m/>
    <m/>
    <m/>
    <m/>
    <m/>
    <s v="CLO-CDR-037"/>
    <n v="0"/>
    <n v="0"/>
    <n v="0"/>
    <n v="0"/>
    <n v="0"/>
    <n v="0"/>
    <n v="0"/>
    <n v="0"/>
    <n v="0"/>
    <n v="631541"/>
    <n v="0"/>
    <n v="2201605243"/>
    <d v="2025-03-31T00:00:00"/>
    <s v="(en blanco)"/>
    <n v="83398911"/>
  </r>
  <r>
    <n v="891580002"/>
    <s v="HOSP UNIVERS SAN JOSE DE POPAYAN E.S.E"/>
    <m/>
    <s v="SJP475715"/>
    <s v="SJP475715"/>
    <s v="891580002_SJP475715"/>
    <d v="2024-09-16T00:00:00"/>
    <d v="2024-10-08T00:00:00"/>
    <n v="143692"/>
    <n v="143692"/>
    <s v="Factura pendiente en programación de pago"/>
    <x v="1"/>
    <n v="0"/>
    <m/>
    <m/>
    <m/>
    <m/>
    <s v="Finalizada"/>
    <d v="2024-09-16T00:00:00"/>
    <d v="2024-10-08T00:00:00"/>
    <d v="2024-10-15T00:00:00"/>
    <m/>
    <n v="167"/>
    <s v="91-180"/>
    <n v="143692"/>
    <n v="143692"/>
    <n v="0"/>
    <n v="0"/>
    <n v="0"/>
    <n v="0"/>
    <n v="0"/>
    <n v="0"/>
    <m/>
    <m/>
    <m/>
    <s v="Ana Milena Lozano Rivera"/>
    <n v="0"/>
    <n v="143692"/>
    <n v="0"/>
    <m/>
    <m/>
    <m/>
    <m/>
    <m/>
    <s v="CLO-CDR-037"/>
    <n v="0"/>
    <n v="0"/>
    <n v="0"/>
    <n v="0"/>
    <n v="0"/>
    <n v="0"/>
    <n v="0"/>
    <n v="0"/>
    <n v="0"/>
    <n v="143692"/>
    <n v="0"/>
    <n v="2201605243"/>
    <d v="2025-03-31T00:00:00"/>
    <s v="(en blanco)"/>
    <n v="83398911"/>
  </r>
  <r>
    <n v="891580002"/>
    <s v="HOSP UNIVERS SAN JOSE DE POPAYAN E.S.E"/>
    <m/>
    <s v="SJP485010"/>
    <s v="SJP485010"/>
    <s v="891580002_SJP485010"/>
    <d v="2024-10-03T00:00:00"/>
    <d v="2024-11-13T00:00:00"/>
    <n v="3322069"/>
    <n v="3322069"/>
    <s v="Factura pendiente en programación de pago"/>
    <x v="1"/>
    <n v="0"/>
    <m/>
    <m/>
    <m/>
    <m/>
    <s v="Finalizada"/>
    <d v="2024-10-03T00:00:00"/>
    <d v="2024-11-13T00:00:00"/>
    <d v="2024-11-21T00:00:00"/>
    <m/>
    <n v="130"/>
    <s v="91-180"/>
    <n v="3322069"/>
    <n v="3322069"/>
    <n v="0"/>
    <n v="0"/>
    <n v="0"/>
    <n v="0"/>
    <n v="0"/>
    <n v="0"/>
    <m/>
    <m/>
    <m/>
    <s v="Ana Milena Lozano Rivera"/>
    <n v="0"/>
    <n v="3322069"/>
    <n v="0"/>
    <m/>
    <m/>
    <m/>
    <m/>
    <m/>
    <s v="CLO-CDR-037"/>
    <n v="0"/>
    <n v="0"/>
    <n v="0"/>
    <n v="0"/>
    <n v="0"/>
    <n v="0"/>
    <n v="0"/>
    <n v="0"/>
    <n v="0"/>
    <n v="3322069"/>
    <n v="0"/>
    <n v="2201605243"/>
    <d v="2025-03-31T00:00:00"/>
    <s v="(en blanco)"/>
    <n v="83398911"/>
  </r>
  <r>
    <n v="891580002"/>
    <s v="HOSP UNIVERS SAN JOSE DE POPAYAN E.S.E"/>
    <m/>
    <s v="SJP486319"/>
    <s v="SJP486319"/>
    <s v="891580002_SJP486319"/>
    <d v="2024-10-07T00:00:00"/>
    <d v="2024-11-13T00:00:00"/>
    <n v="351934"/>
    <n v="351934"/>
    <s v="Factura pendiente en programación de pago"/>
    <x v="1"/>
    <n v="0"/>
    <m/>
    <m/>
    <m/>
    <m/>
    <s v="Finalizada"/>
    <d v="2024-10-07T00:00:00"/>
    <d v="2024-11-13T00:00:00"/>
    <d v="2024-11-28T00:00:00"/>
    <m/>
    <n v="123"/>
    <s v="91-180"/>
    <n v="351934"/>
    <n v="351934"/>
    <n v="0"/>
    <n v="0"/>
    <n v="0"/>
    <n v="0"/>
    <n v="0"/>
    <n v="0"/>
    <m/>
    <m/>
    <m/>
    <s v="Procesos Servidor"/>
    <n v="0"/>
    <n v="351934"/>
    <n v="0"/>
    <m/>
    <m/>
    <m/>
    <m/>
    <m/>
    <s v="COT-2023-142"/>
    <n v="0"/>
    <n v="0"/>
    <n v="0"/>
    <n v="0"/>
    <n v="0"/>
    <n v="0"/>
    <n v="0"/>
    <n v="0"/>
    <n v="0"/>
    <n v="351934"/>
    <n v="0"/>
    <n v="2201605243"/>
    <d v="2025-03-31T00:00:00"/>
    <s v="(en blanco)"/>
    <n v="83398911"/>
  </r>
  <r>
    <n v="891580002"/>
    <s v="HOSP UNIVERS SAN JOSE DE POPAYAN E.S.E"/>
    <m/>
    <s v="SJP496554"/>
    <s v="SJP496554"/>
    <s v="891580002_SJP496554"/>
    <d v="2024-10-30T00:00:00"/>
    <d v="2024-11-13T00:00:00"/>
    <n v="25279720"/>
    <n v="25279720"/>
    <s v="Factura pendiente en programación de pago"/>
    <x v="1"/>
    <n v="0"/>
    <m/>
    <m/>
    <m/>
    <m/>
    <s v="Finalizada"/>
    <d v="2024-10-30T00:00:00"/>
    <d v="2024-11-13T00:00:00"/>
    <d v="2024-11-20T00:00:00"/>
    <m/>
    <n v="131"/>
    <s v="91-180"/>
    <n v="25279720"/>
    <n v="25279720"/>
    <n v="0"/>
    <n v="0"/>
    <n v="0"/>
    <n v="0"/>
    <n v="0"/>
    <n v="0"/>
    <m/>
    <m/>
    <m/>
    <s v="Ana Milena Lozano Rivera"/>
    <n v="0"/>
    <n v="25279720"/>
    <n v="0"/>
    <m/>
    <m/>
    <m/>
    <m/>
    <m/>
    <s v="CLO-CDR-037"/>
    <n v="0"/>
    <n v="0"/>
    <n v="0"/>
    <n v="0"/>
    <n v="0"/>
    <n v="0"/>
    <n v="0"/>
    <n v="0"/>
    <n v="0"/>
    <n v="25279720"/>
    <n v="0"/>
    <n v="2201605243"/>
    <d v="2025-03-31T00:00:00"/>
    <s v="(en blanco)"/>
    <n v="83398911"/>
  </r>
  <r>
    <n v="891580002"/>
    <s v="HOSP UNIVERS SAN JOSE DE POPAYAN E.S.E"/>
    <m/>
    <s v="SJP504049"/>
    <s v="SJP504049"/>
    <s v="891580002_SJP504049"/>
    <d v="2024-11-15T00:00:00"/>
    <d v="2025-01-02T00:00:00"/>
    <n v="219900"/>
    <n v="219900"/>
    <e v="#N/A"/>
    <x v="1"/>
    <n v="0"/>
    <m/>
    <m/>
    <m/>
    <m/>
    <s v="Finalizada"/>
    <d v="2024-11-15T00:00:00"/>
    <d v="2024-12-09T00:00:00"/>
    <d v="2025-01-30T00:00:00"/>
    <m/>
    <n v="60"/>
    <s v="31-60"/>
    <n v="219900"/>
    <n v="219900"/>
    <n v="0"/>
    <n v="0"/>
    <n v="0"/>
    <n v="0"/>
    <n v="0"/>
    <n v="0"/>
    <m/>
    <m/>
    <m/>
    <s v="ProcesoMasivo"/>
    <n v="0"/>
    <n v="219900"/>
    <n v="0"/>
    <m/>
    <m/>
    <m/>
    <m/>
    <m/>
    <s v="COT-2023-142"/>
    <n v="0"/>
    <n v="0"/>
    <n v="0"/>
    <n v="0"/>
    <n v="0"/>
    <n v="0"/>
    <n v="0"/>
    <n v="0"/>
    <n v="0"/>
    <n v="219900"/>
    <n v="0"/>
    <n v="2201605243"/>
    <d v="2025-03-31T00:00:00"/>
    <s v="(en blanco)"/>
    <n v="83398911"/>
  </r>
  <r>
    <n v="891580002"/>
    <s v="HOSP UNIVERS SAN JOSE DE POPAYAN E.S.E"/>
    <m/>
    <s v="SJP512623"/>
    <s v="SJP512623"/>
    <s v="891580002_SJP512623"/>
    <d v="2024-11-29T00:00:00"/>
    <d v="2025-01-02T00:00:00"/>
    <n v="761440"/>
    <n v="761440"/>
    <e v="#N/A"/>
    <x v="1"/>
    <n v="0"/>
    <m/>
    <m/>
    <m/>
    <m/>
    <s v="Finalizada"/>
    <d v="2024-11-29T00:00:00"/>
    <d v="2024-12-09T00:00:00"/>
    <d v="2024-12-10T00:00:00"/>
    <m/>
    <n v="111"/>
    <s v="91-180"/>
    <n v="1013740"/>
    <n v="1013740"/>
    <n v="252300"/>
    <n v="0"/>
    <n v="0"/>
    <n v="0"/>
    <n v="0"/>
    <n v="0"/>
    <m/>
    <m/>
    <m/>
    <s v="Ana Milena Lozano Rivera"/>
    <n v="0"/>
    <n v="761440"/>
    <n v="0"/>
    <m/>
    <m/>
    <m/>
    <m/>
    <m/>
    <s v="CLO-CDR-037"/>
    <n v="0"/>
    <n v="0"/>
    <n v="0"/>
    <n v="0"/>
    <n v="0"/>
    <n v="0"/>
    <n v="0"/>
    <n v="0"/>
    <n v="0"/>
    <n v="761440"/>
    <n v="0"/>
    <n v="2201605243"/>
    <d v="2025-03-31T00:00:00"/>
    <s v="(en blanco)"/>
    <n v="83398911"/>
  </r>
  <r>
    <n v="891580002"/>
    <s v="HOSP UNIVERS SAN JOSE DE POPAYAN E.S.E"/>
    <m/>
    <s v="SJP520510"/>
    <s v="SJP520510"/>
    <s v="891580002_SJP520510"/>
    <d v="2024-12-16T00:00:00"/>
    <d v="2025-01-29T00:00:00"/>
    <n v="67800"/>
    <n v="67800"/>
    <e v="#N/A"/>
    <x v="1"/>
    <n v="0"/>
    <m/>
    <m/>
    <m/>
    <m/>
    <s v="Finalizada"/>
    <d v="2024-12-16T00:00:00"/>
    <d v="2025-01-08T00:00:00"/>
    <d v="2025-01-27T00:00:00"/>
    <m/>
    <n v="63"/>
    <s v="61-90"/>
    <n v="67800"/>
    <n v="67800"/>
    <n v="0"/>
    <n v="0"/>
    <n v="0"/>
    <n v="0"/>
    <n v="0"/>
    <n v="0"/>
    <m/>
    <m/>
    <m/>
    <s v="Jose Avilio Manquillo Gallo"/>
    <n v="0"/>
    <n v="67800"/>
    <n v="0"/>
    <m/>
    <m/>
    <m/>
    <m/>
    <m/>
    <s v="URG-2025-08"/>
    <n v="0"/>
    <n v="0"/>
    <n v="0"/>
    <n v="0"/>
    <n v="0"/>
    <n v="0"/>
    <n v="0"/>
    <n v="0"/>
    <n v="0"/>
    <n v="67800"/>
    <n v="0"/>
    <n v="2201605243"/>
    <d v="2025-03-31T00:00:00"/>
    <s v="(en blanco)"/>
    <n v="83398911"/>
  </r>
  <r>
    <n v="891580002"/>
    <s v="HOSP UNIVERS SAN JOSE DE POPAYAN E.S.E"/>
    <m/>
    <s v="SJP520632"/>
    <s v="SJP520632"/>
    <s v="891580002_SJP520632"/>
    <d v="2024-12-16T00:00:00"/>
    <d v="2025-01-29T00:00:00"/>
    <n v="220700"/>
    <n v="220700"/>
    <e v="#N/A"/>
    <x v="1"/>
    <n v="0"/>
    <m/>
    <m/>
    <m/>
    <m/>
    <s v="Finalizada"/>
    <d v="2024-12-16T00:00:00"/>
    <d v="2025-01-08T00:00:00"/>
    <d v="2025-01-27T00:00:00"/>
    <m/>
    <n v="63"/>
    <s v="61-90"/>
    <n v="220700"/>
    <n v="220700"/>
    <n v="0"/>
    <n v="0"/>
    <n v="0"/>
    <n v="0"/>
    <n v="0"/>
    <n v="0"/>
    <m/>
    <m/>
    <m/>
    <s v="Jose Avilio Manquillo Gallo"/>
    <n v="0"/>
    <n v="220700"/>
    <n v="0"/>
    <m/>
    <m/>
    <m/>
    <m/>
    <m/>
    <s v="COT-2023-142"/>
    <n v="0"/>
    <n v="0"/>
    <n v="0"/>
    <n v="0"/>
    <n v="0"/>
    <n v="0"/>
    <n v="0"/>
    <n v="0"/>
    <n v="0"/>
    <n v="220700"/>
    <n v="0"/>
    <n v="2201605243"/>
    <d v="2025-03-31T00:00:00"/>
    <s v="(en blanco)"/>
    <n v="83398911"/>
  </r>
  <r>
    <n v="891580002"/>
    <s v="HOSP UNIVERS SAN JOSE DE POPAYAN E.S.E"/>
    <m/>
    <s v="SJP401555"/>
    <s v="SJP401555"/>
    <s v="891580002_SJP401555"/>
    <d v="2024-03-11T00:00:00"/>
    <d v="2024-04-04T00:00:00"/>
    <n v="524800"/>
    <n v="471100"/>
    <s v="Factura pendiente en programación de pago"/>
    <x v="1"/>
    <n v="0"/>
    <m/>
    <m/>
    <m/>
    <m/>
    <s v="Finalizada"/>
    <d v="2024-03-11T00:00:00"/>
    <d v="2024-04-04T00:00:00"/>
    <d v="2024-04-20T00:00:00"/>
    <m/>
    <n v="345"/>
    <s v="181-360"/>
    <n v="524800"/>
    <n v="524800"/>
    <n v="53701"/>
    <n v="0"/>
    <n v="0"/>
    <n v="0"/>
    <n v="0"/>
    <n v="0"/>
    <m/>
    <m/>
    <m/>
    <s v="Ana Milena Lozano Rivera"/>
    <n v="0"/>
    <n v="471099"/>
    <n v="0"/>
    <m/>
    <m/>
    <m/>
    <m/>
    <m/>
    <s v="CLO-CDR-037"/>
    <n v="0"/>
    <n v="0"/>
    <n v="0"/>
    <n v="0"/>
    <n v="0"/>
    <n v="0"/>
    <n v="0"/>
    <n v="0"/>
    <n v="0"/>
    <n v="471099"/>
    <n v="0"/>
    <n v="2201605243"/>
    <d v="2025-03-31T00:00:00"/>
    <s v="(en blanco)"/>
    <n v="83398911"/>
  </r>
  <r>
    <n v="891580002"/>
    <s v="HOSP UNIVERS SAN JOSE DE POPAYAN E.S.E"/>
    <m/>
    <s v="SJP415251"/>
    <s v="SJP415251"/>
    <s v="891580002_SJP415251"/>
    <d v="2024-04-20T00:00:00"/>
    <d v="2024-05-06T00:00:00"/>
    <n v="2192461"/>
    <n v="1652461"/>
    <s v="Factura pendiente en programación de pago"/>
    <x v="1"/>
    <n v="0"/>
    <m/>
    <m/>
    <m/>
    <m/>
    <s v="Finalizada"/>
    <d v="2024-04-20T00:00:00"/>
    <d v="2024-05-06T00:00:00"/>
    <d v="2024-05-07T00:00:00"/>
    <m/>
    <n v="328"/>
    <s v="181-360"/>
    <n v="2192461"/>
    <n v="2192461"/>
    <n v="540001"/>
    <n v="0"/>
    <n v="0"/>
    <n v="0"/>
    <n v="0"/>
    <n v="0"/>
    <m/>
    <m/>
    <m/>
    <s v="Ana Milena Lozano Rivera"/>
    <n v="0"/>
    <n v="1652460"/>
    <n v="0"/>
    <m/>
    <m/>
    <m/>
    <m/>
    <m/>
    <s v="CLO-CDR-037"/>
    <n v="0"/>
    <n v="0"/>
    <n v="0"/>
    <n v="0"/>
    <n v="0"/>
    <n v="0"/>
    <n v="0"/>
    <n v="0"/>
    <n v="0"/>
    <n v="1652460"/>
    <n v="0"/>
    <n v="2201605243"/>
    <d v="2025-03-31T00:00:00"/>
    <s v="(en blanco)"/>
    <n v="83398911"/>
  </r>
  <r>
    <n v="891580002"/>
    <s v="HOSP UNIVERS SAN JOSE DE POPAYAN E.S.E"/>
    <m/>
    <s v="SJP507331"/>
    <s v="SJP507331"/>
    <s v="891580002_SJP507331"/>
    <d v="2024-11-21T00:00:00"/>
    <d v="2025-01-29T00:00:00"/>
    <n v="71500"/>
    <n v="71500"/>
    <e v="#N/A"/>
    <x v="1"/>
    <n v="0"/>
    <m/>
    <m/>
    <m/>
    <m/>
    <s v="Finalizada"/>
    <d v="2024-11-21T00:00:00"/>
    <d v="2025-01-08T00:00:00"/>
    <d v="2025-04-26T00:00:00"/>
    <m/>
    <n v="-26"/>
    <s v="Corriente"/>
    <n v="71500"/>
    <n v="12776"/>
    <n v="0"/>
    <n v="0"/>
    <n v="0"/>
    <n v="0"/>
    <n v="0"/>
    <n v="0"/>
    <m/>
    <m/>
    <s v="se levanta glosa por parte de la EPS, se validar y fcatura a tarifario Soat vigente parta fecha de prestacion de servicio."/>
    <s v="Elizabeth Fernandez Chilito"/>
    <n v="0"/>
    <n v="12776"/>
    <n v="12776"/>
    <s v="GLOSA"/>
    <s v="Se objeta MVF en cups 890250; CONSULTA DE PRIMERA VEZ POR ESPECIALISTA EN GINECOLOGÍA Y OBSTETRICIA, se reconoce $58.724 Diferencia de $12.776"/>
    <s v="TARIFA"/>
    <m/>
    <s v="Ambulatorio"/>
    <s v="CLO-CDR-037"/>
    <n v="0"/>
    <n v="0"/>
    <n v="0"/>
    <n v="0"/>
    <n v="0"/>
    <n v="0"/>
    <n v="0"/>
    <n v="0"/>
    <n v="0"/>
    <n v="58724"/>
    <n v="0"/>
    <n v="2201605243"/>
    <d v="2025-03-31T00:00:00"/>
    <s v="(en blanco)"/>
    <n v="83398911"/>
  </r>
  <r>
    <n v="891580002"/>
    <s v="HOSP UNIVERS SAN JOSE DE POPAYAN E.S.E"/>
    <m/>
    <s v="SJP477922"/>
    <s v="SJP477922"/>
    <s v="891580002_SJP477922"/>
    <d v="2024-09-20T00:00:00"/>
    <d v="2024-10-08T00:00:00"/>
    <n v="96700"/>
    <n v="92200"/>
    <s v="Factura pendiente en programación de pago - Glosa pendiente por contestar IPS"/>
    <x v="2"/>
    <n v="0"/>
    <m/>
    <m/>
    <m/>
    <m/>
    <s v="Para respuesta prestador"/>
    <d v="2024-09-20T00:00:00"/>
    <d v="2024-10-08T00:00:00"/>
    <d v="2025-04-26T00:00:00"/>
    <m/>
    <n v="-26"/>
    <s v="Corriente"/>
    <n v="96700"/>
    <n v="21700"/>
    <n v="0"/>
    <n v="0"/>
    <n v="0"/>
    <n v="21700"/>
    <n v="0"/>
    <n v="0"/>
    <m/>
    <m/>
    <s v="se ratifica mayor valor cobrado en codigo 890374 CONSULTA DE CONTROL O DE SEGUIMIENTO POR ESPECIALISTA EN NEUROLOGÍA facturan $ 96700 tarifa convenio soat $ 75000 diferencia $ 21700 NO ACEPTA IPS. CONSULTA AMBULATORIA POR NEUROLOGIA, LIQUIDADA CON TARIFAS PROPIAS DE RESOLUCION INTERNA. SE SOLICITA CONCILIACION DE LOS VALORES REITERADOS, FAVOR CONFIRMAR FECHA"/>
    <s v="Elizabeth Fernandez Chilito"/>
    <n v="0"/>
    <n v="0"/>
    <n v="21700"/>
    <s v="GLOSA"/>
    <s v="se ratifica mayor valor cobrado en codigo 890374 CONSULTA DE CONTROL O DE SEGUIMIENTO POR ESPECIALISTA EN NEUROLOGÍA facturan $ 96700 tarifa convenio soat $ 75000 diferencia $ 21700 NO ACEPTA IPS. CONSULTA AMBULATORIA POR NEUROLOGIA, LIQUIDADA CON TARIFAS PROPIAS DE RESOLUCION INTERNA. SE SOLICITA CONCILIACION DE LOS VALORES REITERADOS, FAVOR CONFIRMAR FECHA"/>
    <s v="TARIFA"/>
    <m/>
    <s v="Ambulatorio"/>
    <s v="CLO-CDR-037"/>
    <n v="0"/>
    <n v="0"/>
    <n v="0"/>
    <n v="0"/>
    <n v="0"/>
    <n v="0"/>
    <n v="0"/>
    <n v="0"/>
    <n v="0"/>
    <n v="75000"/>
    <n v="0"/>
    <n v="2201605243"/>
    <d v="2025-03-31T00:00:00"/>
    <s v="(en blanco)"/>
    <n v="83398911"/>
  </r>
  <r>
    <n v="891580002"/>
    <s v="HOSP UNIVERS SAN JOSE DE POPAYAN E.S.E"/>
    <m/>
    <s v="SJP414896"/>
    <s v="SJP414896"/>
    <s v="891580002_SJP414896"/>
    <d v="2024-04-19T00:00:00"/>
    <d v="2024-05-06T00:00:00"/>
    <n v="6743867"/>
    <n v="6743867"/>
    <s v="Factura pendiente en programación de pago - Glosa pendiente por contestar IPS"/>
    <x v="2"/>
    <n v="0"/>
    <m/>
    <m/>
    <m/>
    <m/>
    <s v="Para respuesta prestador"/>
    <d v="2024-04-19T00:00:00"/>
    <d v="2024-12-13T00:00:00"/>
    <d v="2025-04-26T00:00:00"/>
    <m/>
    <n v="-26"/>
    <s v="Corriente"/>
    <n v="6743867"/>
    <n v="801587"/>
    <n v="0"/>
    <n v="0"/>
    <n v="0"/>
    <n v="801587"/>
    <n v="0"/>
    <n v="0"/>
    <m/>
    <m/>
    <s v="se ratific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se ratifica objecion medica $ 460.400 608 SE OBJETA 906913, CANTIDAD 2. NO PERTINENTE, UNICAMENTE TIENE UTILIDAD COMO PREDICTOR DE INFLAMACION CRONICA. NO JUSTIFICADO EN CONTEXTO CLINICO DE EL PACIENTE $ 139.400 608 SE OBJETA 881302, SE CONSIDERA IMAGEN DIAGNOSTICA NO PERTINENTE, EN HISTORIA CLINICA DE INGRESO A URGENCIAS SE REPORTA ECOGRAFIA DE ABDOMEN TOMADA EN LUGAR DE REMISION EN LA CUAL INDICA &quot; CONCLUCION: DESCARTAR COLECCIÓN PERIAPENDICULAR&quot;. CON BASE A LO ANTERIOR SE CONSIDERA QUE EL DIAGNOSTICO ESTABA ESTABLECIDO DESDE SU INGRESO POR LO CUAL NO ES PERTINENTE REPETIR ESTUDIO DIAGNOSTICO CON EL MISMO HALLAZGO. ADICIONALMENTE SE TOMO CONDUCTA QUIRURGICA SIN EL ESTUDIO POR NO ESTAR DISPONIBLE AL MOMENTO DE VALORACION POR CIRUJANO GENERAL. $ 321.000"/>
    <s v="Elizabeth Fernandez Chilito"/>
    <n v="0"/>
    <n v="0"/>
    <n v="801587"/>
    <s v="GLOSA"/>
    <s v="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s v="FACTURACION"/>
    <m/>
    <s v="Hospitalario"/>
    <s v="CLO-CDR-037"/>
    <n v="0"/>
    <n v="0"/>
    <n v="0"/>
    <n v="0"/>
    <n v="0"/>
    <n v="0"/>
    <n v="0"/>
    <n v="0"/>
    <n v="0"/>
    <n v="5942280"/>
    <n v="0"/>
    <n v="2201605243"/>
    <d v="2025-03-31T00:00:00"/>
    <s v="(en blanco)"/>
    <n v="83398911"/>
  </r>
  <r>
    <n v="891580002"/>
    <s v="HOSP UNIVERS SAN JOSE DE POPAYAN E.S.E"/>
    <m/>
    <s v="SJP256012"/>
    <s v="SJP256012"/>
    <s v="891580002_SJP256012"/>
    <d v="2023-02-08T00:00:00"/>
    <d v="2023-04-14T00:00:00"/>
    <n v="54759391"/>
    <n v="54138742"/>
    <s v="Factura devuelta"/>
    <x v="3"/>
    <n v="0"/>
    <m/>
    <m/>
    <m/>
    <m/>
    <s v="Para cargar RIPS o soportes"/>
    <d v="2023-02-08T00:00:00"/>
    <m/>
    <m/>
    <m/>
    <s v="No radicada"/>
    <s v="No radicada"/>
    <n v="54759391"/>
    <n v="54759391"/>
    <n v="0"/>
    <n v="0"/>
    <n v="0"/>
    <n v="0"/>
    <n v="0"/>
    <n v="0"/>
    <m/>
    <m/>
    <s v="AUT SE DEVUELVE FACTURA LA AUTORIZACION QUE ENVIAN230038523413441 DEBEN DE GESTIONAR Y REVISAR CON EL AREA ENC ARGGADA NO ES VALIDA PARA DAR TREMITE DE PAGO .MILENA"/>
    <m/>
    <n v="0"/>
    <n v="0"/>
    <n v="54759391"/>
    <s v="DEVOLUCION"/>
    <s v="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s v="FACTURACION"/>
    <m/>
    <s v="Ambulatorio"/>
    <m/>
    <n v="0"/>
    <n v="54138742"/>
    <n v="0"/>
    <n v="0"/>
    <n v="0"/>
    <n v="0"/>
    <n v="0"/>
    <n v="0"/>
    <n v="0"/>
    <n v="0"/>
    <n v="0"/>
    <m/>
    <m/>
    <m/>
    <n v="0"/>
  </r>
  <r>
    <n v="891580002"/>
    <s v="HOSP UNIVERS SAN JOSE DE POPAYAN E.S.E"/>
    <m/>
    <s v="SJP204721"/>
    <s v="SJP204721"/>
    <s v="891580002_SJP204721"/>
    <d v="2022-09-10T00:00:00"/>
    <d v="2023-05-09T00:00:00"/>
    <n v="25656719"/>
    <n v="25656719"/>
    <s v="Factura en proceso interno"/>
    <x v="3"/>
    <n v="0"/>
    <m/>
    <m/>
    <m/>
    <m/>
    <s v="Devuelta"/>
    <d v="2022-09-10T00:00:00"/>
    <d v="2025-03-14T00:00:00"/>
    <m/>
    <d v="2025-03-18T00:00:00"/>
    <n v="13"/>
    <s v="0-30"/>
    <n v="25656719"/>
    <n v="25656719"/>
    <n v="0"/>
    <n v="0"/>
    <n v="0"/>
    <n v="0"/>
    <n v="0"/>
    <n v="25656719"/>
    <m/>
    <s v="se devuelve  factuta SOAT revisa dr diego collazos Devolver ,NO DISCRIMINA FECHAS. NO ES POSIBLE ADELANTAR AUDITORIA INTEGRALSPTE.INCOMPLETO: se sostiene devolución auditoria medica  dr Diego Collazos.  SE DEVUELVE, CARGOS DE UCI/UCIN NO SOPORTADOS DE MANERA ADECUADA, HISTORIA CLINICA NO DISCRIMIA ENTRE INTERNACION 110A01 Y 107M01, NO ES POSIBLE EVALUAR CRITERIOS DE ESTANCIA. EL DETALLE DE CARGOS NO DISCRIMA CUALES SON LOS DIAS CORRESPONDIENTERS A CADA ESTANCIA. POR FAVOR ACLARAR PARA DAR CONTINUIDAD DE AUDITORIA INTEGRAL DE FACTURA.  aud ADMINISTRATIVA:  1- 20034216-2 CEFEPIMA POLVO PARA RECONSTITUIR A SO 14  $ 405.874  facturan#14 no se evidencia  hoja  administracion de medicamentos    $ 5.682.236  201199-2 MEROPENEM POLVO PARA RECONSTITUIR SOL. INY. 1000 MG 10  $ 50.453  facturan#10 no se evidencia  hoja  administracion de medicamentos    $ 504.530  19931764-2 VANCOMICINA (CLORHIDRATO) 500 18  $ 33.581  facturan#18 no se evidencia  hoja  administracion de medicamentos    $ 604.458  20134604-9 VASOPRESINA 20 UI/ML SOLUCION 1  $ 20.933  facturan#1 no se evidencia  hoja  administracion de medicamentos    $ 20.933  110A01 INTERNACION EN UNIDAD DE CUIDADOS INTENSIVOS ADULTO 4  $ 1.657.000  Mvf/tarifa pactada  $1505400;  se objeta la diferencias $ 151600*4=606,400  $ 606.400  107M01 INTERNACION EN UNIDAD DE CUIDADOS INTERMEDIOS ADULTO 9  $ 891.300  Mvf/tarifa pactada  $809800;  se objeta la diferencias $ 81500*9=733,500  $ 733.500  871121 RADIOGRAFIADETORAX (PA O AP Y LATERALDECUBITOLATERALOBLICUAS O LATERAL)CONBARIO 3  $ 80.000  Mvf/tarifa pactada  $72700;  se objeta la diferencias $ 7300*3=  $ 21.900  890402 INTERCONSULTA POR OTRAS ESPECIALIDADES MEDICAS 2  $ 63.700  Mvf/tarifa pactada  $57800;  se objeta la diferencias $ 5900*2=  $ 11.800  903813 CLORO 6  $ 12.700  Mvf/tarifa pactada  $11500;  se objeta la diferencias $ 1200*6=  $ 7.200  903895 CREATININA EN SUERO U OTROS FLUIDOS 6  $ 16.000  Mvf/tarifa pactada  $14500;  se objeta la diferencias $ 1500*6  $ 9.000  903828 DESHIDROGENASA LACTICA 1  $ 19.700  Mvf/tarifa pactada  $17900;  se objeta la diferencias $ 1800  $ 1.800  903833 FOSFATASA ALCALINA 1  $ 20.300  Mvf/tarifa pactada  $18200;  se objeta la diferencias $ 2100  $ 2.100  903835 FOSFORO EN SUERO U OTROS FLUIDOS 2  $ 22.300  Mvf/tarifa pactada  $20300;  se objeta la diferencias $ 2000*2  $ 4.000  901227 HEMOCULTIVO CON RESINA CADA MUESTRA 2  $ 95.800  Mvf/tarifa pactada  $79000;  se objeta la diferencias $ 16800*2  $ 33.600  903854 MAGNESIO EN SUERO U OTROS FLUIDOS 5  $ 25.700  Mvf/tarifa pactada  $23300;  se objeta la diferencias $ 2400*5=  $ 12.000  903856 NITROGENO UREICO 6  $ 13.300  Mvf/tarifa pactada  $12100;  se objeta la diferencias $ 1200*6=  $ 7.200  907106 UROANALISIS 1  $ 17.700  Mvf/tarifa pactada  $16100;  se objeta la diferencias $ 1600  $ 1.600  902220 RECUENTO DE PLAQUETAS AUTOMATIZADO 1  $ 11.300  Mvf/tarifa pactada  $10300;  se objeta la diferencias $ 1000  $ 1.000  903859 POTASIO EN SUERO U OTROS FLUIDOS 8  $ 39.700  Mvf/tarifa pactada  $36000;  se objeta la diferencias $ 3700*8=  $ 29.600  906913 PROTEINA C REACTIVA ALTA PRECISION AUTOMATIZADO 7  $ 56.300  Mvf/tarifa pactada  $51000;  se objeta la diferencias $ 5300*7  $ 37.100  902045 TIEMPO DE PROTROMBINA [TP] 3  $ 40.300  Mvf/tarifa pactada  $36600;  se objeta la diferencias $ 3700*3  $ 11.100  903864 SODIO EN SUERO U OTROS FLUIDOS 8  $ 32.700  Mvf/tarifa pactada  $29700;  se objeta la diferencias $ 3000*8  $ 24.000  904904 HORMONA ESTIMULANTE DEL TIROIDES ULTRASENSIBLE 1  $ 87.700  Mvf/tarifa pactada  $79600;  se objeta la diferencias $ 8100  $ 8.100  904921 TIROXINA LIBRE 1  $ 66.700  Mvf/tarifa pactada  $60600;  se objeta la diferencias $ 6100  $ 6.100  903867 TRANSAMINASA GLUTAMICO OXALACETICA [ASPARTATO AMINO TRANSFERASA] 1  $ 29.000  Mvf/tarifa pactada  $26300;  se objeta la diferencias $ 2700  $ 2.700  903866 TRANSAMINASA GLUTAMICO-PIRUVICA [ALANINO AMINO TRANSFERASA] 1  $ 29.000  Mvf/tarifa pactada  $26300;  se objeta la diferencias $ 2700  $ 2.700  902049 TIEMPO DE TROMBOPLASTINA PARCIAL [TTP] 3  $ 39.300  Mvf/tarifa pactada  $34000;  se objeta la diferencias $ 5300*3  $ 15.900  901236 UROCULTIVO (ANTIBIOGRAMA CONCENTRACION MINIMA INHIBITORIA AUTOMATIZADO) 1  $ 73.000  Mvf/tarifa pactada  $66300;  se objeta la diferencias $ 6700  $ 6.700  905410 VANCOMICINA AUTOMATIZADO 1  $ 69.000  Mvf/tarifa pactada  $62700;  se objeta la diferencias $ 6300  $ 6.300  903065 PRO PEPTIDO ATRIAL NATRIURETICO [PRO-BNP] (PEPTIDO CEREBRAL NATRIURETICO) 1 113000 Servicio no pactado en tarifas   $ 113.000  valor objeción administrrativa   $ 8.528.557  "/>
    <s v="AUT SE DEVUELVE FACTURA SOLO HAY AUTORIZACION PARA LA URGENCIA 222338523214486 GESTIONAR CON EL AREA ENCARGADA LA AUT PA RA EL SERVICIO FACTURA PERIODO AGOSTO 20 2022 AL 5 EPT 2022 PTE MED MILENA"/>
    <m/>
    <n v="0"/>
    <n v="0"/>
    <n v="25656719"/>
    <s v="DEVOLUCION"/>
    <s v="se devuelve factuta SOAT revisa dr diego collazos Devolver ,NO DISCRIMINA FECHAS. NO ES POSIBLE ADELANTAR AUDITORIA INTEGRALSPTE.INCOMPLETO: se sostiene devolución auditoria medica dr Diego Collazos. SE DEVUELVE, CARGOS DE UCI/UCIN NO SOPORTADOS DE MANERA ADECUADA, HISTORIA CLINICA NO DISCRIMIA ENTRE INTERNACION 110A01 Y 107M01, NO ES POSIBLE EVALUAR CRITERIOS DE ESTANCIA. EL DETALLE DE CARGOS NO DISCRIMA CUALES SON LOS DIAS CORRESPONDIENTERS A CADA ESTANCIA. POR FAVOR ACLARAR PARA DAR CONTINUIDAD DE AUDITORIA INTEGRAL DE FACTURA. aud ADMINISTRATIVA: 1- 20034216-2 CEFEPIMA POLVO PARA RECONSTITUIR A SO 14 $ 405.874 facturan#14 no se evidencia hoja administracion de medicamentos $ 5.682.236 201199-2 MEROPENEM POLVO PARA RECONSTITUIR SOL. INY. 1000 MG 10 $ 50.453 facturan#10 no se evidencia hoja administracion de medicamentos $ 504.530 19931764-2 VANCOMICINA (CLORHIDRATO) 500 18 $ 33.581 facturan#18 no se evidencia hoja administracion de medicamentos $ 604.458 20134604-9 VASOPRESINA 20 UI/ML SOLUCION 1 $ 20.933 facturan#1 no se evidencia hoja administracion de medicamentos $ 20.933 110A01 INTERNACION EN UNIDAD DE CUIDADOS INTENSIVOS ADULTO 4 $ 1.657.000 Mvf/tarifa pactada $1505400; se objeta la diferencias $ 151600*4=606,400 $ 606.400 107M01 INTERNACION EN UNIDAD DE CUIDADOS INTERMEDIOS ADULTO 9 $ 891.300 Mvf/tarifa pactada $809800; se objeta la diferencias $ 81500*9=733,500 $ 733.500 871121 RADIOGRAFIADETORAX (PA O AP Y LATERALDECUBITOLATERALOBLICUAS O LATERAL)CONBARIO 3 $ 80.000 Mvf/tarifa pactada $72700; se objeta la diferencias $ 7300*3= $ 21.900 890402 INTERCONSULTA POR OTRAS ESPECIALIDADES MEDICAS 2 $ 63.700 Mvf/tarifa pactada $57800; se objeta la diferencias $ 5900*2= $ 11.800 903813 CLORO 6 $ 12.700 Mvf/tarifa pactada $11500; se objeta la diferencias $ 1200*6= $ 7.200 903895 CREATININA EN SUERO U OTROS FLUIDOS 6 $ 16.000 Mvf/tarifa pactada $14500; se objeta la diferencias $ 1500*6 $ 9.000 903828 DESHIDROGENASA LACTICA 1 $ 19.700 Mvf/tarifa pactada $17900; se objeta la diferencias $ 1800 $ 1.800 903833 FOSFATASA ALCALINA 1 $ 20.300 Mvf/tarifa pactada $18200; se objeta la diferencias $ 2100 $ 2.100 903835 FOSFORO EN SUERO U OTROS FLUIDOS 2 $ 22.300 Mvf/tarifa pactada $20300; se objeta la diferencias $ 2000*2 $ 4.000 901227 HEMOCULTIVO CON RESINA CADA MUESTRA 2 $ 95.800 Mvf/tarifa pactada $79000; se objeta la diferencias $ 16800*2 $ 33.600 903854 MAGNESIO EN SUERO U OTROS FLUIDOS 5 $ 25.700 Mvf/tarifa pactada $23300; se objeta la diferencias $ 2400*5= $ 12.000 903856 NITROGENO UREICO 6 $ 13.300 Mvf/tarifa pactada $12100; se objeta la diferencias $ 1200*6= $ 7.200 907106 UROANALISIS 1 $ 17.700 Mvf/tarifa pactada $16100; se objeta la diferencias $ 1600 $ 1.600 902220 RECUENTO DE PLAQUETAS AUTOMATIZADO 1 $ 11.300 Mvf/tarifa pactada $10300; se objeta la diferencias $ 1000 $ 1.000 903859 POTASIO EN SUERO U OTROS FLUIDOS 8 $ 39.700 Mvf/tarifa pactada $36000; se objeta la diferencias $ 3700*8= $ 29.600 906913 PROTEINA C REACTIVA ALTA PRECISION AUTOMAT"/>
    <s v="ESTANCIA"/>
    <m/>
    <s v="Hospitalario"/>
    <m/>
    <n v="0"/>
    <n v="25656719"/>
    <n v="0"/>
    <n v="0"/>
    <n v="0"/>
    <n v="0"/>
    <n v="0"/>
    <n v="0"/>
    <n v="0"/>
    <n v="0"/>
    <n v="0"/>
    <m/>
    <m/>
    <m/>
    <n v="0"/>
  </r>
  <r>
    <n v="891580002"/>
    <s v="HOSP UNIVERS SAN JOSE DE POPAYAN E.S.E"/>
    <m/>
    <s v="SJP281255"/>
    <s v="SJP281255"/>
    <s v="891580002_SJP281255"/>
    <d v="2023-04-19T00:00:00"/>
    <d v="2023-06-05T00:00:00"/>
    <n v="41472278"/>
    <n v="41472278"/>
    <s v="Factura devuelta"/>
    <x v="3"/>
    <n v="0"/>
    <m/>
    <m/>
    <m/>
    <m/>
    <s v="Devuelta"/>
    <d v="2023-04-19T00:00:00"/>
    <d v="2024-12-13T00:00:00"/>
    <m/>
    <d v="2024-12-26T00:00:00"/>
    <n v="95"/>
    <s v="91-180"/>
    <n v="41472278"/>
    <n v="41472278"/>
    <n v="0"/>
    <n v="0"/>
    <n v="0"/>
    <n v="0"/>
    <n v="0"/>
    <n v="41472278"/>
    <m/>
    <s v="SE DEVUELVE FACTURA DEVOLUCION POR AUDITORIA MEDICA  SE TRATA DE EVENTO SECUNDARIO A ACCIDENTE DE TRANSITO, DETALLADO DE CARGOS A COMFENALCO SIN RELACION DE FECHA DE LOS EVENTOS PRESTADOS, EN AMBAS FACTURAS SOAT Y EPS HAY CARGOS POR SERVICIOS SIMILARES LOS CUALES NO ES POSIBLE DIFERENCIA QUE DIAS DE ESTANCIA CORRESPONDEN A CADA PAGADOR, SE DEVUELVE PARA EMITIR RELACION DE FACTURAS"/>
    <s v="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
    <m/>
    <n v="0"/>
    <n v="0"/>
    <n v="41472278"/>
    <s v="DEVOLUCION"/>
    <s v="SE DEVUELVE FACTURA DEVOLUCION POR AUDITORIA MEDICA SE TRATA DE EVENTO SECUNDARIO A ACCIDENTE DE TRANSITO, DETALLADO DE CARGOS A COMFENALCO SIN RELACION DE FECHA DE LOS EVENTOS PRESTADOS, EN AMBAS FACTURAS SOAT Y EPS HAY CARGOS POR SERVICIOS SIMILARES LOS CUALES NO ES POSIBLE DIFERENCIA QUE DIAS DE ESTANCIA CORRESPONDEN A CADA PAGADOR, SE DEVUELVE PARA EMITIR RELACION DE FACTURAS"/>
    <s v="AUTORIZACION"/>
    <m/>
    <s v="Hospitalario"/>
    <m/>
    <n v="0"/>
    <n v="41472278"/>
    <n v="0"/>
    <n v="0"/>
    <n v="0"/>
    <n v="0"/>
    <n v="0"/>
    <n v="0"/>
    <n v="0"/>
    <n v="0"/>
    <n v="0"/>
    <m/>
    <m/>
    <m/>
    <n v="0"/>
  </r>
  <r>
    <n v="891580002"/>
    <s v="HOSP UNIVERS SAN JOSE DE POPAYAN E.S.E"/>
    <m/>
    <s v="SJP308378"/>
    <s v="SJP308378"/>
    <s v="891580002_SJP308378"/>
    <d v="2023-06-30T00:00:00"/>
    <d v="2023-07-18T00:00:00"/>
    <n v="16704876"/>
    <n v="16704876"/>
    <s v="Factura devuelta"/>
    <x v="3"/>
    <n v="0"/>
    <m/>
    <m/>
    <m/>
    <m/>
    <s v="Devuelta"/>
    <d v="2023-06-30T00:00:00"/>
    <d v="2024-09-05T00:00:00"/>
    <m/>
    <d v="2024-09-30T00:00:00"/>
    <n v="182"/>
    <s v="181-360"/>
    <n v="16704876"/>
    <n v="16704876"/>
    <n v="0"/>
    <n v="0"/>
    <n v="0"/>
    <n v="0"/>
    <n v="0"/>
    <n v="16704876"/>
    <m/>
    <s v="SE DEVUELVE FACTURA GESTIONAR AUTORIZACION PARA SERICIO FACTURADO 22 JUNIO 2023 AL 23 JUNIO 2023 SOLO HAY DE URGENCIAS OBJECION MEDICA123 SE OBJETA 340401, PROCEDIMIENTO NO FACTURABLE INCLUIDO EN ESTANCIA DE UNIDA DE CUIDADO INTENSIVO Y FACTURADO DE MANERA ADICIONAL $ 376100 - 608 &quot;SE OBJETA 879301, CANTIDAD 1, PACIENTE CON ESTANCIA HOSPITALARIA DE  2 DIAS, NO SE EVIDENCIA PERTINENCIA PARA TOMA DE 2 ESTUDIOS EN 1 DIA, $ 673600 "/>
    <m/>
    <m/>
    <n v="0"/>
    <n v="0"/>
    <n v="16704876"/>
    <s v="DEVOLUCION"/>
    <s v="SE DEVUELVE FACTURA GESTIONAR AUTORIZACION PARA SERICIO FACTURADO 22 JUNIO 2023 AL 23 JUNIO 2023 SOLO HAY DE URGENCIAS OBJECION MEDICA123 SE OBJETA 340401, PROCEDIMIENTO NO FACTURABLE INCLUIDO EN ESTANCIA DE UNIDA DE CUIDADO INTENSIVO Y FACTURADO DE MANERA ADICIONAL $ 376100 - 608 &quot;SE OBJETA 879301, CANTIDAD 1, PACIENTE CON ESTANCIA HOSPITALARIA DE 2 DIAS, NO SE EVIDENCIA PERTINENCIA PARA TOMA DE 2 ESTUDIOS EN 1 DIA, $ 673600"/>
    <s v="AUTORIZACION"/>
    <m/>
    <s v="Hospitalario"/>
    <m/>
    <n v="0"/>
    <n v="16704876"/>
    <n v="0"/>
    <n v="0"/>
    <n v="0"/>
    <n v="0"/>
    <n v="0"/>
    <n v="0"/>
    <n v="0"/>
    <n v="0"/>
    <n v="0"/>
    <m/>
    <m/>
    <m/>
    <n v="0"/>
  </r>
  <r>
    <n v="891580002"/>
    <s v="HOSP UNIVERS SAN JOSE DE POPAYAN E.S.E"/>
    <m/>
    <s v="SJP328405"/>
    <s v="SJP328405"/>
    <s v="891580002_SJP328405"/>
    <d v="2023-08-22T00:00:00"/>
    <d v="2023-10-03T00:00:00"/>
    <n v="4874732"/>
    <n v="4874732"/>
    <s v="Factura devuelta"/>
    <x v="3"/>
    <n v="0"/>
    <m/>
    <m/>
    <m/>
    <m/>
    <s v="Devuelta"/>
    <d v="2023-08-22T00:00:00"/>
    <d v="2023-10-03T00:00:00"/>
    <m/>
    <d v="2023-11-19T00:00:00"/>
    <n v="498"/>
    <s v="Más de 360"/>
    <n v="4874732"/>
    <n v="4874732"/>
    <n v="0"/>
    <n v="0"/>
    <n v="0"/>
    <n v="0"/>
    <n v="0"/>
    <n v="4874732"/>
    <m/>
    <s v="Se realiza devolucion de la factura, al validar informacion no se evidencian soportes para auditar la cuenta. por favor validar con el area encargada y radicar con soportes completos para auditoria de la cuenta."/>
    <m/>
    <m/>
    <n v="0"/>
    <n v="0"/>
    <n v="4874732"/>
    <s v="DEVOLUCION"/>
    <s v="Se realiza devolucion de la factura, al validar informacion no se evidencian soportes para auditar la cuenta. por favor validar con el area encargada y radicar con soportes completos para auditoria de la cuenta."/>
    <s v="SOPORTE"/>
    <m/>
    <s v="Hospitalario"/>
    <m/>
    <n v="0"/>
    <n v="4874732"/>
    <n v="0"/>
    <n v="0"/>
    <n v="0"/>
    <n v="0"/>
    <n v="0"/>
    <n v="0"/>
    <n v="0"/>
    <n v="0"/>
    <n v="0"/>
    <m/>
    <m/>
    <m/>
    <n v="0"/>
  </r>
  <r>
    <n v="891580002"/>
    <s v="HOSP UNIVERS SAN JOSE DE POPAYAN E.S.E"/>
    <m/>
    <s v="SJP328640"/>
    <s v="SJP328640"/>
    <s v="891580002_SJP328640"/>
    <d v="2023-08-23T00:00:00"/>
    <d v="2023-10-03T00:00:00"/>
    <n v="717664"/>
    <n v="717664"/>
    <s v="Factura devuelta"/>
    <x v="3"/>
    <n v="0"/>
    <m/>
    <m/>
    <m/>
    <m/>
    <s v="Devuelta"/>
    <d v="2023-08-23T00:00:00"/>
    <d v="2024-09-05T00:00:00"/>
    <m/>
    <d v="2024-09-26T00:00:00"/>
    <n v="186"/>
    <s v="181-360"/>
    <n v="717664"/>
    <n v="717664"/>
    <n v="0"/>
    <n v="0"/>
    <n v="0"/>
    <n v="0"/>
    <n v="0"/>
    <n v="717664"/>
    <m/>
    <s v="se devuelve factura se vlaida en sistema no hay autorizacion para el servicio facturado gestionar con el area encargada de autorizaciones. "/>
    <m/>
    <m/>
    <n v="0"/>
    <n v="0"/>
    <n v="717664"/>
    <s v="DEVOLUCION"/>
    <s v="se devuelve factura se vlaida en sistema no hay autorizacion para el servicio facturado gestionar con el area encargada de autorizaciones."/>
    <s v="AUTORIZACION"/>
    <m/>
    <s v="Hospitalario"/>
    <m/>
    <n v="0"/>
    <n v="717664"/>
    <n v="0"/>
    <n v="0"/>
    <n v="0"/>
    <n v="0"/>
    <n v="0"/>
    <n v="0"/>
    <n v="0"/>
    <n v="0"/>
    <n v="0"/>
    <m/>
    <m/>
    <m/>
    <n v="0"/>
  </r>
  <r>
    <n v="891580002"/>
    <s v="HOSP UNIVERS SAN JOSE DE POPAYAN E.S.E"/>
    <m/>
    <s v="SJP308168"/>
    <s v="SJP308168"/>
    <s v="891580002_SJP308168"/>
    <d v="2023-06-29T00:00:00"/>
    <d v="2023-10-04T00:00:00"/>
    <n v="47436124"/>
    <n v="47436124"/>
    <s v="Factura devuelta"/>
    <x v="3"/>
    <n v="0"/>
    <m/>
    <m/>
    <m/>
    <m/>
    <s v="Devuelta"/>
    <d v="2023-06-29T00:00:00"/>
    <d v="2025-01-02T00:00:00"/>
    <m/>
    <d v="2025-01-15T00:00:00"/>
    <n v="75"/>
    <s v="61-90"/>
    <n v="47436124"/>
    <n v="47436124"/>
    <n v="0"/>
    <n v="0"/>
    <n v="0"/>
    <n v="0"/>
    <n v="0"/>
    <n v="47436124"/>
    <m/>
    <s v="AUTORIZACIÓN/SPTE.INCOMPLETO:  Se sostiene devolución de la factura sin respuesta por parte de la IPS, se valida soportes radicados donde no se evidencia lo siguiente:  1- No cuenta con autorización final del evento. 2- No cuenta con soportes completos, no se evidencia HC (evolución medica)  para auditoria de la cuenta por favor anexar soporte. 3- Paciente quien ingresa en contexto de secuela de accidente de transito según epicrisis soportada, por lo cual se requiere todo los soportes normativos para validación del tope SOAT superado. (factura y detalle de cargos dirigidos a la asegurado que corresponde, carta de certificación tope SOAT emitida por la IPS, envió de correos y anexos notificando a la EPS la superación tope SOAT, fechas que deben coincidir con las descritas en la carta de certificación de agotamiento, documentos del paciente y póliza.) 4- Por favor tener en cuenta la normatividad que aplica a las secuelas de accidente de transito: decreto 056 del 2015 articulo 7. Una vez subsanada la factura queda en auditoria integral    "/>
    <m/>
    <m/>
    <n v="0"/>
    <n v="0"/>
    <n v="47436124"/>
    <s v="DEVOLUCION"/>
    <s v="AUTORIZACIÓN/SPTE.INCOMPLETO: Se sostiene devolución de la factura sin respuesta por parte de la IPS, se valida soportes radicados donde no se evidencia lo siguiente: 1- No cuenta con autorización final del evento. 2- No cuenta con soportes completos, no se evidencia HC (evolución medica) para auditoria de la cuenta por favor anexar soporte. 3- Paciente quien ingresa en contexto de secuela de accidente de transito según epicrisis soportada, por lo cual se requiere todo los soportes normativos para validación del tope SOAT superado. (factura y detalle de cargos dirigidos a la asegurado que corresponde, carta de certificación tope SOAT emitida por la IPS, envió de correos y anexos notificando a la EPS la superación tope SOAT, fechas que deben coincidir con las descritas en la carta de certificación de agotamiento, documentos del paciente y póliza.) 4- Por favor tener en cuenta la normatividad que aplica a las secuelas de accidente de transito: decreto 056 del 2015 articulo 7. Una vez subsanada la factura queda en auditoria integral"/>
    <s v="SOPORTE"/>
    <m/>
    <s v="Hospitalario"/>
    <m/>
    <n v="0"/>
    <n v="47436124"/>
    <n v="0"/>
    <n v="0"/>
    <n v="0"/>
    <n v="0"/>
    <n v="0"/>
    <n v="0"/>
    <n v="0"/>
    <n v="0"/>
    <n v="0"/>
    <m/>
    <m/>
    <m/>
    <n v="0"/>
  </r>
  <r>
    <n v="891580002"/>
    <s v="HOSP UNIVERS SAN JOSE DE POPAYAN E.S.E"/>
    <m/>
    <s v="SJP350722"/>
    <s v="SJP350722"/>
    <s v="891580002_SJP350722"/>
    <d v="2023-10-11T00:00:00"/>
    <d v="2023-11-09T00:00:00"/>
    <n v="73364259"/>
    <n v="73364259"/>
    <s v="Factura devuelta"/>
    <x v="3"/>
    <n v="0"/>
    <m/>
    <m/>
    <m/>
    <m/>
    <s v="Devuelta"/>
    <d v="2023-10-11T00:00:00"/>
    <d v="2024-12-13T00:00:00"/>
    <m/>
    <d v="2024-12-23T00:00:00"/>
    <n v="98"/>
    <s v="91-180"/>
    <n v="73364259"/>
    <n v="73364259"/>
    <n v="0"/>
    <n v="0"/>
    <n v="0"/>
    <n v="0"/>
    <n v="0"/>
    <n v="73364259"/>
    <m/>
    <s v="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conciliar con auditoria medica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  "/>
    <m/>
    <m/>
    <n v="0"/>
    <n v="0"/>
    <n v="73364259"/>
    <s v="DEVOLUCION"/>
    <s v="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conciliar con auditoria medica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
    <s v="AUTORIZACION"/>
    <m/>
    <s v="Hospitalario"/>
    <m/>
    <n v="0"/>
    <n v="73364259"/>
    <n v="0"/>
    <n v="0"/>
    <n v="0"/>
    <n v="0"/>
    <n v="0"/>
    <n v="0"/>
    <n v="0"/>
    <n v="0"/>
    <n v="0"/>
    <m/>
    <m/>
    <m/>
    <n v="0"/>
  </r>
  <r>
    <n v="891580002"/>
    <s v="HOSP UNIVERS SAN JOSE DE POPAYAN E.S.E"/>
    <m/>
    <s v="SJP450023"/>
    <s v="SJP450023"/>
    <s v="891580002_SJP450023"/>
    <d v="2024-07-21T00:00:00"/>
    <d v="2024-09-06T00:00:00"/>
    <n v="636000"/>
    <n v="636000"/>
    <s v="Factura devuelta"/>
    <x v="3"/>
    <n v="0"/>
    <m/>
    <m/>
    <m/>
    <m/>
    <s v="Devuelta"/>
    <d v="2024-07-21T00:00:00"/>
    <d v="2024-12-13T00:00:00"/>
    <m/>
    <d v="2024-12-14T00:00:00"/>
    <n v="107"/>
    <s v="91-180"/>
    <n v="636000"/>
    <n v="636000"/>
    <n v="0"/>
    <n v="0"/>
    <n v="0"/>
    <n v="0"/>
    <n v="0"/>
    <n v="636000"/>
    <m/>
    <s v="se devuelve factura LA AUTORIZACION 122300266323  ya se encuentra facturado en la factura No. SJP429276  SE VALIDA EN SISTEMA ANEXAN LOS MISMOS SOPORTES.  "/>
    <m/>
    <m/>
    <n v="0"/>
    <n v="0"/>
    <n v="636000"/>
    <s v="DEVOLUCION"/>
    <s v="se devuelve factura LA AUTORIZACION 122300266323 ya se encuentra facturado en la factura No. SJP429276 SE VALIDA EN SISTEMA ANEXAN LOS MISMOS SOPORTES."/>
    <s v="SOPORTE"/>
    <m/>
    <s v="Ambulatorio"/>
    <m/>
    <n v="0"/>
    <n v="636000"/>
    <n v="0"/>
    <n v="0"/>
    <n v="0"/>
    <n v="0"/>
    <n v="0"/>
    <n v="0"/>
    <n v="0"/>
    <n v="0"/>
    <n v="0"/>
    <m/>
    <m/>
    <m/>
    <n v="0"/>
  </r>
  <r>
    <n v="891580002"/>
    <s v="HOSP UNIVERS SAN JOSE DE POPAYAN E.S.E"/>
    <m/>
    <s v="SJP493920"/>
    <s v="SJP493920"/>
    <s v="891580002_SJP493920"/>
    <d v="2024-10-24T00:00:00"/>
    <d v="2024-11-13T00:00:00"/>
    <n v="140441681"/>
    <n v="136805581"/>
    <s v="Factura devuelta"/>
    <x v="3"/>
    <n v="0"/>
    <m/>
    <m/>
    <m/>
    <m/>
    <s v="Devuelta"/>
    <d v="2024-10-24T00:00:00"/>
    <d v="2024-11-13T00:00:00"/>
    <m/>
    <d v="2024-11-20T00:00:00"/>
    <n v="131"/>
    <s v="91-180"/>
    <n v="140441681"/>
    <n v="140441681"/>
    <n v="0"/>
    <n v="0"/>
    <n v="0"/>
    <n v="0"/>
    <n v="0"/>
    <n v="140441681"/>
    <m/>
    <s v="SE DEVUELVE FACTURA SOLO HAY AUTORIZACION PARA LA URGENCIA DEBEN DE GESTIONAR AUT PARA SERVICIO HOSPITALARIO 9 SEPT 2024 AL 17 OCT 2024 AUT ESTA PROVISIONAL DEBEN DE GESTIONAR CON EL AREA ENCARGADA DE AUTORIZACIONES. SE REALIZA OBJECION humidificador oxigeno no facturable $ 19842  objecion medica  SE REALIZA DEVOLUCION DE FACTURA, LOS SOPORTES DE LA MISMA NO SON SUFICIENTES Y CONCORDANTES CON DEMAS SOPORTES, EN DETALLE DE CARGOS NO SE RELACIONAN FECHAS DE ESTANCIA EN UCI/UCIN/4CAMAS/3CAMAS, LOS DIAS DE ESTANCIA TODOS SON SOPORTADOS COMO UCI, LO CUAL NO ES CONCORDANTE CON HISTORIA CLINICA. ADICIONALMENTE PROCEDIMIENTOS QUIRURGICOS EN LOS CUALES NO RELACIONAN FECHA DE SERVICIOS, TAMPOCO SE ADJUNTAN SOPORTE DE NOTAS QUIRURGICAS. SE SOLICITA ADJUTNAR SOPORTE CLARO CON FECHAS DE PRESTACION DE SERVICIOS CON EL FIN DE ADELANTAR DE MANERA ADECUADA AUDITORIA INTEGRAL. "/>
    <m/>
    <m/>
    <n v="0"/>
    <n v="0"/>
    <n v="140441681"/>
    <s v="DEVOLUCION"/>
    <s v="SE DEVUELVE FACTURA SOLO HAY AUTORIZACION PARA LA URGENCIA DEBEN DE GESTIONAR AUT PARA SERVICIO HOSPITALARIO 9 SEPT 2024 AL 17 OCT 2024 AUT ESTA PROVISIONAL DEBEN DE GESTIONAR CON EL AREA ENCARGADA DE AUTORIZACIONES. SE REALIZA OBJECION humidificador oxigeno no facturable $ 19842 objecion medica SE REALIZA DEVOLUCION DE FACTURA, LOS SOPORTES DE LA MISMA NO SON SUFICIENTES Y CONCORDANTES CON DEMAS SOPORTES, EN DETALLE DE CARGOS NO SE RELACIONAN FECHAS DE ESTANCIA EN UCI/UCIN/4CAMAS/3CAMAS, LOS DIAS DE ESTANCIA TODOS SON SOPORTADOS COMO UCI, LO CUAL NO ES CONCORDANTE CON HISTORIA CLINICA. ADICIONALMENTE PROCEDIMIENTOS QUIRURGICOS EN LOS CUALES NO RELACIONAN FECHA DE SERVICIOS, TAMPOCO SE ADJUNTAN SOPORTE DE NOTAS QUIRURGICAS. SE SOLICITA ADJUTNAR SOPORTE CLARO CON FECHAS DE PRESTACION DE SERVICIOS CON EL FIN DE ADELANTAR DE MANERA ADECUADA AUDITORIA INTEGRAL."/>
    <s v="AUTORIZACION"/>
    <m/>
    <s v="Hospitalario"/>
    <m/>
    <n v="0"/>
    <n v="136805581"/>
    <n v="0"/>
    <n v="0"/>
    <n v="0"/>
    <n v="0"/>
    <n v="0"/>
    <n v="0"/>
    <n v="0"/>
    <n v="0"/>
    <n v="0"/>
    <m/>
    <m/>
    <m/>
    <n v="0"/>
  </r>
  <r>
    <n v="891580002"/>
    <s v="HOSP UNIVERS SAN JOSE DE POPAYAN E.S.E"/>
    <m/>
    <s v="SJP491957"/>
    <s v="SJP491957"/>
    <s v="891580002_SJP491957"/>
    <d v="2024-10-21T00:00:00"/>
    <d v="2025-01-02T00:00:00"/>
    <n v="396592"/>
    <n v="396592"/>
    <e v="#N/A"/>
    <x v="3"/>
    <n v="0"/>
    <m/>
    <m/>
    <m/>
    <m/>
    <s v="Devuelta"/>
    <d v="2024-10-21T00:00:00"/>
    <d v="2024-12-09T00:00:00"/>
    <m/>
    <d v="2024-12-30T00:00:00"/>
    <n v="91"/>
    <s v="91-180"/>
    <n v="396592"/>
    <n v="396592"/>
    <n v="0"/>
    <n v="0"/>
    <n v="0"/>
    <n v="0"/>
    <n v="0"/>
    <n v="396592"/>
    <m/>
    <s v="AUT: SE DEVUELVE FACTURA NO CUENTA CON AUTORIZACION POR LOS SERVICIOS FACTURADOS AL VALIDAR LA TRAZABILIDAD DE CORREOS EL DOMINIO SE ENCUENTRA ERRADO FAVOR SOLICITAR AL CORREO AUTORIZACIONESCAP@EPSDELAGENTE.COM.CO . JENNIFER REBOLLEDO"/>
    <m/>
    <m/>
    <n v="0"/>
    <n v="0"/>
    <n v="396592"/>
    <s v="DEVOLUCION"/>
    <s v="AUT: SE DEVUELVE FACTURA NO CUENTA CON AUTORIZACION POR LOS SERVICIOS FACTURADOS AL VALIDAR LA TRAZABILIDAD DE CORREOS EL DOMINIO SE ENCUENTRA ERRADO FAVOR SOLICITAR AL CORREO AUTORIZACIONESCAP@EPSDELAGENTE.COM.CO . JENNIFER REBOLLEDO"/>
    <s v="AUTORIZACION"/>
    <m/>
    <s v="Urgencias"/>
    <m/>
    <n v="0"/>
    <n v="396592"/>
    <n v="0"/>
    <n v="0"/>
    <n v="0"/>
    <n v="0"/>
    <n v="0"/>
    <n v="0"/>
    <n v="0"/>
    <n v="0"/>
    <n v="0"/>
    <m/>
    <m/>
    <m/>
    <n v="0"/>
  </r>
  <r>
    <n v="891580002"/>
    <s v="HOSP UNIVERS SAN JOSE DE POPAYAN E.S.E"/>
    <m/>
    <s v="SJP530499"/>
    <s v="SJP530499"/>
    <s v="891580002_SJP530499"/>
    <d v="2025-01-14T00:00:00"/>
    <d v="2025-02-07T00:00:00"/>
    <n v="181300"/>
    <n v="181300"/>
    <e v="#N/A"/>
    <x v="3"/>
    <n v="0"/>
    <m/>
    <m/>
    <m/>
    <m/>
    <s v="Devuelta"/>
    <d v="2025-01-14T00:00:00"/>
    <d v="2025-02-07T00:00:00"/>
    <m/>
    <d v="2025-02-19T00:00:00"/>
    <n v="40"/>
    <s v="31-60"/>
    <n v="181300"/>
    <n v="181300"/>
    <n v="0"/>
    <n v="0"/>
    <n v="0"/>
    <n v="0"/>
    <n v="0"/>
    <n v="1813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1813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m/>
    <s v="Urgencias"/>
    <m/>
    <n v="0"/>
    <n v="181300"/>
    <n v="0"/>
    <n v="0"/>
    <n v="0"/>
    <n v="0"/>
    <n v="0"/>
    <n v="0"/>
    <n v="0"/>
    <n v="0"/>
    <n v="0"/>
    <m/>
    <m/>
    <m/>
    <n v="0"/>
  </r>
  <r>
    <n v="891580002"/>
    <s v="HOSP UNIVERS SAN JOSE DE POPAYAN E.S.E"/>
    <m/>
    <s v="SJP421626"/>
    <s v="SJP421626"/>
    <s v="891580002_SJP421626"/>
    <d v="2024-05-08T00:00:00"/>
    <d v="2024-05-15T00:00:00"/>
    <n v="113536641"/>
    <n v="27301658"/>
    <s v="Factura cancelada parcialmente - Glosa por contestar IPS"/>
    <x v="4"/>
    <n v="0"/>
    <m/>
    <m/>
    <m/>
    <m/>
    <s v="Para revision respuesta"/>
    <d v="2024-05-08T00:00:00"/>
    <d v="2025-01-02T00:00:00"/>
    <d v="2025-01-24T00:00:00"/>
    <m/>
    <n v="66"/>
    <s v="61-90"/>
    <n v="113536641"/>
    <n v="113536641"/>
    <n v="0"/>
    <n v="0"/>
    <n v="0"/>
    <n v="27301658"/>
    <n v="0"/>
    <n v="0"/>
    <m/>
    <m/>
    <s v="SE OBJETA 881202,  SE FACTURAN 7 ECOCARDIOGRAMA $ $ 5.959.800 , 3 RESTANTES NO SE EVIDENCIAN INTERPRETADOS EN HISTORIA CLINICA SE CONSIDERA NO APORTAN EN MANEJO DE PACIENTE AL NO ESTAR INTERPRETADOS, ADMINISTRATIVO:  ADIONAL MAYOR VALOR FACTURADO contrato CLO-CDR-037- $699.877 se objeta la diferencia  $151.523 Glosa por valor total $ 1.060.661   |SE OBJETA 906913, PCR DE ALTA PRECISION UNICAMENTE TIENE UTILIDAD COMO MARCADOR DE INFLAMACION Y PREDICTOR DE RIESGO CARDIOVASCULAR, NO JUSTIFICADO EN CLINICA DE PACIENTE CANTIDAD 5  |SE OBJETA NP02487-1, SISTEMA DE MONITORIZACION NO FACTURABLE INCLUIDO EN ESTANCIA EN UCI  |SE OBJETA NP0255-1, SENSOR DE PULSOXIMETRIA NEONATAL NO FACTURABLE INCLUIDO EN ESTANCIA EN UCI  |SE OBJETA NP02405-1 GORRO NO FACTURABLE INCLUIDO EN ESTANCIA CANTIDAD 2   |TARIFA: Se objeta servicio 890429 INTERCONSULTA POR ESPECIALISTA EN CARDIOLOGIA PEDIATRICA Cantidad#  7  $ 79.100  Mvf/servicio con tarifas valor contrato CLO-CDR-037 $64776 se objeta la diferencia  $14.324 Glosa por valor total $ 100268 |890209 CONSULTA DE PRIMERA VEZ POR TRABAJO SOCIAL cantidad# 1  $ 28.500  Mvf/servicio con tarifas valor contrato CLO-CDR-037 $21069 se objeta la diferencia  $7431   |TARIFA: Se objeta servicio 902210 HEMOGRAMA Cantidad#  6  $ 34.300   paraclinico  facturan# 6 no pactado en tarifas, no se evidencia descripcion fechas de realizacion en detalle de cargos no soportados    $ 205.800  |TARIFA: Se objeta servicio 872002 RADIOGRAFIA DE ABDOMEN SIMPLE Cantidad#  4  $ 115.800  Mvf/servicio con tarifas valor contrato CLO-CDR-037 $95035 se objeta la diferencia  $20765 Glosa por valor total $ 83060  |TARIFA: Se objeta servicio 871121 RADIOGRAFIA DE TORAX  Cantidad#  26  $ 99.300  Mvf/servicio con tarifas valor contrato CLO-CDR-037 $81474 se objeta la diferencia  $17826 Glosa por valor total   $ 463.476  |TARIFA: Se objeta servicio 881112 ECOGRAFIA CEREBRAL TRANSFONTANELAR CON TRANSDUCTOR DE 7.MHZ O MAS Cantidad#  2  $ 167.600  Mvf/servicio con tarifas valor contrato CLO-CDR-037 $137846 se objeta la diferencia  $29754 Glosa por valor total $ 59508  |903856 NITROGENO UREICO Cantidad# 6  $ 16.500  Mvf/servicio con tarifas valor contrato CLO-CDR-037 $13560 se objeta la diferencia  $2940 Glosa por valor total $ 17640  |TARIFA: Se objeta servicio 903813 CLORO Cantidad#  6  $ 15.700  Mvf/servicio con tarifas valor contrato CLO-CDR-037 $12888 se objeta la diferencia  $2812 Glosa por valor total  $ 16.872  |TARIFA: Se objeta servicio 903854 MAGNESIO EN SUERO U OTROS FLUIDOS Cantidad#  6  $ 31.800  Mvf/servicio con tarifas valor contrato CLO-CDR-037 $26112 se objeta la diferencia  $5688 Glosa por valor total $ 34128   |TARIFA: Se objeta servicio 903835 FOSFORO EN SUERO U OTROS FLUIDOS Cantidad# 6  $ 27.700  Mvf/servicio con tarifas valor contrato CLO-CDR-037 $22750 se objeta la diferencia  $4950 Glosa por valor total $ 29700  |TARIFA: Se objeta servicio 939403 TERAPIA RESPIRATORIA INTEGRAL Cantidad#  141  $ 31.800  Mvf/servicio con tarifas valor contrato CLO-CDR-037 $26112 se objeta la diferencia  $5688 Glosa por valor total   $ 802.008  |TARIFA: Se objeta servicio 901227 HEMOCULTIVO CON RESINA CADA MUESTRA Cantidad#  8  $ 98.500   no pactado en tarifas en tarifas    $ 788.000  |TARIFA: Se objeta servicio 906913 PROTEINA C REACTIVA ALTA PRECISION AUTOMATIZADO Cantidad#  5  $ 69.700  Mvf/servicio con tarifas valor contrato CLO-CDR-037 $57379 se objeta la diferencia  $12321 Glosa por valor total $ 61605  |TARIFA: Se objeta servicio 903864 SODIO EN SUERO U OTROS FLUIDOS Cantidad#  6  $ 40.500  Mvf/servicio con tarifas valor contrato CLO-CDR-037 $33284 se objeta la diferencia  $7216 Glosa por valor total $ 43.296  |TARIFA: Se objeta servicio 903809 BILIRRUBINAS TOTAL Y DIRECTA Cantidad#  3  $ 18.600   no pactado en tarifas en tarifas    $ 55.800  |TARIFA: Se objeta servicio 903809 BILIRRUBINAS TOTAL Y DIRECTA Cantidad#  3  $ 18.600   no pactado en tarifas en tarifas    $ 55.800  |TARIFA: Se objeta servicio 903895 CREATININA EN SUERO U OTROS FLUIDOS Cantidad# 6  $ 19.800  Mvf/servicio con tarifas valor contrato CLO-CDR-037 $16250 se objeta la diferencia  $3550 Glosa por valor total  $ 43.200  |902224 RECUENTO DE RETICULOCITOS AUTOMATIZADO Cantidad# 4  $ 21.900   no pactado en tarifas en tarifas    $ 87.600  |TARIFA: Se objeta servicio 903859 POTASIO EN SUERO U OTROS FLUIDOS Cantidad#  6  $ 48.900  Mvf/servicio con tarifas valor contrato CLO-CDR-037 $40345 se objeta la diferencia  $8555 Glosa por valor total $ 48500  |903809 BILIRRUBINAS TOTAL Y DIRECTA 3 Cantidad#   $ 14.400   no pactado en tarifas en tarifas    $ 43.200  |TARIFA: Se objeta servicio 871402 PROYECCIONES ADICIONALES Cantidad#  1  $ 36.800   no pactado en tarifas en tarifas    $ 36.800  |TARIFA: Se objeta servicio 902049 TIEMPO DE TROMBOPLASTINA PARCIAL [TTP] #1   no pactado en tarifas en tarifas    $ 48.500 ----902104 DIMERO D AUTOMATIZADO cantidad# 1    no pactado en tarifas en tarifas    $ 68.200 ---903883 GLUCOSA SEMIAUTOMATIZADA [GLUCOMETRIA] CANTIDAD# 27  $ 5.400   no pactado en tarifas en tarifas    $ 145.800    |TARIFA: Se objeta servicio paraclinicos mayor valor facturados se objeta la diferencia:  - 902045 TIEMPO DE PROTROMBINA [TP] #1  $ 49.900  Mvf/servicio con tarifas valor contrato CLO-CDR-037 $41017 se objeta la diferencia  $8883 Glosa por valor total   $ 8.883 -----960200 INSERCIÓN DE VÍA AÉREA OROFARÍNGEA Cantidad#  2  $ 173.200  Mvf/servicio con tarifas valor contrato CLO-CDR-037 $142553 se objeta la diferencia  $30647 Glosa por valor total $   $ 61.294 ---- 912002 TRANSFUSION DE LA UNIDAD DE GLOBULOS ROJOS  Cantidad# 3  $ 110.600  Mvf/servicio con tarifas valor contrato CLO-CDR-037 $91000 se objeta la diferencia  $19600 Glosa por valor total   $ 58.800 ----911116 PROCESAMIENTO DE LA UNIDAD DE CONCENTRADO DE GLÓBULOS ROJOS Cantidad#  3  $ 535.100  Mvf/servicio con tarifas valor contrato CLO-CDR-037 $339796 se objeta la diferencia  $195304 Glosa por valor total $  $ 585.912 ---- 912005 TRANSFUSION DE LA UNIDAD DE PLASMA FRESCO CONGELADO Cantidad# 8  $ 62.600  Mvf/servicio con tarifas valor contrato CLO-CDR-037 $51664 se objeta la diferencia  $10936 Glosa por valor total  $ 87.488 ----911111 PROCESAMIENTO DE LA UNIDAD DE PLASMA FRESCO CONGELADO Cantidad# 8  $ 89.400  Mvf/servicio con tarifas valor contrato CLO-CDR-037 $73629 se objeta la diferencia  $15771 Glosa por valor total   $ 126.168 ----871070 RADIOGRAFIA DINAMICA DE COLUMNA VERTEBRAL Cantidad#  1  $ 51.300  Mvf/servicio con tarifas valor contrato CLO-CDR-037 $42138 se objeta la diferencia  $9162 Glosa por valor total   $ 9.162 -- total glosa paraclínicos $  |FACTURACION: Se objeta servicio 108A01 INTERNACION EN UNIDAD DE CUIDADOS INTENSIVOS NEONATAL cantidad# 29  $ 2.052.000  paciente que registra en factura ingreso el 02/04/2024 y egresa el30/04/2024 ,  facturan  29 dias, se objeta ultimo dia de egreso no facturable $2,052,000; ---- 2- No se evidencia evolucion clinica por parte del medico tratante el dia  01/05/2024, 3-adicional mvf/tarifa contrato CDR-037 $ 1,687,101 se objeta la diferencia $ 364,899  $ 2.052.000  |SPTE.INCOMPLETO: Se objeta servicio  ALIMENTO NUTR02 NUTRICION NEONATOS MENOR DE 200 ML Cantidad# 24  $ 304.400  no pactado en tarifas, no se evidencia hoja administracion de medicamentos cantidad y dosis   $ 7.305.600 ----NP0069-1 CATETER PREMICATH Cantidad# 1  $ 717.942   No se evidencia su utilizacion en HC, Ni fecha en detalle de cargos    ----NP02444-1 TUBO NASAL 50mm Cantidad#  2  $ 254.541  no pactado en tarifas, no se evidencia su utilizacion en HC,  no se evidencia fecha de utilizacion en detalle de cargos   $ 509.082 ---TOTAL GLOSA INSUMOS  $8.532.624   |SPTE.INCOMPLETO: Se objeta servicio  MEDICAMENTO  19941379-4 DOBUTAMINA CLORHIDRATO 250 mg Cantidad# 28  $ 13.245  facturan 28 no soportados, no se evidencia hoja administracion de medicamentos    $ 370.860 ----MEDICAMENTO 20051078-1 CITRATO DE CAFEINA 20mg/mL SOL Cantidad# 28  $ 12.650  facturan 28 no soportados, no se evidencia hoja administracion de medicamentos    $ 354.200 -----MEDICAMENTO 19906076-1 FOSFOLIPIDOS NATURALES SURFACT Cantidad#  2  $ 1.566.478  facturan# 2 no soportados en hc no se evidencia hoja administracion de medicamentos    $ 3.132.956 -----MEDICAMENTO 27206-1 FITOMENADIONA 2mg/0.2mL SOLUCI Cantidad# 7  $ 34.914  facturan 7 no soportadas en hc, no se evidencia hoja administracion de medicamentos   $ 244.398 ----201200-1 MEROPENEM 500 mg POLVO ESTERIL Cantidad# 14  $ 26.644  facturan# 14 no soportadas en hc, no se evidencia hoja administracion de medicamentos   $ 373.016 ----20111871-1 VANCOMICINA (CLORHIDRATO) 500 Cantidad# 11  $ 51.015  facturan# 11 no soportadas, no se evidencia en hc, no soportada hoja administracion de medicamentos   $ 561.165 ----TOTAL GLOSA MEDICAMENTOS $5.036.595      "/>
    <s v="Gladys Cenet Vivas Guevara"/>
    <n v="0"/>
    <n v="86234983"/>
    <n v="27301658"/>
    <s v="GLOSA"/>
    <s v="TARIFA: Se objeta servicio paraclinicos mayor valor facturados se objeta la diferencia: - 902045 TIEMPO DE PROTROMBINA [TP] #1 $ 49.900 Mvf/servicio con tarifas valor contrato CLO-CDR-037 $41017 se objeta la diferencia $8883 Glosa por valor total $ 8.883 -----960200 INSERCIÓN DE VÍA AÉREA OROFARÍNGEA Cantidad# 2 $ 173.200 Mvf/servicio con tarifas valor contrato CLO-CDR-037 $142553 se objeta la diferencia $30647 Glosa por valor total $ $ 61.294 ---- 912002 TRANSFUSION DE LA UNIDAD DE GLOBULOS ROJOS Cantidad# 3 $ 110.600 Mvf/servicio con tarifas valor contrato CLO-CDR-037 $91000 se objeta la diferencia $19600 Glosa por valor total $ 58.800 ----911116 PROCESAMIENTO DE LA UNIDAD DE CONCENTRADO DE GLÓBULOS ROJOS Cantidad# 3 $ 535.100 Mvf/servicio con tarifas valor contrato CLO-CDR-037 $339796 se objeta la diferencia $195304 Glosa por valor total $ $ 585.912 ---- 912005 TRANSFUSION DE LA UNIDAD DE PLASMA FRESCO CONGELADO Cantidad# 8 $ 62.600 Mvf/servicio con tarifas valor contrato CLO-CDR-037 $51664 se objeta la diferencia $10936 Glosa por valor total $ 87.488 ----911111 PROCESAMIENTO DE LA UNIDAD DE PLASMA FRESCO CONGELADO Cantidad# 8 $ 89.400 Mvf/servicio con tarifas valor contrato CLO-CDR-037 $73629 se objeta la diferencia $15771 Glosa por valor total $ 126.168 ----871070 RADIOGRAFIA DINAMICA DE COLUMNA VERTEBRAL Cantidad# 1 $ 51.300 Mvf/servicio con tarifas valor contrato CLO-CDR-037 $42138 se objeta la diferencia $9162 Glosa por valor total $ 9.162 -- total glosa paraclínicos $"/>
    <s v="TARIFA"/>
    <m/>
    <s v="Hospitalario"/>
    <s v="CLO-CDR-037"/>
    <n v="0"/>
    <n v="0"/>
    <n v="0"/>
    <n v="0"/>
    <n v="0"/>
    <n v="0"/>
    <n v="0"/>
    <n v="27301658"/>
    <n v="0"/>
    <n v="86234983"/>
    <n v="0"/>
    <n v="4800067812"/>
    <d v="2025-03-12T00:00:00"/>
    <s v="PAGO DIRECTO REGIMEN SUBSIDIADO FEBRERO 2025"/>
    <n v="138200411"/>
  </r>
  <r>
    <n v="891580002"/>
    <s v="HOSP UNIVERS SAN JOSE DE POPAYAN E.S.E"/>
    <m/>
    <s v="SJP418242"/>
    <s v="SJP418242"/>
    <s v="891580002_SJP418242"/>
    <d v="2024-04-29T00:00:00"/>
    <d v="2024-05-15T00:00:00"/>
    <n v="61797775"/>
    <n v="14685079"/>
    <s v="Factura pendiente en programación de pago - Glosa en proceso interno"/>
    <x v="4"/>
    <n v="0"/>
    <m/>
    <m/>
    <m/>
    <m/>
    <s v="Para revision respuesta"/>
    <d v="2024-04-29T00:00:00"/>
    <d v="2025-01-02T00:00:00"/>
    <d v="2025-03-21T00:00:00"/>
    <m/>
    <n v="10"/>
    <s v="0-30"/>
    <n v="61797775"/>
    <n v="14685079"/>
    <n v="0"/>
    <n v="0"/>
    <n v="0"/>
    <n v="14685079"/>
    <n v="0"/>
    <n v="0"/>
    <m/>
    <m/>
    <s v="SE OBJETA 108A01, CANTIADA 5, POR LOS DIAS 11-12-13-14-15 DE ABRIL DE 2024. LOS DIAS MENCIONADOS SE EVIDENCIA PACIENTE CON SOPORTE DE CANULA CONVENCIONAL, SIN VASOACTIVOS, SIN INOTROPICOS, CON VIA ORAL PLENA. NO TIENE INDICACION PARA ESTANCIA EN UNIDAD DE CUIDADO INTENSIVO, SE RECONOCE COMO INTERMEDIO Y SE GLOSA LA DIFERENCIA $ 4.741.500 ---- Adicional glosa administrativa: servicio 108A01 -INTERNACION EN UNIDAD DE CUIDADOS INTENSIVOS NEONATAL cantidad# 14, valor /unitario facturado $ 2.052.000 Mvf/servicio con tarifas valor contrato CLO-CDR-037 $1.687.101 se objeta la diferencia $364.899 Glosa por valor total $ 5.108.586 |SE OBJETA 906913, NO PERTINEN, UNICA UTILIDAD COMO PREDICTOR INFLAMATORIO EN RIESGO CARDIOVASCULAR CANTIDAD 4 |SE OBJETA NP025110-2 , NP0255-1 NO FACTURABLES INCLUIDOS EN INTERNACION. |SE OBJETA 881202, 1 DE 2 FACTURADOS, SOLAMENTE SE EVIDENCIA INTERPRETADO 1, EL OTRO NO ES INTERPRETADO Y NO APORTA EN EL MANEJO DEL PACIENTE, TAMPOCO SE EVIDENCIA SOPORTADO EN HISTOIRA CLINICA |TARIFA: Se objeta servicio de internación no pactados en contrato CLO-CDR-037: - 902210 HEMOGRAMA Cantidad# 4 $ 34.300 - 903809 BILIRRUBINAS TOTAL Y DIRECTA Cantidad# 6 $ 18.600 - 902049 TIEMPO DE TROMBOPLASTINA PARCIAL [TTP] Cantidad# 3 $ 48.500 -902024 FIBRINOGENO Cantidad# 3 $ 31.400 - 902224 RECUENTO DE RETICULOCITOS AUTOMATIZADO Cantidad# 2 $ 21.900 - 902104 DIMERO D AUTOMATIZADO Cantidad# 3 $ 68.200 - 33101 PUNCIÓN LUMBAR (DIAGNÓSTICA O TERAPÉUTICA) Cantidad# 1 $ 75.800 - 903883 GLUCOSA SEMIAUTOMATIZADA [GLUCOMETRIA] Cantidad# 21 $ 5.400 glosa total servicios no pactados $ 926.100 |TARIFA: Se objeta servicio 890429 INTERCONSULTA POR ESPECIALISTA EN CARDIOLOGIA PEDIATRICA Cantidad# 2 $ 79.100 Mvf/servicio con tarifas valor contrato CLO-CDR-037 $64776 se objeta la diferencia $14324 Glosa por valor total $ 28648 |890602 CUIDADO (MANEJO) INTRAHOSPITALARIO POR MEDICINA ESPECIALIZADA Cantidad# 1 $ 82.800 Mvf/servicio con tarifas valor contrato CLO-CDR-037 $68250 se objeta la diferencia $14550 Glosa por valor total $ 14.550 |TARIFA: Se objeta servicio paraclinicos facturados por mayor valor se objeta la diferencia: -902210 HEMOGRAMA IV Cantidad# 4 $ 34.300 No pactado en tarifas del contrato CLO-CDR-037 $ 137.200 --- - 903856 NITROGENO UREICO Cantidad# 3 $ 16.500 Mvf/servicio con tarifas valor contrato CLO-CDR-037 $13560 se objeta la diferencia $2940 Glosa por valor total $ 8.820 ---- 903864 SODIO EN SUERO U OTROS FLUIDOS 3 Cantidad# $ 40.500 Mvf/servicio con tarifas valor contrato CLO-CDR-037 $33284 se objeta la diferencia $7216 Glosa por valor total $ 21.648 --- 903813 CLORO Cantidad# 3 $ 15.700 Mvf/servicio con tarifas valor contrato CLO-CDR-037 $12888 se objeta la diferencia $2812 Glosa por valor total $ 8.436 -----903835 FOSFORO EN SUERO Cantidad# 3 $ 27.700 Mvf/servicio con tarifas valor contrato CLO-CDR-037 $22.750 se objeta la diferencia $4950 Glosa por valor total $ 14.850 -----907106 UROANÁLISIS Cantidad# 2 $ 21.900 Mvf/servicio con tarifas valor contrato CLO-CDR-037 $18043 se objeta la diferencia $3857 Glosa por valor total $ 43.800-----906913 PROTEINA C REACTIVA CANTIDAD# 4 $ 69.700 Mvf/servicio con tarifas valor contrato CLO-CDR-037 $57379 se objeta la diferencia $12321 Glosa por valor total $ 278.800 ------903854 MAGNESIO EN SUERO U OTROS FLUIDOS Cantidad# 3 $ 31.800 Mvf/servicio con tarifas valor contrato CLO-CDR-037 $26112 se objeta la diferencia $5688 Glosa por valor total $ 95.400 ----903866 TRANSAMINASA GLUTÁMICO-PIRÚVICA CANTIDAD# 1 $ 35.900 Mvf/servicio con tarifas valor contrato CLO-CDR-037 $29474 se objeta la diferencia $6426 Glosa por valor total $ 35.900 -----903818 COLESTEROL TOTAL Cantidad# 1 $ 42.100 Mvf/servicio con tarifas valor contrato CLO-CDR-037 $34.629 se objeta la diferencia $7.471 -------903895 CREATININA EN SUERO U OTROS FLUIDOS Cantidad# 3 $ 19.800 Mvf/servicio con tarifas valor contrato CLO-CDR-037 $16250 se objeta la diferencia $3550 Glosa por valor total $ 59.400 -------- total glosa paraclínicos $ 711.724 |TARIFA: Se objeta servicio 881202 ECOCARDIOGRAMA TRANSTORACICO Cantidad# 2 $ 851.400 Mvf/servicio con tarifas valor contrato CLO-CDR-037 $699877 se objeta la diferencia $151523 Glosa por valor total $ 303.046 ---937000 TERAPIA FONOAUDIOLÓGICA INTEGRAL SOD Cantidad# 2 $ 31.800 Mvf/servicio con tarifas valor contrato CLO-CDR-037 $26112 se objeta la diferencia $5688 Glosa por valor total $ 11.376 ----931001 TERAPIA FÍSICA INTEGRAL Cantidad# 2 $ 31.800 Mvf/servicio con tarifas valor contrato CLO-CDR-037 $26112 se objeta la diferencia $5688 Glosa por valor total $ 11376 ----960200 INSERCIÓN DE VÍA AÉREA OROFARÍNGEA 1 $ 173.200 Mvf/servicio con tarifas valor contrato CLO-CDR-037 $142553 se objeta la diferencia $30647 Glosa por valor total $ 30.647 ----911111 PROCESAMIENTO DE LA UNIDAD DE PLASMA FRESCO CONGELADO Cantidad# 11 $ 89.400 Mvf/servicio con tarifas valor contrato CLO-CDR-037 $73629 se objeta la diferencia $15771 Glosa por valor total $ 173481 ---912005 TRANSFUSION DE LA UNIDAD DE PLASMA FRESCO CONGELADO Cantidad# 11 $ 62.600 Mvf/servicio con tarifas valor contrato CLO-CDR-037 $51664 se objeta la diferencia $10936 Glosa por valor total $ 120296 -----902045 TIEMPO DE PROTROMBINA [TP] Cantidad# 3 $ 49.900 Mvf/servicio con tarifas valor contrato CLO-CDR-037 $41017 se objeta la diferencia $8883 Glosa por valor total $ 26649 ----903859 POTASIO EN SUERO U OTROS FLUIDOS Cantidad# 3 $ 48.900 Mvf/servicio con tarifas valor contrato CLO-CDR-037 $40345 se objeta la diferencia $8555 Glosa por valor total $ 25665----907008 SANGRE OCULTA EN MATERIA FECAL Cantidad# 1 $ 10.300 Mvf/servicio con tarifas valor contrato CLO-CDR-037 $8517 se objeta la diferencia $1783 Glosa por valor total $ 1783 -----903867 TRANSAMINASA GLUTÁMICO OXALACÉTICA Cantidad# 1 $ 35.900 Mvf/servicio con tarifas valor contrato CLO-CDR-037 $29474 se objeta la diferencia $6426 Glosa por valor total $ 6426----903833 FOSFATASA ALCALINA Cantidad# 1 $ 25.200 Mvf/servicio con tarifas valor contrato CLO-CDR-037 $20732 se objeta la diferencia $4468 Glosa por valor total $ 4468 -----903828 DESHIDROGENASA LÁCTICA Cantidad# 1 $ 24.300 Mvf/servicio con tarifas valor contrato CLO-CDR-037 $20060 se objeta la diferencia $4240 Glosa por valor total $ 4240 ----- 903868 TRIGLICERIDOS Cantidad# 1 $ 23.100 Mvf/servicio con tarifas valor contrato CLO-CDR-037 $19051 se objeta la diferencia $4049 Glosa por valor total $ 4049 ------ 901236 UROCULTIVO (ANTIBIOGRAMA CONCENTRACIÓN Cantidad# 1 $ 90.400 Mvf/servicio con tarifas valor contrato CLO-CDR-037 $74302 se objeta la diferencia $16098 Glosa por valor total $ 16098 ----- 903850 LÍQUIDO CEFALORRAQUÍDEO (LCR Cantidad# 1 $ 90.400 Mvf/servicio con tarifas valor contrato CLO-CDR-037 $74302 se objeta la diferencia $16098 Glosa por valor total $ 16098 ----- 901217 CULTIVO PARA MICROORGANISMOS EN CUALQUIER Cantidad# 1 $ 81.000 Mvf/servicio con tarifas valor contrato CLO-CDR-037 $45836 se objeta la diferencia $35164 Glosa por valor total $ 35164 glosa total ayuda dx mvf $ 790.862 |TARIFA: Se objeta servicio 120N01 SALA ESPECIAL INCUBADORA Cantidad# 1 $ 508.300 Mvf/servicio con tarifas valor contrato CLO-CDR-037 $417796 se objeta la diferencia $90504 Glosa por valor total $ 90.504 "/>
    <s v="DIEGO FERNANDO COLLAZOS SILVA"/>
    <n v="0"/>
    <n v="0"/>
    <n v="14685079"/>
    <s v="GLOSA"/>
    <s v="TARIFA: Se objeta servicio paraclinicos facturados por mayor valor se objeta la diferencia: -902210 HEMOGRAMA IV Cantidad# 4 $ 34.300 No pactado en tarifas del contrato CLO-CDR-037 $ 137.200 --- - 903856 NITROGENO UREICO Cantidad# 3 $ 16.500 Mvf/servicio con tarifas valor contrato CLO-CDR-037 $13560 se objeta la diferencia $2940 Glosa por valor total $ 8.820 ---- 903864 SODIO EN SUERO U OTROS FLUIDOS 3 Cantidad# $ 40.500 Mvf/servicio con tarifas valor contrato CLO-CDR-037 $33284 se objeta la diferencia $7216 Glosa por valor total $ 21.648 --- 903813 CLORO Cantidad# 3 $ 15.700 Mvf/servicio con tarifas valor contrato CLO-CDR-037 $12888 se objeta la diferencia $2812 Glosa por valor total $ 8.436 -----903835 FOSFORO EN SUERO Cantidad# 3 $ 27.700 Mvf/servicio con tarifas valor contrato CLO-CDR-037 $22.750 se objeta la diferencia $4950 Glosa por valor total $ 14.850 -----907106 UROANÁLISIS Cantidad# 2 $ 21.900 Mvf/servicio con tarifas valor contrato CLO-CDR-037 $18043 se objeta la diferencia $3857 Glosa por valor total $ 43.800-----906913 PROTEINA C REACTIVA CANTIDAD# 4 $ 69.700 Mvf/servicio con tarifas valor contrato CLO-CDR-037 $57379 se objeta la diferencia $12321 Glosa por valor total $ 278.800 ------903854 MAGNESIO EN SUERO U OTROS FLUIDOS Cantidad# 3 $ 31.800 Mvf/servicio con tarifas valor contrato CLO-CDR-037 $26112 se objeta la diferencia $5688 Glosa por valor total $ 95.400 ----903866 TRANSAMINASA GLUTÁMICO-PIRÚVICA CANTIDAD# 1 $ 35.900 Mvf/servicio con tarifas valor contrato CLO-CDR-037 $29474 se objeta la diferencia $6426 Glosa por valor total $ 35.900 -----903818 COLESTEROL TOTAL Cantidad# 1 $ 42.100 Mvf/servicio con tarifas valor contrato CLO-CDR-037 $34.629 se objeta la diferencia $7.471 -------903895 CREATININA EN SUERO U OTROS FLUIDOS Cantidad# 3 $ 19.800 Mvf/servicio con tarifas valor contrato CLO-CDR-037 $16250 se objeta la diferencia $3550 Glosa por valor total $ 59.400 -------- total glosa paraclínicos $ 711.724"/>
    <s v="PERTINENCIA MEDICA"/>
    <m/>
    <s v="Hospitalario"/>
    <s v="CLO-CDR-037"/>
    <n v="0"/>
    <n v="0"/>
    <n v="0"/>
    <n v="0"/>
    <n v="0"/>
    <n v="0"/>
    <n v="0"/>
    <n v="14685079"/>
    <n v="0"/>
    <n v="47112696"/>
    <n v="0"/>
    <n v="4800067812"/>
    <d v="2025-03-12T00:00:00"/>
    <s v="PAGO DIRECTO REGIMEN SUBSIDIADO FEBRERO 2025"/>
    <n v="138200411"/>
  </r>
  <r>
    <n v="891580002"/>
    <s v="HOSP UNIVERS SAN JOSE DE POPAYAN E.S.E"/>
    <m/>
    <s v="SJP412435"/>
    <s v="SJP412435"/>
    <s v="891580002_SJP412435"/>
    <d v="2024-04-12T00:00:00"/>
    <d v="2024-07-04T00:00:00"/>
    <n v="9968170"/>
    <n v="191298"/>
    <s v="Factura pendiente en programación de pago - Glosa en proceso interno"/>
    <x v="4"/>
    <n v="0"/>
    <m/>
    <m/>
    <m/>
    <m/>
    <s v="Para revision respuesta"/>
    <d v="2024-04-12T00:00:00"/>
    <d v="2025-01-02T00:00:00"/>
    <d v="2025-03-21T00:00:00"/>
    <m/>
    <n v="10"/>
    <s v="0-30"/>
    <n v="9968170"/>
    <n v="191298"/>
    <n v="0"/>
    <n v="0"/>
    <n v="0"/>
    <n v="191298"/>
    <n v="0"/>
    <n v="0"/>
    <m/>
    <m/>
    <s v="OBJECION ADMINISTRATIVA (1) cups 911003 anticuerpos Irregulares incluido en las pruebas cruzadas $55.500 (2) MEDIAS ANTIEMBOLICAS insumo no facturable $ 47.898 Total glosa administrativa $103.398 Ana Milena /JAM |(1) 108 SE OBJETA 911017, NO FACTURABLE, INCLUIDA EN PRUEBA CRUZADA MAYOR Y FACTURADA ADICIONALMENTE. $ 18.200; (2) 608 SE OBJETA 906913, CANTIDAD 1, NO PERTINENTE UNICAMENTE TIENE UTILIDAD COMO MARCADOR DE INFLAMACION EN PATOLOGIA CRONICA,NO PERTINENTE EN CLINICA DE PACIENTE $ 69.700 TOTAL OBJECION MEDICA $ 87.900 Dr. diego Fernando Collazos /JAM "/>
    <s v="DIEGO FERNANDO COLLAZOS SILVA"/>
    <n v="0"/>
    <n v="0"/>
    <n v="191298"/>
    <s v="GLOSA"/>
    <s v="OBJECION ADMINISTRATIVA (1) cups 911003 anticuerpos Irregulares incluido en las pruebas cruzadas $55.500 (2) MEDIAS ANTIEMBOLICAS insumo no facturable $ 47.898 Total glosa administrativa $103.398 Ana Milena /JAM"/>
    <s v="PERTINENCIA MEDICA"/>
    <m/>
    <s v="Hospitalario"/>
    <s v="URG-2025-08"/>
    <n v="0"/>
    <n v="0"/>
    <n v="0"/>
    <n v="0"/>
    <n v="0"/>
    <n v="0"/>
    <n v="0"/>
    <n v="191298"/>
    <n v="0"/>
    <n v="9776872"/>
    <n v="0"/>
    <n v="4800067286"/>
    <d v="2025-02-13T00:00:00"/>
    <s v="PAGO DIRECTO REGIMEN SUBSIDIADO ENERO 2025"/>
    <n v="9776872"/>
  </r>
  <r>
    <n v="891580002"/>
    <s v="HOSP UNIVERS SAN JOSE DE POPAYAN E.S.E"/>
    <m/>
    <s v="SJP287797"/>
    <s v="SJP287797"/>
    <s v="891580002_SJP287797"/>
    <d v="2023-05-05T00:00:00"/>
    <d v="2023-06-05T00:00:00"/>
    <n v="14908780"/>
    <n v="14908780"/>
    <s v="Factura devuelta"/>
    <x v="4"/>
    <n v="0"/>
    <m/>
    <m/>
    <m/>
    <m/>
    <s v="Para auditoria de pertinencia"/>
    <d v="2023-05-05T00:00:00"/>
    <d v="2025-04-07T00:00:00"/>
    <m/>
    <m/>
    <n v="-7"/>
    <s v="Corriente"/>
    <n v="14908780"/>
    <n v="14908780"/>
    <n v="0"/>
    <n v="0"/>
    <n v="0"/>
    <n v="0"/>
    <n v="0"/>
    <n v="0"/>
    <m/>
    <m/>
    <s v="AUT: SE deveulve factura  con soportes completos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m/>
    <n v="0"/>
    <n v="0"/>
    <n v="14908780"/>
    <s v="DEVOLUCION"/>
    <s v="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s v="AUTORIZACION"/>
    <m/>
    <s v="Ambulatorio"/>
    <m/>
    <n v="0"/>
    <n v="0"/>
    <n v="0"/>
    <n v="0"/>
    <n v="0"/>
    <n v="0"/>
    <n v="0"/>
    <n v="14908780"/>
    <n v="0"/>
    <n v="0"/>
    <n v="0"/>
    <m/>
    <m/>
    <m/>
    <n v="0"/>
  </r>
  <r>
    <n v="891580002"/>
    <s v="HOSP UNIVERS SAN JOSE DE POPAYAN E.S.E"/>
    <m/>
    <s v="SJP473222"/>
    <s v="SJP473222"/>
    <s v="891580002_SJP473222"/>
    <d v="2024-09-10T00:00:00"/>
    <d v="2024-10-08T00:00:00"/>
    <n v="25922575"/>
    <n v="25922575"/>
    <s v="Factura en proceso interno"/>
    <x v="4"/>
    <n v="0"/>
    <m/>
    <m/>
    <m/>
    <m/>
    <s v="Para auditoria de pertinencia"/>
    <d v="2024-09-10T00:00:00"/>
    <d v="2025-01-02T00:00:00"/>
    <m/>
    <m/>
    <n v="88"/>
    <s v="61-90"/>
    <n v="25922575"/>
    <n v="25922575"/>
    <n v="0"/>
    <n v="0"/>
    <n v="0"/>
    <n v="0"/>
    <n v="0"/>
    <n v="0"/>
    <m/>
    <m/>
    <m/>
    <m/>
    <n v="0"/>
    <n v="0"/>
    <n v="0"/>
    <m/>
    <m/>
    <m/>
    <m/>
    <m/>
    <m/>
    <n v="0"/>
    <n v="0"/>
    <n v="0"/>
    <n v="0"/>
    <n v="0"/>
    <n v="0"/>
    <n v="0"/>
    <n v="25922575"/>
    <n v="0"/>
    <n v="0"/>
    <n v="0"/>
    <m/>
    <m/>
    <m/>
    <n v="0"/>
  </r>
  <r>
    <n v="891580002"/>
    <s v="HOSP UNIVERS SAN JOSE DE POPAYAN E.S.E"/>
    <m/>
    <n v="1626890"/>
    <s v="1626890"/>
    <s v="891580002_1626890"/>
    <d v="2020-07-07T00:00:00"/>
    <d v="2020-08-07T00:00:00"/>
    <n v="400000"/>
    <n v="200000"/>
    <e v="#N/A"/>
    <x v="5"/>
    <n v="200000"/>
    <n v="1909143705"/>
    <m/>
    <m/>
    <m/>
    <m/>
    <m/>
    <m/>
    <m/>
    <m/>
    <s v="No radicada"/>
    <s v="No radicada"/>
    <n v="0"/>
    <n v="0"/>
    <n v="0"/>
    <n v="0"/>
    <n v="0"/>
    <n v="0"/>
    <n v="0"/>
    <n v="0"/>
    <m/>
    <m/>
    <m/>
    <m/>
    <n v="0"/>
    <n v="0"/>
    <n v="0"/>
    <m/>
    <m/>
    <m/>
    <m/>
    <m/>
    <m/>
    <n v="0"/>
    <n v="0"/>
    <n v="0"/>
    <n v="0"/>
    <n v="0"/>
    <n v="0"/>
    <n v="200000"/>
    <n v="0"/>
    <n v="0"/>
    <n v="0"/>
    <n v="0"/>
    <m/>
    <m/>
    <m/>
    <n v="0"/>
  </r>
  <r>
    <n v="891580002"/>
    <s v="HOSP UNIVERS SAN JOSE DE POPAYAN E.S.E"/>
    <m/>
    <s v="SJP356121"/>
    <s v="SJP356121"/>
    <s v="891580002_SJP356121"/>
    <d v="2023-10-26T00:00:00"/>
    <d v="2023-11-07T00:00:00"/>
    <n v="726379"/>
    <n v="726379"/>
    <s v="Factura pendiente en programación de pago"/>
    <x v="5"/>
    <n v="726379"/>
    <n v="1222575528"/>
    <m/>
    <m/>
    <m/>
    <s v="Finalizada"/>
    <d v="2023-10-26T00:00:00"/>
    <d v="2025-03-14T00:00:00"/>
    <d v="2025-03-16T00:00:00"/>
    <m/>
    <n v="15"/>
    <s v="0-30"/>
    <n v="726379"/>
    <n v="726379"/>
    <n v="0"/>
    <n v="0"/>
    <n v="0"/>
    <n v="0"/>
    <n v="0"/>
    <n v="0"/>
    <m/>
    <m/>
    <m/>
    <s v="Ana Milena Lozano Rivera"/>
    <n v="0"/>
    <n v="726379"/>
    <n v="0"/>
    <m/>
    <m/>
    <m/>
    <m/>
    <m/>
    <s v="URG-2025-08"/>
    <n v="0"/>
    <n v="0"/>
    <n v="0"/>
    <n v="0"/>
    <n v="0"/>
    <n v="0"/>
    <n v="726379"/>
    <n v="0"/>
    <n v="0"/>
    <n v="0"/>
    <n v="0"/>
    <m/>
    <m/>
    <m/>
    <n v="0"/>
  </r>
  <r>
    <n v="891580002"/>
    <s v="HOSP UNIVERS SAN JOSE DE POPAYAN E.S.E"/>
    <m/>
    <s v="SJP531259"/>
    <s v="SJP531259"/>
    <s v="891580002_SJP531259"/>
    <d v="2025-01-15T00:00:00"/>
    <d v="2025-02-07T00:00:00"/>
    <n v="183600"/>
    <n v="183600"/>
    <e v="#N/A"/>
    <x v="5"/>
    <n v="183600"/>
    <n v="1222576334"/>
    <m/>
    <m/>
    <m/>
    <s v="Finalizada"/>
    <d v="2025-01-15T00:00:00"/>
    <d v="2025-02-07T00:00:00"/>
    <d v="2025-03-22T00:00:00"/>
    <m/>
    <n v="9"/>
    <s v="0-30"/>
    <n v="183600"/>
    <n v="183600"/>
    <n v="0"/>
    <n v="0"/>
    <n v="0"/>
    <n v="0"/>
    <n v="0"/>
    <n v="0"/>
    <m/>
    <m/>
    <m/>
    <s v="Luis Ernesto Guerrero Galeano"/>
    <n v="0"/>
    <n v="183600"/>
    <n v="0"/>
    <m/>
    <m/>
    <m/>
    <m/>
    <m/>
    <s v="COT-2023-142"/>
    <n v="0"/>
    <n v="0"/>
    <n v="0"/>
    <n v="0"/>
    <n v="0"/>
    <n v="0"/>
    <n v="183600"/>
    <n v="0"/>
    <n v="0"/>
    <n v="0"/>
    <n v="0"/>
    <m/>
    <m/>
    <m/>
    <n v="0"/>
  </r>
  <r>
    <n v="891580002"/>
    <s v="HOSP UNIVERS SAN JOSE DE POPAYAN E.S.E"/>
    <m/>
    <s v="SJP445316"/>
    <s v="SJP445316"/>
    <s v="891580002_SJP445316"/>
    <d v="2024-07-10T00:00:00"/>
    <d v="2024-09-12T00:00:00"/>
    <n v="99658"/>
    <n v="99658"/>
    <s v="Facturación COVID"/>
    <x v="6"/>
    <n v="99658"/>
    <n v="136688906"/>
    <s v="ESTADO DOS"/>
    <s v="DEVOLUCION CUENTAS"/>
    <s v="PARA LA FECHA DE AFILIACION EL PACIENTE NO ESTA COMPENSADO"/>
    <s v="Finalizada"/>
    <d v="2024-07-10T00:00:00"/>
    <d v="2024-09-12T00:00:00"/>
    <d v="2024-10-09T00:00:00"/>
    <m/>
    <n v="173"/>
    <s v="91-180"/>
    <n v="99658"/>
    <n v="99658"/>
    <n v="0"/>
    <n v="0"/>
    <n v="0"/>
    <n v="0"/>
    <n v="0"/>
    <n v="0"/>
    <m/>
    <m/>
    <m/>
    <s v="Ana Milena Lozano Rivera"/>
    <n v="0"/>
    <n v="99658"/>
    <n v="0"/>
    <m/>
    <m/>
    <m/>
    <m/>
    <m/>
    <s v="CLO-CDR-037"/>
    <n v="0"/>
    <n v="0"/>
    <n v="0"/>
    <n v="0"/>
    <n v="0"/>
    <n v="0"/>
    <n v="0"/>
    <n v="0"/>
    <n v="99658"/>
    <n v="0"/>
    <n v="0"/>
    <m/>
    <m/>
    <m/>
    <n v="0"/>
  </r>
  <r>
    <n v="891580002"/>
    <s v="HOSP UNIVERS SAN JOSE DE POPAYAN E.S.E"/>
    <m/>
    <s v="SJP307483"/>
    <s v="SJP307483"/>
    <s v="891580002_SJP307483"/>
    <d v="2023-06-28T00:00:00"/>
    <d v="2023-07-18T00:00:00"/>
    <n v="14144022"/>
    <n v="3157584"/>
    <s v="Factura cancelada parcialmente - Saldo en programacion de pago"/>
    <x v="5"/>
    <n v="0"/>
    <m/>
    <m/>
    <m/>
    <m/>
    <s v="Finalizada"/>
    <d v="2023-06-28T00:00:00"/>
    <d v="2024-12-13T00:00:00"/>
    <d v="2025-01-31T00:00:00"/>
    <m/>
    <n v="59"/>
    <s v="31-60"/>
    <n v="14144022"/>
    <n v="3195783"/>
    <n v="0"/>
    <n v="0"/>
    <n v="0"/>
    <n v="0"/>
    <n v="0"/>
    <n v="0"/>
    <m/>
    <m/>
    <m/>
    <s v="Elizabeth Fernandez Chilito"/>
    <n v="0"/>
    <n v="0"/>
    <n v="0"/>
    <m/>
    <m/>
    <m/>
    <m/>
    <m/>
    <s v="CLO-CDR-037"/>
    <n v="0"/>
    <n v="0"/>
    <n v="0"/>
    <n v="0"/>
    <n v="0"/>
    <n v="0"/>
    <n v="0"/>
    <n v="0"/>
    <n v="0"/>
    <n v="10948239"/>
    <n v="0"/>
    <n v="4800067020"/>
    <d v="2025-01-28T00:00:00"/>
    <s v="PAGO DIRECTO RC 3TER PROC. ENERO"/>
    <n v="50068161"/>
  </r>
  <r>
    <n v="891580002"/>
    <s v="HOSP UNIVERS SAN JOSE DE POPAYAN E.S.E"/>
    <m/>
    <s v="SJP299098"/>
    <s v="SJP299098"/>
    <s v="891580002_SJP299098"/>
    <d v="2023-06-05T00:00:00"/>
    <d v="2023-06-07T00:00:00"/>
    <n v="2715107"/>
    <n v="2700407"/>
    <s v="Factura pendiente en programación de pago"/>
    <x v="5"/>
    <n v="0"/>
    <m/>
    <m/>
    <m/>
    <m/>
    <s v="Finalizada"/>
    <d v="2023-06-05T00:00:00"/>
    <d v="2023-06-14T00:00:00"/>
    <d v="2023-06-15T00:00:00"/>
    <m/>
    <n v="655"/>
    <s v="Más de 360"/>
    <n v="2715107"/>
    <n v="2715107"/>
    <n v="14700"/>
    <n v="0"/>
    <n v="0"/>
    <n v="0"/>
    <n v="0"/>
    <n v="0"/>
    <m/>
    <m/>
    <m/>
    <m/>
    <n v="0"/>
    <n v="2700407"/>
    <n v="0"/>
    <m/>
    <m/>
    <m/>
    <m/>
    <m/>
    <s v="MIG-891580002"/>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6"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60">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axis="axisRow" showAll="0">
      <items count="8">
        <item x="0"/>
        <item x="1"/>
        <item x="2"/>
        <item x="3"/>
        <item x="4"/>
        <item x="5"/>
        <item x="6"/>
        <item t="default"/>
      </items>
    </pivotField>
    <pivotField numFmtId="164" showAll="0"/>
    <pivotField showAll="0"/>
    <pivotField showAll="0"/>
    <pivotField showAll="0"/>
    <pivotField showAll="0"/>
    <pivotField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1"/>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100"/>
  <sheetViews>
    <sheetView workbookViewId="0">
      <selection activeCell="T100" sqref="T100"/>
    </sheetView>
  </sheetViews>
  <sheetFormatPr baseColWidth="10" defaultRowHeight="14.5" x14ac:dyDescent="0.35"/>
  <cols>
    <col min="10" max="12" width="12.54296875" style="1" bestFit="1" customWidth="1"/>
    <col min="13" max="16" width="11.54296875" style="1" bestFit="1" customWidth="1"/>
    <col min="17" max="20" width="12.54296875" style="1" bestFit="1" customWidth="1"/>
    <col min="21" max="21" width="27" bestFit="1" customWidth="1"/>
  </cols>
  <sheetData>
    <row r="1" spans="1:21" x14ac:dyDescent="0.35">
      <c r="A1" s="90"/>
      <c r="B1" s="90"/>
    </row>
    <row r="2" spans="1:21" x14ac:dyDescent="0.35">
      <c r="A2" s="90"/>
      <c r="B2" s="90"/>
    </row>
    <row r="3" spans="1:21" x14ac:dyDescent="0.35">
      <c r="A3" s="90"/>
      <c r="B3" s="90"/>
    </row>
    <row r="5" spans="1:21" x14ac:dyDescent="0.35">
      <c r="A5" s="7" t="s">
        <v>210</v>
      </c>
      <c r="B5" s="89" t="s">
        <v>209</v>
      </c>
      <c r="C5" s="89"/>
      <c r="D5" s="89"/>
      <c r="E5" s="89"/>
      <c r="F5" s="89"/>
      <c r="G5" s="89"/>
      <c r="H5" s="89"/>
      <c r="I5" s="89"/>
    </row>
    <row r="6" spans="1:21" x14ac:dyDescent="0.35">
      <c r="A6" s="7" t="s">
        <v>208</v>
      </c>
      <c r="B6" s="89">
        <v>890303093</v>
      </c>
      <c r="C6" s="89"/>
      <c r="D6" s="89"/>
      <c r="E6" s="89"/>
      <c r="F6" s="89"/>
      <c r="G6" s="89"/>
      <c r="H6" s="89"/>
      <c r="I6" s="89"/>
    </row>
    <row r="8" spans="1:21" ht="29" x14ac:dyDescent="0.35">
      <c r="A8" s="6" t="s">
        <v>207</v>
      </c>
      <c r="B8" s="6" t="s">
        <v>206</v>
      </c>
      <c r="C8" s="6" t="s">
        <v>205</v>
      </c>
      <c r="D8" s="6" t="s">
        <v>204</v>
      </c>
      <c r="E8" s="6" t="s">
        <v>203</v>
      </c>
      <c r="F8" s="6" t="s">
        <v>202</v>
      </c>
      <c r="G8" s="6" t="s">
        <v>201</v>
      </c>
      <c r="H8" s="6" t="s">
        <v>200</v>
      </c>
      <c r="I8" s="6" t="s">
        <v>199</v>
      </c>
      <c r="J8" s="6" t="s">
        <v>198</v>
      </c>
      <c r="K8" s="6" t="s">
        <v>197</v>
      </c>
      <c r="L8" s="6" t="s">
        <v>196</v>
      </c>
      <c r="M8" s="6" t="s">
        <v>195</v>
      </c>
      <c r="N8" s="6" t="s">
        <v>194</v>
      </c>
      <c r="O8" s="6" t="s">
        <v>193</v>
      </c>
      <c r="P8" s="6" t="s">
        <v>192</v>
      </c>
      <c r="Q8" s="6" t="s">
        <v>191</v>
      </c>
      <c r="R8" s="6" t="s">
        <v>190</v>
      </c>
      <c r="S8" s="6" t="s">
        <v>189</v>
      </c>
      <c r="T8" s="6" t="s">
        <v>188</v>
      </c>
      <c r="U8" s="6" t="s">
        <v>187</v>
      </c>
    </row>
    <row r="9" spans="1:21" x14ac:dyDescent="0.35">
      <c r="A9" s="2" t="s">
        <v>4</v>
      </c>
      <c r="B9" s="2">
        <v>1626890</v>
      </c>
      <c r="C9" s="2">
        <v>1626890</v>
      </c>
      <c r="D9" s="2">
        <v>1626890</v>
      </c>
      <c r="E9" s="5">
        <v>44019</v>
      </c>
      <c r="F9" s="2">
        <v>18909</v>
      </c>
      <c r="G9" s="5">
        <v>44050</v>
      </c>
      <c r="H9" s="2">
        <v>13190201</v>
      </c>
      <c r="I9" s="2" t="s">
        <v>1</v>
      </c>
      <c r="J9" s="4">
        <v>400000</v>
      </c>
      <c r="K9" s="4">
        <v>400000</v>
      </c>
      <c r="L9" s="4">
        <v>200000</v>
      </c>
      <c r="M9" s="4">
        <v>0</v>
      </c>
      <c r="N9" s="4">
        <v>0</v>
      </c>
      <c r="O9" s="4">
        <v>0</v>
      </c>
      <c r="P9" s="4">
        <v>0</v>
      </c>
      <c r="Q9" s="4">
        <v>0</v>
      </c>
      <c r="R9" s="4">
        <v>0</v>
      </c>
      <c r="S9" s="4">
        <v>200000</v>
      </c>
      <c r="T9" s="4">
        <v>200000</v>
      </c>
      <c r="U9" s="2" t="s">
        <v>30</v>
      </c>
    </row>
    <row r="10" spans="1:21" x14ac:dyDescent="0.35">
      <c r="A10" s="2" t="s">
        <v>4</v>
      </c>
      <c r="B10" s="2" t="s">
        <v>186</v>
      </c>
      <c r="C10" s="2" t="s">
        <v>185</v>
      </c>
      <c r="D10" s="2">
        <v>194693</v>
      </c>
      <c r="E10" s="5">
        <v>44786</v>
      </c>
      <c r="F10" s="2">
        <v>24614</v>
      </c>
      <c r="G10" s="5">
        <v>44816</v>
      </c>
      <c r="H10" s="2">
        <v>13190201</v>
      </c>
      <c r="I10" s="2" t="s">
        <v>1</v>
      </c>
      <c r="J10" s="4">
        <v>10896223</v>
      </c>
      <c r="K10" s="4">
        <v>10896223</v>
      </c>
      <c r="L10" s="4">
        <v>10896223</v>
      </c>
      <c r="M10" s="4">
        <v>0</v>
      </c>
      <c r="N10" s="4">
        <v>0</v>
      </c>
      <c r="O10" s="4">
        <v>0</v>
      </c>
      <c r="P10" s="4">
        <v>0</v>
      </c>
      <c r="Q10" s="4">
        <v>0</v>
      </c>
      <c r="R10" s="4">
        <v>0</v>
      </c>
      <c r="S10" s="4">
        <v>80300</v>
      </c>
      <c r="T10" s="4">
        <v>80300</v>
      </c>
      <c r="U10" s="2" t="s">
        <v>30</v>
      </c>
    </row>
    <row r="11" spans="1:21" x14ac:dyDescent="0.35">
      <c r="A11" s="2" t="s">
        <v>4</v>
      </c>
      <c r="B11" s="2" t="s">
        <v>184</v>
      </c>
      <c r="C11" s="2" t="s">
        <v>183</v>
      </c>
      <c r="D11" s="2">
        <v>204721</v>
      </c>
      <c r="E11" s="5">
        <v>44814</v>
      </c>
      <c r="F11" s="2">
        <v>26637</v>
      </c>
      <c r="G11" s="5">
        <v>45055</v>
      </c>
      <c r="H11" s="2">
        <v>13190401</v>
      </c>
      <c r="I11" s="2" t="s">
        <v>23</v>
      </c>
      <c r="J11" s="4">
        <v>25656719</v>
      </c>
      <c r="K11" s="4">
        <v>25656719</v>
      </c>
      <c r="L11" s="4">
        <v>25656719</v>
      </c>
      <c r="M11" s="4">
        <v>0</v>
      </c>
      <c r="N11" s="4">
        <v>0</v>
      </c>
      <c r="O11" s="4">
        <v>0</v>
      </c>
      <c r="P11" s="4">
        <v>0</v>
      </c>
      <c r="Q11" s="4">
        <v>0</v>
      </c>
      <c r="R11" s="4">
        <v>0</v>
      </c>
      <c r="S11" s="4">
        <v>25656719</v>
      </c>
      <c r="T11" s="4">
        <v>25656719</v>
      </c>
      <c r="U11" s="2" t="s">
        <v>30</v>
      </c>
    </row>
    <row r="12" spans="1:21" x14ac:dyDescent="0.35">
      <c r="A12" s="2" t="s">
        <v>4</v>
      </c>
      <c r="B12" s="2" t="s">
        <v>182</v>
      </c>
      <c r="C12" s="2" t="s">
        <v>181</v>
      </c>
      <c r="D12" s="2">
        <v>256012</v>
      </c>
      <c r="E12" s="5">
        <v>44965</v>
      </c>
      <c r="F12" s="2">
        <v>26408</v>
      </c>
      <c r="G12" s="5">
        <v>45030</v>
      </c>
      <c r="H12" s="2">
        <v>13190401</v>
      </c>
      <c r="I12" s="2" t="s">
        <v>23</v>
      </c>
      <c r="J12" s="4">
        <v>54759391</v>
      </c>
      <c r="K12" s="4">
        <v>54759391</v>
      </c>
      <c r="L12" s="4">
        <v>2468049</v>
      </c>
      <c r="M12" s="4">
        <v>620649</v>
      </c>
      <c r="N12" s="4">
        <v>0</v>
      </c>
      <c r="O12" s="4">
        <v>0</v>
      </c>
      <c r="P12" s="4">
        <v>0</v>
      </c>
      <c r="Q12" s="4">
        <v>0</v>
      </c>
      <c r="R12" s="4">
        <v>0</v>
      </c>
      <c r="S12" s="4">
        <v>54138742</v>
      </c>
      <c r="T12" s="4">
        <v>54138742</v>
      </c>
      <c r="U12" s="2" t="s">
        <v>30</v>
      </c>
    </row>
    <row r="13" spans="1:21" x14ac:dyDescent="0.35">
      <c r="A13" s="2" t="s">
        <v>4</v>
      </c>
      <c r="B13" s="2" t="s">
        <v>180</v>
      </c>
      <c r="C13" s="2" t="s">
        <v>179</v>
      </c>
      <c r="D13" s="2">
        <v>281255</v>
      </c>
      <c r="E13" s="5">
        <v>45035</v>
      </c>
      <c r="F13" s="2">
        <v>26892</v>
      </c>
      <c r="G13" s="5">
        <v>45082</v>
      </c>
      <c r="H13" s="2">
        <v>13190201</v>
      </c>
      <c r="I13" s="2" t="s">
        <v>1</v>
      </c>
      <c r="J13" s="4">
        <v>41472278</v>
      </c>
      <c r="K13" s="4">
        <v>41472278</v>
      </c>
      <c r="L13" s="4">
        <v>41472278</v>
      </c>
      <c r="M13" s="4">
        <v>0</v>
      </c>
      <c r="N13" s="4">
        <v>0</v>
      </c>
      <c r="O13" s="4">
        <v>0</v>
      </c>
      <c r="P13" s="4">
        <v>0</v>
      </c>
      <c r="Q13" s="4">
        <v>0</v>
      </c>
      <c r="R13" s="4">
        <v>0</v>
      </c>
      <c r="S13" s="4">
        <v>41472278</v>
      </c>
      <c r="T13" s="4">
        <v>41472278</v>
      </c>
      <c r="U13" s="2" t="s">
        <v>30</v>
      </c>
    </row>
    <row r="14" spans="1:21" x14ac:dyDescent="0.35">
      <c r="A14" s="2" t="s">
        <v>4</v>
      </c>
      <c r="B14" s="2" t="s">
        <v>178</v>
      </c>
      <c r="C14" s="2" t="s">
        <v>177</v>
      </c>
      <c r="D14" s="2">
        <v>287797</v>
      </c>
      <c r="E14" s="5">
        <v>45051</v>
      </c>
      <c r="F14" s="2">
        <v>26892</v>
      </c>
      <c r="G14" s="5">
        <v>45082</v>
      </c>
      <c r="H14" s="2">
        <v>13190401</v>
      </c>
      <c r="I14" s="2" t="s">
        <v>23</v>
      </c>
      <c r="J14" s="4">
        <v>14908780</v>
      </c>
      <c r="K14" s="4">
        <v>14908780</v>
      </c>
      <c r="L14" s="4">
        <v>14908780</v>
      </c>
      <c r="M14" s="4">
        <v>0</v>
      </c>
      <c r="N14" s="4">
        <v>0</v>
      </c>
      <c r="O14" s="4">
        <v>0</v>
      </c>
      <c r="P14" s="4">
        <v>0</v>
      </c>
      <c r="Q14" s="4">
        <v>0</v>
      </c>
      <c r="R14" s="4">
        <v>0</v>
      </c>
      <c r="S14" s="4">
        <v>14908780</v>
      </c>
      <c r="T14" s="4">
        <v>14908780</v>
      </c>
      <c r="U14" s="2" t="s">
        <v>30</v>
      </c>
    </row>
    <row r="15" spans="1:21" x14ac:dyDescent="0.35">
      <c r="A15" s="2" t="s">
        <v>4</v>
      </c>
      <c r="B15" s="2" t="s">
        <v>176</v>
      </c>
      <c r="C15" s="2" t="s">
        <v>175</v>
      </c>
      <c r="D15" s="2">
        <v>299098</v>
      </c>
      <c r="E15" s="5">
        <v>45082</v>
      </c>
      <c r="F15" s="2">
        <v>26913</v>
      </c>
      <c r="G15" s="5">
        <v>45084</v>
      </c>
      <c r="H15" s="2">
        <v>13190201</v>
      </c>
      <c r="I15" s="2" t="s">
        <v>1</v>
      </c>
      <c r="J15" s="4">
        <v>2715107</v>
      </c>
      <c r="K15" s="4">
        <v>2700407</v>
      </c>
      <c r="L15" s="4">
        <v>0</v>
      </c>
      <c r="M15" s="4">
        <v>0</v>
      </c>
      <c r="N15" s="4">
        <v>0</v>
      </c>
      <c r="O15" s="4">
        <v>0</v>
      </c>
      <c r="P15" s="4">
        <v>0</v>
      </c>
      <c r="Q15" s="4">
        <v>0</v>
      </c>
      <c r="R15" s="4">
        <v>0</v>
      </c>
      <c r="S15" s="4">
        <v>2700407</v>
      </c>
      <c r="T15" s="4">
        <v>2700407</v>
      </c>
      <c r="U15" s="2" t="s">
        <v>0</v>
      </c>
    </row>
    <row r="16" spans="1:21" x14ac:dyDescent="0.35">
      <c r="A16" s="2" t="s">
        <v>4</v>
      </c>
      <c r="B16" s="2" t="s">
        <v>174</v>
      </c>
      <c r="C16" s="2" t="s">
        <v>173</v>
      </c>
      <c r="D16" s="2">
        <v>307483</v>
      </c>
      <c r="E16" s="5">
        <v>45105</v>
      </c>
      <c r="F16" s="2">
        <v>27176</v>
      </c>
      <c r="G16" s="5">
        <v>45125</v>
      </c>
      <c r="H16" s="2">
        <v>13190201</v>
      </c>
      <c r="I16" s="2" t="s">
        <v>1</v>
      </c>
      <c r="J16" s="4">
        <v>14144022</v>
      </c>
      <c r="K16" s="4">
        <v>14144022</v>
      </c>
      <c r="L16" s="4">
        <v>3195783</v>
      </c>
      <c r="M16" s="4">
        <v>0</v>
      </c>
      <c r="N16" s="4">
        <v>0</v>
      </c>
      <c r="O16" s="4">
        <v>0</v>
      </c>
      <c r="P16" s="4">
        <v>0</v>
      </c>
      <c r="Q16" s="4">
        <v>0</v>
      </c>
      <c r="R16" s="4">
        <v>0</v>
      </c>
      <c r="S16" s="4">
        <v>3157584</v>
      </c>
      <c r="T16" s="4">
        <v>3157584</v>
      </c>
      <c r="U16" s="2" t="s">
        <v>67</v>
      </c>
    </row>
    <row r="17" spans="1:21" x14ac:dyDescent="0.35">
      <c r="A17" s="2" t="s">
        <v>4</v>
      </c>
      <c r="B17" s="2" t="s">
        <v>172</v>
      </c>
      <c r="C17" s="2" t="s">
        <v>171</v>
      </c>
      <c r="D17" s="2">
        <v>308168</v>
      </c>
      <c r="E17" s="5">
        <v>45106</v>
      </c>
      <c r="F17" s="2">
        <v>27624</v>
      </c>
      <c r="G17" s="5">
        <v>45203</v>
      </c>
      <c r="H17" s="2">
        <v>13190401</v>
      </c>
      <c r="I17" s="2" t="s">
        <v>23</v>
      </c>
      <c r="J17" s="4">
        <v>47436124</v>
      </c>
      <c r="K17" s="4">
        <v>47436124</v>
      </c>
      <c r="L17" s="4">
        <v>47436124</v>
      </c>
      <c r="M17" s="4">
        <v>0</v>
      </c>
      <c r="N17" s="4">
        <v>0</v>
      </c>
      <c r="O17" s="4">
        <v>0</v>
      </c>
      <c r="P17" s="4">
        <v>0</v>
      </c>
      <c r="Q17" s="4">
        <v>0</v>
      </c>
      <c r="R17" s="4">
        <v>0</v>
      </c>
      <c r="S17" s="4">
        <v>47436124</v>
      </c>
      <c r="T17" s="4">
        <v>47436124</v>
      </c>
      <c r="U17" s="2" t="s">
        <v>30</v>
      </c>
    </row>
    <row r="18" spans="1:21" x14ac:dyDescent="0.35">
      <c r="A18" s="2" t="s">
        <v>4</v>
      </c>
      <c r="B18" s="2" t="s">
        <v>170</v>
      </c>
      <c r="C18" s="2" t="s">
        <v>169</v>
      </c>
      <c r="D18" s="2">
        <v>308378</v>
      </c>
      <c r="E18" s="5">
        <v>45107</v>
      </c>
      <c r="F18" s="2">
        <v>27146</v>
      </c>
      <c r="G18" s="5">
        <v>45125</v>
      </c>
      <c r="H18" s="2">
        <v>13190401</v>
      </c>
      <c r="I18" s="2" t="s">
        <v>23</v>
      </c>
      <c r="J18" s="4">
        <v>16704876</v>
      </c>
      <c r="K18" s="4">
        <v>16704876</v>
      </c>
      <c r="L18" s="4">
        <v>16704876</v>
      </c>
      <c r="M18" s="4">
        <v>0</v>
      </c>
      <c r="N18" s="4">
        <v>0</v>
      </c>
      <c r="O18" s="4">
        <v>0</v>
      </c>
      <c r="P18" s="4">
        <v>0</v>
      </c>
      <c r="Q18" s="4">
        <v>0</v>
      </c>
      <c r="R18" s="4">
        <v>0</v>
      </c>
      <c r="S18" s="4">
        <v>16704876</v>
      </c>
      <c r="T18" s="4">
        <v>16704876</v>
      </c>
      <c r="U18" s="2" t="s">
        <v>30</v>
      </c>
    </row>
    <row r="19" spans="1:21" x14ac:dyDescent="0.35">
      <c r="A19" s="2" t="s">
        <v>4</v>
      </c>
      <c r="B19" s="2" t="s">
        <v>168</v>
      </c>
      <c r="C19" s="2" t="s">
        <v>167</v>
      </c>
      <c r="D19" s="2">
        <v>328405</v>
      </c>
      <c r="E19" s="5">
        <v>45160</v>
      </c>
      <c r="F19" s="2">
        <v>27573</v>
      </c>
      <c r="G19" s="5">
        <v>45202</v>
      </c>
      <c r="H19" s="2">
        <v>13190201</v>
      </c>
      <c r="I19" s="2" t="s">
        <v>1</v>
      </c>
      <c r="J19" s="4">
        <v>4874732</v>
      </c>
      <c r="K19" s="4">
        <v>4874732</v>
      </c>
      <c r="L19" s="4">
        <v>4874732</v>
      </c>
      <c r="M19" s="4">
        <v>0</v>
      </c>
      <c r="N19" s="4">
        <v>0</v>
      </c>
      <c r="O19" s="4">
        <v>0</v>
      </c>
      <c r="P19" s="4">
        <v>0</v>
      </c>
      <c r="Q19" s="4">
        <v>0</v>
      </c>
      <c r="R19" s="4">
        <v>0</v>
      </c>
      <c r="S19" s="4">
        <v>4874732</v>
      </c>
      <c r="T19" s="4">
        <v>4874732</v>
      </c>
      <c r="U19" s="2" t="s">
        <v>30</v>
      </c>
    </row>
    <row r="20" spans="1:21" x14ac:dyDescent="0.35">
      <c r="A20" s="2" t="s">
        <v>4</v>
      </c>
      <c r="B20" s="2" t="s">
        <v>166</v>
      </c>
      <c r="C20" s="2" t="s">
        <v>165</v>
      </c>
      <c r="D20" s="2">
        <v>328640</v>
      </c>
      <c r="E20" s="5">
        <v>45161</v>
      </c>
      <c r="F20" s="2">
        <v>27573</v>
      </c>
      <c r="G20" s="5">
        <v>45202</v>
      </c>
      <c r="H20" s="2">
        <v>13190201</v>
      </c>
      <c r="I20" s="2" t="s">
        <v>1</v>
      </c>
      <c r="J20" s="4">
        <v>717664</v>
      </c>
      <c r="K20" s="4">
        <v>717664</v>
      </c>
      <c r="L20" s="4">
        <v>717664</v>
      </c>
      <c r="M20" s="4">
        <v>0</v>
      </c>
      <c r="N20" s="4">
        <v>0</v>
      </c>
      <c r="O20" s="4">
        <v>0</v>
      </c>
      <c r="P20" s="4">
        <v>0</v>
      </c>
      <c r="Q20" s="4">
        <v>0</v>
      </c>
      <c r="R20" s="4">
        <v>0</v>
      </c>
      <c r="S20" s="4">
        <v>717664</v>
      </c>
      <c r="T20" s="4">
        <v>717664</v>
      </c>
      <c r="U20" s="2" t="s">
        <v>30</v>
      </c>
    </row>
    <row r="21" spans="1:21" x14ac:dyDescent="0.35">
      <c r="A21" s="2" t="s">
        <v>4</v>
      </c>
      <c r="B21" s="2" t="s">
        <v>164</v>
      </c>
      <c r="C21" s="2" t="s">
        <v>163</v>
      </c>
      <c r="D21" s="2">
        <v>350722</v>
      </c>
      <c r="E21" s="5">
        <v>45210</v>
      </c>
      <c r="F21" s="2">
        <v>28217</v>
      </c>
      <c r="G21" s="5">
        <v>45239</v>
      </c>
      <c r="H21" s="2">
        <v>13190201</v>
      </c>
      <c r="I21" s="2" t="s">
        <v>1</v>
      </c>
      <c r="J21" s="4">
        <v>73364259</v>
      </c>
      <c r="K21" s="4">
        <v>73364259</v>
      </c>
      <c r="L21" s="4">
        <v>73364259</v>
      </c>
      <c r="M21" s="4">
        <v>0</v>
      </c>
      <c r="N21" s="4">
        <v>0</v>
      </c>
      <c r="O21" s="4">
        <v>0</v>
      </c>
      <c r="P21" s="4">
        <v>0</v>
      </c>
      <c r="Q21" s="4">
        <v>0</v>
      </c>
      <c r="R21" s="4">
        <v>0</v>
      </c>
      <c r="S21" s="4">
        <v>73364259</v>
      </c>
      <c r="T21" s="4">
        <v>73364259</v>
      </c>
      <c r="U21" s="2" t="s">
        <v>67</v>
      </c>
    </row>
    <row r="22" spans="1:21" x14ac:dyDescent="0.35">
      <c r="A22" s="2" t="s">
        <v>4</v>
      </c>
      <c r="B22" s="2" t="s">
        <v>162</v>
      </c>
      <c r="C22" s="2" t="s">
        <v>161</v>
      </c>
      <c r="D22" s="2">
        <v>356121</v>
      </c>
      <c r="E22" s="5">
        <v>45225</v>
      </c>
      <c r="F22" s="2">
        <v>28169</v>
      </c>
      <c r="G22" s="5">
        <v>45237</v>
      </c>
      <c r="H22" s="2">
        <v>13190201</v>
      </c>
      <c r="I22" s="2" t="s">
        <v>1</v>
      </c>
      <c r="J22" s="4">
        <v>726379</v>
      </c>
      <c r="K22" s="4">
        <v>726379</v>
      </c>
      <c r="L22" s="4">
        <v>726379</v>
      </c>
      <c r="M22" s="4">
        <v>0</v>
      </c>
      <c r="N22" s="4">
        <v>0</v>
      </c>
      <c r="O22" s="4">
        <v>0</v>
      </c>
      <c r="P22" s="4">
        <v>0</v>
      </c>
      <c r="Q22" s="4">
        <v>0</v>
      </c>
      <c r="R22" s="4">
        <v>0</v>
      </c>
      <c r="S22" s="4">
        <v>726379</v>
      </c>
      <c r="T22" s="4">
        <v>726379</v>
      </c>
      <c r="U22" s="2" t="s">
        <v>30</v>
      </c>
    </row>
    <row r="23" spans="1:21" x14ac:dyDescent="0.35">
      <c r="A23" s="2" t="s">
        <v>4</v>
      </c>
      <c r="B23" s="2" t="s">
        <v>160</v>
      </c>
      <c r="C23" s="2" t="s">
        <v>159</v>
      </c>
      <c r="D23" s="2">
        <v>397633</v>
      </c>
      <c r="E23" s="5">
        <v>45351</v>
      </c>
      <c r="F23" s="2">
        <v>29338</v>
      </c>
      <c r="G23" s="5">
        <v>45359</v>
      </c>
      <c r="H23" s="2">
        <v>13190201</v>
      </c>
      <c r="I23" s="2" t="s">
        <v>1</v>
      </c>
      <c r="J23" s="4">
        <v>523301</v>
      </c>
      <c r="K23" s="4">
        <v>523301</v>
      </c>
      <c r="L23" s="4">
        <v>0</v>
      </c>
      <c r="M23" s="4">
        <v>0</v>
      </c>
      <c r="N23" s="4">
        <v>0</v>
      </c>
      <c r="O23" s="4">
        <v>0</v>
      </c>
      <c r="P23" s="4">
        <v>0</v>
      </c>
      <c r="Q23" s="4">
        <v>0</v>
      </c>
      <c r="R23" s="4">
        <v>0</v>
      </c>
      <c r="S23" s="4">
        <v>523301</v>
      </c>
      <c r="T23" s="4">
        <v>523301</v>
      </c>
      <c r="U23" s="2" t="s">
        <v>0</v>
      </c>
    </row>
    <row r="24" spans="1:21" x14ac:dyDescent="0.35">
      <c r="A24" s="2" t="s">
        <v>4</v>
      </c>
      <c r="B24" s="2" t="s">
        <v>158</v>
      </c>
      <c r="C24" s="2" t="s">
        <v>157</v>
      </c>
      <c r="D24" s="2">
        <v>400594</v>
      </c>
      <c r="E24" s="5">
        <v>45359</v>
      </c>
      <c r="F24" s="2">
        <v>29559</v>
      </c>
      <c r="G24" s="5">
        <v>45386</v>
      </c>
      <c r="H24" s="2">
        <v>13190201</v>
      </c>
      <c r="I24" s="2" t="s">
        <v>1</v>
      </c>
      <c r="J24" s="4">
        <v>944584</v>
      </c>
      <c r="K24" s="4">
        <v>944584</v>
      </c>
      <c r="L24" s="4">
        <v>0</v>
      </c>
      <c r="M24" s="4">
        <v>0</v>
      </c>
      <c r="N24" s="4">
        <v>0</v>
      </c>
      <c r="O24" s="4">
        <v>0</v>
      </c>
      <c r="P24" s="4">
        <v>0</v>
      </c>
      <c r="Q24" s="4">
        <v>0</v>
      </c>
      <c r="R24" s="4">
        <v>0</v>
      </c>
      <c r="S24" s="4">
        <v>944584</v>
      </c>
      <c r="T24" s="4">
        <v>944584</v>
      </c>
      <c r="U24" s="2" t="s">
        <v>0</v>
      </c>
    </row>
    <row r="25" spans="1:21" x14ac:dyDescent="0.35">
      <c r="A25" s="2" t="s">
        <v>4</v>
      </c>
      <c r="B25" s="2" t="s">
        <v>156</v>
      </c>
      <c r="C25" s="2" t="s">
        <v>155</v>
      </c>
      <c r="D25" s="2">
        <v>401443</v>
      </c>
      <c r="E25" s="5">
        <v>45362</v>
      </c>
      <c r="F25" s="2">
        <v>29552</v>
      </c>
      <c r="G25" s="5">
        <v>45386</v>
      </c>
      <c r="H25" s="2">
        <v>13190201</v>
      </c>
      <c r="I25" s="2" t="s">
        <v>1</v>
      </c>
      <c r="J25" s="4">
        <v>71500</v>
      </c>
      <c r="K25" s="4">
        <v>67400</v>
      </c>
      <c r="L25" s="4">
        <v>400</v>
      </c>
      <c r="M25" s="4">
        <v>400</v>
      </c>
      <c r="N25" s="4">
        <v>0</v>
      </c>
      <c r="O25" s="4">
        <v>0</v>
      </c>
      <c r="P25" s="4">
        <v>0</v>
      </c>
      <c r="Q25" s="4">
        <v>0</v>
      </c>
      <c r="R25" s="4">
        <v>0</v>
      </c>
      <c r="S25" s="4">
        <v>67000</v>
      </c>
      <c r="T25" s="4">
        <v>67000</v>
      </c>
      <c r="U25" s="2" t="s">
        <v>88</v>
      </c>
    </row>
    <row r="26" spans="1:21" x14ac:dyDescent="0.35">
      <c r="A26" s="2" t="s">
        <v>4</v>
      </c>
      <c r="B26" s="2" t="s">
        <v>154</v>
      </c>
      <c r="C26" s="2" t="s">
        <v>153</v>
      </c>
      <c r="D26" s="2">
        <v>401555</v>
      </c>
      <c r="E26" s="5">
        <v>45362</v>
      </c>
      <c r="F26" s="2">
        <v>29552</v>
      </c>
      <c r="G26" s="5">
        <v>45386</v>
      </c>
      <c r="H26" s="2">
        <v>13190201</v>
      </c>
      <c r="I26" s="2" t="s">
        <v>1</v>
      </c>
      <c r="J26" s="4">
        <v>524800</v>
      </c>
      <c r="K26" s="4">
        <v>471100</v>
      </c>
      <c r="L26" s="4">
        <v>0</v>
      </c>
      <c r="M26" s="4">
        <v>0</v>
      </c>
      <c r="N26" s="4">
        <v>0</v>
      </c>
      <c r="O26" s="4">
        <v>0</v>
      </c>
      <c r="P26" s="4">
        <v>0</v>
      </c>
      <c r="Q26" s="4">
        <v>0</v>
      </c>
      <c r="R26" s="4">
        <v>0</v>
      </c>
      <c r="S26" s="4">
        <v>471100</v>
      </c>
      <c r="T26" s="4">
        <v>471100</v>
      </c>
      <c r="U26" s="2" t="s">
        <v>0</v>
      </c>
    </row>
    <row r="27" spans="1:21" x14ac:dyDescent="0.35">
      <c r="A27" s="2" t="s">
        <v>4</v>
      </c>
      <c r="B27" s="2" t="s">
        <v>152</v>
      </c>
      <c r="C27" s="2" t="s">
        <v>151</v>
      </c>
      <c r="D27" s="2">
        <v>401717</v>
      </c>
      <c r="E27" s="5">
        <v>45363</v>
      </c>
      <c r="F27" s="2">
        <v>29552</v>
      </c>
      <c r="G27" s="5">
        <v>45386</v>
      </c>
      <c r="H27" s="2">
        <v>13190201</v>
      </c>
      <c r="I27" s="2" t="s">
        <v>1</v>
      </c>
      <c r="J27" s="4">
        <v>71500</v>
      </c>
      <c r="K27" s="4">
        <v>67000</v>
      </c>
      <c r="L27" s="4">
        <v>0</v>
      </c>
      <c r="M27" s="4">
        <v>0</v>
      </c>
      <c r="N27" s="4">
        <v>0</v>
      </c>
      <c r="O27" s="4">
        <v>0</v>
      </c>
      <c r="P27" s="4">
        <v>0</v>
      </c>
      <c r="Q27" s="4">
        <v>0</v>
      </c>
      <c r="R27" s="4">
        <v>0</v>
      </c>
      <c r="S27" s="4">
        <v>67000</v>
      </c>
      <c r="T27" s="4">
        <v>67000</v>
      </c>
      <c r="U27" s="2" t="s">
        <v>0</v>
      </c>
    </row>
    <row r="28" spans="1:21" x14ac:dyDescent="0.35">
      <c r="A28" s="2" t="s">
        <v>4</v>
      </c>
      <c r="B28" s="2" t="s">
        <v>150</v>
      </c>
      <c r="C28" s="2" t="s">
        <v>149</v>
      </c>
      <c r="D28" s="2">
        <v>403420</v>
      </c>
      <c r="E28" s="5">
        <v>45366</v>
      </c>
      <c r="F28" s="2">
        <v>29552</v>
      </c>
      <c r="G28" s="5">
        <v>45386</v>
      </c>
      <c r="H28" s="2">
        <v>13190201</v>
      </c>
      <c r="I28" s="2" t="s">
        <v>1</v>
      </c>
      <c r="J28" s="4">
        <v>951937</v>
      </c>
      <c r="K28" s="4">
        <v>951937</v>
      </c>
      <c r="L28" s="4">
        <v>0</v>
      </c>
      <c r="M28" s="4">
        <v>0</v>
      </c>
      <c r="N28" s="4">
        <v>0</v>
      </c>
      <c r="O28" s="4">
        <v>0</v>
      </c>
      <c r="P28" s="4">
        <v>0</v>
      </c>
      <c r="Q28" s="4">
        <v>0</v>
      </c>
      <c r="R28" s="4">
        <v>0</v>
      </c>
      <c r="S28" s="4">
        <v>951937</v>
      </c>
      <c r="T28" s="4">
        <v>951937</v>
      </c>
      <c r="U28" s="2" t="s">
        <v>0</v>
      </c>
    </row>
    <row r="29" spans="1:21" x14ac:dyDescent="0.35">
      <c r="A29" s="2" t="s">
        <v>4</v>
      </c>
      <c r="B29" s="2" t="s">
        <v>148</v>
      </c>
      <c r="C29" s="2" t="s">
        <v>147</v>
      </c>
      <c r="D29" s="2">
        <v>404482</v>
      </c>
      <c r="E29" s="5">
        <v>45370</v>
      </c>
      <c r="F29" s="2">
        <v>29559</v>
      </c>
      <c r="G29" s="5">
        <v>45386</v>
      </c>
      <c r="H29" s="2">
        <v>13190201</v>
      </c>
      <c r="I29" s="2" t="s">
        <v>1</v>
      </c>
      <c r="J29" s="4">
        <v>1530446</v>
      </c>
      <c r="K29" s="4">
        <v>1530446</v>
      </c>
      <c r="L29" s="4">
        <v>0</v>
      </c>
      <c r="M29" s="4">
        <v>0</v>
      </c>
      <c r="N29" s="4">
        <v>0</v>
      </c>
      <c r="O29" s="4">
        <v>0</v>
      </c>
      <c r="P29" s="4">
        <v>0</v>
      </c>
      <c r="Q29" s="4">
        <v>0</v>
      </c>
      <c r="R29" s="4">
        <v>0</v>
      </c>
      <c r="S29" s="4">
        <v>1530446</v>
      </c>
      <c r="T29" s="4">
        <v>1530446</v>
      </c>
      <c r="U29" s="2" t="s">
        <v>0</v>
      </c>
    </row>
    <row r="30" spans="1:21" x14ac:dyDescent="0.35">
      <c r="A30" s="2" t="s">
        <v>4</v>
      </c>
      <c r="B30" s="2" t="s">
        <v>146</v>
      </c>
      <c r="C30" s="2" t="s">
        <v>145</v>
      </c>
      <c r="D30" s="2">
        <v>404831</v>
      </c>
      <c r="E30" s="5">
        <v>45371</v>
      </c>
      <c r="F30" s="2">
        <v>29552</v>
      </c>
      <c r="G30" s="5">
        <v>45386</v>
      </c>
      <c r="H30" s="2">
        <v>13190201</v>
      </c>
      <c r="I30" s="2" t="s">
        <v>1</v>
      </c>
      <c r="J30" s="4">
        <v>194400</v>
      </c>
      <c r="K30" s="4">
        <v>194400</v>
      </c>
      <c r="L30" s="4">
        <v>0</v>
      </c>
      <c r="M30" s="4">
        <v>0</v>
      </c>
      <c r="N30" s="4">
        <v>0</v>
      </c>
      <c r="O30" s="4">
        <v>0</v>
      </c>
      <c r="P30" s="4">
        <v>0</v>
      </c>
      <c r="Q30" s="4">
        <v>0</v>
      </c>
      <c r="R30" s="4">
        <v>0</v>
      </c>
      <c r="S30" s="4">
        <v>194400</v>
      </c>
      <c r="T30" s="4">
        <v>194400</v>
      </c>
      <c r="U30" s="2" t="s">
        <v>0</v>
      </c>
    </row>
    <row r="31" spans="1:21" x14ac:dyDescent="0.35">
      <c r="A31" s="2" t="s">
        <v>4</v>
      </c>
      <c r="B31" s="2" t="s">
        <v>144</v>
      </c>
      <c r="C31" s="2" t="s">
        <v>143</v>
      </c>
      <c r="D31" s="2">
        <v>404850</v>
      </c>
      <c r="E31" s="5">
        <v>45371</v>
      </c>
      <c r="F31" s="2">
        <v>29552</v>
      </c>
      <c r="G31" s="5">
        <v>45386</v>
      </c>
      <c r="H31" s="2">
        <v>13190201</v>
      </c>
      <c r="I31" s="2" t="s">
        <v>1</v>
      </c>
      <c r="J31" s="4">
        <v>71500</v>
      </c>
      <c r="K31" s="4">
        <v>67000</v>
      </c>
      <c r="L31" s="4">
        <v>0</v>
      </c>
      <c r="M31" s="4">
        <v>0</v>
      </c>
      <c r="N31" s="4">
        <v>0</v>
      </c>
      <c r="O31" s="4">
        <v>0</v>
      </c>
      <c r="P31" s="4">
        <v>0</v>
      </c>
      <c r="Q31" s="4">
        <v>0</v>
      </c>
      <c r="R31" s="4">
        <v>0</v>
      </c>
      <c r="S31" s="4">
        <v>67000</v>
      </c>
      <c r="T31" s="4">
        <v>67000</v>
      </c>
      <c r="U31" s="2" t="s">
        <v>0</v>
      </c>
    </row>
    <row r="32" spans="1:21" x14ac:dyDescent="0.35">
      <c r="A32" s="2" t="s">
        <v>4</v>
      </c>
      <c r="B32" s="2" t="s">
        <v>142</v>
      </c>
      <c r="C32" s="2" t="s">
        <v>141</v>
      </c>
      <c r="D32" s="2">
        <v>405370</v>
      </c>
      <c r="E32" s="5">
        <v>45372</v>
      </c>
      <c r="F32" s="2">
        <v>29552</v>
      </c>
      <c r="G32" s="5">
        <v>45386</v>
      </c>
      <c r="H32" s="2">
        <v>13190201</v>
      </c>
      <c r="I32" s="2" t="s">
        <v>1</v>
      </c>
      <c r="J32" s="4">
        <v>58600</v>
      </c>
      <c r="K32" s="4">
        <v>58600</v>
      </c>
      <c r="L32" s="4">
        <v>0</v>
      </c>
      <c r="M32" s="4">
        <v>0</v>
      </c>
      <c r="N32" s="4">
        <v>0</v>
      </c>
      <c r="O32" s="4">
        <v>0</v>
      </c>
      <c r="P32" s="4">
        <v>0</v>
      </c>
      <c r="Q32" s="4">
        <v>0</v>
      </c>
      <c r="R32" s="4">
        <v>0</v>
      </c>
      <c r="S32" s="4">
        <v>58600</v>
      </c>
      <c r="T32" s="4">
        <v>58600</v>
      </c>
      <c r="U32" s="2" t="s">
        <v>0</v>
      </c>
    </row>
    <row r="33" spans="1:21" x14ac:dyDescent="0.35">
      <c r="A33" s="2" t="s">
        <v>4</v>
      </c>
      <c r="B33" s="2" t="s">
        <v>140</v>
      </c>
      <c r="C33" s="2" t="s">
        <v>139</v>
      </c>
      <c r="D33" s="2">
        <v>407233</v>
      </c>
      <c r="E33" s="5">
        <v>45377</v>
      </c>
      <c r="F33" s="2">
        <v>29848</v>
      </c>
      <c r="G33" s="5">
        <v>45418</v>
      </c>
      <c r="H33" s="2">
        <v>13190201</v>
      </c>
      <c r="I33" s="2" t="s">
        <v>1</v>
      </c>
      <c r="J33" s="4">
        <v>1243314</v>
      </c>
      <c r="K33" s="4">
        <v>1243314</v>
      </c>
      <c r="L33" s="4">
        <v>0</v>
      </c>
      <c r="M33" s="4">
        <v>0</v>
      </c>
      <c r="N33" s="4">
        <v>0</v>
      </c>
      <c r="O33" s="4">
        <v>0</v>
      </c>
      <c r="P33" s="4">
        <v>0</v>
      </c>
      <c r="Q33" s="4">
        <v>0</v>
      </c>
      <c r="R33" s="4">
        <v>0</v>
      </c>
      <c r="S33" s="4">
        <v>1243314</v>
      </c>
      <c r="T33" s="4">
        <v>1243314</v>
      </c>
      <c r="U33" s="2" t="s">
        <v>0</v>
      </c>
    </row>
    <row r="34" spans="1:21" x14ac:dyDescent="0.35">
      <c r="A34" s="2" t="s">
        <v>4</v>
      </c>
      <c r="B34" s="2" t="s">
        <v>138</v>
      </c>
      <c r="C34" s="2" t="s">
        <v>137</v>
      </c>
      <c r="D34" s="2">
        <v>407578</v>
      </c>
      <c r="E34" s="5">
        <v>45378</v>
      </c>
      <c r="F34" s="2">
        <v>29552</v>
      </c>
      <c r="G34" s="5">
        <v>45386</v>
      </c>
      <c r="H34" s="2">
        <v>13190201</v>
      </c>
      <c r="I34" s="2" t="s">
        <v>1</v>
      </c>
      <c r="J34" s="4">
        <v>71500</v>
      </c>
      <c r="K34" s="4">
        <v>53300</v>
      </c>
      <c r="L34" s="4">
        <v>0</v>
      </c>
      <c r="M34" s="4">
        <v>0</v>
      </c>
      <c r="N34" s="4">
        <v>0</v>
      </c>
      <c r="O34" s="4">
        <v>0</v>
      </c>
      <c r="P34" s="4">
        <v>0</v>
      </c>
      <c r="Q34" s="4">
        <v>0</v>
      </c>
      <c r="R34" s="4">
        <v>0</v>
      </c>
      <c r="S34" s="4">
        <v>53300</v>
      </c>
      <c r="T34" s="4">
        <v>53300</v>
      </c>
      <c r="U34" s="2" t="s">
        <v>0</v>
      </c>
    </row>
    <row r="35" spans="1:21" x14ac:dyDescent="0.35">
      <c r="A35" s="2" t="s">
        <v>4</v>
      </c>
      <c r="B35" s="2" t="s">
        <v>136</v>
      </c>
      <c r="C35" s="2" t="s">
        <v>135</v>
      </c>
      <c r="D35" s="2">
        <v>408330</v>
      </c>
      <c r="E35" s="5">
        <v>45381</v>
      </c>
      <c r="F35" s="2">
        <v>29630</v>
      </c>
      <c r="G35" s="5">
        <v>45393</v>
      </c>
      <c r="H35" s="2">
        <v>13190201</v>
      </c>
      <c r="I35" s="2" t="s">
        <v>1</v>
      </c>
      <c r="J35" s="4">
        <v>821134</v>
      </c>
      <c r="K35" s="4">
        <v>821134</v>
      </c>
      <c r="L35" s="4">
        <v>0</v>
      </c>
      <c r="M35" s="4">
        <v>0</v>
      </c>
      <c r="N35" s="4">
        <v>0</v>
      </c>
      <c r="O35" s="4">
        <v>0</v>
      </c>
      <c r="P35" s="4">
        <v>0</v>
      </c>
      <c r="Q35" s="4">
        <v>0</v>
      </c>
      <c r="R35" s="4">
        <v>0</v>
      </c>
      <c r="S35" s="4">
        <v>821134</v>
      </c>
      <c r="T35" s="4">
        <v>821134</v>
      </c>
      <c r="U35" s="2" t="s">
        <v>0</v>
      </c>
    </row>
    <row r="36" spans="1:21" x14ac:dyDescent="0.35">
      <c r="A36" s="2" t="s">
        <v>4</v>
      </c>
      <c r="B36" s="2" t="s">
        <v>134</v>
      </c>
      <c r="C36" s="2" t="s">
        <v>133</v>
      </c>
      <c r="D36" s="2">
        <v>411452</v>
      </c>
      <c r="E36" s="5">
        <v>45392</v>
      </c>
      <c r="F36" s="2">
        <v>29851</v>
      </c>
      <c r="G36" s="5">
        <v>45418</v>
      </c>
      <c r="H36" s="2">
        <v>13190201</v>
      </c>
      <c r="I36" s="2" t="s">
        <v>1</v>
      </c>
      <c r="J36" s="4">
        <v>67800</v>
      </c>
      <c r="K36" s="4">
        <v>61400</v>
      </c>
      <c r="L36" s="4">
        <v>12102</v>
      </c>
      <c r="M36" s="4">
        <v>0</v>
      </c>
      <c r="N36" s="4">
        <v>0</v>
      </c>
      <c r="O36" s="4">
        <v>0</v>
      </c>
      <c r="P36" s="4">
        <v>0</v>
      </c>
      <c r="Q36" s="4">
        <v>0</v>
      </c>
      <c r="R36" s="4">
        <v>61400</v>
      </c>
      <c r="S36" s="4">
        <v>0</v>
      </c>
      <c r="T36" s="4">
        <v>61400</v>
      </c>
      <c r="U36" s="2" t="s">
        <v>30</v>
      </c>
    </row>
    <row r="37" spans="1:21" x14ac:dyDescent="0.35">
      <c r="A37" s="2" t="s">
        <v>4</v>
      </c>
      <c r="B37" s="2" t="s">
        <v>132</v>
      </c>
      <c r="C37" s="2" t="s">
        <v>131</v>
      </c>
      <c r="D37" s="2">
        <v>412327</v>
      </c>
      <c r="E37" s="5">
        <v>45394</v>
      </c>
      <c r="F37" s="2">
        <v>29851</v>
      </c>
      <c r="G37" s="5">
        <v>45418</v>
      </c>
      <c r="H37" s="2">
        <v>13190201</v>
      </c>
      <c r="I37" s="2" t="s">
        <v>1</v>
      </c>
      <c r="J37" s="4">
        <v>71500</v>
      </c>
      <c r="K37" s="4">
        <v>67000</v>
      </c>
      <c r="L37" s="4">
        <v>0</v>
      </c>
      <c r="M37" s="4">
        <v>0</v>
      </c>
      <c r="N37" s="4">
        <v>0</v>
      </c>
      <c r="O37" s="4">
        <v>0</v>
      </c>
      <c r="P37" s="4">
        <v>0</v>
      </c>
      <c r="Q37" s="4">
        <v>0</v>
      </c>
      <c r="R37" s="4">
        <v>67000</v>
      </c>
      <c r="S37" s="4">
        <v>0</v>
      </c>
      <c r="T37" s="4">
        <v>67000</v>
      </c>
      <c r="U37" s="2" t="s">
        <v>0</v>
      </c>
    </row>
    <row r="38" spans="1:21" x14ac:dyDescent="0.35">
      <c r="A38" s="2" t="s">
        <v>4</v>
      </c>
      <c r="B38" s="2" t="s">
        <v>130</v>
      </c>
      <c r="C38" s="2" t="s">
        <v>129</v>
      </c>
      <c r="D38" s="2">
        <v>412435</v>
      </c>
      <c r="E38" s="5">
        <v>45394</v>
      </c>
      <c r="F38" s="2">
        <v>30382</v>
      </c>
      <c r="G38" s="5">
        <v>45477</v>
      </c>
      <c r="H38" s="2">
        <v>13190401</v>
      </c>
      <c r="I38" s="2" t="s">
        <v>23</v>
      </c>
      <c r="J38" s="4">
        <v>9968170</v>
      </c>
      <c r="K38" s="4">
        <v>9968170</v>
      </c>
      <c r="L38" s="4">
        <v>191298</v>
      </c>
      <c r="M38" s="4">
        <v>0</v>
      </c>
      <c r="N38" s="4">
        <v>0</v>
      </c>
      <c r="O38" s="4">
        <v>0</v>
      </c>
      <c r="P38" s="4">
        <v>0</v>
      </c>
      <c r="Q38" s="4">
        <v>0</v>
      </c>
      <c r="R38" s="4">
        <v>191298</v>
      </c>
      <c r="S38" s="4">
        <v>0</v>
      </c>
      <c r="T38" s="4">
        <v>191298</v>
      </c>
      <c r="U38" s="2" t="s">
        <v>67</v>
      </c>
    </row>
    <row r="39" spans="1:21" x14ac:dyDescent="0.35">
      <c r="A39" s="2" t="s">
        <v>4</v>
      </c>
      <c r="B39" s="2" t="s">
        <v>128</v>
      </c>
      <c r="C39" s="2" t="s">
        <v>127</v>
      </c>
      <c r="D39" s="2">
        <v>414392</v>
      </c>
      <c r="E39" s="5">
        <v>45400</v>
      </c>
      <c r="F39" s="2">
        <v>29851</v>
      </c>
      <c r="G39" s="5">
        <v>45418</v>
      </c>
      <c r="H39" s="2">
        <v>13190201</v>
      </c>
      <c r="I39" s="2" t="s">
        <v>1</v>
      </c>
      <c r="J39" s="4">
        <v>79900</v>
      </c>
      <c r="K39" s="4">
        <v>75400</v>
      </c>
      <c r="L39" s="4">
        <v>0</v>
      </c>
      <c r="M39" s="4">
        <v>0</v>
      </c>
      <c r="N39" s="4">
        <v>0</v>
      </c>
      <c r="O39" s="4">
        <v>0</v>
      </c>
      <c r="P39" s="4">
        <v>0</v>
      </c>
      <c r="Q39" s="4">
        <v>0</v>
      </c>
      <c r="R39" s="4">
        <v>75400</v>
      </c>
      <c r="S39" s="4">
        <v>0</v>
      </c>
      <c r="T39" s="4">
        <v>75400</v>
      </c>
      <c r="U39" s="2" t="s">
        <v>0</v>
      </c>
    </row>
    <row r="40" spans="1:21" x14ac:dyDescent="0.35">
      <c r="A40" s="2" t="s">
        <v>4</v>
      </c>
      <c r="B40" s="2" t="s">
        <v>126</v>
      </c>
      <c r="C40" s="2" t="s">
        <v>125</v>
      </c>
      <c r="D40" s="2">
        <v>414896</v>
      </c>
      <c r="E40" s="5">
        <v>45401</v>
      </c>
      <c r="F40" s="2">
        <v>29848</v>
      </c>
      <c r="G40" s="5">
        <v>45418</v>
      </c>
      <c r="H40" s="2">
        <v>13190201</v>
      </c>
      <c r="I40" s="2" t="s">
        <v>1</v>
      </c>
      <c r="J40" s="4">
        <v>6743867</v>
      </c>
      <c r="K40" s="4">
        <v>6743867</v>
      </c>
      <c r="L40" s="4">
        <v>801587</v>
      </c>
      <c r="M40" s="4">
        <v>0</v>
      </c>
      <c r="N40" s="4">
        <v>0</v>
      </c>
      <c r="O40" s="4">
        <v>0</v>
      </c>
      <c r="P40" s="4">
        <v>0</v>
      </c>
      <c r="Q40" s="4">
        <v>0</v>
      </c>
      <c r="R40" s="4">
        <v>6743867</v>
      </c>
      <c r="S40" s="4">
        <v>0</v>
      </c>
      <c r="T40" s="4">
        <v>6743867</v>
      </c>
      <c r="U40" s="2" t="s">
        <v>67</v>
      </c>
    </row>
    <row r="41" spans="1:21" x14ac:dyDescent="0.35">
      <c r="A41" s="2" t="s">
        <v>4</v>
      </c>
      <c r="B41" s="2" t="s">
        <v>124</v>
      </c>
      <c r="C41" s="2" t="s">
        <v>123</v>
      </c>
      <c r="D41" s="2">
        <v>414996</v>
      </c>
      <c r="E41" s="5">
        <v>45401</v>
      </c>
      <c r="F41" s="2">
        <v>29851</v>
      </c>
      <c r="G41" s="5">
        <v>45418</v>
      </c>
      <c r="H41" s="2">
        <v>13190201</v>
      </c>
      <c r="I41" s="2" t="s">
        <v>1</v>
      </c>
      <c r="J41" s="4">
        <v>561400</v>
      </c>
      <c r="K41" s="4">
        <v>556900</v>
      </c>
      <c r="L41" s="4">
        <v>0</v>
      </c>
      <c r="M41" s="4">
        <v>0</v>
      </c>
      <c r="N41" s="4">
        <v>0</v>
      </c>
      <c r="O41" s="4">
        <v>0</v>
      </c>
      <c r="P41" s="4">
        <v>0</v>
      </c>
      <c r="Q41" s="4">
        <v>0</v>
      </c>
      <c r="R41" s="4">
        <v>556900</v>
      </c>
      <c r="S41" s="4">
        <v>0</v>
      </c>
      <c r="T41" s="4">
        <v>556900</v>
      </c>
      <c r="U41" s="2" t="s">
        <v>0</v>
      </c>
    </row>
    <row r="42" spans="1:21" x14ac:dyDescent="0.35">
      <c r="A42" s="2" t="s">
        <v>4</v>
      </c>
      <c r="B42" s="2" t="s">
        <v>122</v>
      </c>
      <c r="C42" s="2" t="s">
        <v>121</v>
      </c>
      <c r="D42" s="2">
        <v>415251</v>
      </c>
      <c r="E42" s="5">
        <v>45402</v>
      </c>
      <c r="F42" s="2">
        <v>29848</v>
      </c>
      <c r="G42" s="5">
        <v>45418</v>
      </c>
      <c r="H42" s="2">
        <v>13190201</v>
      </c>
      <c r="I42" s="2" t="s">
        <v>1</v>
      </c>
      <c r="J42" s="4">
        <v>2192461</v>
      </c>
      <c r="K42" s="4">
        <v>1652461</v>
      </c>
      <c r="L42" s="4">
        <v>0</v>
      </c>
      <c r="M42" s="4">
        <v>0</v>
      </c>
      <c r="N42" s="4">
        <v>0</v>
      </c>
      <c r="O42" s="4">
        <v>0</v>
      </c>
      <c r="P42" s="4">
        <v>0</v>
      </c>
      <c r="Q42" s="4">
        <v>0</v>
      </c>
      <c r="R42" s="4">
        <v>1652461</v>
      </c>
      <c r="S42" s="4">
        <v>0</v>
      </c>
      <c r="T42" s="4">
        <v>1652461</v>
      </c>
      <c r="U42" s="2" t="s">
        <v>0</v>
      </c>
    </row>
    <row r="43" spans="1:21" x14ac:dyDescent="0.35">
      <c r="A43" s="2" t="s">
        <v>4</v>
      </c>
      <c r="B43" s="2" t="s">
        <v>120</v>
      </c>
      <c r="C43" s="2" t="s">
        <v>119</v>
      </c>
      <c r="D43" s="2">
        <v>415655</v>
      </c>
      <c r="E43" s="5">
        <v>45404</v>
      </c>
      <c r="F43" s="2">
        <v>29851</v>
      </c>
      <c r="G43" s="5">
        <v>45418</v>
      </c>
      <c r="H43" s="2">
        <v>13190201</v>
      </c>
      <c r="I43" s="2" t="s">
        <v>1</v>
      </c>
      <c r="J43" s="4">
        <v>71500</v>
      </c>
      <c r="K43" s="4">
        <v>67000</v>
      </c>
      <c r="L43" s="4">
        <v>0</v>
      </c>
      <c r="M43" s="4">
        <v>0</v>
      </c>
      <c r="N43" s="4">
        <v>0</v>
      </c>
      <c r="O43" s="4">
        <v>0</v>
      </c>
      <c r="P43" s="4">
        <v>0</v>
      </c>
      <c r="Q43" s="4">
        <v>0</v>
      </c>
      <c r="R43" s="4">
        <v>67000</v>
      </c>
      <c r="S43" s="4">
        <v>0</v>
      </c>
      <c r="T43" s="4">
        <v>67000</v>
      </c>
      <c r="U43" s="2" t="s">
        <v>0</v>
      </c>
    </row>
    <row r="44" spans="1:21" x14ac:dyDescent="0.35">
      <c r="A44" s="2" t="s">
        <v>4</v>
      </c>
      <c r="B44" s="2" t="s">
        <v>118</v>
      </c>
      <c r="C44" s="2" t="s">
        <v>117</v>
      </c>
      <c r="D44" s="2">
        <v>417399</v>
      </c>
      <c r="E44" s="5">
        <v>45407</v>
      </c>
      <c r="F44" s="2">
        <v>29848</v>
      </c>
      <c r="G44" s="5">
        <v>45418</v>
      </c>
      <c r="H44" s="2">
        <v>13190201</v>
      </c>
      <c r="I44" s="2" t="s">
        <v>1</v>
      </c>
      <c r="J44" s="4">
        <v>528163</v>
      </c>
      <c r="K44" s="4">
        <v>528163</v>
      </c>
      <c r="L44" s="4">
        <v>0</v>
      </c>
      <c r="M44" s="4">
        <v>0</v>
      </c>
      <c r="N44" s="4">
        <v>0</v>
      </c>
      <c r="O44" s="4">
        <v>0</v>
      </c>
      <c r="P44" s="4">
        <v>0</v>
      </c>
      <c r="Q44" s="4">
        <v>0</v>
      </c>
      <c r="R44" s="4">
        <v>528163</v>
      </c>
      <c r="S44" s="4">
        <v>0</v>
      </c>
      <c r="T44" s="4">
        <v>528163</v>
      </c>
      <c r="U44" s="2" t="s">
        <v>0</v>
      </c>
    </row>
    <row r="45" spans="1:21" x14ac:dyDescent="0.35">
      <c r="A45" s="2" t="s">
        <v>4</v>
      </c>
      <c r="B45" s="2" t="s">
        <v>116</v>
      </c>
      <c r="C45" s="2" t="s">
        <v>115</v>
      </c>
      <c r="D45" s="2">
        <v>418242</v>
      </c>
      <c r="E45" s="5">
        <v>45411</v>
      </c>
      <c r="F45" s="2">
        <v>29943</v>
      </c>
      <c r="G45" s="5">
        <v>45427</v>
      </c>
      <c r="H45" s="2">
        <v>13190401</v>
      </c>
      <c r="I45" s="2" t="s">
        <v>23</v>
      </c>
      <c r="J45" s="4">
        <v>61797775</v>
      </c>
      <c r="K45" s="4">
        <v>61797775</v>
      </c>
      <c r="L45" s="4">
        <v>61797775</v>
      </c>
      <c r="M45" s="4">
        <v>0</v>
      </c>
      <c r="N45" s="4">
        <v>0</v>
      </c>
      <c r="O45" s="4">
        <v>0</v>
      </c>
      <c r="P45" s="4">
        <v>0</v>
      </c>
      <c r="Q45" s="4">
        <v>0</v>
      </c>
      <c r="R45" s="4">
        <v>14685079</v>
      </c>
      <c r="S45" s="4">
        <v>0</v>
      </c>
      <c r="T45" s="4">
        <v>14685079</v>
      </c>
      <c r="U45" s="2" t="s">
        <v>30</v>
      </c>
    </row>
    <row r="46" spans="1:21" x14ac:dyDescent="0.35">
      <c r="A46" s="2" t="s">
        <v>4</v>
      </c>
      <c r="B46" s="2" t="s">
        <v>114</v>
      </c>
      <c r="C46" s="2" t="s">
        <v>113</v>
      </c>
      <c r="D46" s="2">
        <v>421626</v>
      </c>
      <c r="E46" s="5">
        <v>45420</v>
      </c>
      <c r="F46" s="2">
        <v>29943</v>
      </c>
      <c r="G46" s="5">
        <v>45427</v>
      </c>
      <c r="H46" s="2">
        <v>13190401</v>
      </c>
      <c r="I46" s="2" t="s">
        <v>23</v>
      </c>
      <c r="J46" s="4">
        <v>113536641</v>
      </c>
      <c r="K46" s="4">
        <v>113536641</v>
      </c>
      <c r="L46" s="4">
        <v>113536641</v>
      </c>
      <c r="M46" s="4">
        <v>0</v>
      </c>
      <c r="N46" s="4">
        <v>0</v>
      </c>
      <c r="O46" s="4">
        <v>0</v>
      </c>
      <c r="P46" s="4">
        <v>0</v>
      </c>
      <c r="Q46" s="4">
        <v>0</v>
      </c>
      <c r="R46" s="4">
        <v>27301658</v>
      </c>
      <c r="S46" s="4">
        <v>0</v>
      </c>
      <c r="T46" s="4">
        <v>27301658</v>
      </c>
      <c r="U46" s="2" t="s">
        <v>30</v>
      </c>
    </row>
    <row r="47" spans="1:21" x14ac:dyDescent="0.35">
      <c r="A47" s="2" t="s">
        <v>4</v>
      </c>
      <c r="B47" s="2" t="s">
        <v>112</v>
      </c>
      <c r="C47" s="2" t="s">
        <v>111</v>
      </c>
      <c r="D47" s="2">
        <v>421713</v>
      </c>
      <c r="E47" s="5">
        <v>45420</v>
      </c>
      <c r="F47" s="2">
        <v>30149</v>
      </c>
      <c r="G47" s="5">
        <v>45449</v>
      </c>
      <c r="H47" s="2">
        <v>13190201</v>
      </c>
      <c r="I47" s="2" t="s">
        <v>1</v>
      </c>
      <c r="J47" s="4">
        <v>71500</v>
      </c>
      <c r="K47" s="4">
        <v>67000</v>
      </c>
      <c r="L47" s="4">
        <v>0</v>
      </c>
      <c r="M47" s="4">
        <v>0</v>
      </c>
      <c r="N47" s="4">
        <v>0</v>
      </c>
      <c r="O47" s="4">
        <v>0</v>
      </c>
      <c r="P47" s="4">
        <v>0</v>
      </c>
      <c r="Q47" s="4">
        <v>0</v>
      </c>
      <c r="R47" s="4">
        <v>67000</v>
      </c>
      <c r="S47" s="4">
        <v>0</v>
      </c>
      <c r="T47" s="4">
        <v>67000</v>
      </c>
      <c r="U47" s="2" t="s">
        <v>0</v>
      </c>
    </row>
    <row r="48" spans="1:21" x14ac:dyDescent="0.35">
      <c r="A48" s="2" t="s">
        <v>4</v>
      </c>
      <c r="B48" s="2" t="s">
        <v>110</v>
      </c>
      <c r="C48" s="2" t="s">
        <v>109</v>
      </c>
      <c r="D48" s="2">
        <v>426737</v>
      </c>
      <c r="E48" s="5">
        <v>45435</v>
      </c>
      <c r="F48" s="2">
        <v>30149</v>
      </c>
      <c r="G48" s="5">
        <v>45449</v>
      </c>
      <c r="H48" s="2">
        <v>13190201</v>
      </c>
      <c r="I48" s="2" t="s">
        <v>1</v>
      </c>
      <c r="J48" s="4">
        <v>243600</v>
      </c>
      <c r="K48" s="4">
        <v>239100</v>
      </c>
      <c r="L48" s="4">
        <v>0</v>
      </c>
      <c r="M48" s="4">
        <v>0</v>
      </c>
      <c r="N48" s="4">
        <v>0</v>
      </c>
      <c r="O48" s="4">
        <v>0</v>
      </c>
      <c r="P48" s="4">
        <v>0</v>
      </c>
      <c r="Q48" s="4">
        <v>0</v>
      </c>
      <c r="R48" s="4">
        <v>239100</v>
      </c>
      <c r="S48" s="4">
        <v>0</v>
      </c>
      <c r="T48" s="4">
        <v>239100</v>
      </c>
      <c r="U48" s="2" t="s">
        <v>0</v>
      </c>
    </row>
    <row r="49" spans="1:21" x14ac:dyDescent="0.35">
      <c r="A49" s="2" t="s">
        <v>4</v>
      </c>
      <c r="B49" s="2" t="s">
        <v>108</v>
      </c>
      <c r="C49" s="2" t="s">
        <v>107</v>
      </c>
      <c r="D49" s="2">
        <v>427451</v>
      </c>
      <c r="E49" s="5">
        <v>45439</v>
      </c>
      <c r="F49" s="2">
        <v>30200</v>
      </c>
      <c r="G49" s="5">
        <v>45455</v>
      </c>
      <c r="H49" s="2">
        <v>13190201</v>
      </c>
      <c r="I49" s="2" t="s">
        <v>1</v>
      </c>
      <c r="J49" s="4">
        <v>6601743</v>
      </c>
      <c r="K49" s="4">
        <v>6601743</v>
      </c>
      <c r="L49" s="4">
        <v>0</v>
      </c>
      <c r="M49" s="4">
        <v>0</v>
      </c>
      <c r="N49" s="4">
        <v>0</v>
      </c>
      <c r="O49" s="4">
        <v>0</v>
      </c>
      <c r="P49" s="4">
        <v>0</v>
      </c>
      <c r="Q49" s="4">
        <v>0</v>
      </c>
      <c r="R49" s="4">
        <v>6601743</v>
      </c>
      <c r="S49" s="4">
        <v>0</v>
      </c>
      <c r="T49" s="4">
        <v>6601743</v>
      </c>
      <c r="U49" s="2" t="s">
        <v>0</v>
      </c>
    </row>
    <row r="50" spans="1:21" x14ac:dyDescent="0.35">
      <c r="A50" s="2" t="s">
        <v>4</v>
      </c>
      <c r="B50" s="2" t="s">
        <v>106</v>
      </c>
      <c r="C50" s="2" t="s">
        <v>105</v>
      </c>
      <c r="D50" s="2">
        <v>428983</v>
      </c>
      <c r="E50" s="5">
        <v>45441</v>
      </c>
      <c r="F50" s="2">
        <v>30149</v>
      </c>
      <c r="G50" s="5">
        <v>45449</v>
      </c>
      <c r="H50" s="2">
        <v>13190201</v>
      </c>
      <c r="I50" s="2" t="s">
        <v>1</v>
      </c>
      <c r="J50" s="4">
        <v>851400</v>
      </c>
      <c r="K50" s="4">
        <v>851400</v>
      </c>
      <c r="L50" s="4">
        <v>0</v>
      </c>
      <c r="M50" s="4">
        <v>0</v>
      </c>
      <c r="N50" s="4">
        <v>0</v>
      </c>
      <c r="O50" s="4">
        <v>0</v>
      </c>
      <c r="P50" s="4">
        <v>0</v>
      </c>
      <c r="Q50" s="4">
        <v>0</v>
      </c>
      <c r="R50" s="4">
        <v>851400</v>
      </c>
      <c r="S50" s="4">
        <v>0</v>
      </c>
      <c r="T50" s="4">
        <v>851400</v>
      </c>
      <c r="U50" s="2" t="s">
        <v>0</v>
      </c>
    </row>
    <row r="51" spans="1:21" x14ac:dyDescent="0.35">
      <c r="A51" s="2" t="s">
        <v>4</v>
      </c>
      <c r="B51" s="2" t="s">
        <v>104</v>
      </c>
      <c r="C51" s="2" t="s">
        <v>103</v>
      </c>
      <c r="D51" s="2">
        <v>429276</v>
      </c>
      <c r="E51" s="5">
        <v>45441</v>
      </c>
      <c r="F51" s="2">
        <v>30149</v>
      </c>
      <c r="G51" s="5">
        <v>45449</v>
      </c>
      <c r="H51" s="2">
        <v>13190201</v>
      </c>
      <c r="I51" s="2" t="s">
        <v>1</v>
      </c>
      <c r="J51" s="4">
        <v>636000</v>
      </c>
      <c r="K51" s="4">
        <v>636000</v>
      </c>
      <c r="L51" s="4">
        <v>0</v>
      </c>
      <c r="M51" s="4">
        <v>0</v>
      </c>
      <c r="N51" s="4">
        <v>0</v>
      </c>
      <c r="O51" s="4">
        <v>0</v>
      </c>
      <c r="P51" s="4">
        <v>0</v>
      </c>
      <c r="Q51" s="4">
        <v>0</v>
      </c>
      <c r="R51" s="4">
        <v>636000</v>
      </c>
      <c r="S51" s="4">
        <v>0</v>
      </c>
      <c r="T51" s="4">
        <v>636000</v>
      </c>
      <c r="U51" s="2" t="s">
        <v>0</v>
      </c>
    </row>
    <row r="52" spans="1:21" x14ac:dyDescent="0.35">
      <c r="A52" s="2" t="s">
        <v>4</v>
      </c>
      <c r="B52" s="2" t="s">
        <v>102</v>
      </c>
      <c r="C52" s="2" t="s">
        <v>101</v>
      </c>
      <c r="D52" s="2">
        <v>429690</v>
      </c>
      <c r="E52" s="5">
        <v>45442</v>
      </c>
      <c r="F52" s="2">
        <v>30149</v>
      </c>
      <c r="G52" s="5">
        <v>45449</v>
      </c>
      <c r="H52" s="2">
        <v>13190201</v>
      </c>
      <c r="I52" s="2" t="s">
        <v>1</v>
      </c>
      <c r="J52" s="4">
        <v>687200</v>
      </c>
      <c r="K52" s="4">
        <v>687200</v>
      </c>
      <c r="L52" s="4">
        <v>0</v>
      </c>
      <c r="M52" s="4">
        <v>0</v>
      </c>
      <c r="N52" s="4">
        <v>0</v>
      </c>
      <c r="O52" s="4">
        <v>0</v>
      </c>
      <c r="P52" s="4">
        <v>0</v>
      </c>
      <c r="Q52" s="4">
        <v>0</v>
      </c>
      <c r="R52" s="4">
        <v>687200</v>
      </c>
      <c r="S52" s="4">
        <v>0</v>
      </c>
      <c r="T52" s="4">
        <v>687200</v>
      </c>
      <c r="U52" s="2" t="s">
        <v>0</v>
      </c>
    </row>
    <row r="53" spans="1:21" x14ac:dyDescent="0.35">
      <c r="A53" s="2" t="s">
        <v>4</v>
      </c>
      <c r="B53" s="2" t="s">
        <v>100</v>
      </c>
      <c r="C53" s="2" t="s">
        <v>99</v>
      </c>
      <c r="D53" s="2">
        <v>430098</v>
      </c>
      <c r="E53" s="5">
        <v>45443</v>
      </c>
      <c r="F53" s="2">
        <v>30149</v>
      </c>
      <c r="G53" s="5">
        <v>45449</v>
      </c>
      <c r="H53" s="2">
        <v>13190201</v>
      </c>
      <c r="I53" s="2" t="s">
        <v>1</v>
      </c>
      <c r="J53" s="4">
        <v>71500</v>
      </c>
      <c r="K53" s="4">
        <v>67000</v>
      </c>
      <c r="L53" s="4">
        <v>0</v>
      </c>
      <c r="M53" s="4">
        <v>0</v>
      </c>
      <c r="N53" s="4">
        <v>0</v>
      </c>
      <c r="O53" s="4">
        <v>0</v>
      </c>
      <c r="P53" s="4">
        <v>0</v>
      </c>
      <c r="Q53" s="4">
        <v>0</v>
      </c>
      <c r="R53" s="4">
        <v>67000</v>
      </c>
      <c r="S53" s="4">
        <v>0</v>
      </c>
      <c r="T53" s="4">
        <v>67000</v>
      </c>
      <c r="U53" s="2" t="s">
        <v>0</v>
      </c>
    </row>
    <row r="54" spans="1:21" x14ac:dyDescent="0.35">
      <c r="A54" s="2" t="s">
        <v>4</v>
      </c>
      <c r="B54" s="2" t="s">
        <v>98</v>
      </c>
      <c r="C54" s="2" t="s">
        <v>97</v>
      </c>
      <c r="D54" s="2">
        <v>434812</v>
      </c>
      <c r="E54" s="5">
        <v>45456</v>
      </c>
      <c r="F54" s="2">
        <v>30384</v>
      </c>
      <c r="G54" s="5">
        <v>45481</v>
      </c>
      <c r="H54" s="2">
        <v>13190201</v>
      </c>
      <c r="I54" s="2" t="s">
        <v>1</v>
      </c>
      <c r="J54" s="4">
        <v>476700</v>
      </c>
      <c r="K54" s="4">
        <v>476700</v>
      </c>
      <c r="L54" s="4">
        <v>76617</v>
      </c>
      <c r="M54" s="4">
        <v>0</v>
      </c>
      <c r="N54" s="4">
        <v>0</v>
      </c>
      <c r="O54" s="4">
        <v>0</v>
      </c>
      <c r="P54" s="4">
        <v>0</v>
      </c>
      <c r="Q54" s="4">
        <v>0</v>
      </c>
      <c r="R54" s="4">
        <v>476700</v>
      </c>
      <c r="S54" s="4">
        <v>0</v>
      </c>
      <c r="T54" s="4">
        <v>476700</v>
      </c>
      <c r="U54" s="2" t="s">
        <v>30</v>
      </c>
    </row>
    <row r="55" spans="1:21" x14ac:dyDescent="0.35">
      <c r="A55" s="2" t="s">
        <v>4</v>
      </c>
      <c r="B55" s="2" t="s">
        <v>96</v>
      </c>
      <c r="C55" s="2" t="s">
        <v>95</v>
      </c>
      <c r="D55" s="2">
        <v>435205</v>
      </c>
      <c r="E55" s="5">
        <v>45457</v>
      </c>
      <c r="F55" s="2">
        <v>30384</v>
      </c>
      <c r="G55" s="5">
        <v>45481</v>
      </c>
      <c r="H55" s="2">
        <v>13190201</v>
      </c>
      <c r="I55" s="2" t="s">
        <v>1</v>
      </c>
      <c r="J55" s="4">
        <v>3548700</v>
      </c>
      <c r="K55" s="4">
        <v>3548700</v>
      </c>
      <c r="L55" s="4">
        <v>1019840</v>
      </c>
      <c r="M55" s="4">
        <v>0</v>
      </c>
      <c r="N55" s="4">
        <v>0</v>
      </c>
      <c r="O55" s="4">
        <v>0</v>
      </c>
      <c r="P55" s="4">
        <v>0</v>
      </c>
      <c r="Q55" s="4">
        <v>0</v>
      </c>
      <c r="R55" s="4">
        <v>3548700</v>
      </c>
      <c r="S55" s="4">
        <v>0</v>
      </c>
      <c r="T55" s="4">
        <v>3548700</v>
      </c>
      <c r="U55" s="2" t="s">
        <v>30</v>
      </c>
    </row>
    <row r="56" spans="1:21" x14ac:dyDescent="0.35">
      <c r="A56" s="2" t="s">
        <v>4</v>
      </c>
      <c r="B56" s="2" t="s">
        <v>94</v>
      </c>
      <c r="C56" s="2" t="s">
        <v>93</v>
      </c>
      <c r="D56" s="2">
        <v>438182</v>
      </c>
      <c r="E56" s="5">
        <v>45464</v>
      </c>
      <c r="F56" s="2">
        <v>30385</v>
      </c>
      <c r="G56" s="5">
        <v>45477</v>
      </c>
      <c r="H56" s="2">
        <v>13190201</v>
      </c>
      <c r="I56" s="2" t="s">
        <v>1</v>
      </c>
      <c r="J56" s="4">
        <v>822890</v>
      </c>
      <c r="K56" s="4">
        <v>822890</v>
      </c>
      <c r="L56" s="4">
        <v>0</v>
      </c>
      <c r="M56" s="4">
        <v>0</v>
      </c>
      <c r="N56" s="4">
        <v>0</v>
      </c>
      <c r="O56" s="4">
        <v>0</v>
      </c>
      <c r="P56" s="4">
        <v>0</v>
      </c>
      <c r="Q56" s="4">
        <v>0</v>
      </c>
      <c r="R56" s="4">
        <v>822890</v>
      </c>
      <c r="S56" s="4">
        <v>0</v>
      </c>
      <c r="T56" s="4">
        <v>822890</v>
      </c>
      <c r="U56" s="2" t="s">
        <v>0</v>
      </c>
    </row>
    <row r="57" spans="1:21" x14ac:dyDescent="0.35">
      <c r="A57" s="2" t="s">
        <v>4</v>
      </c>
      <c r="B57" s="2" t="s">
        <v>92</v>
      </c>
      <c r="C57" s="2" t="s">
        <v>91</v>
      </c>
      <c r="D57" s="2">
        <v>438841</v>
      </c>
      <c r="E57" s="5">
        <v>45467</v>
      </c>
      <c r="F57" s="2">
        <v>30384</v>
      </c>
      <c r="G57" s="5">
        <v>45481</v>
      </c>
      <c r="H57" s="2">
        <v>13190201</v>
      </c>
      <c r="I57" s="2" t="s">
        <v>1</v>
      </c>
      <c r="J57" s="4">
        <v>71500</v>
      </c>
      <c r="K57" s="4">
        <v>67000</v>
      </c>
      <c r="L57" s="4">
        <v>0</v>
      </c>
      <c r="M57" s="4">
        <v>0</v>
      </c>
      <c r="N57" s="4">
        <v>0</v>
      </c>
      <c r="O57" s="4">
        <v>0</v>
      </c>
      <c r="P57" s="4">
        <v>0</v>
      </c>
      <c r="Q57" s="4">
        <v>0</v>
      </c>
      <c r="R57" s="4">
        <v>67000</v>
      </c>
      <c r="S57" s="4">
        <v>0</v>
      </c>
      <c r="T57" s="4">
        <v>67000</v>
      </c>
      <c r="U57" s="2" t="s">
        <v>0</v>
      </c>
    </row>
    <row r="58" spans="1:21" x14ac:dyDescent="0.35">
      <c r="A58" s="2" t="s">
        <v>4</v>
      </c>
      <c r="B58" s="2" t="s">
        <v>90</v>
      </c>
      <c r="C58" s="2" t="s">
        <v>89</v>
      </c>
      <c r="D58" s="2">
        <v>440786</v>
      </c>
      <c r="E58" s="5">
        <v>45470</v>
      </c>
      <c r="F58" s="2">
        <v>30384</v>
      </c>
      <c r="G58" s="5">
        <v>45481</v>
      </c>
      <c r="H58" s="2">
        <v>13190201</v>
      </c>
      <c r="I58" s="2" t="s">
        <v>1</v>
      </c>
      <c r="J58" s="4">
        <v>220300</v>
      </c>
      <c r="K58" s="4">
        <v>215800</v>
      </c>
      <c r="L58" s="4">
        <v>42200</v>
      </c>
      <c r="M58" s="4">
        <v>42200</v>
      </c>
      <c r="N58" s="4">
        <v>0</v>
      </c>
      <c r="O58" s="4">
        <v>0</v>
      </c>
      <c r="P58" s="4">
        <v>0</v>
      </c>
      <c r="Q58" s="4">
        <v>0</v>
      </c>
      <c r="R58" s="4">
        <v>173600</v>
      </c>
      <c r="S58" s="4">
        <v>0</v>
      </c>
      <c r="T58" s="4">
        <v>173600</v>
      </c>
      <c r="U58" s="2" t="s">
        <v>88</v>
      </c>
    </row>
    <row r="59" spans="1:21" x14ac:dyDescent="0.35">
      <c r="A59" s="2" t="s">
        <v>4</v>
      </c>
      <c r="B59" s="2" t="s">
        <v>87</v>
      </c>
      <c r="C59" s="2" t="s">
        <v>86</v>
      </c>
      <c r="D59" s="2">
        <v>441066</v>
      </c>
      <c r="E59" s="5">
        <v>45471</v>
      </c>
      <c r="F59" s="2">
        <v>30384</v>
      </c>
      <c r="G59" s="5">
        <v>45481</v>
      </c>
      <c r="H59" s="2">
        <v>13190201</v>
      </c>
      <c r="I59" s="2" t="s">
        <v>1</v>
      </c>
      <c r="J59" s="4">
        <v>79900</v>
      </c>
      <c r="K59" s="4">
        <v>61700</v>
      </c>
      <c r="L59" s="4">
        <v>0</v>
      </c>
      <c r="M59" s="4">
        <v>0</v>
      </c>
      <c r="N59" s="4">
        <v>0</v>
      </c>
      <c r="O59" s="4">
        <v>0</v>
      </c>
      <c r="P59" s="4">
        <v>0</v>
      </c>
      <c r="Q59" s="4">
        <v>0</v>
      </c>
      <c r="R59" s="4">
        <v>61700</v>
      </c>
      <c r="S59" s="4">
        <v>0</v>
      </c>
      <c r="T59" s="4">
        <v>61700</v>
      </c>
      <c r="U59" s="2" t="s">
        <v>0</v>
      </c>
    </row>
    <row r="60" spans="1:21" x14ac:dyDescent="0.35">
      <c r="A60" s="2" t="s">
        <v>4</v>
      </c>
      <c r="B60" s="2" t="s">
        <v>85</v>
      </c>
      <c r="C60" s="2" t="s">
        <v>84</v>
      </c>
      <c r="D60" s="2">
        <v>442794</v>
      </c>
      <c r="E60" s="5">
        <v>45476</v>
      </c>
      <c r="F60" s="2">
        <v>30688</v>
      </c>
      <c r="G60" s="5">
        <v>45541</v>
      </c>
      <c r="H60" s="2">
        <v>13190201</v>
      </c>
      <c r="I60" s="2" t="s">
        <v>1</v>
      </c>
      <c r="J60" s="4">
        <v>99975</v>
      </c>
      <c r="K60" s="4">
        <v>81775</v>
      </c>
      <c r="L60" s="4">
        <v>0</v>
      </c>
      <c r="M60" s="4">
        <v>0</v>
      </c>
      <c r="N60" s="4">
        <v>0</v>
      </c>
      <c r="O60" s="4">
        <v>0</v>
      </c>
      <c r="P60" s="4">
        <v>0</v>
      </c>
      <c r="Q60" s="4">
        <v>0</v>
      </c>
      <c r="R60" s="4">
        <v>81775</v>
      </c>
      <c r="S60" s="4">
        <v>0</v>
      </c>
      <c r="T60" s="4">
        <v>81775</v>
      </c>
      <c r="U60" s="2" t="s">
        <v>0</v>
      </c>
    </row>
    <row r="61" spans="1:21" x14ac:dyDescent="0.35">
      <c r="A61" s="2" t="s">
        <v>4</v>
      </c>
      <c r="B61" s="2" t="s">
        <v>83</v>
      </c>
      <c r="C61" s="2" t="s">
        <v>82</v>
      </c>
      <c r="D61" s="2">
        <v>443615</v>
      </c>
      <c r="E61" s="5">
        <v>45478</v>
      </c>
      <c r="F61" s="2">
        <v>30688</v>
      </c>
      <c r="G61" s="5">
        <v>45541</v>
      </c>
      <c r="H61" s="2">
        <v>13190201</v>
      </c>
      <c r="I61" s="2" t="s">
        <v>1</v>
      </c>
      <c r="J61" s="4">
        <v>96700</v>
      </c>
      <c r="K61" s="4">
        <v>92200</v>
      </c>
      <c r="L61" s="4">
        <v>0</v>
      </c>
      <c r="M61" s="4">
        <v>0</v>
      </c>
      <c r="N61" s="4">
        <v>0</v>
      </c>
      <c r="O61" s="4">
        <v>0</v>
      </c>
      <c r="P61" s="4">
        <v>0</v>
      </c>
      <c r="Q61" s="4">
        <v>0</v>
      </c>
      <c r="R61" s="4">
        <v>92200</v>
      </c>
      <c r="S61" s="4">
        <v>0</v>
      </c>
      <c r="T61" s="4">
        <v>92200</v>
      </c>
      <c r="U61" s="2" t="s">
        <v>0</v>
      </c>
    </row>
    <row r="62" spans="1:21" x14ac:dyDescent="0.35">
      <c r="A62" s="2" t="s">
        <v>4</v>
      </c>
      <c r="B62" s="2" t="s">
        <v>81</v>
      </c>
      <c r="C62" s="2" t="s">
        <v>80</v>
      </c>
      <c r="D62" s="2">
        <v>443736</v>
      </c>
      <c r="E62" s="5">
        <v>45478</v>
      </c>
      <c r="F62" s="2">
        <v>30688</v>
      </c>
      <c r="G62" s="5">
        <v>45541</v>
      </c>
      <c r="H62" s="2">
        <v>13190201</v>
      </c>
      <c r="I62" s="2" t="s">
        <v>1</v>
      </c>
      <c r="J62" s="4">
        <v>310100</v>
      </c>
      <c r="K62" s="4">
        <v>291900</v>
      </c>
      <c r="L62" s="4">
        <v>0</v>
      </c>
      <c r="M62" s="4">
        <v>0</v>
      </c>
      <c r="N62" s="4">
        <v>0</v>
      </c>
      <c r="O62" s="4">
        <v>0</v>
      </c>
      <c r="P62" s="4">
        <v>0</v>
      </c>
      <c r="Q62" s="4">
        <v>0</v>
      </c>
      <c r="R62" s="4">
        <v>291900</v>
      </c>
      <c r="S62" s="4">
        <v>0</v>
      </c>
      <c r="T62" s="4">
        <v>291900</v>
      </c>
      <c r="U62" s="2" t="s">
        <v>0</v>
      </c>
    </row>
    <row r="63" spans="1:21" x14ac:dyDescent="0.35">
      <c r="A63" s="2" t="s">
        <v>4</v>
      </c>
      <c r="B63" s="2" t="s">
        <v>79</v>
      </c>
      <c r="C63" s="2" t="s">
        <v>78</v>
      </c>
      <c r="D63" s="2">
        <v>444731</v>
      </c>
      <c r="E63" s="5">
        <v>45482</v>
      </c>
      <c r="F63" s="2">
        <v>30688</v>
      </c>
      <c r="G63" s="5">
        <v>45541</v>
      </c>
      <c r="H63" s="2">
        <v>13190201</v>
      </c>
      <c r="I63" s="2" t="s">
        <v>1</v>
      </c>
      <c r="J63" s="4">
        <v>71500</v>
      </c>
      <c r="K63" s="4">
        <v>53300</v>
      </c>
      <c r="L63" s="4">
        <v>12775</v>
      </c>
      <c r="M63" s="4">
        <v>0</v>
      </c>
      <c r="N63" s="4">
        <v>0</v>
      </c>
      <c r="O63" s="4">
        <v>0</v>
      </c>
      <c r="P63" s="4">
        <v>0</v>
      </c>
      <c r="Q63" s="4">
        <v>0</v>
      </c>
      <c r="R63" s="4">
        <v>53300</v>
      </c>
      <c r="S63" s="4">
        <v>0</v>
      </c>
      <c r="T63" s="4">
        <v>53300</v>
      </c>
      <c r="U63" s="2" t="s">
        <v>30</v>
      </c>
    </row>
    <row r="64" spans="1:21" x14ac:dyDescent="0.35">
      <c r="A64" s="2" t="s">
        <v>4</v>
      </c>
      <c r="B64" s="2" t="s">
        <v>77</v>
      </c>
      <c r="C64" s="2" t="s">
        <v>76</v>
      </c>
      <c r="D64" s="2">
        <v>445310</v>
      </c>
      <c r="E64" s="5">
        <v>45483</v>
      </c>
      <c r="F64" s="2">
        <v>30689</v>
      </c>
      <c r="G64" s="5">
        <v>45546</v>
      </c>
      <c r="H64" s="2">
        <v>13190201</v>
      </c>
      <c r="I64" s="2" t="s">
        <v>1</v>
      </c>
      <c r="J64" s="4">
        <v>1333471</v>
      </c>
      <c r="K64" s="4">
        <v>1333471</v>
      </c>
      <c r="L64" s="4">
        <v>0</v>
      </c>
      <c r="M64" s="4">
        <v>0</v>
      </c>
      <c r="N64" s="4">
        <v>0</v>
      </c>
      <c r="O64" s="4">
        <v>0</v>
      </c>
      <c r="P64" s="4">
        <v>0</v>
      </c>
      <c r="Q64" s="4">
        <v>0</v>
      </c>
      <c r="R64" s="4">
        <v>1333471</v>
      </c>
      <c r="S64" s="4">
        <v>0</v>
      </c>
      <c r="T64" s="4">
        <v>1333471</v>
      </c>
      <c r="U64" s="2" t="s">
        <v>0</v>
      </c>
    </row>
    <row r="65" spans="1:21" x14ac:dyDescent="0.35">
      <c r="A65" s="2" t="s">
        <v>4</v>
      </c>
      <c r="B65" s="2" t="s">
        <v>75</v>
      </c>
      <c r="C65" s="2" t="s">
        <v>74</v>
      </c>
      <c r="D65" s="2">
        <v>445316</v>
      </c>
      <c r="E65" s="5">
        <v>45483</v>
      </c>
      <c r="F65" s="2">
        <v>30698</v>
      </c>
      <c r="G65" s="5">
        <v>45547</v>
      </c>
      <c r="H65" s="2">
        <v>13190201</v>
      </c>
      <c r="I65" s="2" t="s">
        <v>1</v>
      </c>
      <c r="J65" s="4">
        <v>99658</v>
      </c>
      <c r="K65" s="4">
        <v>99658</v>
      </c>
      <c r="L65" s="4">
        <v>0</v>
      </c>
      <c r="M65" s="4">
        <v>0</v>
      </c>
      <c r="N65" s="4">
        <v>0</v>
      </c>
      <c r="O65" s="4">
        <v>0</v>
      </c>
      <c r="P65" s="4">
        <v>0</v>
      </c>
      <c r="Q65" s="4">
        <v>0</v>
      </c>
      <c r="R65" s="4">
        <v>99658</v>
      </c>
      <c r="S65" s="4">
        <v>0</v>
      </c>
      <c r="T65" s="4">
        <v>99658</v>
      </c>
      <c r="U65" s="2" t="s">
        <v>0</v>
      </c>
    </row>
    <row r="66" spans="1:21" x14ac:dyDescent="0.35">
      <c r="A66" s="2" t="s">
        <v>4</v>
      </c>
      <c r="B66" s="2" t="s">
        <v>73</v>
      </c>
      <c r="C66" s="2" t="s">
        <v>72</v>
      </c>
      <c r="D66" s="2">
        <v>447999</v>
      </c>
      <c r="E66" s="5">
        <v>45490</v>
      </c>
      <c r="F66" s="2">
        <v>30688</v>
      </c>
      <c r="G66" s="5">
        <v>45541</v>
      </c>
      <c r="H66" s="2">
        <v>13190201</v>
      </c>
      <c r="I66" s="2" t="s">
        <v>1</v>
      </c>
      <c r="J66" s="4">
        <v>71500</v>
      </c>
      <c r="K66" s="4">
        <v>67000</v>
      </c>
      <c r="L66" s="4">
        <v>12775</v>
      </c>
      <c r="M66" s="4">
        <v>0</v>
      </c>
      <c r="N66" s="4">
        <v>0</v>
      </c>
      <c r="O66" s="4">
        <v>0</v>
      </c>
      <c r="P66" s="4">
        <v>0</v>
      </c>
      <c r="Q66" s="4">
        <v>0</v>
      </c>
      <c r="R66" s="4">
        <v>67000</v>
      </c>
      <c r="S66" s="4">
        <v>0</v>
      </c>
      <c r="T66" s="4">
        <v>67000</v>
      </c>
      <c r="U66" s="2" t="s">
        <v>30</v>
      </c>
    </row>
    <row r="67" spans="1:21" x14ac:dyDescent="0.35">
      <c r="A67" s="2" t="s">
        <v>4</v>
      </c>
      <c r="B67" s="2" t="s">
        <v>71</v>
      </c>
      <c r="C67" s="2" t="s">
        <v>70</v>
      </c>
      <c r="D67" s="2">
        <v>448172</v>
      </c>
      <c r="E67" s="5">
        <v>45490</v>
      </c>
      <c r="F67" s="2">
        <v>31023</v>
      </c>
      <c r="G67" s="5">
        <v>45547</v>
      </c>
      <c r="H67" s="2">
        <v>13190201</v>
      </c>
      <c r="I67" s="2" t="s">
        <v>1</v>
      </c>
      <c r="J67" s="4">
        <v>4796943</v>
      </c>
      <c r="K67" s="4">
        <v>4458943</v>
      </c>
      <c r="L67" s="4">
        <v>0</v>
      </c>
      <c r="M67" s="4">
        <v>0</v>
      </c>
      <c r="N67" s="4">
        <v>0</v>
      </c>
      <c r="O67" s="4">
        <v>0</v>
      </c>
      <c r="P67" s="4">
        <v>0</v>
      </c>
      <c r="Q67" s="4">
        <v>0</v>
      </c>
      <c r="R67" s="4">
        <v>4458943</v>
      </c>
      <c r="S67" s="4">
        <v>0</v>
      </c>
      <c r="T67" s="4">
        <v>4458943</v>
      </c>
      <c r="U67" s="2" t="s">
        <v>0</v>
      </c>
    </row>
    <row r="68" spans="1:21" x14ac:dyDescent="0.35">
      <c r="A68" s="2" t="s">
        <v>4</v>
      </c>
      <c r="B68" s="2" t="s">
        <v>69</v>
      </c>
      <c r="C68" s="2" t="s">
        <v>68</v>
      </c>
      <c r="D68" s="2">
        <v>450023</v>
      </c>
      <c r="E68" s="5">
        <v>45494</v>
      </c>
      <c r="F68" s="2">
        <v>30688</v>
      </c>
      <c r="G68" s="5">
        <v>45541</v>
      </c>
      <c r="H68" s="2">
        <v>13190201</v>
      </c>
      <c r="I68" s="2" t="s">
        <v>1</v>
      </c>
      <c r="J68" s="4">
        <v>636000</v>
      </c>
      <c r="K68" s="4">
        <v>636000</v>
      </c>
      <c r="L68" s="4">
        <v>636000</v>
      </c>
      <c r="M68" s="4">
        <v>0</v>
      </c>
      <c r="N68" s="4">
        <v>0</v>
      </c>
      <c r="O68" s="4">
        <v>0</v>
      </c>
      <c r="P68" s="4">
        <v>0</v>
      </c>
      <c r="Q68" s="4">
        <v>0</v>
      </c>
      <c r="R68" s="4">
        <v>636000</v>
      </c>
      <c r="S68" s="4">
        <v>0</v>
      </c>
      <c r="T68" s="4">
        <v>636000</v>
      </c>
      <c r="U68" s="2" t="s">
        <v>67</v>
      </c>
    </row>
    <row r="69" spans="1:21" x14ac:dyDescent="0.35">
      <c r="A69" s="2" t="s">
        <v>4</v>
      </c>
      <c r="B69" s="2" t="s">
        <v>66</v>
      </c>
      <c r="C69" s="2" t="s">
        <v>65</v>
      </c>
      <c r="D69" s="2">
        <v>450485</v>
      </c>
      <c r="E69" s="5">
        <v>45495</v>
      </c>
      <c r="F69" s="2">
        <v>30688</v>
      </c>
      <c r="G69" s="5">
        <v>45541</v>
      </c>
      <c r="H69" s="2">
        <v>13190201</v>
      </c>
      <c r="I69" s="2" t="s">
        <v>1</v>
      </c>
      <c r="J69" s="4">
        <v>71500</v>
      </c>
      <c r="K69" s="4">
        <v>53300</v>
      </c>
      <c r="L69" s="4">
        <v>0</v>
      </c>
      <c r="M69" s="4">
        <v>0</v>
      </c>
      <c r="N69" s="4">
        <v>0</v>
      </c>
      <c r="O69" s="4">
        <v>0</v>
      </c>
      <c r="P69" s="4">
        <v>0</v>
      </c>
      <c r="Q69" s="4">
        <v>0</v>
      </c>
      <c r="R69" s="4">
        <v>53300</v>
      </c>
      <c r="S69" s="4">
        <v>0</v>
      </c>
      <c r="T69" s="4">
        <v>53300</v>
      </c>
      <c r="U69" s="2" t="s">
        <v>0</v>
      </c>
    </row>
    <row r="70" spans="1:21" x14ac:dyDescent="0.35">
      <c r="A70" s="2" t="s">
        <v>4</v>
      </c>
      <c r="B70" s="2" t="s">
        <v>64</v>
      </c>
      <c r="C70" s="2" t="s">
        <v>63</v>
      </c>
      <c r="D70" s="2">
        <v>450852</v>
      </c>
      <c r="E70" s="5">
        <v>45496</v>
      </c>
      <c r="F70" s="2">
        <v>30688</v>
      </c>
      <c r="G70" s="5">
        <v>45541</v>
      </c>
      <c r="H70" s="2">
        <v>13190201</v>
      </c>
      <c r="I70" s="2" t="s">
        <v>1</v>
      </c>
      <c r="J70" s="4">
        <v>71500</v>
      </c>
      <c r="K70" s="4">
        <v>67000</v>
      </c>
      <c r="L70" s="4">
        <v>12775</v>
      </c>
      <c r="M70" s="4">
        <v>0</v>
      </c>
      <c r="N70" s="4">
        <v>0</v>
      </c>
      <c r="O70" s="4">
        <v>0</v>
      </c>
      <c r="P70" s="4">
        <v>0</v>
      </c>
      <c r="Q70" s="4">
        <v>0</v>
      </c>
      <c r="R70" s="4">
        <v>67000</v>
      </c>
      <c r="S70" s="4">
        <v>0</v>
      </c>
      <c r="T70" s="4">
        <v>67000</v>
      </c>
      <c r="U70" s="2" t="s">
        <v>30</v>
      </c>
    </row>
    <row r="71" spans="1:21" x14ac:dyDescent="0.35">
      <c r="A71" s="2" t="s">
        <v>4</v>
      </c>
      <c r="B71" s="2" t="s">
        <v>62</v>
      </c>
      <c r="C71" s="2" t="s">
        <v>61</v>
      </c>
      <c r="D71" s="2">
        <v>450888</v>
      </c>
      <c r="E71" s="5">
        <v>45496</v>
      </c>
      <c r="F71" s="2">
        <v>30688</v>
      </c>
      <c r="G71" s="5">
        <v>45541</v>
      </c>
      <c r="H71" s="2">
        <v>13190201</v>
      </c>
      <c r="I71" s="2" t="s">
        <v>1</v>
      </c>
      <c r="J71" s="4">
        <v>3548700</v>
      </c>
      <c r="K71" s="4">
        <v>3540500</v>
      </c>
      <c r="L71" s="4">
        <v>630958</v>
      </c>
      <c r="M71" s="4">
        <v>0</v>
      </c>
      <c r="N71" s="4">
        <v>0</v>
      </c>
      <c r="O71" s="4">
        <v>0</v>
      </c>
      <c r="P71" s="4">
        <v>0</v>
      </c>
      <c r="Q71" s="4">
        <v>0</v>
      </c>
      <c r="R71" s="4">
        <v>3540500</v>
      </c>
      <c r="S71" s="4">
        <v>0</v>
      </c>
      <c r="T71" s="4">
        <v>3540500</v>
      </c>
      <c r="U71" s="2" t="s">
        <v>30</v>
      </c>
    </row>
    <row r="72" spans="1:21" x14ac:dyDescent="0.35">
      <c r="A72" s="2" t="s">
        <v>4</v>
      </c>
      <c r="B72" s="2" t="s">
        <v>60</v>
      </c>
      <c r="C72" s="2" t="s">
        <v>59</v>
      </c>
      <c r="D72" s="2">
        <v>455685</v>
      </c>
      <c r="E72" s="5">
        <v>45503</v>
      </c>
      <c r="F72" s="2">
        <v>30688</v>
      </c>
      <c r="G72" s="5">
        <v>45541</v>
      </c>
      <c r="H72" s="2">
        <v>13190201</v>
      </c>
      <c r="I72" s="2" t="s">
        <v>1</v>
      </c>
      <c r="J72" s="4">
        <v>71500</v>
      </c>
      <c r="K72" s="4">
        <v>67000</v>
      </c>
      <c r="L72" s="4">
        <v>12775</v>
      </c>
      <c r="M72" s="4">
        <v>0</v>
      </c>
      <c r="N72" s="4">
        <v>0</v>
      </c>
      <c r="O72" s="4">
        <v>0</v>
      </c>
      <c r="P72" s="4">
        <v>0</v>
      </c>
      <c r="Q72" s="4">
        <v>0</v>
      </c>
      <c r="R72" s="4">
        <v>67000</v>
      </c>
      <c r="S72" s="4">
        <v>0</v>
      </c>
      <c r="T72" s="4">
        <v>67000</v>
      </c>
      <c r="U72" s="2" t="s">
        <v>30</v>
      </c>
    </row>
    <row r="73" spans="1:21" x14ac:dyDescent="0.35">
      <c r="A73" s="2" t="s">
        <v>4</v>
      </c>
      <c r="B73" s="2" t="s">
        <v>58</v>
      </c>
      <c r="C73" s="2" t="s">
        <v>57</v>
      </c>
      <c r="D73" s="2">
        <v>457024</v>
      </c>
      <c r="E73" s="5">
        <v>45504</v>
      </c>
      <c r="F73" s="2">
        <v>30688</v>
      </c>
      <c r="G73" s="5">
        <v>45541</v>
      </c>
      <c r="H73" s="2">
        <v>13190201</v>
      </c>
      <c r="I73" s="2" t="s">
        <v>1</v>
      </c>
      <c r="J73" s="4">
        <v>7738940</v>
      </c>
      <c r="K73" s="4">
        <v>7705540</v>
      </c>
      <c r="L73" s="4">
        <v>3724250</v>
      </c>
      <c r="M73" s="4">
        <v>0</v>
      </c>
      <c r="N73" s="4">
        <v>0</v>
      </c>
      <c r="O73" s="4">
        <v>0</v>
      </c>
      <c r="P73" s="4">
        <v>0</v>
      </c>
      <c r="Q73" s="4">
        <v>0</v>
      </c>
      <c r="R73" s="4">
        <v>7705540</v>
      </c>
      <c r="S73" s="4">
        <v>0</v>
      </c>
      <c r="T73" s="4">
        <v>7705540</v>
      </c>
      <c r="U73" s="2" t="s">
        <v>30</v>
      </c>
    </row>
    <row r="74" spans="1:21" x14ac:dyDescent="0.35">
      <c r="A74" s="2" t="s">
        <v>4</v>
      </c>
      <c r="B74" s="2" t="s">
        <v>56</v>
      </c>
      <c r="C74" s="2" t="s">
        <v>55</v>
      </c>
      <c r="D74" s="2">
        <v>459008</v>
      </c>
      <c r="E74" s="5">
        <v>45510</v>
      </c>
      <c r="F74" s="2">
        <v>30689</v>
      </c>
      <c r="G74" s="5">
        <v>45546</v>
      </c>
      <c r="H74" s="2">
        <v>13190201</v>
      </c>
      <c r="I74" s="2" t="s">
        <v>1</v>
      </c>
      <c r="J74" s="4">
        <v>1458730</v>
      </c>
      <c r="K74" s="4">
        <v>1458730</v>
      </c>
      <c r="L74" s="4">
        <v>0</v>
      </c>
      <c r="M74" s="4">
        <v>0</v>
      </c>
      <c r="N74" s="4">
        <v>0</v>
      </c>
      <c r="O74" s="4">
        <v>0</v>
      </c>
      <c r="P74" s="4">
        <v>0</v>
      </c>
      <c r="Q74" s="4">
        <v>0</v>
      </c>
      <c r="R74" s="4">
        <v>1458730</v>
      </c>
      <c r="S74" s="4">
        <v>0</v>
      </c>
      <c r="T74" s="4">
        <v>1458730</v>
      </c>
      <c r="U74" s="2" t="s">
        <v>0</v>
      </c>
    </row>
    <row r="75" spans="1:21" x14ac:dyDescent="0.35">
      <c r="A75" s="2" t="s">
        <v>4</v>
      </c>
      <c r="B75" s="2" t="s">
        <v>54</v>
      </c>
      <c r="C75" s="2" t="s">
        <v>53</v>
      </c>
      <c r="D75" s="2">
        <v>459424</v>
      </c>
      <c r="E75" s="5">
        <v>45512</v>
      </c>
      <c r="F75" s="2">
        <v>30688</v>
      </c>
      <c r="G75" s="5">
        <v>45541</v>
      </c>
      <c r="H75" s="2">
        <v>13190201</v>
      </c>
      <c r="I75" s="2" t="s">
        <v>1</v>
      </c>
      <c r="J75" s="4">
        <v>71500</v>
      </c>
      <c r="K75" s="4">
        <v>67000</v>
      </c>
      <c r="L75" s="4">
        <v>12775</v>
      </c>
      <c r="M75" s="4">
        <v>0</v>
      </c>
      <c r="N75" s="4">
        <v>0</v>
      </c>
      <c r="O75" s="4">
        <v>0</v>
      </c>
      <c r="P75" s="4">
        <v>0</v>
      </c>
      <c r="Q75" s="4">
        <v>0</v>
      </c>
      <c r="R75" s="4">
        <v>67000</v>
      </c>
      <c r="S75" s="4">
        <v>0</v>
      </c>
      <c r="T75" s="4">
        <v>67000</v>
      </c>
      <c r="U75" s="2" t="s">
        <v>30</v>
      </c>
    </row>
    <row r="76" spans="1:21" x14ac:dyDescent="0.35">
      <c r="A76" s="2" t="s">
        <v>4</v>
      </c>
      <c r="B76" s="2" t="s">
        <v>52</v>
      </c>
      <c r="C76" s="2" t="s">
        <v>51</v>
      </c>
      <c r="D76" s="2">
        <v>460796</v>
      </c>
      <c r="E76" s="5">
        <v>45517</v>
      </c>
      <c r="F76" s="2">
        <v>30689</v>
      </c>
      <c r="G76" s="5">
        <v>45546</v>
      </c>
      <c r="H76" s="2">
        <v>13190201</v>
      </c>
      <c r="I76" s="2" t="s">
        <v>1</v>
      </c>
      <c r="J76" s="4">
        <v>1087623</v>
      </c>
      <c r="K76" s="4">
        <v>1087623</v>
      </c>
      <c r="L76" s="4">
        <v>0</v>
      </c>
      <c r="M76" s="4">
        <v>0</v>
      </c>
      <c r="N76" s="4">
        <v>0</v>
      </c>
      <c r="O76" s="4">
        <v>0</v>
      </c>
      <c r="P76" s="4">
        <v>0</v>
      </c>
      <c r="Q76" s="4">
        <v>0</v>
      </c>
      <c r="R76" s="4">
        <v>1087623</v>
      </c>
      <c r="S76" s="4">
        <v>0</v>
      </c>
      <c r="T76" s="4">
        <v>1087623</v>
      </c>
      <c r="U76" s="2" t="s">
        <v>0</v>
      </c>
    </row>
    <row r="77" spans="1:21" x14ac:dyDescent="0.35">
      <c r="A77" s="2" t="s">
        <v>4</v>
      </c>
      <c r="B77" s="2" t="s">
        <v>50</v>
      </c>
      <c r="C77" s="2" t="s">
        <v>49</v>
      </c>
      <c r="D77" s="2">
        <v>461480</v>
      </c>
      <c r="E77" s="5">
        <v>45518</v>
      </c>
      <c r="F77" s="2">
        <v>30688</v>
      </c>
      <c r="G77" s="5">
        <v>45541</v>
      </c>
      <c r="H77" s="2">
        <v>13190201</v>
      </c>
      <c r="I77" s="2" t="s">
        <v>1</v>
      </c>
      <c r="J77" s="4">
        <v>71500</v>
      </c>
      <c r="K77" s="4">
        <v>53300</v>
      </c>
      <c r="L77" s="4">
        <v>0</v>
      </c>
      <c r="M77" s="4">
        <v>0</v>
      </c>
      <c r="N77" s="4">
        <v>0</v>
      </c>
      <c r="O77" s="4">
        <v>0</v>
      </c>
      <c r="P77" s="4">
        <v>0</v>
      </c>
      <c r="Q77" s="4">
        <v>0</v>
      </c>
      <c r="R77" s="4">
        <v>53300</v>
      </c>
      <c r="S77" s="4">
        <v>0</v>
      </c>
      <c r="T77" s="4">
        <v>53300</v>
      </c>
      <c r="U77" s="2" t="s">
        <v>0</v>
      </c>
    </row>
    <row r="78" spans="1:21" x14ac:dyDescent="0.35">
      <c r="A78" s="2" t="s">
        <v>4</v>
      </c>
      <c r="B78" s="2" t="s">
        <v>48</v>
      </c>
      <c r="C78" s="2" t="s">
        <v>47</v>
      </c>
      <c r="D78" s="2">
        <v>462130</v>
      </c>
      <c r="E78" s="5">
        <v>45519</v>
      </c>
      <c r="F78" s="2">
        <v>30688</v>
      </c>
      <c r="G78" s="5">
        <v>45541</v>
      </c>
      <c r="H78" s="2">
        <v>13190201</v>
      </c>
      <c r="I78" s="2" t="s">
        <v>1</v>
      </c>
      <c r="J78" s="4">
        <v>189700</v>
      </c>
      <c r="K78" s="4">
        <v>180700</v>
      </c>
      <c r="L78" s="4">
        <v>0</v>
      </c>
      <c r="M78" s="4">
        <v>0</v>
      </c>
      <c r="N78" s="4">
        <v>0</v>
      </c>
      <c r="O78" s="4">
        <v>0</v>
      </c>
      <c r="P78" s="4">
        <v>0</v>
      </c>
      <c r="Q78" s="4">
        <v>0</v>
      </c>
      <c r="R78" s="4">
        <v>180700</v>
      </c>
      <c r="S78" s="4">
        <v>0</v>
      </c>
      <c r="T78" s="4">
        <v>180700</v>
      </c>
      <c r="U78" s="2" t="s">
        <v>0</v>
      </c>
    </row>
    <row r="79" spans="1:21" x14ac:dyDescent="0.35">
      <c r="A79" s="2" t="s">
        <v>4</v>
      </c>
      <c r="B79" s="2" t="s">
        <v>46</v>
      </c>
      <c r="C79" s="2" t="s">
        <v>45</v>
      </c>
      <c r="D79" s="2">
        <v>462365</v>
      </c>
      <c r="E79" s="5">
        <v>45519</v>
      </c>
      <c r="F79" s="2">
        <v>30688</v>
      </c>
      <c r="G79" s="5">
        <v>45541</v>
      </c>
      <c r="H79" s="2">
        <v>13190201</v>
      </c>
      <c r="I79" s="2" t="s">
        <v>1</v>
      </c>
      <c r="J79" s="4">
        <v>67800</v>
      </c>
      <c r="K79" s="4">
        <v>67800</v>
      </c>
      <c r="L79" s="4">
        <v>12101</v>
      </c>
      <c r="M79" s="4">
        <v>0</v>
      </c>
      <c r="N79" s="4">
        <v>0</v>
      </c>
      <c r="O79" s="4">
        <v>0</v>
      </c>
      <c r="P79" s="4">
        <v>0</v>
      </c>
      <c r="Q79" s="4">
        <v>0</v>
      </c>
      <c r="R79" s="4">
        <v>67800</v>
      </c>
      <c r="S79" s="4">
        <v>0</v>
      </c>
      <c r="T79" s="4">
        <v>67800</v>
      </c>
      <c r="U79" s="2" t="s">
        <v>30</v>
      </c>
    </row>
    <row r="80" spans="1:21" x14ac:dyDescent="0.35">
      <c r="A80" s="2" t="s">
        <v>4</v>
      </c>
      <c r="B80" s="2" t="s">
        <v>44</v>
      </c>
      <c r="C80" s="2" t="s">
        <v>43</v>
      </c>
      <c r="D80" s="2">
        <v>462475</v>
      </c>
      <c r="E80" s="5">
        <v>45520</v>
      </c>
      <c r="F80" s="2">
        <v>30688</v>
      </c>
      <c r="G80" s="5">
        <v>45541</v>
      </c>
      <c r="H80" s="2">
        <v>13190201</v>
      </c>
      <c r="I80" s="2" t="s">
        <v>1</v>
      </c>
      <c r="J80" s="4">
        <v>71500</v>
      </c>
      <c r="K80" s="4">
        <v>67000</v>
      </c>
      <c r="L80" s="4">
        <v>12775</v>
      </c>
      <c r="M80" s="4">
        <v>0</v>
      </c>
      <c r="N80" s="4">
        <v>0</v>
      </c>
      <c r="O80" s="4">
        <v>0</v>
      </c>
      <c r="P80" s="4">
        <v>0</v>
      </c>
      <c r="Q80" s="4">
        <v>0</v>
      </c>
      <c r="R80" s="4">
        <v>67000</v>
      </c>
      <c r="S80" s="4">
        <v>0</v>
      </c>
      <c r="T80" s="4">
        <v>67000</v>
      </c>
      <c r="U80" s="2" t="s">
        <v>30</v>
      </c>
    </row>
    <row r="81" spans="1:21" x14ac:dyDescent="0.35">
      <c r="A81" s="2" t="s">
        <v>4</v>
      </c>
      <c r="B81" s="2" t="s">
        <v>42</v>
      </c>
      <c r="C81" s="2" t="s">
        <v>41</v>
      </c>
      <c r="D81" s="2">
        <v>465046</v>
      </c>
      <c r="E81" s="5">
        <v>45526</v>
      </c>
      <c r="F81" s="2">
        <v>30688</v>
      </c>
      <c r="G81" s="5">
        <v>45541</v>
      </c>
      <c r="H81" s="2">
        <v>13190201</v>
      </c>
      <c r="I81" s="2" t="s">
        <v>1</v>
      </c>
      <c r="J81" s="4">
        <v>278800</v>
      </c>
      <c r="K81" s="4">
        <v>274300</v>
      </c>
      <c r="L81" s="4">
        <v>0</v>
      </c>
      <c r="M81" s="4">
        <v>0</v>
      </c>
      <c r="N81" s="4">
        <v>0</v>
      </c>
      <c r="O81" s="4">
        <v>0</v>
      </c>
      <c r="P81" s="4">
        <v>0</v>
      </c>
      <c r="Q81" s="4">
        <v>0</v>
      </c>
      <c r="R81" s="4">
        <v>274300</v>
      </c>
      <c r="S81" s="4">
        <v>0</v>
      </c>
      <c r="T81" s="4">
        <v>274300</v>
      </c>
      <c r="U81" s="2" t="s">
        <v>0</v>
      </c>
    </row>
    <row r="82" spans="1:21" x14ac:dyDescent="0.35">
      <c r="A82" s="2" t="s">
        <v>4</v>
      </c>
      <c r="B82" s="2" t="s">
        <v>40</v>
      </c>
      <c r="C82" s="2" t="s">
        <v>39</v>
      </c>
      <c r="D82" s="2">
        <v>466769</v>
      </c>
      <c r="E82" s="5">
        <v>45531</v>
      </c>
      <c r="F82" s="2">
        <v>30689</v>
      </c>
      <c r="G82" s="5">
        <v>45546</v>
      </c>
      <c r="H82" s="2">
        <v>13190201</v>
      </c>
      <c r="I82" s="2" t="s">
        <v>1</v>
      </c>
      <c r="J82" s="4">
        <v>854600</v>
      </c>
      <c r="K82" s="4">
        <v>854600</v>
      </c>
      <c r="L82" s="4">
        <v>0</v>
      </c>
      <c r="M82" s="4">
        <v>0</v>
      </c>
      <c r="N82" s="4">
        <v>0</v>
      </c>
      <c r="O82" s="4">
        <v>0</v>
      </c>
      <c r="P82" s="4">
        <v>0</v>
      </c>
      <c r="Q82" s="4">
        <v>0</v>
      </c>
      <c r="R82" s="4">
        <v>854600</v>
      </c>
      <c r="S82" s="4">
        <v>0</v>
      </c>
      <c r="T82" s="4">
        <v>854600</v>
      </c>
      <c r="U82" s="2" t="s">
        <v>0</v>
      </c>
    </row>
    <row r="83" spans="1:21" x14ac:dyDescent="0.35">
      <c r="A83" s="2" t="s">
        <v>4</v>
      </c>
      <c r="B83" s="2" t="s">
        <v>38</v>
      </c>
      <c r="C83" s="2" t="s">
        <v>37</v>
      </c>
      <c r="D83" s="2">
        <v>471676</v>
      </c>
      <c r="E83" s="5">
        <v>45540</v>
      </c>
      <c r="F83" s="2">
        <v>31238</v>
      </c>
      <c r="G83" s="5">
        <v>45573</v>
      </c>
      <c r="H83" s="2">
        <v>13190201</v>
      </c>
      <c r="I83" s="2" t="s">
        <v>1</v>
      </c>
      <c r="J83" s="4">
        <v>631541</v>
      </c>
      <c r="K83" s="4">
        <v>631541</v>
      </c>
      <c r="L83" s="4">
        <v>0</v>
      </c>
      <c r="M83" s="4">
        <v>0</v>
      </c>
      <c r="N83" s="4">
        <v>0</v>
      </c>
      <c r="O83" s="4">
        <v>0</v>
      </c>
      <c r="P83" s="4">
        <v>0</v>
      </c>
      <c r="Q83" s="4">
        <v>0</v>
      </c>
      <c r="R83" s="4">
        <v>631541</v>
      </c>
      <c r="S83" s="4">
        <v>0</v>
      </c>
      <c r="T83" s="4">
        <v>631541</v>
      </c>
      <c r="U83" s="2" t="s">
        <v>0</v>
      </c>
    </row>
    <row r="84" spans="1:21" x14ac:dyDescent="0.35">
      <c r="A84" s="2" t="s">
        <v>4</v>
      </c>
      <c r="B84" s="2" t="s">
        <v>36</v>
      </c>
      <c r="C84" s="2" t="s">
        <v>35</v>
      </c>
      <c r="D84" s="2">
        <v>473222</v>
      </c>
      <c r="E84" s="5">
        <v>45545</v>
      </c>
      <c r="F84" s="2">
        <v>31239</v>
      </c>
      <c r="G84" s="5">
        <v>45573</v>
      </c>
      <c r="H84" s="2">
        <v>13190401</v>
      </c>
      <c r="I84" s="2" t="s">
        <v>23</v>
      </c>
      <c r="J84" s="4">
        <v>25922575</v>
      </c>
      <c r="K84" s="4">
        <v>25922575</v>
      </c>
      <c r="L84" s="4">
        <v>25922575</v>
      </c>
      <c r="M84" s="4">
        <v>0</v>
      </c>
      <c r="N84" s="4">
        <v>0</v>
      </c>
      <c r="O84" s="4">
        <v>0</v>
      </c>
      <c r="P84" s="4">
        <v>0</v>
      </c>
      <c r="Q84" s="4">
        <v>0</v>
      </c>
      <c r="R84" s="4">
        <v>25922575</v>
      </c>
      <c r="S84" s="4">
        <v>0</v>
      </c>
      <c r="T84" s="4">
        <v>25922575</v>
      </c>
      <c r="U84" s="2" t="s">
        <v>30</v>
      </c>
    </row>
    <row r="85" spans="1:21" x14ac:dyDescent="0.35">
      <c r="A85" s="2" t="s">
        <v>4</v>
      </c>
      <c r="B85" s="2" t="s">
        <v>34</v>
      </c>
      <c r="C85" s="2" t="s">
        <v>33</v>
      </c>
      <c r="D85" s="2">
        <v>475715</v>
      </c>
      <c r="E85" s="5">
        <v>45551</v>
      </c>
      <c r="F85" s="2">
        <v>31238</v>
      </c>
      <c r="G85" s="5">
        <v>45573</v>
      </c>
      <c r="H85" s="2">
        <v>13190201</v>
      </c>
      <c r="I85" s="2" t="s">
        <v>1</v>
      </c>
      <c r="J85" s="4">
        <v>143692</v>
      </c>
      <c r="K85" s="4">
        <v>143692</v>
      </c>
      <c r="L85" s="4">
        <v>0</v>
      </c>
      <c r="M85" s="4">
        <v>0</v>
      </c>
      <c r="N85" s="4">
        <v>0</v>
      </c>
      <c r="O85" s="4">
        <v>0</v>
      </c>
      <c r="P85" s="4">
        <v>0</v>
      </c>
      <c r="Q85" s="4">
        <v>0</v>
      </c>
      <c r="R85" s="4">
        <v>143692</v>
      </c>
      <c r="S85" s="4">
        <v>0</v>
      </c>
      <c r="T85" s="4">
        <v>143692</v>
      </c>
      <c r="U85" s="2" t="s">
        <v>0</v>
      </c>
    </row>
    <row r="86" spans="1:21" x14ac:dyDescent="0.35">
      <c r="A86" s="2" t="s">
        <v>4</v>
      </c>
      <c r="B86" s="2" t="s">
        <v>32</v>
      </c>
      <c r="C86" s="2" t="s">
        <v>31</v>
      </c>
      <c r="D86" s="2">
        <v>477922</v>
      </c>
      <c r="E86" s="5">
        <v>45555</v>
      </c>
      <c r="F86" s="2">
        <v>31237</v>
      </c>
      <c r="G86" s="5">
        <v>45573</v>
      </c>
      <c r="H86" s="2">
        <v>13190201</v>
      </c>
      <c r="I86" s="2" t="s">
        <v>1</v>
      </c>
      <c r="J86" s="4">
        <v>96700</v>
      </c>
      <c r="K86" s="4">
        <v>92200</v>
      </c>
      <c r="L86" s="4">
        <v>21700</v>
      </c>
      <c r="M86" s="4">
        <v>0</v>
      </c>
      <c r="N86" s="4">
        <v>0</v>
      </c>
      <c r="O86" s="4">
        <v>0</v>
      </c>
      <c r="P86" s="4">
        <v>0</v>
      </c>
      <c r="Q86" s="4">
        <v>0</v>
      </c>
      <c r="R86" s="4">
        <v>92200</v>
      </c>
      <c r="S86" s="4">
        <v>0</v>
      </c>
      <c r="T86" s="4">
        <v>92200</v>
      </c>
      <c r="U86" s="2" t="s">
        <v>30</v>
      </c>
    </row>
    <row r="87" spans="1:21" x14ac:dyDescent="0.35">
      <c r="A87" s="2" t="s">
        <v>4</v>
      </c>
      <c r="B87" s="2" t="s">
        <v>29</v>
      </c>
      <c r="C87" s="2" t="s">
        <v>28</v>
      </c>
      <c r="D87" s="2">
        <v>485010</v>
      </c>
      <c r="E87" s="5">
        <v>45568</v>
      </c>
      <c r="F87" s="2">
        <v>31507</v>
      </c>
      <c r="G87" s="5">
        <v>45609</v>
      </c>
      <c r="H87" s="2">
        <v>13190201</v>
      </c>
      <c r="I87" s="2" t="s">
        <v>1</v>
      </c>
      <c r="J87" s="4">
        <v>3322069</v>
      </c>
      <c r="K87" s="4">
        <v>3322069</v>
      </c>
      <c r="L87" s="4">
        <v>0</v>
      </c>
      <c r="M87" s="4">
        <v>0</v>
      </c>
      <c r="N87" s="4">
        <v>0</v>
      </c>
      <c r="O87" s="4">
        <v>0</v>
      </c>
      <c r="P87" s="4">
        <v>0</v>
      </c>
      <c r="Q87" s="4">
        <v>3322069</v>
      </c>
      <c r="R87" s="4">
        <v>0</v>
      </c>
      <c r="S87" s="4">
        <v>0</v>
      </c>
      <c r="T87" s="4">
        <v>3322069</v>
      </c>
      <c r="U87" s="2" t="s">
        <v>0</v>
      </c>
    </row>
    <row r="88" spans="1:21" x14ac:dyDescent="0.35">
      <c r="A88" s="2" t="s">
        <v>4</v>
      </c>
      <c r="B88" s="2" t="s">
        <v>27</v>
      </c>
      <c r="C88" s="2" t="s">
        <v>26</v>
      </c>
      <c r="D88" s="2">
        <v>486319</v>
      </c>
      <c r="E88" s="5">
        <v>45572</v>
      </c>
      <c r="F88" s="2">
        <v>31516</v>
      </c>
      <c r="G88" s="5">
        <v>45609</v>
      </c>
      <c r="H88" s="2">
        <v>13190201</v>
      </c>
      <c r="I88" s="2" t="s">
        <v>1</v>
      </c>
      <c r="J88" s="4">
        <v>351934</v>
      </c>
      <c r="K88" s="4">
        <v>351934</v>
      </c>
      <c r="L88" s="4">
        <v>0</v>
      </c>
      <c r="M88" s="4">
        <v>0</v>
      </c>
      <c r="N88" s="4">
        <v>0</v>
      </c>
      <c r="O88" s="4">
        <v>0</v>
      </c>
      <c r="P88" s="4">
        <v>0</v>
      </c>
      <c r="Q88" s="4">
        <v>351934</v>
      </c>
      <c r="R88" s="4">
        <v>0</v>
      </c>
      <c r="S88" s="4">
        <v>0</v>
      </c>
      <c r="T88" s="4">
        <v>351934</v>
      </c>
      <c r="U88" s="2" t="s">
        <v>0</v>
      </c>
    </row>
    <row r="89" spans="1:21" x14ac:dyDescent="0.35">
      <c r="A89" s="2" t="s">
        <v>4</v>
      </c>
      <c r="B89" s="2" t="s">
        <v>25</v>
      </c>
      <c r="C89" s="2" t="s">
        <v>24</v>
      </c>
      <c r="D89" s="2">
        <v>491957</v>
      </c>
      <c r="E89" s="5">
        <v>45586</v>
      </c>
      <c r="F89" s="2">
        <v>31716</v>
      </c>
      <c r="G89" s="5">
        <v>45659</v>
      </c>
      <c r="H89" s="2">
        <v>13190401</v>
      </c>
      <c r="I89" s="2" t="s">
        <v>23</v>
      </c>
      <c r="J89" s="4">
        <v>396592</v>
      </c>
      <c r="K89" s="4">
        <v>396592</v>
      </c>
      <c r="L89" s="4">
        <v>0</v>
      </c>
      <c r="M89" s="4">
        <v>0</v>
      </c>
      <c r="N89" s="4">
        <v>0</v>
      </c>
      <c r="O89" s="4">
        <v>0</v>
      </c>
      <c r="P89" s="4">
        <v>0</v>
      </c>
      <c r="Q89" s="4">
        <v>396592</v>
      </c>
      <c r="R89" s="4">
        <v>0</v>
      </c>
      <c r="S89" s="4">
        <v>0</v>
      </c>
      <c r="T89" s="4">
        <v>396592</v>
      </c>
      <c r="U89" s="2" t="s">
        <v>0</v>
      </c>
    </row>
    <row r="90" spans="1:21" x14ac:dyDescent="0.35">
      <c r="A90" s="2" t="s">
        <v>4</v>
      </c>
      <c r="B90" s="2" t="s">
        <v>22</v>
      </c>
      <c r="C90" s="2" t="s">
        <v>21</v>
      </c>
      <c r="D90" s="2">
        <v>493920</v>
      </c>
      <c r="E90" s="5">
        <v>45589</v>
      </c>
      <c r="F90" s="2">
        <v>31507</v>
      </c>
      <c r="G90" s="5">
        <v>45609</v>
      </c>
      <c r="H90" s="2">
        <v>13190201</v>
      </c>
      <c r="I90" s="2" t="s">
        <v>1</v>
      </c>
      <c r="J90" s="4">
        <v>140441681</v>
      </c>
      <c r="K90" s="4">
        <v>136805581</v>
      </c>
      <c r="L90" s="4">
        <v>0</v>
      </c>
      <c r="M90" s="4">
        <v>0</v>
      </c>
      <c r="N90" s="4">
        <v>0</v>
      </c>
      <c r="O90" s="4">
        <v>0</v>
      </c>
      <c r="P90" s="4">
        <v>0</v>
      </c>
      <c r="Q90" s="4">
        <v>136805581</v>
      </c>
      <c r="R90" s="4">
        <v>0</v>
      </c>
      <c r="S90" s="4">
        <v>0</v>
      </c>
      <c r="T90" s="4">
        <v>136805581</v>
      </c>
      <c r="U90" s="2" t="s">
        <v>0</v>
      </c>
    </row>
    <row r="91" spans="1:21" x14ac:dyDescent="0.35">
      <c r="A91" s="2" t="s">
        <v>4</v>
      </c>
      <c r="B91" s="2" t="s">
        <v>20</v>
      </c>
      <c r="C91" s="2" t="s">
        <v>19</v>
      </c>
      <c r="D91" s="2">
        <v>493933</v>
      </c>
      <c r="E91" s="5">
        <v>45589</v>
      </c>
      <c r="F91" s="2">
        <v>31781</v>
      </c>
      <c r="G91" s="5">
        <v>45659</v>
      </c>
      <c r="H91" s="2">
        <v>13190201</v>
      </c>
      <c r="I91" s="2" t="s">
        <v>1</v>
      </c>
      <c r="J91" s="4">
        <v>99658</v>
      </c>
      <c r="K91" s="4">
        <v>99658</v>
      </c>
      <c r="L91" s="4">
        <v>0</v>
      </c>
      <c r="M91" s="4">
        <v>0</v>
      </c>
      <c r="N91" s="4">
        <v>0</v>
      </c>
      <c r="O91" s="4">
        <v>0</v>
      </c>
      <c r="P91" s="4">
        <v>0</v>
      </c>
      <c r="Q91" s="4">
        <v>99658</v>
      </c>
      <c r="R91" s="4">
        <v>0</v>
      </c>
      <c r="S91" s="4">
        <v>0</v>
      </c>
      <c r="T91" s="4">
        <v>99658</v>
      </c>
      <c r="U91" s="2" t="s">
        <v>0</v>
      </c>
    </row>
    <row r="92" spans="1:21" x14ac:dyDescent="0.35">
      <c r="A92" s="2" t="s">
        <v>4</v>
      </c>
      <c r="B92" s="2" t="s">
        <v>18</v>
      </c>
      <c r="C92" s="2" t="s">
        <v>17</v>
      </c>
      <c r="D92" s="2">
        <v>496554</v>
      </c>
      <c r="E92" s="5">
        <v>45595</v>
      </c>
      <c r="F92" s="2">
        <v>31510</v>
      </c>
      <c r="G92" s="5">
        <v>45609</v>
      </c>
      <c r="H92" s="2">
        <v>13190201</v>
      </c>
      <c r="I92" s="2" t="s">
        <v>1</v>
      </c>
      <c r="J92" s="4">
        <v>25279720</v>
      </c>
      <c r="K92" s="4">
        <v>25279720</v>
      </c>
      <c r="L92" s="4">
        <v>0</v>
      </c>
      <c r="M92" s="4">
        <v>0</v>
      </c>
      <c r="N92" s="4">
        <v>0</v>
      </c>
      <c r="O92" s="4">
        <v>0</v>
      </c>
      <c r="P92" s="4">
        <v>0</v>
      </c>
      <c r="Q92" s="4">
        <v>25279720</v>
      </c>
      <c r="R92" s="4">
        <v>0</v>
      </c>
      <c r="S92" s="4">
        <v>0</v>
      </c>
      <c r="T92" s="4">
        <v>25279720</v>
      </c>
      <c r="U92" s="2" t="s">
        <v>0</v>
      </c>
    </row>
    <row r="93" spans="1:21" x14ac:dyDescent="0.35">
      <c r="A93" s="2" t="s">
        <v>4</v>
      </c>
      <c r="B93" s="2" t="s">
        <v>16</v>
      </c>
      <c r="C93" s="2" t="s">
        <v>15</v>
      </c>
      <c r="D93" s="2">
        <v>504049</v>
      </c>
      <c r="E93" s="5">
        <v>45611</v>
      </c>
      <c r="F93" s="2">
        <v>31715</v>
      </c>
      <c r="G93" s="5">
        <v>45659</v>
      </c>
      <c r="H93" s="2">
        <v>13190201</v>
      </c>
      <c r="I93" s="2" t="s">
        <v>1</v>
      </c>
      <c r="J93" s="4">
        <v>219900</v>
      </c>
      <c r="K93" s="4">
        <v>219900</v>
      </c>
      <c r="L93" s="4">
        <v>0</v>
      </c>
      <c r="M93" s="4">
        <v>0</v>
      </c>
      <c r="N93" s="4">
        <v>0</v>
      </c>
      <c r="O93" s="4">
        <v>0</v>
      </c>
      <c r="P93" s="4">
        <v>0</v>
      </c>
      <c r="Q93" s="4">
        <v>219900</v>
      </c>
      <c r="R93" s="4">
        <v>0</v>
      </c>
      <c r="S93" s="4">
        <v>0</v>
      </c>
      <c r="T93" s="4">
        <v>219900</v>
      </c>
      <c r="U93" s="2" t="s">
        <v>0</v>
      </c>
    </row>
    <row r="94" spans="1:21" x14ac:dyDescent="0.35">
      <c r="A94" s="2" t="s">
        <v>4</v>
      </c>
      <c r="B94" s="2" t="s">
        <v>14</v>
      </c>
      <c r="C94" s="2" t="s">
        <v>13</v>
      </c>
      <c r="D94" s="2">
        <v>507331</v>
      </c>
      <c r="E94" s="5">
        <v>45617</v>
      </c>
      <c r="F94" s="2">
        <v>32008</v>
      </c>
      <c r="G94" s="5">
        <v>45686</v>
      </c>
      <c r="H94" s="2">
        <v>13190201</v>
      </c>
      <c r="I94" s="2" t="s">
        <v>1</v>
      </c>
      <c r="J94" s="4">
        <v>71500</v>
      </c>
      <c r="K94" s="4">
        <v>71500</v>
      </c>
      <c r="L94" s="4">
        <v>0</v>
      </c>
      <c r="M94" s="4">
        <v>0</v>
      </c>
      <c r="N94" s="4">
        <v>0</v>
      </c>
      <c r="O94" s="4">
        <v>0</v>
      </c>
      <c r="P94" s="4">
        <v>0</v>
      </c>
      <c r="Q94" s="4">
        <v>71500</v>
      </c>
      <c r="R94" s="4">
        <v>0</v>
      </c>
      <c r="S94" s="4">
        <v>0</v>
      </c>
      <c r="T94" s="4">
        <v>71500</v>
      </c>
      <c r="U94" s="2" t="s">
        <v>0</v>
      </c>
    </row>
    <row r="95" spans="1:21" x14ac:dyDescent="0.35">
      <c r="A95" s="2" t="s">
        <v>4</v>
      </c>
      <c r="B95" s="2" t="s">
        <v>12</v>
      </c>
      <c r="C95" s="2" t="s">
        <v>11</v>
      </c>
      <c r="D95" s="2">
        <v>512623</v>
      </c>
      <c r="E95" s="5">
        <v>45625</v>
      </c>
      <c r="F95" s="2">
        <v>31713</v>
      </c>
      <c r="G95" s="5">
        <v>45659</v>
      </c>
      <c r="H95" s="2">
        <v>13190201</v>
      </c>
      <c r="I95" s="2" t="s">
        <v>1</v>
      </c>
      <c r="J95" s="4">
        <v>761440</v>
      </c>
      <c r="K95" s="4">
        <v>761440</v>
      </c>
      <c r="L95" s="4">
        <v>0</v>
      </c>
      <c r="M95" s="4">
        <v>0</v>
      </c>
      <c r="N95" s="4">
        <v>0</v>
      </c>
      <c r="O95" s="4">
        <v>0</v>
      </c>
      <c r="P95" s="4">
        <v>0</v>
      </c>
      <c r="Q95" s="4">
        <v>761440</v>
      </c>
      <c r="R95" s="4">
        <v>0</v>
      </c>
      <c r="S95" s="4">
        <v>0</v>
      </c>
      <c r="T95" s="4">
        <v>761440</v>
      </c>
      <c r="U95" s="2" t="s">
        <v>0</v>
      </c>
    </row>
    <row r="96" spans="1:21" x14ac:dyDescent="0.35">
      <c r="A96" s="2" t="s">
        <v>4</v>
      </c>
      <c r="B96" s="2" t="s">
        <v>10</v>
      </c>
      <c r="C96" s="2" t="s">
        <v>9</v>
      </c>
      <c r="D96" s="2">
        <v>520510</v>
      </c>
      <c r="E96" s="5">
        <v>45642</v>
      </c>
      <c r="F96" s="2">
        <v>32008</v>
      </c>
      <c r="G96" s="5">
        <v>45686</v>
      </c>
      <c r="H96" s="2">
        <v>13190201</v>
      </c>
      <c r="I96" s="2" t="s">
        <v>1</v>
      </c>
      <c r="J96" s="4">
        <v>67800</v>
      </c>
      <c r="K96" s="4">
        <v>67800</v>
      </c>
      <c r="L96" s="4">
        <v>0</v>
      </c>
      <c r="M96" s="4">
        <v>0</v>
      </c>
      <c r="N96" s="4">
        <v>0</v>
      </c>
      <c r="O96" s="4">
        <v>0</v>
      </c>
      <c r="P96" s="4">
        <v>0</v>
      </c>
      <c r="Q96" s="4">
        <v>67800</v>
      </c>
      <c r="R96" s="4">
        <v>0</v>
      </c>
      <c r="S96" s="4">
        <v>0</v>
      </c>
      <c r="T96" s="4">
        <v>67800</v>
      </c>
      <c r="U96" s="2" t="s">
        <v>0</v>
      </c>
    </row>
    <row r="97" spans="1:21" x14ac:dyDescent="0.35">
      <c r="A97" s="2" t="s">
        <v>4</v>
      </c>
      <c r="B97" s="2" t="s">
        <v>8</v>
      </c>
      <c r="C97" s="2" t="s">
        <v>7</v>
      </c>
      <c r="D97" s="2">
        <v>520632</v>
      </c>
      <c r="E97" s="5">
        <v>45642</v>
      </c>
      <c r="F97" s="2">
        <v>32008</v>
      </c>
      <c r="G97" s="5">
        <v>45686</v>
      </c>
      <c r="H97" s="2">
        <v>13190201</v>
      </c>
      <c r="I97" s="2" t="s">
        <v>1</v>
      </c>
      <c r="J97" s="4">
        <v>220700</v>
      </c>
      <c r="K97" s="4">
        <v>220700</v>
      </c>
      <c r="L97" s="4">
        <v>0</v>
      </c>
      <c r="M97" s="4">
        <v>0</v>
      </c>
      <c r="N97" s="4">
        <v>0</v>
      </c>
      <c r="O97" s="4">
        <v>0</v>
      </c>
      <c r="P97" s="4">
        <v>0</v>
      </c>
      <c r="Q97" s="4">
        <v>220700</v>
      </c>
      <c r="R97" s="4">
        <v>0</v>
      </c>
      <c r="S97" s="4">
        <v>0</v>
      </c>
      <c r="T97" s="4">
        <v>220700</v>
      </c>
      <c r="U97" s="2" t="s">
        <v>0</v>
      </c>
    </row>
    <row r="98" spans="1:21" x14ac:dyDescent="0.35">
      <c r="A98" s="2" t="s">
        <v>4</v>
      </c>
      <c r="B98" s="2" t="s">
        <v>6</v>
      </c>
      <c r="C98" s="2" t="s">
        <v>5</v>
      </c>
      <c r="D98" s="2">
        <v>530499</v>
      </c>
      <c r="E98" s="5">
        <v>45671</v>
      </c>
      <c r="F98" s="2">
        <v>32293</v>
      </c>
      <c r="G98" s="5">
        <v>45695</v>
      </c>
      <c r="H98" s="2">
        <v>13190201</v>
      </c>
      <c r="I98" s="2" t="s">
        <v>1</v>
      </c>
      <c r="J98" s="4">
        <v>181300</v>
      </c>
      <c r="K98" s="4">
        <v>181300</v>
      </c>
      <c r="L98" s="4">
        <v>0</v>
      </c>
      <c r="M98" s="4">
        <v>0</v>
      </c>
      <c r="N98" s="4">
        <v>0</v>
      </c>
      <c r="O98" s="4">
        <v>0</v>
      </c>
      <c r="P98" s="4">
        <v>181300</v>
      </c>
      <c r="Q98" s="4">
        <v>0</v>
      </c>
      <c r="R98" s="4">
        <v>0</v>
      </c>
      <c r="S98" s="4">
        <v>0</v>
      </c>
      <c r="T98" s="4">
        <v>181300</v>
      </c>
      <c r="U98" s="2" t="s">
        <v>0</v>
      </c>
    </row>
    <row r="99" spans="1:21" x14ac:dyDescent="0.35">
      <c r="A99" s="2" t="s">
        <v>4</v>
      </c>
      <c r="B99" s="2" t="s">
        <v>3</v>
      </c>
      <c r="C99" s="2" t="s">
        <v>2</v>
      </c>
      <c r="D99" s="2">
        <v>531259</v>
      </c>
      <c r="E99" s="5">
        <v>45672</v>
      </c>
      <c r="F99" s="2">
        <v>32293</v>
      </c>
      <c r="G99" s="5">
        <v>45695</v>
      </c>
      <c r="H99" s="2">
        <v>13190201</v>
      </c>
      <c r="I99" s="2" t="s">
        <v>1</v>
      </c>
      <c r="J99" s="4">
        <v>183600</v>
      </c>
      <c r="K99" s="4">
        <v>183600</v>
      </c>
      <c r="L99" s="4">
        <v>0</v>
      </c>
      <c r="M99" s="4">
        <v>0</v>
      </c>
      <c r="N99" s="4">
        <v>0</v>
      </c>
      <c r="O99" s="4">
        <v>0</v>
      </c>
      <c r="P99" s="4">
        <v>183600</v>
      </c>
      <c r="Q99" s="4">
        <v>0</v>
      </c>
      <c r="R99" s="4">
        <v>0</v>
      </c>
      <c r="S99" s="4">
        <v>0</v>
      </c>
      <c r="T99" s="4">
        <v>183600</v>
      </c>
      <c r="U99" s="2" t="s">
        <v>0</v>
      </c>
    </row>
    <row r="100" spans="1:21" x14ac:dyDescent="0.35">
      <c r="A100" s="2"/>
      <c r="B100" s="2"/>
      <c r="C100" s="2"/>
      <c r="D100" s="2"/>
      <c r="E100" s="2"/>
      <c r="F100" s="2"/>
      <c r="G100" s="2"/>
      <c r="H100" s="2"/>
      <c r="I100" s="2"/>
      <c r="J100" s="3">
        <f t="shared" ref="J100:S100" si="0">SUM(J9:J99)</f>
        <v>747419322</v>
      </c>
      <c r="K100" s="3">
        <f t="shared" si="0"/>
        <v>742562822</v>
      </c>
      <c r="L100" s="3">
        <f t="shared" si="0"/>
        <v>451124560</v>
      </c>
      <c r="M100" s="3">
        <f t="shared" si="0"/>
        <v>663249</v>
      </c>
      <c r="N100" s="3">
        <f t="shared" si="0"/>
        <v>0</v>
      </c>
      <c r="O100" s="3">
        <f t="shared" si="0"/>
        <v>0</v>
      </c>
      <c r="P100" s="3">
        <f t="shared" si="0"/>
        <v>364900</v>
      </c>
      <c r="Q100" s="3">
        <f t="shared" si="0"/>
        <v>167596894</v>
      </c>
      <c r="R100" s="3">
        <f t="shared" si="0"/>
        <v>115678907</v>
      </c>
      <c r="S100" s="3">
        <f t="shared" si="0"/>
        <v>293131960</v>
      </c>
      <c r="T100" s="3">
        <f>SUM(T9:T99)</f>
        <v>576772661</v>
      </c>
      <c r="U100" s="2"/>
    </row>
  </sheetData>
  <mergeCells count="3">
    <mergeCell ref="B5:I5"/>
    <mergeCell ref="B6:I6"/>
    <mergeCell ref="A1:B3"/>
  </mergeCells>
  <conditionalFormatting sqref="B8">
    <cfRule type="duplicateValues" dxfId="2" priority="3"/>
  </conditionalFormatting>
  <conditionalFormatting sqref="C8">
    <cfRule type="duplicateValues" dxfId="1" priority="2"/>
  </conditionalFormatting>
  <conditionalFormatting sqref="D8">
    <cfRule type="duplicateValues" dxfId="0" priority="1"/>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1"/>
  <sheetViews>
    <sheetView workbookViewId="0">
      <selection activeCell="C3" sqref="A3:C11"/>
    </sheetView>
  </sheetViews>
  <sheetFormatPr baseColWidth="10" defaultRowHeight="14.5" x14ac:dyDescent="0.35"/>
  <cols>
    <col min="1" max="1" width="48.453125" bestFit="1" customWidth="1"/>
    <col min="2" max="2" width="14.81640625" customWidth="1"/>
    <col min="3" max="3" width="22.90625" bestFit="1" customWidth="1"/>
  </cols>
  <sheetData>
    <row r="3" spans="1:3" x14ac:dyDescent="0.35">
      <c r="A3" s="87" t="s">
        <v>498</v>
      </c>
      <c r="B3" t="s">
        <v>496</v>
      </c>
      <c r="C3" t="s">
        <v>497</v>
      </c>
    </row>
    <row r="4" spans="1:3" x14ac:dyDescent="0.35">
      <c r="A4" s="88" t="s">
        <v>271</v>
      </c>
      <c r="B4">
        <v>1</v>
      </c>
      <c r="C4">
        <v>80300</v>
      </c>
    </row>
    <row r="5" spans="1:3" x14ac:dyDescent="0.35">
      <c r="A5" s="88" t="s">
        <v>456</v>
      </c>
      <c r="B5">
        <v>65</v>
      </c>
      <c r="C5">
        <v>77394409</v>
      </c>
    </row>
    <row r="6" spans="1:3" x14ac:dyDescent="0.35">
      <c r="A6" s="88" t="s">
        <v>457</v>
      </c>
      <c r="B6">
        <v>2</v>
      </c>
      <c r="C6">
        <v>6836067</v>
      </c>
    </row>
    <row r="7" spans="1:3" x14ac:dyDescent="0.35">
      <c r="A7" s="88" t="s">
        <v>278</v>
      </c>
      <c r="B7">
        <v>12</v>
      </c>
      <c r="C7">
        <v>402384867</v>
      </c>
    </row>
    <row r="8" spans="1:3" x14ac:dyDescent="0.35">
      <c r="A8" s="88" t="s">
        <v>330</v>
      </c>
      <c r="B8">
        <v>5</v>
      </c>
      <c r="C8">
        <v>83009390</v>
      </c>
    </row>
    <row r="9" spans="1:3" x14ac:dyDescent="0.35">
      <c r="A9" s="88" t="s">
        <v>353</v>
      </c>
      <c r="B9">
        <v>5</v>
      </c>
      <c r="C9">
        <v>6967970</v>
      </c>
    </row>
    <row r="10" spans="1:3" x14ac:dyDescent="0.35">
      <c r="A10" s="88" t="s">
        <v>361</v>
      </c>
      <c r="B10">
        <v>1</v>
      </c>
      <c r="C10">
        <v>99658</v>
      </c>
    </row>
    <row r="11" spans="1:3" x14ac:dyDescent="0.35">
      <c r="A11" s="88" t="s">
        <v>499</v>
      </c>
      <c r="B11">
        <v>91</v>
      </c>
      <c r="C11">
        <v>576772661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H93"/>
  <sheetViews>
    <sheetView showGridLines="0" workbookViewId="0">
      <pane ySplit="2" topLeftCell="A3" activePane="bottomLeft" state="frozen"/>
      <selection pane="bottomLeft" activeCell="A5" sqref="A5"/>
    </sheetView>
  </sheetViews>
  <sheetFormatPr baseColWidth="10" defaultRowHeight="14.5" x14ac:dyDescent="0.35"/>
  <cols>
    <col min="6" max="6" width="16.26953125" bestFit="1" customWidth="1"/>
    <col min="8" max="8" width="12.6328125" bestFit="1" customWidth="1"/>
    <col min="9" max="9" width="12.26953125" bestFit="1" customWidth="1"/>
    <col min="11" max="11" width="16.6328125" customWidth="1"/>
    <col min="13" max="13" width="8.81640625" customWidth="1"/>
    <col min="14" max="14" width="9" bestFit="1" customWidth="1"/>
    <col min="17" max="17" width="12.54296875" customWidth="1"/>
    <col min="58" max="58" width="10.90625" style="36"/>
  </cols>
  <sheetData>
    <row r="1" spans="1:60" s="31" customFormat="1" ht="10" x14ac:dyDescent="0.2">
      <c r="A1" s="30">
        <v>45747</v>
      </c>
      <c r="E1" s="32"/>
      <c r="F1" s="32"/>
      <c r="G1" s="30"/>
      <c r="H1" s="30"/>
      <c r="I1" s="33">
        <f>+SUBTOTAL(9,I3:I8200)</f>
        <v>747419322</v>
      </c>
      <c r="J1" s="33">
        <f>+SUBTOTAL(9,J3:J8200)</f>
        <v>576772661</v>
      </c>
      <c r="K1" s="34">
        <f>+J1-SUM(AT1:BB1)</f>
        <v>0</v>
      </c>
      <c r="M1" s="33">
        <f>+SUBTOTAL(9,M3:M8200)</f>
        <v>1209637</v>
      </c>
      <c r="S1" s="30"/>
      <c r="T1" s="30"/>
      <c r="U1" s="30"/>
      <c r="V1" s="30"/>
      <c r="Y1" s="33">
        <f t="shared" ref="Y1:AF1" si="0">+SUBTOTAL(9,Y3:Y8200)</f>
        <v>747271622</v>
      </c>
      <c r="Z1" s="33">
        <f t="shared" si="0"/>
        <v>651967566</v>
      </c>
      <c r="AA1" s="33">
        <f t="shared" si="0"/>
        <v>1370902</v>
      </c>
      <c r="AB1" s="33">
        <f t="shared" si="0"/>
        <v>0</v>
      </c>
      <c r="AC1" s="33">
        <f t="shared" si="0"/>
        <v>0</v>
      </c>
      <c r="AD1" s="33">
        <f t="shared" si="0"/>
        <v>43001322</v>
      </c>
      <c r="AE1" s="33">
        <f t="shared" si="0"/>
        <v>122900</v>
      </c>
      <c r="AF1" s="33">
        <f t="shared" si="0"/>
        <v>351882225</v>
      </c>
      <c r="AK1" s="33">
        <f>+SUBTOTAL(9,AK3:AK8200)</f>
        <v>0</v>
      </c>
      <c r="AL1" s="33">
        <f>+SUBTOTAL(9,AL3:AL8200)</f>
        <v>156803688</v>
      </c>
      <c r="AM1" s="33">
        <f>+SUBTOTAL(9,AM3:AM8200)</f>
        <v>464564494</v>
      </c>
      <c r="AN1" s="33"/>
      <c r="AT1" s="33">
        <f t="shared" ref="AT1:BC1" si="1">+SUBTOTAL(9,AT3:AT8200)</f>
        <v>83407189</v>
      </c>
      <c r="AU1" s="33">
        <f t="shared" si="1"/>
        <v>402384867</v>
      </c>
      <c r="AV1" s="33">
        <f t="shared" si="1"/>
        <v>0</v>
      </c>
      <c r="AW1" s="33">
        <f t="shared" si="1"/>
        <v>80300</v>
      </c>
      <c r="AX1" s="33">
        <f t="shared" si="1"/>
        <v>0</v>
      </c>
      <c r="AY1" s="33">
        <f t="shared" si="1"/>
        <v>823287</v>
      </c>
      <c r="AZ1" s="33">
        <f t="shared" si="1"/>
        <v>6967970</v>
      </c>
      <c r="BA1" s="33">
        <f t="shared" si="1"/>
        <v>83009390</v>
      </c>
      <c r="BB1" s="33">
        <f t="shared" si="1"/>
        <v>99658</v>
      </c>
      <c r="BC1" s="33">
        <f t="shared" si="1"/>
        <v>248287624</v>
      </c>
      <c r="BD1" s="34"/>
      <c r="BF1" s="30"/>
      <c r="BH1" s="34"/>
    </row>
    <row r="2" spans="1:60" ht="30" x14ac:dyDescent="0.35">
      <c r="A2" s="8" t="s">
        <v>211</v>
      </c>
      <c r="B2" s="8" t="s">
        <v>212</v>
      </c>
      <c r="C2" s="8" t="s">
        <v>213</v>
      </c>
      <c r="D2" s="8" t="s">
        <v>214</v>
      </c>
      <c r="E2" s="9" t="s">
        <v>215</v>
      </c>
      <c r="F2" s="9" t="s">
        <v>216</v>
      </c>
      <c r="G2" s="10" t="s">
        <v>217</v>
      </c>
      <c r="H2" s="10" t="s">
        <v>218</v>
      </c>
      <c r="I2" s="11" t="s">
        <v>219</v>
      </c>
      <c r="J2" s="11" t="s">
        <v>220</v>
      </c>
      <c r="K2" s="12" t="s">
        <v>221</v>
      </c>
      <c r="L2" s="13" t="s">
        <v>222</v>
      </c>
      <c r="M2" s="14" t="s">
        <v>223</v>
      </c>
      <c r="N2" s="15" t="s">
        <v>224</v>
      </c>
      <c r="O2" s="16" t="s">
        <v>225</v>
      </c>
      <c r="P2" s="16" t="s">
        <v>226</v>
      </c>
      <c r="Q2" s="17" t="s">
        <v>227</v>
      </c>
      <c r="R2" s="18" t="s">
        <v>228</v>
      </c>
      <c r="S2" s="19" t="s">
        <v>229</v>
      </c>
      <c r="T2" s="19" t="s">
        <v>230</v>
      </c>
      <c r="U2" s="19" t="s">
        <v>231</v>
      </c>
      <c r="V2" s="19" t="s">
        <v>232</v>
      </c>
      <c r="W2" s="18" t="s">
        <v>233</v>
      </c>
      <c r="X2" s="18" t="s">
        <v>234</v>
      </c>
      <c r="Y2" s="20" t="s">
        <v>235</v>
      </c>
      <c r="Z2" s="20" t="s">
        <v>236</v>
      </c>
      <c r="AA2" s="20" t="s">
        <v>237</v>
      </c>
      <c r="AB2" s="20" t="s">
        <v>238</v>
      </c>
      <c r="AC2" s="20" t="s">
        <v>239</v>
      </c>
      <c r="AD2" s="20" t="s">
        <v>240</v>
      </c>
      <c r="AE2" s="20" t="s">
        <v>241</v>
      </c>
      <c r="AF2" s="20" t="s">
        <v>242</v>
      </c>
      <c r="AG2" s="18" t="s">
        <v>243</v>
      </c>
      <c r="AH2" s="18" t="s">
        <v>244</v>
      </c>
      <c r="AI2" s="18" t="s">
        <v>245</v>
      </c>
      <c r="AJ2" s="18" t="s">
        <v>246</v>
      </c>
      <c r="AK2" s="20" t="s">
        <v>247</v>
      </c>
      <c r="AL2" s="20" t="s">
        <v>248</v>
      </c>
      <c r="AM2" s="21" t="s">
        <v>249</v>
      </c>
      <c r="AN2" s="22" t="s">
        <v>250</v>
      </c>
      <c r="AO2" s="22" t="s">
        <v>251</v>
      </c>
      <c r="AP2" s="22" t="s">
        <v>252</v>
      </c>
      <c r="AQ2" s="22" t="s">
        <v>253</v>
      </c>
      <c r="AR2" s="22" t="s">
        <v>254</v>
      </c>
      <c r="AS2" s="22" t="s">
        <v>255</v>
      </c>
      <c r="AT2" s="23" t="s">
        <v>256</v>
      </c>
      <c r="AU2" s="23" t="s">
        <v>257</v>
      </c>
      <c r="AV2" s="23" t="s">
        <v>258</v>
      </c>
      <c r="AW2" s="23" t="s">
        <v>241</v>
      </c>
      <c r="AX2" s="23" t="s">
        <v>259</v>
      </c>
      <c r="AY2" s="23" t="s">
        <v>240</v>
      </c>
      <c r="AZ2" s="23" t="s">
        <v>260</v>
      </c>
      <c r="BA2" s="23" t="s">
        <v>261</v>
      </c>
      <c r="BB2" s="23" t="s">
        <v>262</v>
      </c>
      <c r="BC2" s="24" t="s">
        <v>263</v>
      </c>
      <c r="BD2" s="24" t="s">
        <v>264</v>
      </c>
      <c r="BE2" s="25" t="s">
        <v>265</v>
      </c>
      <c r="BF2" s="35" t="s">
        <v>266</v>
      </c>
      <c r="BG2" s="25" t="s">
        <v>267</v>
      </c>
      <c r="BH2" s="24" t="s">
        <v>268</v>
      </c>
    </row>
    <row r="3" spans="1:60" x14ac:dyDescent="0.35">
      <c r="A3" s="26">
        <v>891580002</v>
      </c>
      <c r="B3" s="26" t="s">
        <v>269</v>
      </c>
      <c r="C3" s="26"/>
      <c r="D3" s="26" t="s">
        <v>185</v>
      </c>
      <c r="E3" s="27" t="s">
        <v>185</v>
      </c>
      <c r="F3" s="27" t="s">
        <v>270</v>
      </c>
      <c r="G3" s="28">
        <v>44786</v>
      </c>
      <c r="H3" s="28">
        <v>44816</v>
      </c>
      <c r="I3" s="29">
        <v>10896223</v>
      </c>
      <c r="J3" s="29">
        <v>80300</v>
      </c>
      <c r="K3" s="26" t="s">
        <v>271</v>
      </c>
      <c r="L3" s="26" t="s">
        <v>271</v>
      </c>
      <c r="M3" s="29">
        <v>0</v>
      </c>
      <c r="N3" s="26"/>
      <c r="O3" s="26"/>
      <c r="P3" s="26"/>
      <c r="Q3" s="26"/>
      <c r="R3" s="26" t="s">
        <v>272</v>
      </c>
      <c r="S3" s="28">
        <v>44786</v>
      </c>
      <c r="T3" s="28">
        <v>45293</v>
      </c>
      <c r="U3" s="28">
        <v>45401</v>
      </c>
      <c r="V3" s="28"/>
      <c r="W3" s="26">
        <v>346</v>
      </c>
      <c r="X3" s="26" t="s">
        <v>273</v>
      </c>
      <c r="Y3" s="29">
        <v>10896223</v>
      </c>
      <c r="Z3" s="29">
        <v>80300</v>
      </c>
      <c r="AA3" s="29">
        <v>0</v>
      </c>
      <c r="AB3" s="29">
        <v>0</v>
      </c>
      <c r="AC3" s="29">
        <v>0</v>
      </c>
      <c r="AD3" s="29">
        <v>0</v>
      </c>
      <c r="AE3" s="29">
        <v>80300</v>
      </c>
      <c r="AF3" s="29">
        <v>0</v>
      </c>
      <c r="AG3" s="26"/>
      <c r="AH3" s="26"/>
      <c r="AI3" s="26" t="s">
        <v>274</v>
      </c>
      <c r="AJ3" s="26" t="s">
        <v>275</v>
      </c>
      <c r="AK3" s="29">
        <v>0</v>
      </c>
      <c r="AL3" s="29">
        <v>0</v>
      </c>
      <c r="AM3" s="29">
        <v>0</v>
      </c>
      <c r="AN3" s="29"/>
      <c r="AO3" s="26"/>
      <c r="AP3" s="26"/>
      <c r="AQ3" s="26"/>
      <c r="AR3" s="26"/>
      <c r="AS3" s="26" t="s">
        <v>276</v>
      </c>
      <c r="AT3" s="29">
        <v>0</v>
      </c>
      <c r="AU3" s="29">
        <v>0</v>
      </c>
      <c r="AV3" s="29">
        <v>0</v>
      </c>
      <c r="AW3" s="29">
        <v>80300</v>
      </c>
      <c r="AX3" s="29">
        <v>0</v>
      </c>
      <c r="AY3" s="29">
        <v>0</v>
      </c>
      <c r="AZ3" s="29">
        <v>0</v>
      </c>
      <c r="BA3" s="29">
        <v>0</v>
      </c>
      <c r="BB3" s="29">
        <v>0</v>
      </c>
      <c r="BC3" s="29">
        <v>10815923</v>
      </c>
      <c r="BD3" s="29">
        <v>0</v>
      </c>
      <c r="BE3" s="26">
        <v>2201557523</v>
      </c>
      <c r="BF3" s="28">
        <v>45583</v>
      </c>
      <c r="BG3" s="26" t="s">
        <v>452</v>
      </c>
      <c r="BH3" s="29">
        <v>20206702</v>
      </c>
    </row>
    <row r="4" spans="1:60" x14ac:dyDescent="0.35">
      <c r="A4" s="26">
        <v>891580002</v>
      </c>
      <c r="B4" s="26" t="s">
        <v>269</v>
      </c>
      <c r="C4" s="26"/>
      <c r="D4" s="26" t="s">
        <v>159</v>
      </c>
      <c r="E4" s="27" t="s">
        <v>159</v>
      </c>
      <c r="F4" s="27" t="s">
        <v>373</v>
      </c>
      <c r="G4" s="28">
        <v>45351</v>
      </c>
      <c r="H4" s="28">
        <v>45359</v>
      </c>
      <c r="I4" s="29">
        <v>523301</v>
      </c>
      <c r="J4" s="29">
        <v>523301</v>
      </c>
      <c r="K4" s="26" t="s">
        <v>458</v>
      </c>
      <c r="L4" s="26" t="s">
        <v>456</v>
      </c>
      <c r="M4" s="29">
        <v>0</v>
      </c>
      <c r="N4" s="26"/>
      <c r="O4" s="26"/>
      <c r="P4" s="26"/>
      <c r="Q4" s="26"/>
      <c r="R4" s="26" t="s">
        <v>272</v>
      </c>
      <c r="S4" s="28">
        <v>45351</v>
      </c>
      <c r="T4" s="28">
        <v>45359</v>
      </c>
      <c r="U4" s="28">
        <v>45378</v>
      </c>
      <c r="V4" s="28"/>
      <c r="W4" s="26">
        <v>369</v>
      </c>
      <c r="X4" s="26" t="s">
        <v>301</v>
      </c>
      <c r="Y4" s="29">
        <v>523301</v>
      </c>
      <c r="Z4" s="29">
        <v>523301</v>
      </c>
      <c r="AA4" s="29">
        <v>0</v>
      </c>
      <c r="AB4" s="29">
        <v>0</v>
      </c>
      <c r="AC4" s="29">
        <v>0</v>
      </c>
      <c r="AD4" s="29">
        <v>0</v>
      </c>
      <c r="AE4" s="29">
        <v>0</v>
      </c>
      <c r="AF4" s="29">
        <v>0</v>
      </c>
      <c r="AG4" s="26"/>
      <c r="AH4" s="26"/>
      <c r="AI4" s="26"/>
      <c r="AJ4" s="26" t="s">
        <v>374</v>
      </c>
      <c r="AK4" s="29">
        <v>0</v>
      </c>
      <c r="AL4" s="29">
        <v>523301</v>
      </c>
      <c r="AM4" s="29">
        <v>0</v>
      </c>
      <c r="AN4" s="29"/>
      <c r="AO4" s="26"/>
      <c r="AP4" s="26"/>
      <c r="AQ4" s="26"/>
      <c r="AR4" s="26"/>
      <c r="AS4" s="26" t="s">
        <v>357</v>
      </c>
      <c r="AT4" s="29">
        <v>523301</v>
      </c>
      <c r="AU4" s="29">
        <v>0</v>
      </c>
      <c r="AV4" s="29">
        <v>0</v>
      </c>
      <c r="AW4" s="29">
        <v>0</v>
      </c>
      <c r="AX4" s="29">
        <v>0</v>
      </c>
      <c r="AY4" s="29">
        <v>0</v>
      </c>
      <c r="AZ4" s="29">
        <v>0</v>
      </c>
      <c r="BA4" s="29">
        <v>0</v>
      </c>
      <c r="BB4" s="29">
        <v>0</v>
      </c>
      <c r="BC4" s="29">
        <v>523301</v>
      </c>
      <c r="BD4" s="29">
        <v>0</v>
      </c>
      <c r="BE4" s="26">
        <v>2201605243</v>
      </c>
      <c r="BF4" s="28">
        <v>45747</v>
      </c>
      <c r="BG4" s="26" t="s">
        <v>452</v>
      </c>
      <c r="BH4" s="29">
        <v>83398911</v>
      </c>
    </row>
    <row r="5" spans="1:60" x14ac:dyDescent="0.35">
      <c r="A5" s="26">
        <v>891580002</v>
      </c>
      <c r="B5" s="26" t="s">
        <v>269</v>
      </c>
      <c r="C5" s="26"/>
      <c r="D5" s="26" t="s">
        <v>155</v>
      </c>
      <c r="E5" s="27" t="s">
        <v>155</v>
      </c>
      <c r="F5" s="27" t="s">
        <v>367</v>
      </c>
      <c r="G5" s="28">
        <v>45362</v>
      </c>
      <c r="H5" s="28">
        <v>45386</v>
      </c>
      <c r="I5" s="29">
        <v>71500</v>
      </c>
      <c r="J5" s="29">
        <v>67000</v>
      </c>
      <c r="K5" s="26" t="s">
        <v>458</v>
      </c>
      <c r="L5" s="26" t="s">
        <v>456</v>
      </c>
      <c r="M5" s="29">
        <v>0</v>
      </c>
      <c r="N5" s="26"/>
      <c r="O5" s="26"/>
      <c r="P5" s="26"/>
      <c r="Q5" s="26"/>
      <c r="R5" s="26" t="s">
        <v>272</v>
      </c>
      <c r="S5" s="28">
        <v>45362</v>
      </c>
      <c r="T5" s="28">
        <v>45386</v>
      </c>
      <c r="U5" s="28">
        <v>45398</v>
      </c>
      <c r="V5" s="28"/>
      <c r="W5" s="26">
        <v>349</v>
      </c>
      <c r="X5" s="26" t="s">
        <v>273</v>
      </c>
      <c r="Y5" s="29">
        <v>71500</v>
      </c>
      <c r="Z5" s="29">
        <v>400</v>
      </c>
      <c r="AA5" s="29">
        <v>0</v>
      </c>
      <c r="AB5" s="29">
        <v>0</v>
      </c>
      <c r="AC5" s="29">
        <v>0</v>
      </c>
      <c r="AD5" s="29">
        <v>0</v>
      </c>
      <c r="AE5" s="29">
        <v>400</v>
      </c>
      <c r="AF5" s="29">
        <v>0</v>
      </c>
      <c r="AG5" s="26"/>
      <c r="AH5" s="26"/>
      <c r="AI5" s="26" t="s">
        <v>368</v>
      </c>
      <c r="AJ5" s="26" t="s">
        <v>275</v>
      </c>
      <c r="AK5" s="29">
        <v>0</v>
      </c>
      <c r="AL5" s="29">
        <v>0</v>
      </c>
      <c r="AM5" s="29">
        <v>0</v>
      </c>
      <c r="AN5" s="29"/>
      <c r="AO5" s="26"/>
      <c r="AP5" s="26"/>
      <c r="AQ5" s="26"/>
      <c r="AR5" s="26"/>
      <c r="AS5" s="26" t="s">
        <v>276</v>
      </c>
      <c r="AT5" s="29">
        <v>67000</v>
      </c>
      <c r="AU5" s="29">
        <v>0</v>
      </c>
      <c r="AV5" s="29">
        <v>0</v>
      </c>
      <c r="AW5" s="29">
        <v>0</v>
      </c>
      <c r="AX5" s="29">
        <v>0</v>
      </c>
      <c r="AY5" s="29">
        <v>0</v>
      </c>
      <c r="AZ5" s="29">
        <v>0</v>
      </c>
      <c r="BA5" s="29">
        <v>0</v>
      </c>
      <c r="BB5" s="29">
        <v>0</v>
      </c>
      <c r="BC5" s="29">
        <v>67000</v>
      </c>
      <c r="BD5" s="29">
        <v>0</v>
      </c>
      <c r="BE5" s="26">
        <v>2201605243</v>
      </c>
      <c r="BF5" s="28">
        <v>45747</v>
      </c>
      <c r="BG5" s="26" t="s">
        <v>452</v>
      </c>
      <c r="BH5" s="29">
        <v>83398911</v>
      </c>
    </row>
    <row r="6" spans="1:60" x14ac:dyDescent="0.35">
      <c r="A6" s="26">
        <v>891580002</v>
      </c>
      <c r="B6" s="26" t="s">
        <v>269</v>
      </c>
      <c r="C6" s="26"/>
      <c r="D6" s="26" t="s">
        <v>157</v>
      </c>
      <c r="E6" s="27" t="s">
        <v>157</v>
      </c>
      <c r="F6" s="27" t="s">
        <v>375</v>
      </c>
      <c r="G6" s="28">
        <v>45359</v>
      </c>
      <c r="H6" s="28">
        <v>45386</v>
      </c>
      <c r="I6" s="29">
        <v>944584</v>
      </c>
      <c r="J6" s="29">
        <v>944584</v>
      </c>
      <c r="K6" s="26" t="s">
        <v>458</v>
      </c>
      <c r="L6" s="26" t="s">
        <v>456</v>
      </c>
      <c r="M6" s="29">
        <v>0</v>
      </c>
      <c r="N6" s="26"/>
      <c r="O6" s="26"/>
      <c r="P6" s="26"/>
      <c r="Q6" s="26"/>
      <c r="R6" s="26" t="s">
        <v>272</v>
      </c>
      <c r="S6" s="28">
        <v>45359</v>
      </c>
      <c r="T6" s="28">
        <v>45386</v>
      </c>
      <c r="U6" s="28">
        <v>45405</v>
      </c>
      <c r="V6" s="28"/>
      <c r="W6" s="26">
        <v>342</v>
      </c>
      <c r="X6" s="26" t="s">
        <v>273</v>
      </c>
      <c r="Y6" s="29">
        <v>944584</v>
      </c>
      <c r="Z6" s="29">
        <v>944584</v>
      </c>
      <c r="AA6" s="29">
        <v>0</v>
      </c>
      <c r="AB6" s="29">
        <v>0</v>
      </c>
      <c r="AC6" s="29">
        <v>0</v>
      </c>
      <c r="AD6" s="29">
        <v>0</v>
      </c>
      <c r="AE6" s="29">
        <v>0</v>
      </c>
      <c r="AF6" s="29">
        <v>0</v>
      </c>
      <c r="AG6" s="26"/>
      <c r="AH6" s="26"/>
      <c r="AI6" s="26"/>
      <c r="AJ6" s="26" t="s">
        <v>354</v>
      </c>
      <c r="AK6" s="29">
        <v>0</v>
      </c>
      <c r="AL6" s="29">
        <v>944584</v>
      </c>
      <c r="AM6" s="29">
        <v>0</v>
      </c>
      <c r="AN6" s="29"/>
      <c r="AO6" s="26"/>
      <c r="AP6" s="26"/>
      <c r="AQ6" s="26"/>
      <c r="AR6" s="26"/>
      <c r="AS6" s="26" t="s">
        <v>276</v>
      </c>
      <c r="AT6" s="29">
        <v>944584</v>
      </c>
      <c r="AU6" s="29">
        <v>0</v>
      </c>
      <c r="AV6" s="29">
        <v>0</v>
      </c>
      <c r="AW6" s="29">
        <v>0</v>
      </c>
      <c r="AX6" s="29">
        <v>0</v>
      </c>
      <c r="AY6" s="29">
        <v>0</v>
      </c>
      <c r="AZ6" s="29">
        <v>0</v>
      </c>
      <c r="BA6" s="29">
        <v>0</v>
      </c>
      <c r="BB6" s="29">
        <v>0</v>
      </c>
      <c r="BC6" s="29">
        <v>944584</v>
      </c>
      <c r="BD6" s="29">
        <v>0</v>
      </c>
      <c r="BE6" s="26">
        <v>2201605243</v>
      </c>
      <c r="BF6" s="28">
        <v>45747</v>
      </c>
      <c r="BG6" s="26" t="s">
        <v>452</v>
      </c>
      <c r="BH6" s="29">
        <v>83398911</v>
      </c>
    </row>
    <row r="7" spans="1:60" x14ac:dyDescent="0.35">
      <c r="A7" s="26">
        <v>891580002</v>
      </c>
      <c r="B7" s="26" t="s">
        <v>269</v>
      </c>
      <c r="C7" s="26"/>
      <c r="D7" s="26" t="s">
        <v>151</v>
      </c>
      <c r="E7" s="27" t="s">
        <v>151</v>
      </c>
      <c r="F7" s="27" t="s">
        <v>377</v>
      </c>
      <c r="G7" s="28">
        <v>45363</v>
      </c>
      <c r="H7" s="28">
        <v>45386</v>
      </c>
      <c r="I7" s="29">
        <v>71500</v>
      </c>
      <c r="J7" s="29">
        <v>67000</v>
      </c>
      <c r="K7" s="26" t="s">
        <v>458</v>
      </c>
      <c r="L7" s="26" t="s">
        <v>456</v>
      </c>
      <c r="M7" s="29">
        <v>0</v>
      </c>
      <c r="N7" s="26"/>
      <c r="O7" s="26"/>
      <c r="P7" s="26"/>
      <c r="Q7" s="26"/>
      <c r="R7" s="26" t="s">
        <v>272</v>
      </c>
      <c r="S7" s="28">
        <v>45363</v>
      </c>
      <c r="T7" s="28">
        <v>45386</v>
      </c>
      <c r="U7" s="28">
        <v>45394</v>
      </c>
      <c r="V7" s="28"/>
      <c r="W7" s="26">
        <v>353</v>
      </c>
      <c r="X7" s="26" t="s">
        <v>273</v>
      </c>
      <c r="Y7" s="29">
        <v>71500</v>
      </c>
      <c r="Z7" s="29">
        <v>71500</v>
      </c>
      <c r="AA7" s="29">
        <v>4500</v>
      </c>
      <c r="AB7" s="29">
        <v>0</v>
      </c>
      <c r="AC7" s="29">
        <v>0</v>
      </c>
      <c r="AD7" s="29">
        <v>0</v>
      </c>
      <c r="AE7" s="29">
        <v>0</v>
      </c>
      <c r="AF7" s="29">
        <v>0</v>
      </c>
      <c r="AG7" s="26"/>
      <c r="AH7" s="26"/>
      <c r="AI7" s="26"/>
      <c r="AJ7" s="26" t="s">
        <v>354</v>
      </c>
      <c r="AK7" s="29">
        <v>0</v>
      </c>
      <c r="AL7" s="29">
        <v>67000</v>
      </c>
      <c r="AM7" s="29">
        <v>0</v>
      </c>
      <c r="AN7" s="29"/>
      <c r="AO7" s="26"/>
      <c r="AP7" s="26"/>
      <c r="AQ7" s="26"/>
      <c r="AR7" s="26"/>
      <c r="AS7" s="26" t="s">
        <v>276</v>
      </c>
      <c r="AT7" s="29">
        <v>67000</v>
      </c>
      <c r="AU7" s="29">
        <v>0</v>
      </c>
      <c r="AV7" s="29">
        <v>0</v>
      </c>
      <c r="AW7" s="29">
        <v>0</v>
      </c>
      <c r="AX7" s="29">
        <v>0</v>
      </c>
      <c r="AY7" s="29">
        <v>0</v>
      </c>
      <c r="AZ7" s="29">
        <v>0</v>
      </c>
      <c r="BA7" s="29">
        <v>0</v>
      </c>
      <c r="BB7" s="29">
        <v>0</v>
      </c>
      <c r="BC7" s="29">
        <v>67000</v>
      </c>
      <c r="BD7" s="29">
        <v>0</v>
      </c>
      <c r="BE7" s="26">
        <v>2201605243</v>
      </c>
      <c r="BF7" s="28">
        <v>45747</v>
      </c>
      <c r="BG7" s="26" t="s">
        <v>452</v>
      </c>
      <c r="BH7" s="29">
        <v>83398911</v>
      </c>
    </row>
    <row r="8" spans="1:60" x14ac:dyDescent="0.35">
      <c r="A8" s="26">
        <v>891580002</v>
      </c>
      <c r="B8" s="26" t="s">
        <v>269</v>
      </c>
      <c r="C8" s="26"/>
      <c r="D8" s="26" t="s">
        <v>149</v>
      </c>
      <c r="E8" s="27" t="s">
        <v>149</v>
      </c>
      <c r="F8" s="27" t="s">
        <v>378</v>
      </c>
      <c r="G8" s="28">
        <v>45366</v>
      </c>
      <c r="H8" s="28">
        <v>45386</v>
      </c>
      <c r="I8" s="29">
        <v>951937</v>
      </c>
      <c r="J8" s="29">
        <v>951937</v>
      </c>
      <c r="K8" s="26" t="s">
        <v>458</v>
      </c>
      <c r="L8" s="26" t="s">
        <v>456</v>
      </c>
      <c r="M8" s="29">
        <v>0</v>
      </c>
      <c r="N8" s="26"/>
      <c r="O8" s="26"/>
      <c r="P8" s="26"/>
      <c r="Q8" s="26"/>
      <c r="R8" s="26" t="s">
        <v>272</v>
      </c>
      <c r="S8" s="28">
        <v>45366</v>
      </c>
      <c r="T8" s="28">
        <v>45639</v>
      </c>
      <c r="U8" s="28">
        <v>45646</v>
      </c>
      <c r="V8" s="28"/>
      <c r="W8" s="26">
        <v>101</v>
      </c>
      <c r="X8" s="26" t="s">
        <v>287</v>
      </c>
      <c r="Y8" s="29">
        <v>951937</v>
      </c>
      <c r="Z8" s="29">
        <v>951937</v>
      </c>
      <c r="AA8" s="29">
        <v>0</v>
      </c>
      <c r="AB8" s="29">
        <v>0</v>
      </c>
      <c r="AC8" s="29">
        <v>0</v>
      </c>
      <c r="AD8" s="29">
        <v>0</v>
      </c>
      <c r="AE8" s="29">
        <v>0</v>
      </c>
      <c r="AF8" s="29">
        <v>0</v>
      </c>
      <c r="AG8" s="26"/>
      <c r="AH8" s="26"/>
      <c r="AI8" s="26"/>
      <c r="AJ8" s="26" t="s">
        <v>354</v>
      </c>
      <c r="AK8" s="29">
        <v>0</v>
      </c>
      <c r="AL8" s="29">
        <v>951937</v>
      </c>
      <c r="AM8" s="29">
        <v>0</v>
      </c>
      <c r="AN8" s="29"/>
      <c r="AO8" s="26"/>
      <c r="AP8" s="26"/>
      <c r="AQ8" s="26"/>
      <c r="AR8" s="26"/>
      <c r="AS8" s="26" t="s">
        <v>276</v>
      </c>
      <c r="AT8" s="29">
        <v>951937</v>
      </c>
      <c r="AU8" s="29">
        <v>0</v>
      </c>
      <c r="AV8" s="29">
        <v>0</v>
      </c>
      <c r="AW8" s="29">
        <v>0</v>
      </c>
      <c r="AX8" s="29">
        <v>0</v>
      </c>
      <c r="AY8" s="29">
        <v>0</v>
      </c>
      <c r="AZ8" s="29">
        <v>0</v>
      </c>
      <c r="BA8" s="29">
        <v>0</v>
      </c>
      <c r="BB8" s="29">
        <v>0</v>
      </c>
      <c r="BC8" s="29">
        <v>951937</v>
      </c>
      <c r="BD8" s="29">
        <v>0</v>
      </c>
      <c r="BE8" s="26">
        <v>2201605243</v>
      </c>
      <c r="BF8" s="28">
        <v>45747</v>
      </c>
      <c r="BG8" s="26" t="s">
        <v>452</v>
      </c>
      <c r="BH8" s="29">
        <v>83398911</v>
      </c>
    </row>
    <row r="9" spans="1:60" x14ac:dyDescent="0.35">
      <c r="A9" s="26">
        <v>891580002</v>
      </c>
      <c r="B9" s="26" t="s">
        <v>269</v>
      </c>
      <c r="C9" s="26"/>
      <c r="D9" s="26" t="s">
        <v>147</v>
      </c>
      <c r="E9" s="27" t="s">
        <v>147</v>
      </c>
      <c r="F9" s="27" t="s">
        <v>379</v>
      </c>
      <c r="G9" s="28">
        <v>45370</v>
      </c>
      <c r="H9" s="28">
        <v>45386</v>
      </c>
      <c r="I9" s="29">
        <v>1530446</v>
      </c>
      <c r="J9" s="29">
        <v>1530446</v>
      </c>
      <c r="K9" s="26" t="s">
        <v>458</v>
      </c>
      <c r="L9" s="26" t="s">
        <v>456</v>
      </c>
      <c r="M9" s="29">
        <v>0</v>
      </c>
      <c r="N9" s="26"/>
      <c r="O9" s="26"/>
      <c r="P9" s="26"/>
      <c r="Q9" s="26"/>
      <c r="R9" s="26" t="s">
        <v>272</v>
      </c>
      <c r="S9" s="28">
        <v>45370</v>
      </c>
      <c r="T9" s="28">
        <v>45386</v>
      </c>
      <c r="U9" s="28">
        <v>45394</v>
      </c>
      <c r="V9" s="28"/>
      <c r="W9" s="26">
        <v>353</v>
      </c>
      <c r="X9" s="26" t="s">
        <v>273</v>
      </c>
      <c r="Y9" s="29">
        <v>1530446</v>
      </c>
      <c r="Z9" s="29">
        <v>1530446</v>
      </c>
      <c r="AA9" s="29">
        <v>0</v>
      </c>
      <c r="AB9" s="29">
        <v>0</v>
      </c>
      <c r="AC9" s="29">
        <v>0</v>
      </c>
      <c r="AD9" s="29">
        <v>0</v>
      </c>
      <c r="AE9" s="29">
        <v>0</v>
      </c>
      <c r="AF9" s="29">
        <v>0</v>
      </c>
      <c r="AG9" s="26"/>
      <c r="AH9" s="26"/>
      <c r="AI9" s="26"/>
      <c r="AJ9" s="26" t="s">
        <v>374</v>
      </c>
      <c r="AK9" s="29">
        <v>0</v>
      </c>
      <c r="AL9" s="29">
        <v>1530446</v>
      </c>
      <c r="AM9" s="29">
        <v>0</v>
      </c>
      <c r="AN9" s="29"/>
      <c r="AO9" s="26"/>
      <c r="AP9" s="26"/>
      <c r="AQ9" s="26"/>
      <c r="AR9" s="26"/>
      <c r="AS9" s="26" t="s">
        <v>357</v>
      </c>
      <c r="AT9" s="29">
        <v>1530446</v>
      </c>
      <c r="AU9" s="29">
        <v>0</v>
      </c>
      <c r="AV9" s="29">
        <v>0</v>
      </c>
      <c r="AW9" s="29">
        <v>0</v>
      </c>
      <c r="AX9" s="29">
        <v>0</v>
      </c>
      <c r="AY9" s="29">
        <v>0</v>
      </c>
      <c r="AZ9" s="29">
        <v>0</v>
      </c>
      <c r="BA9" s="29">
        <v>0</v>
      </c>
      <c r="BB9" s="29">
        <v>0</v>
      </c>
      <c r="BC9" s="29">
        <v>1530446</v>
      </c>
      <c r="BD9" s="29">
        <v>0</v>
      </c>
      <c r="BE9" s="26">
        <v>2201605243</v>
      </c>
      <c r="BF9" s="28">
        <v>45747</v>
      </c>
      <c r="BG9" s="26" t="s">
        <v>452</v>
      </c>
      <c r="BH9" s="29">
        <v>83398911</v>
      </c>
    </row>
    <row r="10" spans="1:60" x14ac:dyDescent="0.35">
      <c r="A10" s="26">
        <v>891580002</v>
      </c>
      <c r="B10" s="26" t="s">
        <v>269</v>
      </c>
      <c r="C10" s="26"/>
      <c r="D10" s="26" t="s">
        <v>145</v>
      </c>
      <c r="E10" s="27" t="s">
        <v>145</v>
      </c>
      <c r="F10" s="27" t="s">
        <v>380</v>
      </c>
      <c r="G10" s="28">
        <v>45371</v>
      </c>
      <c r="H10" s="28">
        <v>45386</v>
      </c>
      <c r="I10" s="29">
        <v>194400</v>
      </c>
      <c r="J10" s="29">
        <v>194400</v>
      </c>
      <c r="K10" s="26" t="s">
        <v>458</v>
      </c>
      <c r="L10" s="26" t="s">
        <v>456</v>
      </c>
      <c r="M10" s="29">
        <v>0</v>
      </c>
      <c r="N10" s="26"/>
      <c r="O10" s="26"/>
      <c r="P10" s="26"/>
      <c r="Q10" s="26"/>
      <c r="R10" s="26" t="s">
        <v>272</v>
      </c>
      <c r="S10" s="28">
        <v>45371</v>
      </c>
      <c r="T10" s="28">
        <v>45386</v>
      </c>
      <c r="U10" s="28">
        <v>45394</v>
      </c>
      <c r="V10" s="28"/>
      <c r="W10" s="26">
        <v>353</v>
      </c>
      <c r="X10" s="26" t="s">
        <v>273</v>
      </c>
      <c r="Y10" s="29">
        <v>194400</v>
      </c>
      <c r="Z10" s="29">
        <v>194400</v>
      </c>
      <c r="AA10" s="29">
        <v>0</v>
      </c>
      <c r="AB10" s="29">
        <v>0</v>
      </c>
      <c r="AC10" s="29">
        <v>0</v>
      </c>
      <c r="AD10" s="29">
        <v>0</v>
      </c>
      <c r="AE10" s="29">
        <v>0</v>
      </c>
      <c r="AF10" s="29">
        <v>0</v>
      </c>
      <c r="AG10" s="26"/>
      <c r="AH10" s="26"/>
      <c r="AI10" s="26"/>
      <c r="AJ10" s="26" t="s">
        <v>354</v>
      </c>
      <c r="AK10" s="29">
        <v>0</v>
      </c>
      <c r="AL10" s="29">
        <v>194400</v>
      </c>
      <c r="AM10" s="29">
        <v>0</v>
      </c>
      <c r="AN10" s="29"/>
      <c r="AO10" s="26"/>
      <c r="AP10" s="26"/>
      <c r="AQ10" s="26"/>
      <c r="AR10" s="26"/>
      <c r="AS10" s="26" t="s">
        <v>276</v>
      </c>
      <c r="AT10" s="29">
        <v>194400</v>
      </c>
      <c r="AU10" s="29">
        <v>0</v>
      </c>
      <c r="AV10" s="29">
        <v>0</v>
      </c>
      <c r="AW10" s="29">
        <v>0</v>
      </c>
      <c r="AX10" s="29">
        <v>0</v>
      </c>
      <c r="AY10" s="29">
        <v>0</v>
      </c>
      <c r="AZ10" s="29">
        <v>0</v>
      </c>
      <c r="BA10" s="29">
        <v>0</v>
      </c>
      <c r="BB10" s="29">
        <v>0</v>
      </c>
      <c r="BC10" s="29">
        <v>194400</v>
      </c>
      <c r="BD10" s="29">
        <v>0</v>
      </c>
      <c r="BE10" s="26">
        <v>2201605243</v>
      </c>
      <c r="BF10" s="28">
        <v>45747</v>
      </c>
      <c r="BG10" s="26" t="s">
        <v>452</v>
      </c>
      <c r="BH10" s="29">
        <v>83398911</v>
      </c>
    </row>
    <row r="11" spans="1:60" x14ac:dyDescent="0.35">
      <c r="A11" s="26">
        <v>891580002</v>
      </c>
      <c r="B11" s="26" t="s">
        <v>269</v>
      </c>
      <c r="C11" s="26"/>
      <c r="D11" s="26" t="s">
        <v>143</v>
      </c>
      <c r="E11" s="27" t="s">
        <v>143</v>
      </c>
      <c r="F11" s="27" t="s">
        <v>381</v>
      </c>
      <c r="G11" s="28">
        <v>45371</v>
      </c>
      <c r="H11" s="28">
        <v>45386</v>
      </c>
      <c r="I11" s="29">
        <v>71500</v>
      </c>
      <c r="J11" s="29">
        <v>67000</v>
      </c>
      <c r="K11" s="26" t="s">
        <v>458</v>
      </c>
      <c r="L11" s="26" t="s">
        <v>456</v>
      </c>
      <c r="M11" s="29">
        <v>0</v>
      </c>
      <c r="N11" s="26"/>
      <c r="O11" s="26"/>
      <c r="P11" s="26"/>
      <c r="Q11" s="26"/>
      <c r="R11" s="26" t="s">
        <v>272</v>
      </c>
      <c r="S11" s="28">
        <v>45371</v>
      </c>
      <c r="T11" s="28">
        <v>45386</v>
      </c>
      <c r="U11" s="28">
        <v>45394</v>
      </c>
      <c r="V11" s="28"/>
      <c r="W11" s="26">
        <v>353</v>
      </c>
      <c r="X11" s="26" t="s">
        <v>273</v>
      </c>
      <c r="Y11" s="29">
        <v>71500</v>
      </c>
      <c r="Z11" s="29">
        <v>71500</v>
      </c>
      <c r="AA11" s="29">
        <v>4500</v>
      </c>
      <c r="AB11" s="29">
        <v>0</v>
      </c>
      <c r="AC11" s="29">
        <v>0</v>
      </c>
      <c r="AD11" s="29">
        <v>0</v>
      </c>
      <c r="AE11" s="29">
        <v>0</v>
      </c>
      <c r="AF11" s="29">
        <v>0</v>
      </c>
      <c r="AG11" s="26"/>
      <c r="AH11" s="26"/>
      <c r="AI11" s="26"/>
      <c r="AJ11" s="26" t="s">
        <v>354</v>
      </c>
      <c r="AK11" s="29">
        <v>0</v>
      </c>
      <c r="AL11" s="29">
        <v>67000</v>
      </c>
      <c r="AM11" s="29">
        <v>0</v>
      </c>
      <c r="AN11" s="29"/>
      <c r="AO11" s="26"/>
      <c r="AP11" s="26"/>
      <c r="AQ11" s="26"/>
      <c r="AR11" s="26"/>
      <c r="AS11" s="26" t="s">
        <v>276</v>
      </c>
      <c r="AT11" s="29">
        <v>67000</v>
      </c>
      <c r="AU11" s="29">
        <v>0</v>
      </c>
      <c r="AV11" s="29">
        <v>0</v>
      </c>
      <c r="AW11" s="29">
        <v>0</v>
      </c>
      <c r="AX11" s="29">
        <v>0</v>
      </c>
      <c r="AY11" s="29">
        <v>0</v>
      </c>
      <c r="AZ11" s="29">
        <v>0</v>
      </c>
      <c r="BA11" s="29">
        <v>0</v>
      </c>
      <c r="BB11" s="29">
        <v>0</v>
      </c>
      <c r="BC11" s="29">
        <v>67000</v>
      </c>
      <c r="BD11" s="29">
        <v>0</v>
      </c>
      <c r="BE11" s="26">
        <v>2201605243</v>
      </c>
      <c r="BF11" s="28">
        <v>45747</v>
      </c>
      <c r="BG11" s="26" t="s">
        <v>452</v>
      </c>
      <c r="BH11" s="29">
        <v>83398911</v>
      </c>
    </row>
    <row r="12" spans="1:60" x14ac:dyDescent="0.35">
      <c r="A12" s="26">
        <v>891580002</v>
      </c>
      <c r="B12" s="26" t="s">
        <v>269</v>
      </c>
      <c r="C12" s="26"/>
      <c r="D12" s="26" t="s">
        <v>141</v>
      </c>
      <c r="E12" s="27" t="s">
        <v>141</v>
      </c>
      <c r="F12" s="27" t="s">
        <v>382</v>
      </c>
      <c r="G12" s="28">
        <v>45372</v>
      </c>
      <c r="H12" s="28">
        <v>45386</v>
      </c>
      <c r="I12" s="29">
        <v>58600</v>
      </c>
      <c r="J12" s="29">
        <v>58600</v>
      </c>
      <c r="K12" s="26" t="s">
        <v>458</v>
      </c>
      <c r="L12" s="26" t="s">
        <v>456</v>
      </c>
      <c r="M12" s="29">
        <v>0</v>
      </c>
      <c r="N12" s="26"/>
      <c r="O12" s="26"/>
      <c r="P12" s="26"/>
      <c r="Q12" s="26"/>
      <c r="R12" s="26" t="s">
        <v>272</v>
      </c>
      <c r="S12" s="28">
        <v>45372</v>
      </c>
      <c r="T12" s="28">
        <v>45386</v>
      </c>
      <c r="U12" s="28">
        <v>45394</v>
      </c>
      <c r="V12" s="28"/>
      <c r="W12" s="26">
        <v>353</v>
      </c>
      <c r="X12" s="26" t="s">
        <v>273</v>
      </c>
      <c r="Y12" s="29">
        <v>58600</v>
      </c>
      <c r="Z12" s="29">
        <v>58600</v>
      </c>
      <c r="AA12" s="29">
        <v>0</v>
      </c>
      <c r="AB12" s="29">
        <v>0</v>
      </c>
      <c r="AC12" s="29">
        <v>0</v>
      </c>
      <c r="AD12" s="29">
        <v>0</v>
      </c>
      <c r="AE12" s="29">
        <v>0</v>
      </c>
      <c r="AF12" s="29">
        <v>0</v>
      </c>
      <c r="AG12" s="26"/>
      <c r="AH12" s="26"/>
      <c r="AI12" s="26"/>
      <c r="AJ12" s="26" t="s">
        <v>354</v>
      </c>
      <c r="AK12" s="29">
        <v>0</v>
      </c>
      <c r="AL12" s="29">
        <v>58600</v>
      </c>
      <c r="AM12" s="29">
        <v>0</v>
      </c>
      <c r="AN12" s="29"/>
      <c r="AO12" s="26"/>
      <c r="AP12" s="26"/>
      <c r="AQ12" s="26"/>
      <c r="AR12" s="26"/>
      <c r="AS12" s="26" t="s">
        <v>276</v>
      </c>
      <c r="AT12" s="29">
        <v>58600</v>
      </c>
      <c r="AU12" s="29">
        <v>0</v>
      </c>
      <c r="AV12" s="29">
        <v>0</v>
      </c>
      <c r="AW12" s="29">
        <v>0</v>
      </c>
      <c r="AX12" s="29">
        <v>0</v>
      </c>
      <c r="AY12" s="29">
        <v>0</v>
      </c>
      <c r="AZ12" s="29">
        <v>0</v>
      </c>
      <c r="BA12" s="29">
        <v>0</v>
      </c>
      <c r="BB12" s="29">
        <v>0</v>
      </c>
      <c r="BC12" s="29">
        <v>58600</v>
      </c>
      <c r="BD12" s="29">
        <v>0</v>
      </c>
      <c r="BE12" s="26">
        <v>2201605243</v>
      </c>
      <c r="BF12" s="28">
        <v>45747</v>
      </c>
      <c r="BG12" s="26" t="s">
        <v>452</v>
      </c>
      <c r="BH12" s="29">
        <v>83398911</v>
      </c>
    </row>
    <row r="13" spans="1:60" x14ac:dyDescent="0.35">
      <c r="A13" s="26">
        <v>891580002</v>
      </c>
      <c r="B13" s="26" t="s">
        <v>269</v>
      </c>
      <c r="C13" s="26"/>
      <c r="D13" s="26" t="s">
        <v>137</v>
      </c>
      <c r="E13" s="27" t="s">
        <v>137</v>
      </c>
      <c r="F13" s="27" t="s">
        <v>384</v>
      </c>
      <c r="G13" s="28">
        <v>45378</v>
      </c>
      <c r="H13" s="28">
        <v>45386</v>
      </c>
      <c r="I13" s="29">
        <v>71500</v>
      </c>
      <c r="J13" s="29">
        <v>53300</v>
      </c>
      <c r="K13" s="26" t="s">
        <v>458</v>
      </c>
      <c r="L13" s="26" t="s">
        <v>456</v>
      </c>
      <c r="M13" s="29">
        <v>0</v>
      </c>
      <c r="N13" s="26"/>
      <c r="O13" s="26"/>
      <c r="P13" s="26"/>
      <c r="Q13" s="26"/>
      <c r="R13" s="26" t="s">
        <v>272</v>
      </c>
      <c r="S13" s="28">
        <v>45378</v>
      </c>
      <c r="T13" s="28">
        <v>45386</v>
      </c>
      <c r="U13" s="28">
        <v>45394</v>
      </c>
      <c r="V13" s="28"/>
      <c r="W13" s="26">
        <v>353</v>
      </c>
      <c r="X13" s="26" t="s">
        <v>273</v>
      </c>
      <c r="Y13" s="29">
        <v>71500</v>
      </c>
      <c r="Z13" s="29">
        <v>71500</v>
      </c>
      <c r="AA13" s="29">
        <v>18200</v>
      </c>
      <c r="AB13" s="29">
        <v>0</v>
      </c>
      <c r="AC13" s="29">
        <v>0</v>
      </c>
      <c r="AD13" s="29">
        <v>0</v>
      </c>
      <c r="AE13" s="29">
        <v>0</v>
      </c>
      <c r="AF13" s="29">
        <v>0</v>
      </c>
      <c r="AG13" s="26"/>
      <c r="AH13" s="26"/>
      <c r="AI13" s="26"/>
      <c r="AJ13" s="26" t="s">
        <v>354</v>
      </c>
      <c r="AK13" s="29">
        <v>0</v>
      </c>
      <c r="AL13" s="29">
        <v>53300</v>
      </c>
      <c r="AM13" s="29">
        <v>0</v>
      </c>
      <c r="AN13" s="29"/>
      <c r="AO13" s="26"/>
      <c r="AP13" s="26"/>
      <c r="AQ13" s="26"/>
      <c r="AR13" s="26"/>
      <c r="AS13" s="26" t="s">
        <v>276</v>
      </c>
      <c r="AT13" s="29">
        <v>53300</v>
      </c>
      <c r="AU13" s="29">
        <v>0</v>
      </c>
      <c r="AV13" s="29">
        <v>0</v>
      </c>
      <c r="AW13" s="29">
        <v>0</v>
      </c>
      <c r="AX13" s="29">
        <v>0</v>
      </c>
      <c r="AY13" s="29">
        <v>0</v>
      </c>
      <c r="AZ13" s="29">
        <v>0</v>
      </c>
      <c r="BA13" s="29">
        <v>0</v>
      </c>
      <c r="BB13" s="29">
        <v>0</v>
      </c>
      <c r="BC13" s="29">
        <v>53300</v>
      </c>
      <c r="BD13" s="29">
        <v>0</v>
      </c>
      <c r="BE13" s="26">
        <v>2201605243</v>
      </c>
      <c r="BF13" s="28">
        <v>45747</v>
      </c>
      <c r="BG13" s="26" t="s">
        <v>452</v>
      </c>
      <c r="BH13" s="29">
        <v>83398911</v>
      </c>
    </row>
    <row r="14" spans="1:60" x14ac:dyDescent="0.35">
      <c r="A14" s="26">
        <v>891580002</v>
      </c>
      <c r="B14" s="26" t="s">
        <v>269</v>
      </c>
      <c r="C14" s="26"/>
      <c r="D14" s="26" t="s">
        <v>135</v>
      </c>
      <c r="E14" s="27" t="s">
        <v>135</v>
      </c>
      <c r="F14" s="27" t="s">
        <v>385</v>
      </c>
      <c r="G14" s="28">
        <v>45381</v>
      </c>
      <c r="H14" s="28">
        <v>45393</v>
      </c>
      <c r="I14" s="29">
        <v>821134</v>
      </c>
      <c r="J14" s="29">
        <v>821134</v>
      </c>
      <c r="K14" s="26" t="s">
        <v>458</v>
      </c>
      <c r="L14" s="26" t="s">
        <v>456</v>
      </c>
      <c r="M14" s="29">
        <v>0</v>
      </c>
      <c r="N14" s="26"/>
      <c r="O14" s="26"/>
      <c r="P14" s="26"/>
      <c r="Q14" s="26"/>
      <c r="R14" s="26" t="s">
        <v>272</v>
      </c>
      <c r="S14" s="28">
        <v>45381</v>
      </c>
      <c r="T14" s="28">
        <v>45393</v>
      </c>
      <c r="U14" s="28">
        <v>45406</v>
      </c>
      <c r="V14" s="28"/>
      <c r="W14" s="26">
        <v>341</v>
      </c>
      <c r="X14" s="26" t="s">
        <v>273</v>
      </c>
      <c r="Y14" s="29">
        <v>821134</v>
      </c>
      <c r="Z14" s="29">
        <v>821134</v>
      </c>
      <c r="AA14" s="29">
        <v>0</v>
      </c>
      <c r="AB14" s="29">
        <v>0</v>
      </c>
      <c r="AC14" s="29">
        <v>0</v>
      </c>
      <c r="AD14" s="29">
        <v>0</v>
      </c>
      <c r="AE14" s="29">
        <v>0</v>
      </c>
      <c r="AF14" s="29">
        <v>0</v>
      </c>
      <c r="AG14" s="26"/>
      <c r="AH14" s="26"/>
      <c r="AI14" s="26"/>
      <c r="AJ14" s="26" t="s">
        <v>374</v>
      </c>
      <c r="AK14" s="29">
        <v>0</v>
      </c>
      <c r="AL14" s="29">
        <v>821134</v>
      </c>
      <c r="AM14" s="29">
        <v>0</v>
      </c>
      <c r="AN14" s="29"/>
      <c r="AO14" s="26"/>
      <c r="AP14" s="26"/>
      <c r="AQ14" s="26"/>
      <c r="AR14" s="26"/>
      <c r="AS14" s="26" t="s">
        <v>357</v>
      </c>
      <c r="AT14" s="29">
        <v>821134</v>
      </c>
      <c r="AU14" s="29">
        <v>0</v>
      </c>
      <c r="AV14" s="29">
        <v>0</v>
      </c>
      <c r="AW14" s="29">
        <v>0</v>
      </c>
      <c r="AX14" s="29">
        <v>0</v>
      </c>
      <c r="AY14" s="29">
        <v>0</v>
      </c>
      <c r="AZ14" s="29">
        <v>0</v>
      </c>
      <c r="BA14" s="29">
        <v>0</v>
      </c>
      <c r="BB14" s="29">
        <v>0</v>
      </c>
      <c r="BC14" s="29">
        <v>821134</v>
      </c>
      <c r="BD14" s="29">
        <v>0</v>
      </c>
      <c r="BE14" s="26">
        <v>2201605243</v>
      </c>
      <c r="BF14" s="28">
        <v>45747</v>
      </c>
      <c r="BG14" s="26" t="s">
        <v>452</v>
      </c>
      <c r="BH14" s="29">
        <v>83398911</v>
      </c>
    </row>
    <row r="15" spans="1:60" x14ac:dyDescent="0.35">
      <c r="A15" s="26">
        <v>891580002</v>
      </c>
      <c r="B15" s="26" t="s">
        <v>269</v>
      </c>
      <c r="C15" s="26"/>
      <c r="D15" s="26" t="s">
        <v>139</v>
      </c>
      <c r="E15" s="27" t="s">
        <v>139</v>
      </c>
      <c r="F15" s="27" t="s">
        <v>383</v>
      </c>
      <c r="G15" s="28">
        <v>45377</v>
      </c>
      <c r="H15" s="28">
        <v>45418</v>
      </c>
      <c r="I15" s="29">
        <v>1243314</v>
      </c>
      <c r="J15" s="29">
        <v>1243314</v>
      </c>
      <c r="K15" s="26" t="s">
        <v>458</v>
      </c>
      <c r="L15" s="26" t="s">
        <v>456</v>
      </c>
      <c r="M15" s="29">
        <v>0</v>
      </c>
      <c r="N15" s="26"/>
      <c r="O15" s="26"/>
      <c r="P15" s="26"/>
      <c r="Q15" s="26"/>
      <c r="R15" s="26" t="s">
        <v>272</v>
      </c>
      <c r="S15" s="28">
        <v>45377</v>
      </c>
      <c r="T15" s="28">
        <v>45418</v>
      </c>
      <c r="U15" s="28">
        <v>45419</v>
      </c>
      <c r="V15" s="28"/>
      <c r="W15" s="26">
        <v>328</v>
      </c>
      <c r="X15" s="26" t="s">
        <v>273</v>
      </c>
      <c r="Y15" s="29">
        <v>1243314</v>
      </c>
      <c r="Z15" s="29">
        <v>1243314</v>
      </c>
      <c r="AA15" s="29">
        <v>0</v>
      </c>
      <c r="AB15" s="29">
        <v>0</v>
      </c>
      <c r="AC15" s="29">
        <v>0</v>
      </c>
      <c r="AD15" s="29">
        <v>0</v>
      </c>
      <c r="AE15" s="29">
        <v>0</v>
      </c>
      <c r="AF15" s="29">
        <v>0</v>
      </c>
      <c r="AG15" s="26"/>
      <c r="AH15" s="26"/>
      <c r="AI15" s="26"/>
      <c r="AJ15" s="26" t="s">
        <v>354</v>
      </c>
      <c r="AK15" s="29">
        <v>0</v>
      </c>
      <c r="AL15" s="29">
        <v>1243314</v>
      </c>
      <c r="AM15" s="29">
        <v>0</v>
      </c>
      <c r="AN15" s="29"/>
      <c r="AO15" s="26"/>
      <c r="AP15" s="26"/>
      <c r="AQ15" s="26"/>
      <c r="AR15" s="26"/>
      <c r="AS15" s="26" t="s">
        <v>276</v>
      </c>
      <c r="AT15" s="29">
        <v>1243314</v>
      </c>
      <c r="AU15" s="29">
        <v>0</v>
      </c>
      <c r="AV15" s="29">
        <v>0</v>
      </c>
      <c r="AW15" s="29">
        <v>0</v>
      </c>
      <c r="AX15" s="29">
        <v>0</v>
      </c>
      <c r="AY15" s="29">
        <v>0</v>
      </c>
      <c r="AZ15" s="29">
        <v>0</v>
      </c>
      <c r="BA15" s="29">
        <v>0</v>
      </c>
      <c r="BB15" s="29">
        <v>0</v>
      </c>
      <c r="BC15" s="29">
        <v>1243314</v>
      </c>
      <c r="BD15" s="29">
        <v>0</v>
      </c>
      <c r="BE15" s="26">
        <v>2201605243</v>
      </c>
      <c r="BF15" s="28">
        <v>45747</v>
      </c>
      <c r="BG15" s="26" t="s">
        <v>452</v>
      </c>
      <c r="BH15" s="29">
        <v>83398911</v>
      </c>
    </row>
    <row r="16" spans="1:60" x14ac:dyDescent="0.35">
      <c r="A16" s="26">
        <v>891580002</v>
      </c>
      <c r="B16" s="26" t="s">
        <v>269</v>
      </c>
      <c r="C16" s="26"/>
      <c r="D16" s="26" t="s">
        <v>133</v>
      </c>
      <c r="E16" s="27" t="s">
        <v>133</v>
      </c>
      <c r="F16" s="27" t="s">
        <v>386</v>
      </c>
      <c r="G16" s="28">
        <v>45392</v>
      </c>
      <c r="H16" s="28">
        <v>45418</v>
      </c>
      <c r="I16" s="29">
        <v>67800</v>
      </c>
      <c r="J16" s="29">
        <v>61400</v>
      </c>
      <c r="K16" s="26" t="s">
        <v>458</v>
      </c>
      <c r="L16" s="26" t="s">
        <v>456</v>
      </c>
      <c r="M16" s="29">
        <v>0</v>
      </c>
      <c r="N16" s="26"/>
      <c r="O16" s="26"/>
      <c r="P16" s="26"/>
      <c r="Q16" s="26"/>
      <c r="R16" s="26" t="s">
        <v>272</v>
      </c>
      <c r="S16" s="28">
        <v>45392</v>
      </c>
      <c r="T16" s="28">
        <v>45418</v>
      </c>
      <c r="U16" s="28">
        <v>45525</v>
      </c>
      <c r="V16" s="28"/>
      <c r="W16" s="26">
        <v>222</v>
      </c>
      <c r="X16" s="26" t="s">
        <v>273</v>
      </c>
      <c r="Y16" s="29">
        <v>67800</v>
      </c>
      <c r="Z16" s="29">
        <v>12102</v>
      </c>
      <c r="AA16" s="29">
        <v>0</v>
      </c>
      <c r="AB16" s="29">
        <v>0</v>
      </c>
      <c r="AC16" s="29">
        <v>0</v>
      </c>
      <c r="AD16" s="29">
        <v>0</v>
      </c>
      <c r="AE16" s="29">
        <v>0</v>
      </c>
      <c r="AF16" s="29">
        <v>0</v>
      </c>
      <c r="AG16" s="26"/>
      <c r="AH16" s="26"/>
      <c r="AI16" s="26" t="s">
        <v>387</v>
      </c>
      <c r="AJ16" s="26" t="s">
        <v>275</v>
      </c>
      <c r="AK16" s="29">
        <v>0</v>
      </c>
      <c r="AL16" s="29">
        <v>12102</v>
      </c>
      <c r="AM16" s="29">
        <v>0</v>
      </c>
      <c r="AN16" s="29"/>
      <c r="AO16" s="26"/>
      <c r="AP16" s="26"/>
      <c r="AQ16" s="26"/>
      <c r="AR16" s="26"/>
      <c r="AS16" s="26" t="s">
        <v>276</v>
      </c>
      <c r="AT16" s="29">
        <v>61400</v>
      </c>
      <c r="AU16" s="29">
        <v>0</v>
      </c>
      <c r="AV16" s="29">
        <v>0</v>
      </c>
      <c r="AW16" s="29">
        <v>0</v>
      </c>
      <c r="AX16" s="29">
        <v>0</v>
      </c>
      <c r="AY16" s="29">
        <v>0</v>
      </c>
      <c r="AZ16" s="29">
        <v>0</v>
      </c>
      <c r="BA16" s="29">
        <v>0</v>
      </c>
      <c r="BB16" s="29">
        <v>0</v>
      </c>
      <c r="BC16" s="29">
        <v>61400</v>
      </c>
      <c r="BD16" s="29">
        <v>0</v>
      </c>
      <c r="BE16" s="26">
        <v>2201605243</v>
      </c>
      <c r="BF16" s="28">
        <v>45747</v>
      </c>
      <c r="BG16" s="26" t="s">
        <v>452</v>
      </c>
      <c r="BH16" s="29">
        <v>83398911</v>
      </c>
    </row>
    <row r="17" spans="1:60" x14ac:dyDescent="0.35">
      <c r="A17" s="26">
        <v>891580002</v>
      </c>
      <c r="B17" s="26" t="s">
        <v>269</v>
      </c>
      <c r="C17" s="26"/>
      <c r="D17" s="26" t="s">
        <v>131</v>
      </c>
      <c r="E17" s="27" t="s">
        <v>131</v>
      </c>
      <c r="F17" s="27" t="s">
        <v>388</v>
      </c>
      <c r="G17" s="28">
        <v>45394</v>
      </c>
      <c r="H17" s="28">
        <v>45418</v>
      </c>
      <c r="I17" s="29">
        <v>71500</v>
      </c>
      <c r="J17" s="29">
        <v>67000</v>
      </c>
      <c r="K17" s="26" t="s">
        <v>458</v>
      </c>
      <c r="L17" s="26" t="s">
        <v>456</v>
      </c>
      <c r="M17" s="29">
        <v>0</v>
      </c>
      <c r="N17" s="26"/>
      <c r="O17" s="26"/>
      <c r="P17" s="26"/>
      <c r="Q17" s="26"/>
      <c r="R17" s="26" t="s">
        <v>272</v>
      </c>
      <c r="S17" s="28">
        <v>45394</v>
      </c>
      <c r="T17" s="28">
        <v>45418</v>
      </c>
      <c r="U17" s="28">
        <v>45419</v>
      </c>
      <c r="V17" s="28"/>
      <c r="W17" s="26">
        <v>328</v>
      </c>
      <c r="X17" s="26" t="s">
        <v>273</v>
      </c>
      <c r="Y17" s="29">
        <v>71500</v>
      </c>
      <c r="Z17" s="29">
        <v>71500</v>
      </c>
      <c r="AA17" s="29">
        <v>4500</v>
      </c>
      <c r="AB17" s="29">
        <v>0</v>
      </c>
      <c r="AC17" s="29">
        <v>0</v>
      </c>
      <c r="AD17" s="29">
        <v>0</v>
      </c>
      <c r="AE17" s="29">
        <v>0</v>
      </c>
      <c r="AF17" s="29">
        <v>0</v>
      </c>
      <c r="AG17" s="26"/>
      <c r="AH17" s="26"/>
      <c r="AI17" s="26"/>
      <c r="AJ17" s="26" t="s">
        <v>354</v>
      </c>
      <c r="AK17" s="29">
        <v>0</v>
      </c>
      <c r="AL17" s="29">
        <v>67000</v>
      </c>
      <c r="AM17" s="29">
        <v>0</v>
      </c>
      <c r="AN17" s="29"/>
      <c r="AO17" s="26"/>
      <c r="AP17" s="26"/>
      <c r="AQ17" s="26"/>
      <c r="AR17" s="26"/>
      <c r="AS17" s="26" t="s">
        <v>276</v>
      </c>
      <c r="AT17" s="29">
        <v>67000</v>
      </c>
      <c r="AU17" s="29">
        <v>0</v>
      </c>
      <c r="AV17" s="29">
        <v>0</v>
      </c>
      <c r="AW17" s="29">
        <v>0</v>
      </c>
      <c r="AX17" s="29">
        <v>0</v>
      </c>
      <c r="AY17" s="29">
        <v>0</v>
      </c>
      <c r="AZ17" s="29">
        <v>0</v>
      </c>
      <c r="BA17" s="29">
        <v>0</v>
      </c>
      <c r="BB17" s="29">
        <v>0</v>
      </c>
      <c r="BC17" s="29">
        <v>67000</v>
      </c>
      <c r="BD17" s="29">
        <v>0</v>
      </c>
      <c r="BE17" s="26">
        <v>2201605243</v>
      </c>
      <c r="BF17" s="28">
        <v>45747</v>
      </c>
      <c r="BG17" s="26" t="s">
        <v>452</v>
      </c>
      <c r="BH17" s="29">
        <v>83398911</v>
      </c>
    </row>
    <row r="18" spans="1:60" x14ac:dyDescent="0.35">
      <c r="A18" s="26">
        <v>891580002</v>
      </c>
      <c r="B18" s="26" t="s">
        <v>269</v>
      </c>
      <c r="C18" s="26"/>
      <c r="D18" s="26" t="s">
        <v>127</v>
      </c>
      <c r="E18" s="27" t="s">
        <v>127</v>
      </c>
      <c r="F18" s="27" t="s">
        <v>389</v>
      </c>
      <c r="G18" s="28">
        <v>45400</v>
      </c>
      <c r="H18" s="28">
        <v>45418</v>
      </c>
      <c r="I18" s="29">
        <v>79900</v>
      </c>
      <c r="J18" s="29">
        <v>75400</v>
      </c>
      <c r="K18" s="26" t="s">
        <v>458</v>
      </c>
      <c r="L18" s="26" t="s">
        <v>456</v>
      </c>
      <c r="M18" s="29">
        <v>0</v>
      </c>
      <c r="N18" s="26"/>
      <c r="O18" s="26"/>
      <c r="P18" s="26"/>
      <c r="Q18" s="26"/>
      <c r="R18" s="26" t="s">
        <v>272</v>
      </c>
      <c r="S18" s="28">
        <v>45400</v>
      </c>
      <c r="T18" s="28">
        <v>45418</v>
      </c>
      <c r="U18" s="28">
        <v>45419</v>
      </c>
      <c r="V18" s="28"/>
      <c r="W18" s="26">
        <v>328</v>
      </c>
      <c r="X18" s="26" t="s">
        <v>273</v>
      </c>
      <c r="Y18" s="29">
        <v>79900</v>
      </c>
      <c r="Z18" s="29">
        <v>79900</v>
      </c>
      <c r="AA18" s="29">
        <v>4500</v>
      </c>
      <c r="AB18" s="29">
        <v>0</v>
      </c>
      <c r="AC18" s="29">
        <v>0</v>
      </c>
      <c r="AD18" s="29">
        <v>0</v>
      </c>
      <c r="AE18" s="29">
        <v>0</v>
      </c>
      <c r="AF18" s="29">
        <v>0</v>
      </c>
      <c r="AG18" s="26"/>
      <c r="AH18" s="26"/>
      <c r="AI18" s="26"/>
      <c r="AJ18" s="26" t="s">
        <v>354</v>
      </c>
      <c r="AK18" s="29">
        <v>0</v>
      </c>
      <c r="AL18" s="29">
        <v>75400</v>
      </c>
      <c r="AM18" s="29">
        <v>0</v>
      </c>
      <c r="AN18" s="29"/>
      <c r="AO18" s="26"/>
      <c r="AP18" s="26"/>
      <c r="AQ18" s="26"/>
      <c r="AR18" s="26"/>
      <c r="AS18" s="26" t="s">
        <v>276</v>
      </c>
      <c r="AT18" s="29">
        <v>75400</v>
      </c>
      <c r="AU18" s="29">
        <v>0</v>
      </c>
      <c r="AV18" s="29">
        <v>0</v>
      </c>
      <c r="AW18" s="29">
        <v>0</v>
      </c>
      <c r="AX18" s="29">
        <v>0</v>
      </c>
      <c r="AY18" s="29">
        <v>0</v>
      </c>
      <c r="AZ18" s="29">
        <v>0</v>
      </c>
      <c r="BA18" s="29">
        <v>0</v>
      </c>
      <c r="BB18" s="29">
        <v>0</v>
      </c>
      <c r="BC18" s="29">
        <v>75400</v>
      </c>
      <c r="BD18" s="29">
        <v>0</v>
      </c>
      <c r="BE18" s="26">
        <v>2201605243</v>
      </c>
      <c r="BF18" s="28">
        <v>45747</v>
      </c>
      <c r="BG18" s="26" t="s">
        <v>452</v>
      </c>
      <c r="BH18" s="29">
        <v>83398911</v>
      </c>
    </row>
    <row r="19" spans="1:60" x14ac:dyDescent="0.35">
      <c r="A19" s="26">
        <v>891580002</v>
      </c>
      <c r="B19" s="26" t="s">
        <v>269</v>
      </c>
      <c r="C19" s="26"/>
      <c r="D19" s="26" t="s">
        <v>123</v>
      </c>
      <c r="E19" s="27" t="s">
        <v>123</v>
      </c>
      <c r="F19" s="27" t="s">
        <v>390</v>
      </c>
      <c r="G19" s="28">
        <v>45401</v>
      </c>
      <c r="H19" s="28">
        <v>45418</v>
      </c>
      <c r="I19" s="29">
        <v>561400</v>
      </c>
      <c r="J19" s="29">
        <v>556900</v>
      </c>
      <c r="K19" s="26" t="s">
        <v>458</v>
      </c>
      <c r="L19" s="26" t="s">
        <v>456</v>
      </c>
      <c r="M19" s="29">
        <v>0</v>
      </c>
      <c r="N19" s="26"/>
      <c r="O19" s="26"/>
      <c r="P19" s="26"/>
      <c r="Q19" s="26"/>
      <c r="R19" s="26" t="s">
        <v>272</v>
      </c>
      <c r="S19" s="28">
        <v>45401</v>
      </c>
      <c r="T19" s="28">
        <v>45418</v>
      </c>
      <c r="U19" s="28">
        <v>45419</v>
      </c>
      <c r="V19" s="28"/>
      <c r="W19" s="26">
        <v>328</v>
      </c>
      <c r="X19" s="26" t="s">
        <v>273</v>
      </c>
      <c r="Y19" s="29">
        <v>561400</v>
      </c>
      <c r="Z19" s="29">
        <v>561400</v>
      </c>
      <c r="AA19" s="29">
        <v>4500</v>
      </c>
      <c r="AB19" s="29">
        <v>0</v>
      </c>
      <c r="AC19" s="29">
        <v>0</v>
      </c>
      <c r="AD19" s="29">
        <v>0</v>
      </c>
      <c r="AE19" s="29">
        <v>0</v>
      </c>
      <c r="AF19" s="29">
        <v>0</v>
      </c>
      <c r="AG19" s="26"/>
      <c r="AH19" s="26"/>
      <c r="AI19" s="26"/>
      <c r="AJ19" s="26" t="s">
        <v>354</v>
      </c>
      <c r="AK19" s="29">
        <v>0</v>
      </c>
      <c r="AL19" s="29">
        <v>556900</v>
      </c>
      <c r="AM19" s="29">
        <v>0</v>
      </c>
      <c r="AN19" s="29"/>
      <c r="AO19" s="26"/>
      <c r="AP19" s="26"/>
      <c r="AQ19" s="26"/>
      <c r="AR19" s="26"/>
      <c r="AS19" s="26" t="s">
        <v>276</v>
      </c>
      <c r="AT19" s="29">
        <v>556900</v>
      </c>
      <c r="AU19" s="29">
        <v>0</v>
      </c>
      <c r="AV19" s="29">
        <v>0</v>
      </c>
      <c r="AW19" s="29">
        <v>0</v>
      </c>
      <c r="AX19" s="29">
        <v>0</v>
      </c>
      <c r="AY19" s="29">
        <v>0</v>
      </c>
      <c r="AZ19" s="29">
        <v>0</v>
      </c>
      <c r="BA19" s="29">
        <v>0</v>
      </c>
      <c r="BB19" s="29">
        <v>0</v>
      </c>
      <c r="BC19" s="29">
        <v>556900</v>
      </c>
      <c r="BD19" s="29">
        <v>0</v>
      </c>
      <c r="BE19" s="26">
        <v>2201605243</v>
      </c>
      <c r="BF19" s="28">
        <v>45747</v>
      </c>
      <c r="BG19" s="26" t="s">
        <v>452</v>
      </c>
      <c r="BH19" s="29">
        <v>83398911</v>
      </c>
    </row>
    <row r="20" spans="1:60" x14ac:dyDescent="0.35">
      <c r="A20" s="26">
        <v>891580002</v>
      </c>
      <c r="B20" s="26" t="s">
        <v>269</v>
      </c>
      <c r="C20" s="26"/>
      <c r="D20" s="26" t="s">
        <v>119</v>
      </c>
      <c r="E20" s="27" t="s">
        <v>119</v>
      </c>
      <c r="F20" s="27" t="s">
        <v>392</v>
      </c>
      <c r="G20" s="28">
        <v>45404</v>
      </c>
      <c r="H20" s="28">
        <v>45418</v>
      </c>
      <c r="I20" s="29">
        <v>71500</v>
      </c>
      <c r="J20" s="29">
        <v>67000</v>
      </c>
      <c r="K20" s="26" t="s">
        <v>458</v>
      </c>
      <c r="L20" s="26" t="s">
        <v>456</v>
      </c>
      <c r="M20" s="29">
        <v>0</v>
      </c>
      <c r="N20" s="26"/>
      <c r="O20" s="26"/>
      <c r="P20" s="26"/>
      <c r="Q20" s="26"/>
      <c r="R20" s="26" t="s">
        <v>272</v>
      </c>
      <c r="S20" s="28">
        <v>45404</v>
      </c>
      <c r="T20" s="28">
        <v>45418</v>
      </c>
      <c r="U20" s="28">
        <v>45419</v>
      </c>
      <c r="V20" s="28"/>
      <c r="W20" s="26">
        <v>328</v>
      </c>
      <c r="X20" s="26" t="s">
        <v>273</v>
      </c>
      <c r="Y20" s="29">
        <v>71500</v>
      </c>
      <c r="Z20" s="29">
        <v>71500</v>
      </c>
      <c r="AA20" s="29">
        <v>4500</v>
      </c>
      <c r="AB20" s="29">
        <v>0</v>
      </c>
      <c r="AC20" s="29">
        <v>0</v>
      </c>
      <c r="AD20" s="29">
        <v>0</v>
      </c>
      <c r="AE20" s="29">
        <v>0</v>
      </c>
      <c r="AF20" s="29">
        <v>0</v>
      </c>
      <c r="AG20" s="26"/>
      <c r="AH20" s="26"/>
      <c r="AI20" s="26"/>
      <c r="AJ20" s="26" t="s">
        <v>354</v>
      </c>
      <c r="AK20" s="29">
        <v>0</v>
      </c>
      <c r="AL20" s="29">
        <v>67000</v>
      </c>
      <c r="AM20" s="29">
        <v>0</v>
      </c>
      <c r="AN20" s="29"/>
      <c r="AO20" s="26"/>
      <c r="AP20" s="26"/>
      <c r="AQ20" s="26"/>
      <c r="AR20" s="26"/>
      <c r="AS20" s="26" t="s">
        <v>276</v>
      </c>
      <c r="AT20" s="29">
        <v>67000</v>
      </c>
      <c r="AU20" s="29">
        <v>0</v>
      </c>
      <c r="AV20" s="29">
        <v>0</v>
      </c>
      <c r="AW20" s="29">
        <v>0</v>
      </c>
      <c r="AX20" s="29">
        <v>0</v>
      </c>
      <c r="AY20" s="29">
        <v>0</v>
      </c>
      <c r="AZ20" s="29">
        <v>0</v>
      </c>
      <c r="BA20" s="29">
        <v>0</v>
      </c>
      <c r="BB20" s="29">
        <v>0</v>
      </c>
      <c r="BC20" s="29">
        <v>67000</v>
      </c>
      <c r="BD20" s="29">
        <v>0</v>
      </c>
      <c r="BE20" s="26">
        <v>2201605243</v>
      </c>
      <c r="BF20" s="28">
        <v>45747</v>
      </c>
      <c r="BG20" s="26" t="s">
        <v>452</v>
      </c>
      <c r="BH20" s="29">
        <v>83398911</v>
      </c>
    </row>
    <row r="21" spans="1:60" x14ac:dyDescent="0.35">
      <c r="A21" s="26">
        <v>891580002</v>
      </c>
      <c r="B21" s="26" t="s">
        <v>269</v>
      </c>
      <c r="C21" s="26"/>
      <c r="D21" s="26" t="s">
        <v>117</v>
      </c>
      <c r="E21" s="27" t="s">
        <v>117</v>
      </c>
      <c r="F21" s="27" t="s">
        <v>393</v>
      </c>
      <c r="G21" s="28">
        <v>45407</v>
      </c>
      <c r="H21" s="28">
        <v>45418</v>
      </c>
      <c r="I21" s="29">
        <v>528163</v>
      </c>
      <c r="J21" s="29">
        <v>528163</v>
      </c>
      <c r="K21" s="26" t="s">
        <v>458</v>
      </c>
      <c r="L21" s="26" t="s">
        <v>456</v>
      </c>
      <c r="M21" s="29">
        <v>0</v>
      </c>
      <c r="N21" s="26"/>
      <c r="O21" s="26"/>
      <c r="P21" s="26"/>
      <c r="Q21" s="26"/>
      <c r="R21" s="26" t="s">
        <v>272</v>
      </c>
      <c r="S21" s="28">
        <v>45407</v>
      </c>
      <c r="T21" s="28">
        <v>45418</v>
      </c>
      <c r="U21" s="28">
        <v>45419</v>
      </c>
      <c r="V21" s="28"/>
      <c r="W21" s="26">
        <v>328</v>
      </c>
      <c r="X21" s="26" t="s">
        <v>273</v>
      </c>
      <c r="Y21" s="29">
        <v>528163</v>
      </c>
      <c r="Z21" s="29">
        <v>528163</v>
      </c>
      <c r="AA21" s="29">
        <v>0</v>
      </c>
      <c r="AB21" s="29">
        <v>0</v>
      </c>
      <c r="AC21" s="29">
        <v>0</v>
      </c>
      <c r="AD21" s="29">
        <v>0</v>
      </c>
      <c r="AE21" s="29">
        <v>0</v>
      </c>
      <c r="AF21" s="29">
        <v>0</v>
      </c>
      <c r="AG21" s="26"/>
      <c r="AH21" s="26"/>
      <c r="AI21" s="26"/>
      <c r="AJ21" s="26" t="s">
        <v>354</v>
      </c>
      <c r="AK21" s="29">
        <v>0</v>
      </c>
      <c r="AL21" s="29">
        <v>528163</v>
      </c>
      <c r="AM21" s="29">
        <v>0</v>
      </c>
      <c r="AN21" s="29"/>
      <c r="AO21" s="26"/>
      <c r="AP21" s="26"/>
      <c r="AQ21" s="26"/>
      <c r="AR21" s="26"/>
      <c r="AS21" s="26" t="s">
        <v>276</v>
      </c>
      <c r="AT21" s="29">
        <v>528163</v>
      </c>
      <c r="AU21" s="29">
        <v>0</v>
      </c>
      <c r="AV21" s="29">
        <v>0</v>
      </c>
      <c r="AW21" s="29">
        <v>0</v>
      </c>
      <c r="AX21" s="29">
        <v>0</v>
      </c>
      <c r="AY21" s="29">
        <v>0</v>
      </c>
      <c r="AZ21" s="29">
        <v>0</v>
      </c>
      <c r="BA21" s="29">
        <v>0</v>
      </c>
      <c r="BB21" s="29">
        <v>0</v>
      </c>
      <c r="BC21" s="29">
        <v>528163</v>
      </c>
      <c r="BD21" s="29">
        <v>0</v>
      </c>
      <c r="BE21" s="26">
        <v>2201605243</v>
      </c>
      <c r="BF21" s="28">
        <v>45747</v>
      </c>
      <c r="BG21" s="26" t="s">
        <v>452</v>
      </c>
      <c r="BH21" s="29">
        <v>83398911</v>
      </c>
    </row>
    <row r="22" spans="1:60" x14ac:dyDescent="0.35">
      <c r="A22" s="26">
        <v>891580002</v>
      </c>
      <c r="B22" s="26" t="s">
        <v>269</v>
      </c>
      <c r="C22" s="26"/>
      <c r="D22" s="26" t="s">
        <v>111</v>
      </c>
      <c r="E22" s="27" t="s">
        <v>111</v>
      </c>
      <c r="F22" s="27" t="s">
        <v>394</v>
      </c>
      <c r="G22" s="28">
        <v>45420</v>
      </c>
      <c r="H22" s="28">
        <v>45449</v>
      </c>
      <c r="I22" s="29">
        <v>71500</v>
      </c>
      <c r="J22" s="29">
        <v>67000</v>
      </c>
      <c r="K22" s="26" t="s">
        <v>458</v>
      </c>
      <c r="L22" s="26" t="s">
        <v>456</v>
      </c>
      <c r="M22" s="29">
        <v>0</v>
      </c>
      <c r="N22" s="26"/>
      <c r="O22" s="26"/>
      <c r="P22" s="26"/>
      <c r="Q22" s="26"/>
      <c r="R22" s="26" t="s">
        <v>272</v>
      </c>
      <c r="S22" s="28">
        <v>45420</v>
      </c>
      <c r="T22" s="28">
        <v>45449</v>
      </c>
      <c r="U22" s="28">
        <v>45468</v>
      </c>
      <c r="V22" s="28"/>
      <c r="W22" s="26">
        <v>279</v>
      </c>
      <c r="X22" s="26" t="s">
        <v>273</v>
      </c>
      <c r="Y22" s="29">
        <v>71500</v>
      </c>
      <c r="Z22" s="29">
        <v>71500</v>
      </c>
      <c r="AA22" s="29">
        <v>4500</v>
      </c>
      <c r="AB22" s="29">
        <v>0</v>
      </c>
      <c r="AC22" s="29">
        <v>0</v>
      </c>
      <c r="AD22" s="29">
        <v>0</v>
      </c>
      <c r="AE22" s="29">
        <v>0</v>
      </c>
      <c r="AF22" s="29">
        <v>0</v>
      </c>
      <c r="AG22" s="26"/>
      <c r="AH22" s="26"/>
      <c r="AI22" s="26"/>
      <c r="AJ22" s="26" t="s">
        <v>354</v>
      </c>
      <c r="AK22" s="29">
        <v>0</v>
      </c>
      <c r="AL22" s="29">
        <v>67000</v>
      </c>
      <c r="AM22" s="29">
        <v>0</v>
      </c>
      <c r="AN22" s="29"/>
      <c r="AO22" s="26"/>
      <c r="AP22" s="26"/>
      <c r="AQ22" s="26"/>
      <c r="AR22" s="26"/>
      <c r="AS22" s="26" t="s">
        <v>276</v>
      </c>
      <c r="AT22" s="29">
        <v>67000</v>
      </c>
      <c r="AU22" s="29">
        <v>0</v>
      </c>
      <c r="AV22" s="29">
        <v>0</v>
      </c>
      <c r="AW22" s="29">
        <v>0</v>
      </c>
      <c r="AX22" s="29">
        <v>0</v>
      </c>
      <c r="AY22" s="29">
        <v>0</v>
      </c>
      <c r="AZ22" s="29">
        <v>0</v>
      </c>
      <c r="BA22" s="29">
        <v>0</v>
      </c>
      <c r="BB22" s="29">
        <v>0</v>
      </c>
      <c r="BC22" s="29">
        <v>67000</v>
      </c>
      <c r="BD22" s="29">
        <v>0</v>
      </c>
      <c r="BE22" s="26">
        <v>2201605243</v>
      </c>
      <c r="BF22" s="28">
        <v>45747</v>
      </c>
      <c r="BG22" s="26" t="s">
        <v>452</v>
      </c>
      <c r="BH22" s="29">
        <v>83398911</v>
      </c>
    </row>
    <row r="23" spans="1:60" x14ac:dyDescent="0.35">
      <c r="A23" s="26">
        <v>891580002</v>
      </c>
      <c r="B23" s="26" t="s">
        <v>269</v>
      </c>
      <c r="C23" s="26"/>
      <c r="D23" s="26" t="s">
        <v>109</v>
      </c>
      <c r="E23" s="27" t="s">
        <v>109</v>
      </c>
      <c r="F23" s="27" t="s">
        <v>395</v>
      </c>
      <c r="G23" s="28">
        <v>45435</v>
      </c>
      <c r="H23" s="28">
        <v>45449</v>
      </c>
      <c r="I23" s="29">
        <v>243600</v>
      </c>
      <c r="J23" s="29">
        <v>239100</v>
      </c>
      <c r="K23" s="26" t="s">
        <v>458</v>
      </c>
      <c r="L23" s="26" t="s">
        <v>456</v>
      </c>
      <c r="M23" s="29">
        <v>0</v>
      </c>
      <c r="N23" s="26"/>
      <c r="O23" s="26"/>
      <c r="P23" s="26"/>
      <c r="Q23" s="26"/>
      <c r="R23" s="26" t="s">
        <v>272</v>
      </c>
      <c r="S23" s="28">
        <v>45435</v>
      </c>
      <c r="T23" s="28">
        <v>45449</v>
      </c>
      <c r="U23" s="28">
        <v>45468</v>
      </c>
      <c r="V23" s="28"/>
      <c r="W23" s="26">
        <v>279</v>
      </c>
      <c r="X23" s="26" t="s">
        <v>273</v>
      </c>
      <c r="Y23" s="29">
        <v>243600</v>
      </c>
      <c r="Z23" s="29">
        <v>243600</v>
      </c>
      <c r="AA23" s="29">
        <v>4500</v>
      </c>
      <c r="AB23" s="29">
        <v>0</v>
      </c>
      <c r="AC23" s="29">
        <v>0</v>
      </c>
      <c r="AD23" s="29">
        <v>0</v>
      </c>
      <c r="AE23" s="29">
        <v>0</v>
      </c>
      <c r="AF23" s="29">
        <v>0</v>
      </c>
      <c r="AG23" s="26"/>
      <c r="AH23" s="26"/>
      <c r="AI23" s="26"/>
      <c r="AJ23" s="26" t="s">
        <v>354</v>
      </c>
      <c r="AK23" s="29">
        <v>0</v>
      </c>
      <c r="AL23" s="29">
        <v>239100</v>
      </c>
      <c r="AM23" s="29">
        <v>0</v>
      </c>
      <c r="AN23" s="29"/>
      <c r="AO23" s="26"/>
      <c r="AP23" s="26"/>
      <c r="AQ23" s="26"/>
      <c r="AR23" s="26"/>
      <c r="AS23" s="26" t="s">
        <v>276</v>
      </c>
      <c r="AT23" s="29">
        <v>239100</v>
      </c>
      <c r="AU23" s="29">
        <v>0</v>
      </c>
      <c r="AV23" s="29">
        <v>0</v>
      </c>
      <c r="AW23" s="29">
        <v>0</v>
      </c>
      <c r="AX23" s="29">
        <v>0</v>
      </c>
      <c r="AY23" s="29">
        <v>0</v>
      </c>
      <c r="AZ23" s="29">
        <v>0</v>
      </c>
      <c r="BA23" s="29">
        <v>0</v>
      </c>
      <c r="BB23" s="29">
        <v>0</v>
      </c>
      <c r="BC23" s="29">
        <v>239100</v>
      </c>
      <c r="BD23" s="29">
        <v>0</v>
      </c>
      <c r="BE23" s="26">
        <v>2201605243</v>
      </c>
      <c r="BF23" s="28">
        <v>45747</v>
      </c>
      <c r="BG23" s="26" t="s">
        <v>452</v>
      </c>
      <c r="BH23" s="29">
        <v>83398911</v>
      </c>
    </row>
    <row r="24" spans="1:60" x14ac:dyDescent="0.35">
      <c r="A24" s="26">
        <v>891580002</v>
      </c>
      <c r="B24" s="26" t="s">
        <v>269</v>
      </c>
      <c r="C24" s="26"/>
      <c r="D24" s="26" t="s">
        <v>105</v>
      </c>
      <c r="E24" s="27" t="s">
        <v>105</v>
      </c>
      <c r="F24" s="27" t="s">
        <v>397</v>
      </c>
      <c r="G24" s="28">
        <v>45441</v>
      </c>
      <c r="H24" s="28">
        <v>45449</v>
      </c>
      <c r="I24" s="29">
        <v>851400</v>
      </c>
      <c r="J24" s="29">
        <v>851400</v>
      </c>
      <c r="K24" s="26" t="s">
        <v>458</v>
      </c>
      <c r="L24" s="26" t="s">
        <v>456</v>
      </c>
      <c r="M24" s="29">
        <v>0</v>
      </c>
      <c r="N24" s="26"/>
      <c r="O24" s="26"/>
      <c r="P24" s="26"/>
      <c r="Q24" s="26"/>
      <c r="R24" s="26" t="s">
        <v>272</v>
      </c>
      <c r="S24" s="28">
        <v>45441</v>
      </c>
      <c r="T24" s="28">
        <v>45449</v>
      </c>
      <c r="U24" s="28">
        <v>45455</v>
      </c>
      <c r="V24" s="28"/>
      <c r="W24" s="26">
        <v>292</v>
      </c>
      <c r="X24" s="26" t="s">
        <v>273</v>
      </c>
      <c r="Y24" s="29">
        <v>851400</v>
      </c>
      <c r="Z24" s="29">
        <v>851400</v>
      </c>
      <c r="AA24" s="29">
        <v>0</v>
      </c>
      <c r="AB24" s="29">
        <v>0</v>
      </c>
      <c r="AC24" s="29">
        <v>0</v>
      </c>
      <c r="AD24" s="29">
        <v>0</v>
      </c>
      <c r="AE24" s="29">
        <v>0</v>
      </c>
      <c r="AF24" s="29">
        <v>0</v>
      </c>
      <c r="AG24" s="26"/>
      <c r="AH24" s="26"/>
      <c r="AI24" s="26"/>
      <c r="AJ24" s="26" t="s">
        <v>354</v>
      </c>
      <c r="AK24" s="29">
        <v>0</v>
      </c>
      <c r="AL24" s="29">
        <v>851400</v>
      </c>
      <c r="AM24" s="29">
        <v>0</v>
      </c>
      <c r="AN24" s="29"/>
      <c r="AO24" s="26"/>
      <c r="AP24" s="26"/>
      <c r="AQ24" s="26"/>
      <c r="AR24" s="26"/>
      <c r="AS24" s="26" t="s">
        <v>276</v>
      </c>
      <c r="AT24" s="29">
        <v>851400</v>
      </c>
      <c r="AU24" s="29">
        <v>0</v>
      </c>
      <c r="AV24" s="29">
        <v>0</v>
      </c>
      <c r="AW24" s="29">
        <v>0</v>
      </c>
      <c r="AX24" s="29">
        <v>0</v>
      </c>
      <c r="AY24" s="29">
        <v>0</v>
      </c>
      <c r="AZ24" s="29">
        <v>0</v>
      </c>
      <c r="BA24" s="29">
        <v>0</v>
      </c>
      <c r="BB24" s="29">
        <v>0</v>
      </c>
      <c r="BC24" s="29">
        <v>851400</v>
      </c>
      <c r="BD24" s="29">
        <v>0</v>
      </c>
      <c r="BE24" s="26">
        <v>2201605243</v>
      </c>
      <c r="BF24" s="28">
        <v>45747</v>
      </c>
      <c r="BG24" s="26" t="s">
        <v>452</v>
      </c>
      <c r="BH24" s="29">
        <v>83398911</v>
      </c>
    </row>
    <row r="25" spans="1:60" x14ac:dyDescent="0.35">
      <c r="A25" s="26">
        <v>891580002</v>
      </c>
      <c r="B25" s="26" t="s">
        <v>269</v>
      </c>
      <c r="C25" s="26"/>
      <c r="D25" s="26" t="s">
        <v>103</v>
      </c>
      <c r="E25" s="27" t="s">
        <v>103</v>
      </c>
      <c r="F25" s="27" t="s">
        <v>398</v>
      </c>
      <c r="G25" s="28">
        <v>45441</v>
      </c>
      <c r="H25" s="28">
        <v>45449</v>
      </c>
      <c r="I25" s="29">
        <v>636000</v>
      </c>
      <c r="J25" s="29">
        <v>636000</v>
      </c>
      <c r="K25" s="26" t="s">
        <v>458</v>
      </c>
      <c r="L25" s="26" t="s">
        <v>456</v>
      </c>
      <c r="M25" s="29">
        <v>0</v>
      </c>
      <c r="N25" s="26"/>
      <c r="O25" s="26"/>
      <c r="P25" s="26"/>
      <c r="Q25" s="26"/>
      <c r="R25" s="26" t="s">
        <v>272</v>
      </c>
      <c r="S25" s="28">
        <v>45441</v>
      </c>
      <c r="T25" s="28">
        <v>45449</v>
      </c>
      <c r="U25" s="28">
        <v>45455</v>
      </c>
      <c r="V25" s="28"/>
      <c r="W25" s="26">
        <v>292</v>
      </c>
      <c r="X25" s="26" t="s">
        <v>273</v>
      </c>
      <c r="Y25" s="29">
        <v>636000</v>
      </c>
      <c r="Z25" s="29">
        <v>636000</v>
      </c>
      <c r="AA25" s="29">
        <v>0</v>
      </c>
      <c r="AB25" s="29">
        <v>0</v>
      </c>
      <c r="AC25" s="29">
        <v>0</v>
      </c>
      <c r="AD25" s="29">
        <v>0</v>
      </c>
      <c r="AE25" s="29">
        <v>0</v>
      </c>
      <c r="AF25" s="29">
        <v>0</v>
      </c>
      <c r="AG25" s="26"/>
      <c r="AH25" s="26"/>
      <c r="AI25" s="26"/>
      <c r="AJ25" s="26" t="s">
        <v>354</v>
      </c>
      <c r="AK25" s="29">
        <v>0</v>
      </c>
      <c r="AL25" s="29">
        <v>636000</v>
      </c>
      <c r="AM25" s="29">
        <v>0</v>
      </c>
      <c r="AN25" s="29"/>
      <c r="AO25" s="26"/>
      <c r="AP25" s="26"/>
      <c r="AQ25" s="26"/>
      <c r="AR25" s="26"/>
      <c r="AS25" s="26" t="s">
        <v>276</v>
      </c>
      <c r="AT25" s="29">
        <v>636000</v>
      </c>
      <c r="AU25" s="29">
        <v>0</v>
      </c>
      <c r="AV25" s="29">
        <v>0</v>
      </c>
      <c r="AW25" s="29">
        <v>0</v>
      </c>
      <c r="AX25" s="29">
        <v>0</v>
      </c>
      <c r="AY25" s="29">
        <v>0</v>
      </c>
      <c r="AZ25" s="29">
        <v>0</v>
      </c>
      <c r="BA25" s="29">
        <v>0</v>
      </c>
      <c r="BB25" s="29">
        <v>0</v>
      </c>
      <c r="BC25" s="29">
        <v>636000</v>
      </c>
      <c r="BD25" s="29">
        <v>0</v>
      </c>
      <c r="BE25" s="26">
        <v>2201605243</v>
      </c>
      <c r="BF25" s="28">
        <v>45747</v>
      </c>
      <c r="BG25" s="26" t="s">
        <v>452</v>
      </c>
      <c r="BH25" s="29">
        <v>83398911</v>
      </c>
    </row>
    <row r="26" spans="1:60" x14ac:dyDescent="0.35">
      <c r="A26" s="26">
        <v>891580002</v>
      </c>
      <c r="B26" s="26" t="s">
        <v>269</v>
      </c>
      <c r="C26" s="26"/>
      <c r="D26" s="26" t="s">
        <v>101</v>
      </c>
      <c r="E26" s="27" t="s">
        <v>101</v>
      </c>
      <c r="F26" s="27" t="s">
        <v>399</v>
      </c>
      <c r="G26" s="28">
        <v>45442</v>
      </c>
      <c r="H26" s="28">
        <v>45449</v>
      </c>
      <c r="I26" s="29">
        <v>687200</v>
      </c>
      <c r="J26" s="29">
        <v>687200</v>
      </c>
      <c r="K26" s="26" t="s">
        <v>458</v>
      </c>
      <c r="L26" s="26" t="s">
        <v>456</v>
      </c>
      <c r="M26" s="29">
        <v>0</v>
      </c>
      <c r="N26" s="26"/>
      <c r="O26" s="26"/>
      <c r="P26" s="26"/>
      <c r="Q26" s="26"/>
      <c r="R26" s="26" t="s">
        <v>272</v>
      </c>
      <c r="S26" s="28">
        <v>45442</v>
      </c>
      <c r="T26" s="28">
        <v>45449</v>
      </c>
      <c r="U26" s="28">
        <v>45455</v>
      </c>
      <c r="V26" s="28"/>
      <c r="W26" s="26">
        <v>292</v>
      </c>
      <c r="X26" s="26" t="s">
        <v>273</v>
      </c>
      <c r="Y26" s="29">
        <v>687200</v>
      </c>
      <c r="Z26" s="29">
        <v>687200</v>
      </c>
      <c r="AA26" s="29">
        <v>0</v>
      </c>
      <c r="AB26" s="29">
        <v>0</v>
      </c>
      <c r="AC26" s="29">
        <v>0</v>
      </c>
      <c r="AD26" s="29">
        <v>0</v>
      </c>
      <c r="AE26" s="29">
        <v>0</v>
      </c>
      <c r="AF26" s="29">
        <v>0</v>
      </c>
      <c r="AG26" s="26"/>
      <c r="AH26" s="26"/>
      <c r="AI26" s="26"/>
      <c r="AJ26" s="26" t="s">
        <v>354</v>
      </c>
      <c r="AK26" s="29">
        <v>0</v>
      </c>
      <c r="AL26" s="29">
        <v>687200</v>
      </c>
      <c r="AM26" s="29">
        <v>0</v>
      </c>
      <c r="AN26" s="29"/>
      <c r="AO26" s="26"/>
      <c r="AP26" s="26"/>
      <c r="AQ26" s="26"/>
      <c r="AR26" s="26"/>
      <c r="AS26" s="26" t="s">
        <v>276</v>
      </c>
      <c r="AT26" s="29">
        <v>687200</v>
      </c>
      <c r="AU26" s="29">
        <v>0</v>
      </c>
      <c r="AV26" s="29">
        <v>0</v>
      </c>
      <c r="AW26" s="29">
        <v>0</v>
      </c>
      <c r="AX26" s="29">
        <v>0</v>
      </c>
      <c r="AY26" s="29">
        <v>0</v>
      </c>
      <c r="AZ26" s="29">
        <v>0</v>
      </c>
      <c r="BA26" s="29">
        <v>0</v>
      </c>
      <c r="BB26" s="29">
        <v>0</v>
      </c>
      <c r="BC26" s="29">
        <v>687200</v>
      </c>
      <c r="BD26" s="29">
        <v>0</v>
      </c>
      <c r="BE26" s="26">
        <v>2201605243</v>
      </c>
      <c r="BF26" s="28">
        <v>45747</v>
      </c>
      <c r="BG26" s="26" t="s">
        <v>452</v>
      </c>
      <c r="BH26" s="29">
        <v>83398911</v>
      </c>
    </row>
    <row r="27" spans="1:60" x14ac:dyDescent="0.35">
      <c r="A27" s="26">
        <v>891580002</v>
      </c>
      <c r="B27" s="26" t="s">
        <v>269</v>
      </c>
      <c r="C27" s="26"/>
      <c r="D27" s="26" t="s">
        <v>99</v>
      </c>
      <c r="E27" s="27" t="s">
        <v>99</v>
      </c>
      <c r="F27" s="27" t="s">
        <v>400</v>
      </c>
      <c r="G27" s="28">
        <v>45443</v>
      </c>
      <c r="H27" s="28">
        <v>45449</v>
      </c>
      <c r="I27" s="29">
        <v>71500</v>
      </c>
      <c r="J27" s="29">
        <v>67000</v>
      </c>
      <c r="K27" s="26" t="s">
        <v>458</v>
      </c>
      <c r="L27" s="26" t="s">
        <v>456</v>
      </c>
      <c r="M27" s="29">
        <v>0</v>
      </c>
      <c r="N27" s="26"/>
      <c r="O27" s="26"/>
      <c r="P27" s="26"/>
      <c r="Q27" s="26"/>
      <c r="R27" s="26" t="s">
        <v>272</v>
      </c>
      <c r="S27" s="28">
        <v>45443</v>
      </c>
      <c r="T27" s="28">
        <v>45449</v>
      </c>
      <c r="U27" s="28">
        <v>45468</v>
      </c>
      <c r="V27" s="28"/>
      <c r="W27" s="26">
        <v>279</v>
      </c>
      <c r="X27" s="26" t="s">
        <v>273</v>
      </c>
      <c r="Y27" s="29">
        <v>71500</v>
      </c>
      <c r="Z27" s="29">
        <v>71500</v>
      </c>
      <c r="AA27" s="29">
        <v>4500</v>
      </c>
      <c r="AB27" s="29">
        <v>0</v>
      </c>
      <c r="AC27" s="29">
        <v>0</v>
      </c>
      <c r="AD27" s="29">
        <v>0</v>
      </c>
      <c r="AE27" s="29">
        <v>0</v>
      </c>
      <c r="AF27" s="29">
        <v>0</v>
      </c>
      <c r="AG27" s="26"/>
      <c r="AH27" s="26"/>
      <c r="AI27" s="26"/>
      <c r="AJ27" s="26" t="s">
        <v>354</v>
      </c>
      <c r="AK27" s="29">
        <v>0</v>
      </c>
      <c r="AL27" s="29">
        <v>67000</v>
      </c>
      <c r="AM27" s="29">
        <v>0</v>
      </c>
      <c r="AN27" s="29"/>
      <c r="AO27" s="26"/>
      <c r="AP27" s="26"/>
      <c r="AQ27" s="26"/>
      <c r="AR27" s="26"/>
      <c r="AS27" s="26" t="s">
        <v>276</v>
      </c>
      <c r="AT27" s="29">
        <v>67000</v>
      </c>
      <c r="AU27" s="29">
        <v>0</v>
      </c>
      <c r="AV27" s="29">
        <v>0</v>
      </c>
      <c r="AW27" s="29">
        <v>0</v>
      </c>
      <c r="AX27" s="29">
        <v>0</v>
      </c>
      <c r="AY27" s="29">
        <v>0</v>
      </c>
      <c r="AZ27" s="29">
        <v>0</v>
      </c>
      <c r="BA27" s="29">
        <v>0</v>
      </c>
      <c r="BB27" s="29">
        <v>0</v>
      </c>
      <c r="BC27" s="29">
        <v>67000</v>
      </c>
      <c r="BD27" s="29">
        <v>0</v>
      </c>
      <c r="BE27" s="26">
        <v>2201605243</v>
      </c>
      <c r="BF27" s="28">
        <v>45747</v>
      </c>
      <c r="BG27" s="26" t="s">
        <v>452</v>
      </c>
      <c r="BH27" s="29">
        <v>83398911</v>
      </c>
    </row>
    <row r="28" spans="1:60" x14ac:dyDescent="0.35">
      <c r="A28" s="26">
        <v>891580002</v>
      </c>
      <c r="B28" s="26" t="s">
        <v>269</v>
      </c>
      <c r="C28" s="26"/>
      <c r="D28" s="26" t="s">
        <v>107</v>
      </c>
      <c r="E28" s="27" t="s">
        <v>107</v>
      </c>
      <c r="F28" s="27" t="s">
        <v>396</v>
      </c>
      <c r="G28" s="28">
        <v>45439</v>
      </c>
      <c r="H28" s="28">
        <v>45455</v>
      </c>
      <c r="I28" s="29">
        <v>6601743</v>
      </c>
      <c r="J28" s="29">
        <v>6601743</v>
      </c>
      <c r="K28" s="26" t="s">
        <v>458</v>
      </c>
      <c r="L28" s="26" t="s">
        <v>456</v>
      </c>
      <c r="M28" s="29">
        <v>0</v>
      </c>
      <c r="N28" s="26"/>
      <c r="O28" s="26"/>
      <c r="P28" s="26"/>
      <c r="Q28" s="26"/>
      <c r="R28" s="26" t="s">
        <v>272</v>
      </c>
      <c r="S28" s="28">
        <v>45439</v>
      </c>
      <c r="T28" s="28">
        <v>45455</v>
      </c>
      <c r="U28" s="28">
        <v>45470</v>
      </c>
      <c r="V28" s="28"/>
      <c r="W28" s="26">
        <v>277</v>
      </c>
      <c r="X28" s="26" t="s">
        <v>273</v>
      </c>
      <c r="Y28" s="29">
        <v>6601743</v>
      </c>
      <c r="Z28" s="29">
        <v>6601743</v>
      </c>
      <c r="AA28" s="29">
        <v>0</v>
      </c>
      <c r="AB28" s="29">
        <v>0</v>
      </c>
      <c r="AC28" s="29">
        <v>0</v>
      </c>
      <c r="AD28" s="29">
        <v>0</v>
      </c>
      <c r="AE28" s="29">
        <v>0</v>
      </c>
      <c r="AF28" s="29">
        <v>0</v>
      </c>
      <c r="AG28" s="26"/>
      <c r="AH28" s="26"/>
      <c r="AI28" s="26"/>
      <c r="AJ28" s="26" t="s">
        <v>354</v>
      </c>
      <c r="AK28" s="29">
        <v>0</v>
      </c>
      <c r="AL28" s="29">
        <v>6601743</v>
      </c>
      <c r="AM28" s="29">
        <v>0</v>
      </c>
      <c r="AN28" s="29"/>
      <c r="AO28" s="26"/>
      <c r="AP28" s="26"/>
      <c r="AQ28" s="26"/>
      <c r="AR28" s="26"/>
      <c r="AS28" s="26" t="s">
        <v>276</v>
      </c>
      <c r="AT28" s="29">
        <v>6601743</v>
      </c>
      <c r="AU28" s="29">
        <v>0</v>
      </c>
      <c r="AV28" s="29">
        <v>0</v>
      </c>
      <c r="AW28" s="29">
        <v>0</v>
      </c>
      <c r="AX28" s="29">
        <v>0</v>
      </c>
      <c r="AY28" s="29">
        <v>0</v>
      </c>
      <c r="AZ28" s="29">
        <v>0</v>
      </c>
      <c r="BA28" s="29">
        <v>0</v>
      </c>
      <c r="BB28" s="29">
        <v>0</v>
      </c>
      <c r="BC28" s="29">
        <v>6601743</v>
      </c>
      <c r="BD28" s="29">
        <v>0</v>
      </c>
      <c r="BE28" s="26">
        <v>2201605243</v>
      </c>
      <c r="BF28" s="28">
        <v>45747</v>
      </c>
      <c r="BG28" s="26" t="s">
        <v>452</v>
      </c>
      <c r="BH28" s="29">
        <v>83398911</v>
      </c>
    </row>
    <row r="29" spans="1:60" x14ac:dyDescent="0.35">
      <c r="A29" s="26">
        <v>891580002</v>
      </c>
      <c r="B29" s="26" t="s">
        <v>269</v>
      </c>
      <c r="C29" s="26"/>
      <c r="D29" s="26" t="s">
        <v>93</v>
      </c>
      <c r="E29" s="27" t="s">
        <v>93</v>
      </c>
      <c r="F29" s="27" t="s">
        <v>405</v>
      </c>
      <c r="G29" s="28">
        <v>45464</v>
      </c>
      <c r="H29" s="28">
        <v>45477</v>
      </c>
      <c r="I29" s="29">
        <v>822890</v>
      </c>
      <c r="J29" s="29">
        <v>822890</v>
      </c>
      <c r="K29" s="26" t="s">
        <v>458</v>
      </c>
      <c r="L29" s="26" t="s">
        <v>456</v>
      </c>
      <c r="M29" s="29">
        <v>0</v>
      </c>
      <c r="N29" s="26"/>
      <c r="O29" s="26"/>
      <c r="P29" s="26"/>
      <c r="Q29" s="26"/>
      <c r="R29" s="26" t="s">
        <v>272</v>
      </c>
      <c r="S29" s="28">
        <v>45464</v>
      </c>
      <c r="T29" s="28">
        <v>45477</v>
      </c>
      <c r="U29" s="28">
        <v>45492</v>
      </c>
      <c r="V29" s="28"/>
      <c r="W29" s="26">
        <v>255</v>
      </c>
      <c r="X29" s="26" t="s">
        <v>273</v>
      </c>
      <c r="Y29" s="29">
        <v>822890</v>
      </c>
      <c r="Z29" s="29">
        <v>822890</v>
      </c>
      <c r="AA29" s="29">
        <v>0</v>
      </c>
      <c r="AB29" s="29">
        <v>0</v>
      </c>
      <c r="AC29" s="29">
        <v>0</v>
      </c>
      <c r="AD29" s="29">
        <v>0</v>
      </c>
      <c r="AE29" s="29">
        <v>0</v>
      </c>
      <c r="AF29" s="29">
        <v>0</v>
      </c>
      <c r="AG29" s="26"/>
      <c r="AH29" s="26"/>
      <c r="AI29" s="26"/>
      <c r="AJ29" s="26" t="s">
        <v>354</v>
      </c>
      <c r="AK29" s="29">
        <v>0</v>
      </c>
      <c r="AL29" s="29">
        <v>822890</v>
      </c>
      <c r="AM29" s="29">
        <v>0</v>
      </c>
      <c r="AN29" s="29"/>
      <c r="AO29" s="26"/>
      <c r="AP29" s="26"/>
      <c r="AQ29" s="26"/>
      <c r="AR29" s="26"/>
      <c r="AS29" s="26" t="s">
        <v>276</v>
      </c>
      <c r="AT29" s="29">
        <v>822890</v>
      </c>
      <c r="AU29" s="29">
        <v>0</v>
      </c>
      <c r="AV29" s="29">
        <v>0</v>
      </c>
      <c r="AW29" s="29">
        <v>0</v>
      </c>
      <c r="AX29" s="29">
        <v>0</v>
      </c>
      <c r="AY29" s="29">
        <v>0</v>
      </c>
      <c r="AZ29" s="29">
        <v>0</v>
      </c>
      <c r="BA29" s="29">
        <v>0</v>
      </c>
      <c r="BB29" s="29">
        <v>0</v>
      </c>
      <c r="BC29" s="29">
        <v>822890</v>
      </c>
      <c r="BD29" s="29">
        <v>0</v>
      </c>
      <c r="BE29" s="26">
        <v>2201605243</v>
      </c>
      <c r="BF29" s="28">
        <v>45747</v>
      </c>
      <c r="BG29" s="26" t="s">
        <v>452</v>
      </c>
      <c r="BH29" s="29">
        <v>83398911</v>
      </c>
    </row>
    <row r="30" spans="1:60" x14ac:dyDescent="0.35">
      <c r="A30" s="26">
        <v>891580002</v>
      </c>
      <c r="B30" s="26" t="s">
        <v>269</v>
      </c>
      <c r="C30" s="26"/>
      <c r="D30" s="26" t="s">
        <v>89</v>
      </c>
      <c r="E30" s="27" t="s">
        <v>89</v>
      </c>
      <c r="F30" s="27" t="s">
        <v>369</v>
      </c>
      <c r="G30" s="28">
        <v>45470</v>
      </c>
      <c r="H30" s="28">
        <v>45481</v>
      </c>
      <c r="I30" s="29">
        <v>220300</v>
      </c>
      <c r="J30" s="29">
        <v>173600</v>
      </c>
      <c r="K30" s="26" t="s">
        <v>458</v>
      </c>
      <c r="L30" s="26" t="s">
        <v>456</v>
      </c>
      <c r="M30" s="29">
        <v>0</v>
      </c>
      <c r="N30" s="26"/>
      <c r="O30" s="26"/>
      <c r="P30" s="26"/>
      <c r="Q30" s="26"/>
      <c r="R30" s="26" t="s">
        <v>272</v>
      </c>
      <c r="S30" s="28">
        <v>45470</v>
      </c>
      <c r="T30" s="28">
        <v>45481</v>
      </c>
      <c r="U30" s="28">
        <v>45509</v>
      </c>
      <c r="V30" s="28"/>
      <c r="W30" s="26">
        <v>238</v>
      </c>
      <c r="X30" s="26" t="s">
        <v>273</v>
      </c>
      <c r="Y30" s="29">
        <v>220300</v>
      </c>
      <c r="Z30" s="29">
        <v>42200</v>
      </c>
      <c r="AA30" s="29">
        <v>0</v>
      </c>
      <c r="AB30" s="29">
        <v>0</v>
      </c>
      <c r="AC30" s="29">
        <v>0</v>
      </c>
      <c r="AD30" s="29">
        <v>0</v>
      </c>
      <c r="AE30" s="29">
        <v>42200</v>
      </c>
      <c r="AF30" s="29">
        <v>0</v>
      </c>
      <c r="AG30" s="26"/>
      <c r="AH30" s="26"/>
      <c r="AI30" s="26" t="s">
        <v>368</v>
      </c>
      <c r="AJ30" s="26" t="s">
        <v>275</v>
      </c>
      <c r="AK30" s="29">
        <v>0</v>
      </c>
      <c r="AL30" s="29">
        <v>0</v>
      </c>
      <c r="AM30" s="29">
        <v>0</v>
      </c>
      <c r="AN30" s="29"/>
      <c r="AO30" s="26"/>
      <c r="AP30" s="26"/>
      <c r="AQ30" s="26"/>
      <c r="AR30" s="26"/>
      <c r="AS30" s="26" t="s">
        <v>276</v>
      </c>
      <c r="AT30" s="29">
        <v>173600</v>
      </c>
      <c r="AU30" s="29">
        <v>0</v>
      </c>
      <c r="AV30" s="29">
        <v>0</v>
      </c>
      <c r="AW30" s="29">
        <v>0</v>
      </c>
      <c r="AX30" s="29">
        <v>0</v>
      </c>
      <c r="AY30" s="29">
        <v>0</v>
      </c>
      <c r="AZ30" s="29">
        <v>0</v>
      </c>
      <c r="BA30" s="29">
        <v>0</v>
      </c>
      <c r="BB30" s="29">
        <v>0</v>
      </c>
      <c r="BC30" s="29">
        <v>173600</v>
      </c>
      <c r="BD30" s="29">
        <v>0</v>
      </c>
      <c r="BE30" s="26">
        <v>2201605243</v>
      </c>
      <c r="BF30" s="28">
        <v>45747</v>
      </c>
      <c r="BG30" s="26" t="s">
        <v>452</v>
      </c>
      <c r="BH30" s="29">
        <v>83398911</v>
      </c>
    </row>
    <row r="31" spans="1:60" x14ac:dyDescent="0.35">
      <c r="A31" s="26">
        <v>891580002</v>
      </c>
      <c r="B31" s="26" t="s">
        <v>269</v>
      </c>
      <c r="C31" s="26"/>
      <c r="D31" s="26" t="s">
        <v>97</v>
      </c>
      <c r="E31" s="27" t="s">
        <v>97</v>
      </c>
      <c r="F31" s="27" t="s">
        <v>401</v>
      </c>
      <c r="G31" s="28">
        <v>45456</v>
      </c>
      <c r="H31" s="28">
        <v>45481</v>
      </c>
      <c r="I31" s="29">
        <v>476700</v>
      </c>
      <c r="J31" s="29">
        <v>476700</v>
      </c>
      <c r="K31" s="26" t="s">
        <v>458</v>
      </c>
      <c r="L31" s="26" t="s">
        <v>456</v>
      </c>
      <c r="M31" s="29">
        <v>0</v>
      </c>
      <c r="N31" s="26"/>
      <c r="O31" s="26"/>
      <c r="P31" s="26"/>
      <c r="Q31" s="26"/>
      <c r="R31" s="26" t="s">
        <v>272</v>
      </c>
      <c r="S31" s="28">
        <v>45456</v>
      </c>
      <c r="T31" s="28">
        <v>45481</v>
      </c>
      <c r="U31" s="28">
        <v>45525</v>
      </c>
      <c r="V31" s="28"/>
      <c r="W31" s="26">
        <v>222</v>
      </c>
      <c r="X31" s="26" t="s">
        <v>273</v>
      </c>
      <c r="Y31" s="29">
        <v>476700</v>
      </c>
      <c r="Z31" s="29">
        <v>76617</v>
      </c>
      <c r="AA31" s="29">
        <v>0</v>
      </c>
      <c r="AB31" s="29">
        <v>0</v>
      </c>
      <c r="AC31" s="29">
        <v>0</v>
      </c>
      <c r="AD31" s="29">
        <v>0</v>
      </c>
      <c r="AE31" s="29">
        <v>0</v>
      </c>
      <c r="AF31" s="29">
        <v>0</v>
      </c>
      <c r="AG31" s="26"/>
      <c r="AH31" s="26"/>
      <c r="AI31" s="26" t="s">
        <v>402</v>
      </c>
      <c r="AJ31" s="26" t="s">
        <v>275</v>
      </c>
      <c r="AK31" s="29">
        <v>0</v>
      </c>
      <c r="AL31" s="29">
        <v>76617</v>
      </c>
      <c r="AM31" s="29">
        <v>0</v>
      </c>
      <c r="AN31" s="29"/>
      <c r="AO31" s="26"/>
      <c r="AP31" s="26"/>
      <c r="AQ31" s="26"/>
      <c r="AR31" s="26"/>
      <c r="AS31" s="26" t="s">
        <v>276</v>
      </c>
      <c r="AT31" s="29">
        <v>476700</v>
      </c>
      <c r="AU31" s="29">
        <v>0</v>
      </c>
      <c r="AV31" s="29">
        <v>0</v>
      </c>
      <c r="AW31" s="29">
        <v>0</v>
      </c>
      <c r="AX31" s="29">
        <v>0</v>
      </c>
      <c r="AY31" s="29">
        <v>0</v>
      </c>
      <c r="AZ31" s="29">
        <v>0</v>
      </c>
      <c r="BA31" s="29">
        <v>0</v>
      </c>
      <c r="BB31" s="29">
        <v>0</v>
      </c>
      <c r="BC31" s="29">
        <v>476700</v>
      </c>
      <c r="BD31" s="29">
        <v>0</v>
      </c>
      <c r="BE31" s="26">
        <v>2201605243</v>
      </c>
      <c r="BF31" s="28">
        <v>45747</v>
      </c>
      <c r="BG31" s="26" t="s">
        <v>452</v>
      </c>
      <c r="BH31" s="29">
        <v>83398911</v>
      </c>
    </row>
    <row r="32" spans="1:60" x14ac:dyDescent="0.35">
      <c r="A32" s="26">
        <v>891580002</v>
      </c>
      <c r="B32" s="26" t="s">
        <v>269</v>
      </c>
      <c r="C32" s="26"/>
      <c r="D32" s="26" t="s">
        <v>95</v>
      </c>
      <c r="E32" s="27" t="s">
        <v>95</v>
      </c>
      <c r="F32" s="27" t="s">
        <v>403</v>
      </c>
      <c r="G32" s="28">
        <v>45457</v>
      </c>
      <c r="H32" s="28">
        <v>45481</v>
      </c>
      <c r="I32" s="29">
        <v>3548700</v>
      </c>
      <c r="J32" s="29">
        <v>3548700</v>
      </c>
      <c r="K32" s="26" t="s">
        <v>458</v>
      </c>
      <c r="L32" s="26" t="s">
        <v>456</v>
      </c>
      <c r="M32" s="29">
        <v>0</v>
      </c>
      <c r="N32" s="26"/>
      <c r="O32" s="26"/>
      <c r="P32" s="26"/>
      <c r="Q32" s="26"/>
      <c r="R32" s="26" t="s">
        <v>272</v>
      </c>
      <c r="S32" s="28">
        <v>45457</v>
      </c>
      <c r="T32" s="28">
        <v>45481</v>
      </c>
      <c r="U32" s="28">
        <v>45525</v>
      </c>
      <c r="V32" s="28"/>
      <c r="W32" s="26">
        <v>222</v>
      </c>
      <c r="X32" s="26" t="s">
        <v>273</v>
      </c>
      <c r="Y32" s="29">
        <v>3548700</v>
      </c>
      <c r="Z32" s="29">
        <v>1019840</v>
      </c>
      <c r="AA32" s="29">
        <v>0</v>
      </c>
      <c r="AB32" s="29">
        <v>0</v>
      </c>
      <c r="AC32" s="29">
        <v>0</v>
      </c>
      <c r="AD32" s="29">
        <v>0</v>
      </c>
      <c r="AE32" s="29">
        <v>0</v>
      </c>
      <c r="AF32" s="29">
        <v>0</v>
      </c>
      <c r="AG32" s="26"/>
      <c r="AH32" s="26"/>
      <c r="AI32" s="26" t="s">
        <v>404</v>
      </c>
      <c r="AJ32" s="26" t="s">
        <v>275</v>
      </c>
      <c r="AK32" s="29">
        <v>0</v>
      </c>
      <c r="AL32" s="29">
        <v>1019840</v>
      </c>
      <c r="AM32" s="29">
        <v>0</v>
      </c>
      <c r="AN32" s="29"/>
      <c r="AO32" s="26"/>
      <c r="AP32" s="26"/>
      <c r="AQ32" s="26"/>
      <c r="AR32" s="26"/>
      <c r="AS32" s="26" t="s">
        <v>276</v>
      </c>
      <c r="AT32" s="29">
        <v>3548700</v>
      </c>
      <c r="AU32" s="29">
        <v>0</v>
      </c>
      <c r="AV32" s="29">
        <v>0</v>
      </c>
      <c r="AW32" s="29">
        <v>0</v>
      </c>
      <c r="AX32" s="29">
        <v>0</v>
      </c>
      <c r="AY32" s="29">
        <v>0</v>
      </c>
      <c r="AZ32" s="29">
        <v>0</v>
      </c>
      <c r="BA32" s="29">
        <v>0</v>
      </c>
      <c r="BB32" s="29">
        <v>0</v>
      </c>
      <c r="BC32" s="29">
        <v>3548700</v>
      </c>
      <c r="BD32" s="29">
        <v>0</v>
      </c>
      <c r="BE32" s="26">
        <v>2201605243</v>
      </c>
      <c r="BF32" s="28">
        <v>45747</v>
      </c>
      <c r="BG32" s="26" t="s">
        <v>452</v>
      </c>
      <c r="BH32" s="29">
        <v>83398911</v>
      </c>
    </row>
    <row r="33" spans="1:60" x14ac:dyDescent="0.35">
      <c r="A33" s="26">
        <v>891580002</v>
      </c>
      <c r="B33" s="26" t="s">
        <v>269</v>
      </c>
      <c r="C33" s="26"/>
      <c r="D33" s="26" t="s">
        <v>91</v>
      </c>
      <c r="E33" s="27" t="s">
        <v>91</v>
      </c>
      <c r="F33" s="27" t="s">
        <v>406</v>
      </c>
      <c r="G33" s="28">
        <v>45467</v>
      </c>
      <c r="H33" s="28">
        <v>45481</v>
      </c>
      <c r="I33" s="29">
        <v>71500</v>
      </c>
      <c r="J33" s="29">
        <v>67000</v>
      </c>
      <c r="K33" s="26" t="s">
        <v>458</v>
      </c>
      <c r="L33" s="26" t="s">
        <v>456</v>
      </c>
      <c r="M33" s="29">
        <v>0</v>
      </c>
      <c r="N33" s="26"/>
      <c r="O33" s="26"/>
      <c r="P33" s="26"/>
      <c r="Q33" s="26"/>
      <c r="R33" s="26" t="s">
        <v>272</v>
      </c>
      <c r="S33" s="28">
        <v>45467</v>
      </c>
      <c r="T33" s="28">
        <v>45481</v>
      </c>
      <c r="U33" s="28">
        <v>45486</v>
      </c>
      <c r="V33" s="28"/>
      <c r="W33" s="26">
        <v>261</v>
      </c>
      <c r="X33" s="26" t="s">
        <v>273</v>
      </c>
      <c r="Y33" s="29">
        <v>71500</v>
      </c>
      <c r="Z33" s="29">
        <v>71500</v>
      </c>
      <c r="AA33" s="29">
        <v>4500</v>
      </c>
      <c r="AB33" s="29">
        <v>0</v>
      </c>
      <c r="AC33" s="29">
        <v>0</v>
      </c>
      <c r="AD33" s="29">
        <v>0</v>
      </c>
      <c r="AE33" s="29">
        <v>0</v>
      </c>
      <c r="AF33" s="29">
        <v>0</v>
      </c>
      <c r="AG33" s="26"/>
      <c r="AH33" s="26"/>
      <c r="AI33" s="26"/>
      <c r="AJ33" s="26" t="s">
        <v>354</v>
      </c>
      <c r="AK33" s="29">
        <v>0</v>
      </c>
      <c r="AL33" s="29">
        <v>67000</v>
      </c>
      <c r="AM33" s="29">
        <v>0</v>
      </c>
      <c r="AN33" s="29"/>
      <c r="AO33" s="26"/>
      <c r="AP33" s="26"/>
      <c r="AQ33" s="26"/>
      <c r="AR33" s="26"/>
      <c r="AS33" s="26" t="s">
        <v>276</v>
      </c>
      <c r="AT33" s="29">
        <v>67000</v>
      </c>
      <c r="AU33" s="29">
        <v>0</v>
      </c>
      <c r="AV33" s="29">
        <v>0</v>
      </c>
      <c r="AW33" s="29">
        <v>0</v>
      </c>
      <c r="AX33" s="29">
        <v>0</v>
      </c>
      <c r="AY33" s="29">
        <v>0</v>
      </c>
      <c r="AZ33" s="29">
        <v>0</v>
      </c>
      <c r="BA33" s="29">
        <v>0</v>
      </c>
      <c r="BB33" s="29">
        <v>0</v>
      </c>
      <c r="BC33" s="29">
        <v>67000</v>
      </c>
      <c r="BD33" s="29">
        <v>0</v>
      </c>
      <c r="BE33" s="26">
        <v>2201605243</v>
      </c>
      <c r="BF33" s="28">
        <v>45747</v>
      </c>
      <c r="BG33" s="26" t="s">
        <v>452</v>
      </c>
      <c r="BH33" s="29">
        <v>83398911</v>
      </c>
    </row>
    <row r="34" spans="1:60" x14ac:dyDescent="0.35">
      <c r="A34" s="26">
        <v>891580002</v>
      </c>
      <c r="B34" s="26" t="s">
        <v>269</v>
      </c>
      <c r="C34" s="26"/>
      <c r="D34" s="26" t="s">
        <v>86</v>
      </c>
      <c r="E34" s="27" t="s">
        <v>86</v>
      </c>
      <c r="F34" s="27" t="s">
        <v>407</v>
      </c>
      <c r="G34" s="28">
        <v>45471</v>
      </c>
      <c r="H34" s="28">
        <v>45481</v>
      </c>
      <c r="I34" s="29">
        <v>79900</v>
      </c>
      <c r="J34" s="29">
        <v>61700</v>
      </c>
      <c r="K34" s="26" t="s">
        <v>458</v>
      </c>
      <c r="L34" s="26" t="s">
        <v>456</v>
      </c>
      <c r="M34" s="29">
        <v>0</v>
      </c>
      <c r="N34" s="26"/>
      <c r="O34" s="26"/>
      <c r="P34" s="26"/>
      <c r="Q34" s="26"/>
      <c r="R34" s="26" t="s">
        <v>272</v>
      </c>
      <c r="S34" s="28">
        <v>45471</v>
      </c>
      <c r="T34" s="28">
        <v>45481</v>
      </c>
      <c r="U34" s="28">
        <v>45486</v>
      </c>
      <c r="V34" s="28"/>
      <c r="W34" s="26">
        <v>261</v>
      </c>
      <c r="X34" s="26" t="s">
        <v>273</v>
      </c>
      <c r="Y34" s="29">
        <v>79900</v>
      </c>
      <c r="Z34" s="29">
        <v>79900</v>
      </c>
      <c r="AA34" s="29">
        <v>18200</v>
      </c>
      <c r="AB34" s="29">
        <v>0</v>
      </c>
      <c r="AC34" s="29">
        <v>0</v>
      </c>
      <c r="AD34" s="29">
        <v>0</v>
      </c>
      <c r="AE34" s="29">
        <v>0</v>
      </c>
      <c r="AF34" s="29">
        <v>0</v>
      </c>
      <c r="AG34" s="26"/>
      <c r="AH34" s="26"/>
      <c r="AI34" s="26"/>
      <c r="AJ34" s="26" t="s">
        <v>354</v>
      </c>
      <c r="AK34" s="29">
        <v>0</v>
      </c>
      <c r="AL34" s="29">
        <v>61700</v>
      </c>
      <c r="AM34" s="29">
        <v>0</v>
      </c>
      <c r="AN34" s="29"/>
      <c r="AO34" s="26"/>
      <c r="AP34" s="26"/>
      <c r="AQ34" s="26"/>
      <c r="AR34" s="26"/>
      <c r="AS34" s="26" t="s">
        <v>276</v>
      </c>
      <c r="AT34" s="29">
        <v>61700</v>
      </c>
      <c r="AU34" s="29">
        <v>0</v>
      </c>
      <c r="AV34" s="29">
        <v>0</v>
      </c>
      <c r="AW34" s="29">
        <v>0</v>
      </c>
      <c r="AX34" s="29">
        <v>0</v>
      </c>
      <c r="AY34" s="29">
        <v>0</v>
      </c>
      <c r="AZ34" s="29">
        <v>0</v>
      </c>
      <c r="BA34" s="29">
        <v>0</v>
      </c>
      <c r="BB34" s="29">
        <v>0</v>
      </c>
      <c r="BC34" s="29">
        <v>61700</v>
      </c>
      <c r="BD34" s="29">
        <v>0</v>
      </c>
      <c r="BE34" s="26">
        <v>2201605243</v>
      </c>
      <c r="BF34" s="28">
        <v>45747</v>
      </c>
      <c r="BG34" s="26" t="s">
        <v>452</v>
      </c>
      <c r="BH34" s="29">
        <v>83398911</v>
      </c>
    </row>
    <row r="35" spans="1:60" x14ac:dyDescent="0.35">
      <c r="A35" s="26">
        <v>891580002</v>
      </c>
      <c r="B35" s="26" t="s">
        <v>269</v>
      </c>
      <c r="C35" s="26"/>
      <c r="D35" s="26" t="s">
        <v>84</v>
      </c>
      <c r="E35" s="27" t="s">
        <v>84</v>
      </c>
      <c r="F35" s="27" t="s">
        <v>408</v>
      </c>
      <c r="G35" s="28">
        <v>45476</v>
      </c>
      <c r="H35" s="28">
        <v>45541</v>
      </c>
      <c r="I35" s="29">
        <v>99975</v>
      </c>
      <c r="J35" s="29">
        <v>81775</v>
      </c>
      <c r="K35" s="26" t="s">
        <v>458</v>
      </c>
      <c r="L35" s="26" t="s">
        <v>456</v>
      </c>
      <c r="M35" s="29">
        <v>0</v>
      </c>
      <c r="N35" s="26"/>
      <c r="O35" s="26"/>
      <c r="P35" s="26"/>
      <c r="Q35" s="26"/>
      <c r="R35" s="26" t="s">
        <v>272</v>
      </c>
      <c r="S35" s="28">
        <v>45476</v>
      </c>
      <c r="T35" s="28">
        <v>45541</v>
      </c>
      <c r="U35" s="28">
        <v>45565</v>
      </c>
      <c r="V35" s="28"/>
      <c r="W35" s="26">
        <v>182</v>
      </c>
      <c r="X35" s="26" t="s">
        <v>273</v>
      </c>
      <c r="Y35" s="29">
        <v>99975</v>
      </c>
      <c r="Z35" s="29">
        <v>99975</v>
      </c>
      <c r="AA35" s="29">
        <v>18200</v>
      </c>
      <c r="AB35" s="29">
        <v>0</v>
      </c>
      <c r="AC35" s="29">
        <v>0</v>
      </c>
      <c r="AD35" s="29">
        <v>0</v>
      </c>
      <c r="AE35" s="29">
        <v>0</v>
      </c>
      <c r="AF35" s="29">
        <v>0</v>
      </c>
      <c r="AG35" s="26"/>
      <c r="AH35" s="26"/>
      <c r="AI35" s="26"/>
      <c r="AJ35" s="26" t="s">
        <v>354</v>
      </c>
      <c r="AK35" s="29">
        <v>0</v>
      </c>
      <c r="AL35" s="29">
        <v>81775</v>
      </c>
      <c r="AM35" s="29">
        <v>0</v>
      </c>
      <c r="AN35" s="29"/>
      <c r="AO35" s="26"/>
      <c r="AP35" s="26"/>
      <c r="AQ35" s="26"/>
      <c r="AR35" s="26"/>
      <c r="AS35" s="26" t="s">
        <v>276</v>
      </c>
      <c r="AT35" s="29">
        <v>81775</v>
      </c>
      <c r="AU35" s="29">
        <v>0</v>
      </c>
      <c r="AV35" s="29">
        <v>0</v>
      </c>
      <c r="AW35" s="29">
        <v>0</v>
      </c>
      <c r="AX35" s="29">
        <v>0</v>
      </c>
      <c r="AY35" s="29">
        <v>0</v>
      </c>
      <c r="AZ35" s="29">
        <v>0</v>
      </c>
      <c r="BA35" s="29">
        <v>0</v>
      </c>
      <c r="BB35" s="29">
        <v>0</v>
      </c>
      <c r="BC35" s="29">
        <v>81775</v>
      </c>
      <c r="BD35" s="29">
        <v>0</v>
      </c>
      <c r="BE35" s="26">
        <v>2201605243</v>
      </c>
      <c r="BF35" s="28">
        <v>45747</v>
      </c>
      <c r="BG35" s="26" t="s">
        <v>452</v>
      </c>
      <c r="BH35" s="29">
        <v>83398911</v>
      </c>
    </row>
    <row r="36" spans="1:60" x14ac:dyDescent="0.35">
      <c r="A36" s="26">
        <v>891580002</v>
      </c>
      <c r="B36" s="26" t="s">
        <v>269</v>
      </c>
      <c r="C36" s="26"/>
      <c r="D36" s="26" t="s">
        <v>82</v>
      </c>
      <c r="E36" s="27" t="s">
        <v>82</v>
      </c>
      <c r="F36" s="27" t="s">
        <v>409</v>
      </c>
      <c r="G36" s="28">
        <v>45478</v>
      </c>
      <c r="H36" s="28">
        <v>45541</v>
      </c>
      <c r="I36" s="29">
        <v>96700</v>
      </c>
      <c r="J36" s="29">
        <v>92200</v>
      </c>
      <c r="K36" s="26" t="s">
        <v>458</v>
      </c>
      <c r="L36" s="26" t="s">
        <v>456</v>
      </c>
      <c r="M36" s="29">
        <v>0</v>
      </c>
      <c r="N36" s="26"/>
      <c r="O36" s="26"/>
      <c r="P36" s="26"/>
      <c r="Q36" s="26"/>
      <c r="R36" s="26" t="s">
        <v>272</v>
      </c>
      <c r="S36" s="28">
        <v>45478</v>
      </c>
      <c r="T36" s="28">
        <v>45541</v>
      </c>
      <c r="U36" s="28">
        <v>45565</v>
      </c>
      <c r="V36" s="28"/>
      <c r="W36" s="26">
        <v>182</v>
      </c>
      <c r="X36" s="26" t="s">
        <v>273</v>
      </c>
      <c r="Y36" s="29">
        <v>96700</v>
      </c>
      <c r="Z36" s="29">
        <v>96700</v>
      </c>
      <c r="AA36" s="29">
        <v>4500</v>
      </c>
      <c r="AB36" s="29">
        <v>0</v>
      </c>
      <c r="AC36" s="29">
        <v>0</v>
      </c>
      <c r="AD36" s="29">
        <v>0</v>
      </c>
      <c r="AE36" s="29">
        <v>0</v>
      </c>
      <c r="AF36" s="29">
        <v>0</v>
      </c>
      <c r="AG36" s="26"/>
      <c r="AH36" s="26"/>
      <c r="AI36" s="26"/>
      <c r="AJ36" s="26" t="s">
        <v>354</v>
      </c>
      <c r="AK36" s="29">
        <v>0</v>
      </c>
      <c r="AL36" s="29">
        <v>92200</v>
      </c>
      <c r="AM36" s="29">
        <v>0</v>
      </c>
      <c r="AN36" s="29"/>
      <c r="AO36" s="26"/>
      <c r="AP36" s="26"/>
      <c r="AQ36" s="26"/>
      <c r="AR36" s="26"/>
      <c r="AS36" s="26" t="s">
        <v>276</v>
      </c>
      <c r="AT36" s="29">
        <v>92200</v>
      </c>
      <c r="AU36" s="29">
        <v>0</v>
      </c>
      <c r="AV36" s="29">
        <v>0</v>
      </c>
      <c r="AW36" s="29">
        <v>0</v>
      </c>
      <c r="AX36" s="29">
        <v>0</v>
      </c>
      <c r="AY36" s="29">
        <v>0</v>
      </c>
      <c r="AZ36" s="29">
        <v>0</v>
      </c>
      <c r="BA36" s="29">
        <v>0</v>
      </c>
      <c r="BB36" s="29">
        <v>0</v>
      </c>
      <c r="BC36" s="29">
        <v>92200</v>
      </c>
      <c r="BD36" s="29">
        <v>0</v>
      </c>
      <c r="BE36" s="26">
        <v>2201605243</v>
      </c>
      <c r="BF36" s="28">
        <v>45747</v>
      </c>
      <c r="BG36" s="26" t="s">
        <v>452</v>
      </c>
      <c r="BH36" s="29">
        <v>83398911</v>
      </c>
    </row>
    <row r="37" spans="1:60" x14ac:dyDescent="0.35">
      <c r="A37" s="26">
        <v>891580002</v>
      </c>
      <c r="B37" s="26" t="s">
        <v>269</v>
      </c>
      <c r="C37" s="26"/>
      <c r="D37" s="26" t="s">
        <v>80</v>
      </c>
      <c r="E37" s="27" t="s">
        <v>80</v>
      </c>
      <c r="F37" s="27" t="s">
        <v>410</v>
      </c>
      <c r="G37" s="28">
        <v>45478</v>
      </c>
      <c r="H37" s="28">
        <v>45541</v>
      </c>
      <c r="I37" s="29">
        <v>310100</v>
      </c>
      <c r="J37" s="29">
        <v>291900</v>
      </c>
      <c r="K37" s="26" t="s">
        <v>458</v>
      </c>
      <c r="L37" s="26" t="s">
        <v>456</v>
      </c>
      <c r="M37" s="29">
        <v>0</v>
      </c>
      <c r="N37" s="26"/>
      <c r="O37" s="26"/>
      <c r="P37" s="26"/>
      <c r="Q37" s="26"/>
      <c r="R37" s="26" t="s">
        <v>272</v>
      </c>
      <c r="S37" s="28">
        <v>45478</v>
      </c>
      <c r="T37" s="28">
        <v>45541</v>
      </c>
      <c r="U37" s="28">
        <v>45559</v>
      </c>
      <c r="V37" s="28"/>
      <c r="W37" s="26">
        <v>188</v>
      </c>
      <c r="X37" s="26" t="s">
        <v>273</v>
      </c>
      <c r="Y37" s="29">
        <v>310100</v>
      </c>
      <c r="Z37" s="29">
        <v>310100</v>
      </c>
      <c r="AA37" s="29">
        <v>18200</v>
      </c>
      <c r="AB37" s="29">
        <v>0</v>
      </c>
      <c r="AC37" s="29">
        <v>0</v>
      </c>
      <c r="AD37" s="29">
        <v>0</v>
      </c>
      <c r="AE37" s="29">
        <v>0</v>
      </c>
      <c r="AF37" s="29">
        <v>0</v>
      </c>
      <c r="AG37" s="26"/>
      <c r="AH37" s="26"/>
      <c r="AI37" s="26"/>
      <c r="AJ37" s="26" t="s">
        <v>354</v>
      </c>
      <c r="AK37" s="29">
        <v>0</v>
      </c>
      <c r="AL37" s="29">
        <v>291900</v>
      </c>
      <c r="AM37" s="29">
        <v>0</v>
      </c>
      <c r="AN37" s="29"/>
      <c r="AO37" s="26"/>
      <c r="AP37" s="26"/>
      <c r="AQ37" s="26"/>
      <c r="AR37" s="26"/>
      <c r="AS37" s="26" t="s">
        <v>276</v>
      </c>
      <c r="AT37" s="29">
        <v>291900</v>
      </c>
      <c r="AU37" s="29">
        <v>0</v>
      </c>
      <c r="AV37" s="29">
        <v>0</v>
      </c>
      <c r="AW37" s="29">
        <v>0</v>
      </c>
      <c r="AX37" s="29">
        <v>0</v>
      </c>
      <c r="AY37" s="29">
        <v>0</v>
      </c>
      <c r="AZ37" s="29">
        <v>0</v>
      </c>
      <c r="BA37" s="29">
        <v>0</v>
      </c>
      <c r="BB37" s="29">
        <v>0</v>
      </c>
      <c r="BC37" s="29">
        <v>291900</v>
      </c>
      <c r="BD37" s="29">
        <v>0</v>
      </c>
      <c r="BE37" s="26">
        <v>2201605243</v>
      </c>
      <c r="BF37" s="28">
        <v>45747</v>
      </c>
      <c r="BG37" s="26" t="s">
        <v>452</v>
      </c>
      <c r="BH37" s="29">
        <v>83398911</v>
      </c>
    </row>
    <row r="38" spans="1:60" x14ac:dyDescent="0.35">
      <c r="A38" s="26">
        <v>891580002</v>
      </c>
      <c r="B38" s="26" t="s">
        <v>269</v>
      </c>
      <c r="C38" s="26"/>
      <c r="D38" s="26" t="s">
        <v>78</v>
      </c>
      <c r="E38" s="27" t="s">
        <v>78</v>
      </c>
      <c r="F38" s="27" t="s">
        <v>411</v>
      </c>
      <c r="G38" s="28">
        <v>45482</v>
      </c>
      <c r="H38" s="28">
        <v>45541</v>
      </c>
      <c r="I38" s="29">
        <v>71500</v>
      </c>
      <c r="J38" s="29">
        <v>53300</v>
      </c>
      <c r="K38" s="26" t="s">
        <v>458</v>
      </c>
      <c r="L38" s="26" t="s">
        <v>456</v>
      </c>
      <c r="M38" s="29">
        <v>0</v>
      </c>
      <c r="N38" s="26"/>
      <c r="O38" s="26"/>
      <c r="P38" s="26"/>
      <c r="Q38" s="26"/>
      <c r="R38" s="26" t="s">
        <v>272</v>
      </c>
      <c r="S38" s="28">
        <v>45482</v>
      </c>
      <c r="T38" s="28">
        <v>45541</v>
      </c>
      <c r="U38" s="28">
        <v>45586</v>
      </c>
      <c r="V38" s="28"/>
      <c r="W38" s="26">
        <v>161</v>
      </c>
      <c r="X38" s="26" t="s">
        <v>287</v>
      </c>
      <c r="Y38" s="29">
        <v>71500</v>
      </c>
      <c r="Z38" s="29">
        <v>12775</v>
      </c>
      <c r="AA38" s="29">
        <v>0</v>
      </c>
      <c r="AB38" s="29">
        <v>0</v>
      </c>
      <c r="AC38" s="29">
        <v>0</v>
      </c>
      <c r="AD38" s="29">
        <v>0</v>
      </c>
      <c r="AE38" s="29">
        <v>0</v>
      </c>
      <c r="AF38" s="29">
        <v>0</v>
      </c>
      <c r="AG38" s="26"/>
      <c r="AH38" s="26"/>
      <c r="AI38" s="26" t="s">
        <v>412</v>
      </c>
      <c r="AJ38" s="26" t="s">
        <v>275</v>
      </c>
      <c r="AK38" s="29">
        <v>0</v>
      </c>
      <c r="AL38" s="29">
        <v>12775</v>
      </c>
      <c r="AM38" s="29">
        <v>0</v>
      </c>
      <c r="AN38" s="29"/>
      <c r="AO38" s="26"/>
      <c r="AP38" s="26"/>
      <c r="AQ38" s="26"/>
      <c r="AR38" s="26"/>
      <c r="AS38" s="26" t="s">
        <v>276</v>
      </c>
      <c r="AT38" s="29">
        <v>53300</v>
      </c>
      <c r="AU38" s="29">
        <v>0</v>
      </c>
      <c r="AV38" s="29">
        <v>0</v>
      </c>
      <c r="AW38" s="29">
        <v>0</v>
      </c>
      <c r="AX38" s="29">
        <v>0</v>
      </c>
      <c r="AY38" s="29">
        <v>0</v>
      </c>
      <c r="AZ38" s="29">
        <v>0</v>
      </c>
      <c r="BA38" s="29">
        <v>0</v>
      </c>
      <c r="BB38" s="29">
        <v>0</v>
      </c>
      <c r="BC38" s="29">
        <v>53300</v>
      </c>
      <c r="BD38" s="29">
        <v>0</v>
      </c>
      <c r="BE38" s="26">
        <v>2201605243</v>
      </c>
      <c r="BF38" s="28">
        <v>45747</v>
      </c>
      <c r="BG38" s="26" t="s">
        <v>452</v>
      </c>
      <c r="BH38" s="29">
        <v>83398911</v>
      </c>
    </row>
    <row r="39" spans="1:60" x14ac:dyDescent="0.35">
      <c r="A39" s="26">
        <v>891580002</v>
      </c>
      <c r="B39" s="26" t="s">
        <v>269</v>
      </c>
      <c r="C39" s="26"/>
      <c r="D39" s="26" t="s">
        <v>72</v>
      </c>
      <c r="E39" s="27" t="s">
        <v>72</v>
      </c>
      <c r="F39" s="27" t="s">
        <v>414</v>
      </c>
      <c r="G39" s="28">
        <v>45490</v>
      </c>
      <c r="H39" s="28">
        <v>45541</v>
      </c>
      <c r="I39" s="29">
        <v>71500</v>
      </c>
      <c r="J39" s="29">
        <v>67000</v>
      </c>
      <c r="K39" s="26" t="s">
        <v>458</v>
      </c>
      <c r="L39" s="26" t="s">
        <v>456</v>
      </c>
      <c r="M39" s="29">
        <v>0</v>
      </c>
      <c r="N39" s="26"/>
      <c r="O39" s="26"/>
      <c r="P39" s="26"/>
      <c r="Q39" s="26"/>
      <c r="R39" s="26" t="s">
        <v>272</v>
      </c>
      <c r="S39" s="28">
        <v>45490</v>
      </c>
      <c r="T39" s="28">
        <v>45541</v>
      </c>
      <c r="U39" s="28">
        <v>45586</v>
      </c>
      <c r="V39" s="28"/>
      <c r="W39" s="26">
        <v>161</v>
      </c>
      <c r="X39" s="26" t="s">
        <v>287</v>
      </c>
      <c r="Y39" s="29">
        <v>71500</v>
      </c>
      <c r="Z39" s="29">
        <v>12775</v>
      </c>
      <c r="AA39" s="29">
        <v>0</v>
      </c>
      <c r="AB39" s="29">
        <v>0</v>
      </c>
      <c r="AC39" s="29">
        <v>0</v>
      </c>
      <c r="AD39" s="29">
        <v>0</v>
      </c>
      <c r="AE39" s="29">
        <v>0</v>
      </c>
      <c r="AF39" s="29">
        <v>0</v>
      </c>
      <c r="AG39" s="26"/>
      <c r="AH39" s="26"/>
      <c r="AI39" s="26" t="s">
        <v>412</v>
      </c>
      <c r="AJ39" s="26" t="s">
        <v>275</v>
      </c>
      <c r="AK39" s="29">
        <v>0</v>
      </c>
      <c r="AL39" s="29">
        <v>12775</v>
      </c>
      <c r="AM39" s="29">
        <v>0</v>
      </c>
      <c r="AN39" s="29"/>
      <c r="AO39" s="26"/>
      <c r="AP39" s="26"/>
      <c r="AQ39" s="26"/>
      <c r="AR39" s="26"/>
      <c r="AS39" s="26" t="s">
        <v>276</v>
      </c>
      <c r="AT39" s="29">
        <v>67000</v>
      </c>
      <c r="AU39" s="29">
        <v>0</v>
      </c>
      <c r="AV39" s="29">
        <v>0</v>
      </c>
      <c r="AW39" s="29">
        <v>0</v>
      </c>
      <c r="AX39" s="29">
        <v>0</v>
      </c>
      <c r="AY39" s="29">
        <v>0</v>
      </c>
      <c r="AZ39" s="29">
        <v>0</v>
      </c>
      <c r="BA39" s="29">
        <v>0</v>
      </c>
      <c r="BB39" s="29">
        <v>0</v>
      </c>
      <c r="BC39" s="29">
        <v>67000</v>
      </c>
      <c r="BD39" s="29">
        <v>0</v>
      </c>
      <c r="BE39" s="26">
        <v>2201605243</v>
      </c>
      <c r="BF39" s="28">
        <v>45747</v>
      </c>
      <c r="BG39" s="26" t="s">
        <v>452</v>
      </c>
      <c r="BH39" s="29">
        <v>83398911</v>
      </c>
    </row>
    <row r="40" spans="1:60" x14ac:dyDescent="0.35">
      <c r="A40" s="26">
        <v>891580002</v>
      </c>
      <c r="B40" s="26" t="s">
        <v>269</v>
      </c>
      <c r="C40" s="26"/>
      <c r="D40" s="26" t="s">
        <v>65</v>
      </c>
      <c r="E40" s="27" t="s">
        <v>65</v>
      </c>
      <c r="F40" s="27" t="s">
        <v>416</v>
      </c>
      <c r="G40" s="28">
        <v>45495</v>
      </c>
      <c r="H40" s="28">
        <v>45541</v>
      </c>
      <c r="I40" s="29">
        <v>71500</v>
      </c>
      <c r="J40" s="29">
        <v>53300</v>
      </c>
      <c r="K40" s="26" t="s">
        <v>458</v>
      </c>
      <c r="L40" s="26" t="s">
        <v>456</v>
      </c>
      <c r="M40" s="29">
        <v>0</v>
      </c>
      <c r="N40" s="26"/>
      <c r="O40" s="26"/>
      <c r="P40" s="26"/>
      <c r="Q40" s="26"/>
      <c r="R40" s="26" t="s">
        <v>272</v>
      </c>
      <c r="S40" s="28">
        <v>45495</v>
      </c>
      <c r="T40" s="28">
        <v>45541</v>
      </c>
      <c r="U40" s="28">
        <v>45558</v>
      </c>
      <c r="V40" s="28"/>
      <c r="W40" s="26">
        <v>189</v>
      </c>
      <c r="X40" s="26" t="s">
        <v>273</v>
      </c>
      <c r="Y40" s="29">
        <v>71500</v>
      </c>
      <c r="Z40" s="29">
        <v>71500</v>
      </c>
      <c r="AA40" s="29">
        <v>18200</v>
      </c>
      <c r="AB40" s="29">
        <v>0</v>
      </c>
      <c r="AC40" s="29">
        <v>0</v>
      </c>
      <c r="AD40" s="29">
        <v>0</v>
      </c>
      <c r="AE40" s="29">
        <v>0</v>
      </c>
      <c r="AF40" s="29">
        <v>0</v>
      </c>
      <c r="AG40" s="26"/>
      <c r="AH40" s="26"/>
      <c r="AI40" s="26"/>
      <c r="AJ40" s="26" t="s">
        <v>354</v>
      </c>
      <c r="AK40" s="29">
        <v>0</v>
      </c>
      <c r="AL40" s="29">
        <v>53300</v>
      </c>
      <c r="AM40" s="29">
        <v>0</v>
      </c>
      <c r="AN40" s="29"/>
      <c r="AO40" s="26"/>
      <c r="AP40" s="26"/>
      <c r="AQ40" s="26"/>
      <c r="AR40" s="26"/>
      <c r="AS40" s="26" t="s">
        <v>276</v>
      </c>
      <c r="AT40" s="29">
        <v>53300</v>
      </c>
      <c r="AU40" s="29">
        <v>0</v>
      </c>
      <c r="AV40" s="29">
        <v>0</v>
      </c>
      <c r="AW40" s="29">
        <v>0</v>
      </c>
      <c r="AX40" s="29">
        <v>0</v>
      </c>
      <c r="AY40" s="29">
        <v>0</v>
      </c>
      <c r="AZ40" s="29">
        <v>0</v>
      </c>
      <c r="BA40" s="29">
        <v>0</v>
      </c>
      <c r="BB40" s="29">
        <v>0</v>
      </c>
      <c r="BC40" s="29">
        <v>53300</v>
      </c>
      <c r="BD40" s="29">
        <v>0</v>
      </c>
      <c r="BE40" s="26">
        <v>2201605243</v>
      </c>
      <c r="BF40" s="28">
        <v>45747</v>
      </c>
      <c r="BG40" s="26" t="s">
        <v>452</v>
      </c>
      <c r="BH40" s="29">
        <v>83398911</v>
      </c>
    </row>
    <row r="41" spans="1:60" x14ac:dyDescent="0.35">
      <c r="A41" s="26">
        <v>891580002</v>
      </c>
      <c r="B41" s="26" t="s">
        <v>269</v>
      </c>
      <c r="C41" s="26"/>
      <c r="D41" s="26" t="s">
        <v>63</v>
      </c>
      <c r="E41" s="27" t="s">
        <v>63</v>
      </c>
      <c r="F41" s="27" t="s">
        <v>417</v>
      </c>
      <c r="G41" s="28">
        <v>45496</v>
      </c>
      <c r="H41" s="28">
        <v>45541</v>
      </c>
      <c r="I41" s="29">
        <v>71500</v>
      </c>
      <c r="J41" s="29">
        <v>67000</v>
      </c>
      <c r="K41" s="26" t="s">
        <v>458</v>
      </c>
      <c r="L41" s="26" t="s">
        <v>456</v>
      </c>
      <c r="M41" s="29">
        <v>0</v>
      </c>
      <c r="N41" s="26"/>
      <c r="O41" s="26"/>
      <c r="P41" s="26"/>
      <c r="Q41" s="26"/>
      <c r="R41" s="26" t="s">
        <v>272</v>
      </c>
      <c r="S41" s="28">
        <v>45496</v>
      </c>
      <c r="T41" s="28">
        <v>45541</v>
      </c>
      <c r="U41" s="28">
        <v>45586</v>
      </c>
      <c r="V41" s="28"/>
      <c r="W41" s="26">
        <v>161</v>
      </c>
      <c r="X41" s="26" t="s">
        <v>287</v>
      </c>
      <c r="Y41" s="29">
        <v>71500</v>
      </c>
      <c r="Z41" s="29">
        <v>12775</v>
      </c>
      <c r="AA41" s="29">
        <v>0</v>
      </c>
      <c r="AB41" s="29">
        <v>0</v>
      </c>
      <c r="AC41" s="29">
        <v>0</v>
      </c>
      <c r="AD41" s="29">
        <v>0</v>
      </c>
      <c r="AE41" s="29">
        <v>0</v>
      </c>
      <c r="AF41" s="29">
        <v>0</v>
      </c>
      <c r="AG41" s="26"/>
      <c r="AH41" s="26"/>
      <c r="AI41" s="26" t="s">
        <v>412</v>
      </c>
      <c r="AJ41" s="26" t="s">
        <v>275</v>
      </c>
      <c r="AK41" s="29">
        <v>0</v>
      </c>
      <c r="AL41" s="29">
        <v>12775</v>
      </c>
      <c r="AM41" s="29">
        <v>0</v>
      </c>
      <c r="AN41" s="29"/>
      <c r="AO41" s="26"/>
      <c r="AP41" s="26"/>
      <c r="AQ41" s="26"/>
      <c r="AR41" s="26"/>
      <c r="AS41" s="26" t="s">
        <v>276</v>
      </c>
      <c r="AT41" s="29">
        <v>67000</v>
      </c>
      <c r="AU41" s="29">
        <v>0</v>
      </c>
      <c r="AV41" s="29">
        <v>0</v>
      </c>
      <c r="AW41" s="29">
        <v>0</v>
      </c>
      <c r="AX41" s="29">
        <v>0</v>
      </c>
      <c r="AY41" s="29">
        <v>0</v>
      </c>
      <c r="AZ41" s="29">
        <v>0</v>
      </c>
      <c r="BA41" s="29">
        <v>0</v>
      </c>
      <c r="BB41" s="29">
        <v>0</v>
      </c>
      <c r="BC41" s="29">
        <v>67000</v>
      </c>
      <c r="BD41" s="29">
        <v>0</v>
      </c>
      <c r="BE41" s="26">
        <v>2201605243</v>
      </c>
      <c r="BF41" s="28">
        <v>45747</v>
      </c>
      <c r="BG41" s="26" t="s">
        <v>452</v>
      </c>
      <c r="BH41" s="29">
        <v>83398911</v>
      </c>
    </row>
    <row r="42" spans="1:60" x14ac:dyDescent="0.35">
      <c r="A42" s="26">
        <v>891580002</v>
      </c>
      <c r="B42" s="26" t="s">
        <v>269</v>
      </c>
      <c r="C42" s="26"/>
      <c r="D42" s="26" t="s">
        <v>61</v>
      </c>
      <c r="E42" s="27" t="s">
        <v>61</v>
      </c>
      <c r="F42" s="27" t="s">
        <v>418</v>
      </c>
      <c r="G42" s="28">
        <v>45496</v>
      </c>
      <c r="H42" s="28">
        <v>45541</v>
      </c>
      <c r="I42" s="29">
        <v>3548700</v>
      </c>
      <c r="J42" s="29">
        <v>3540500</v>
      </c>
      <c r="K42" s="26" t="s">
        <v>458</v>
      </c>
      <c r="L42" s="26" t="s">
        <v>456</v>
      </c>
      <c r="M42" s="29">
        <v>0</v>
      </c>
      <c r="N42" s="26"/>
      <c r="O42" s="26"/>
      <c r="P42" s="26"/>
      <c r="Q42" s="26"/>
      <c r="R42" s="26" t="s">
        <v>272</v>
      </c>
      <c r="S42" s="28">
        <v>45496</v>
      </c>
      <c r="T42" s="28">
        <v>45541</v>
      </c>
      <c r="U42" s="28">
        <v>45586</v>
      </c>
      <c r="V42" s="28"/>
      <c r="W42" s="26">
        <v>161</v>
      </c>
      <c r="X42" s="26" t="s">
        <v>287</v>
      </c>
      <c r="Y42" s="29">
        <v>3548700</v>
      </c>
      <c r="Z42" s="29">
        <v>630958</v>
      </c>
      <c r="AA42" s="29">
        <v>0</v>
      </c>
      <c r="AB42" s="29">
        <v>0</v>
      </c>
      <c r="AC42" s="29">
        <v>0</v>
      </c>
      <c r="AD42" s="29">
        <v>0</v>
      </c>
      <c r="AE42" s="29">
        <v>0</v>
      </c>
      <c r="AF42" s="29">
        <v>0</v>
      </c>
      <c r="AG42" s="26"/>
      <c r="AH42" s="26"/>
      <c r="AI42" s="26" t="s">
        <v>412</v>
      </c>
      <c r="AJ42" s="26" t="s">
        <v>275</v>
      </c>
      <c r="AK42" s="29">
        <v>0</v>
      </c>
      <c r="AL42" s="29">
        <v>630958</v>
      </c>
      <c r="AM42" s="29">
        <v>0</v>
      </c>
      <c r="AN42" s="29"/>
      <c r="AO42" s="26"/>
      <c r="AP42" s="26"/>
      <c r="AQ42" s="26"/>
      <c r="AR42" s="26"/>
      <c r="AS42" s="26" t="s">
        <v>276</v>
      </c>
      <c r="AT42" s="29">
        <v>3540500</v>
      </c>
      <c r="AU42" s="29">
        <v>0</v>
      </c>
      <c r="AV42" s="29">
        <v>0</v>
      </c>
      <c r="AW42" s="29">
        <v>0</v>
      </c>
      <c r="AX42" s="29">
        <v>0</v>
      </c>
      <c r="AY42" s="29">
        <v>0</v>
      </c>
      <c r="AZ42" s="29">
        <v>0</v>
      </c>
      <c r="BA42" s="29">
        <v>0</v>
      </c>
      <c r="BB42" s="29">
        <v>0</v>
      </c>
      <c r="BC42" s="29">
        <v>3540500</v>
      </c>
      <c r="BD42" s="29">
        <v>0</v>
      </c>
      <c r="BE42" s="26">
        <v>2201605243</v>
      </c>
      <c r="BF42" s="28">
        <v>45747</v>
      </c>
      <c r="BG42" s="26" t="s">
        <v>452</v>
      </c>
      <c r="BH42" s="29">
        <v>83398911</v>
      </c>
    </row>
    <row r="43" spans="1:60" x14ac:dyDescent="0.35">
      <c r="A43" s="26">
        <v>891580002</v>
      </c>
      <c r="B43" s="26" t="s">
        <v>269</v>
      </c>
      <c r="C43" s="26"/>
      <c r="D43" s="26" t="s">
        <v>59</v>
      </c>
      <c r="E43" s="27" t="s">
        <v>59</v>
      </c>
      <c r="F43" s="27" t="s">
        <v>419</v>
      </c>
      <c r="G43" s="28">
        <v>45503</v>
      </c>
      <c r="H43" s="28">
        <v>45541</v>
      </c>
      <c r="I43" s="29">
        <v>71500</v>
      </c>
      <c r="J43" s="29">
        <v>67000</v>
      </c>
      <c r="K43" s="26" t="s">
        <v>458</v>
      </c>
      <c r="L43" s="26" t="s">
        <v>456</v>
      </c>
      <c r="M43" s="29">
        <v>0</v>
      </c>
      <c r="N43" s="26"/>
      <c r="O43" s="26"/>
      <c r="P43" s="26"/>
      <c r="Q43" s="26"/>
      <c r="R43" s="26" t="s">
        <v>272</v>
      </c>
      <c r="S43" s="28">
        <v>45503</v>
      </c>
      <c r="T43" s="28">
        <v>45541</v>
      </c>
      <c r="U43" s="28">
        <v>45586</v>
      </c>
      <c r="V43" s="28"/>
      <c r="W43" s="26">
        <v>161</v>
      </c>
      <c r="X43" s="26" t="s">
        <v>287</v>
      </c>
      <c r="Y43" s="29">
        <v>71500</v>
      </c>
      <c r="Z43" s="29">
        <v>12775</v>
      </c>
      <c r="AA43" s="29">
        <v>0</v>
      </c>
      <c r="AB43" s="29">
        <v>0</v>
      </c>
      <c r="AC43" s="29">
        <v>0</v>
      </c>
      <c r="AD43" s="29">
        <v>0</v>
      </c>
      <c r="AE43" s="29">
        <v>0</v>
      </c>
      <c r="AF43" s="29">
        <v>0</v>
      </c>
      <c r="AG43" s="26"/>
      <c r="AH43" s="26"/>
      <c r="AI43" s="26" t="s">
        <v>412</v>
      </c>
      <c r="AJ43" s="26" t="s">
        <v>275</v>
      </c>
      <c r="AK43" s="29">
        <v>0</v>
      </c>
      <c r="AL43" s="29">
        <v>12775</v>
      </c>
      <c r="AM43" s="29">
        <v>0</v>
      </c>
      <c r="AN43" s="29"/>
      <c r="AO43" s="26"/>
      <c r="AP43" s="26"/>
      <c r="AQ43" s="26"/>
      <c r="AR43" s="26"/>
      <c r="AS43" s="26" t="s">
        <v>276</v>
      </c>
      <c r="AT43" s="29">
        <v>67000</v>
      </c>
      <c r="AU43" s="29">
        <v>0</v>
      </c>
      <c r="AV43" s="29">
        <v>0</v>
      </c>
      <c r="AW43" s="29">
        <v>0</v>
      </c>
      <c r="AX43" s="29">
        <v>0</v>
      </c>
      <c r="AY43" s="29">
        <v>0</v>
      </c>
      <c r="AZ43" s="29">
        <v>0</v>
      </c>
      <c r="BA43" s="29">
        <v>0</v>
      </c>
      <c r="BB43" s="29">
        <v>0</v>
      </c>
      <c r="BC43" s="29">
        <v>67000</v>
      </c>
      <c r="BD43" s="29">
        <v>0</v>
      </c>
      <c r="BE43" s="26">
        <v>2201605243</v>
      </c>
      <c r="BF43" s="28">
        <v>45747</v>
      </c>
      <c r="BG43" s="26" t="s">
        <v>452</v>
      </c>
      <c r="BH43" s="29">
        <v>83398911</v>
      </c>
    </row>
    <row r="44" spans="1:60" x14ac:dyDescent="0.35">
      <c r="A44" s="26">
        <v>891580002</v>
      </c>
      <c r="B44" s="26" t="s">
        <v>269</v>
      </c>
      <c r="C44" s="26"/>
      <c r="D44" s="26" t="s">
        <v>57</v>
      </c>
      <c r="E44" s="27" t="s">
        <v>57</v>
      </c>
      <c r="F44" s="27" t="s">
        <v>420</v>
      </c>
      <c r="G44" s="28">
        <v>45504</v>
      </c>
      <c r="H44" s="28">
        <v>45541</v>
      </c>
      <c r="I44" s="29">
        <v>7738940</v>
      </c>
      <c r="J44" s="29">
        <v>7705540</v>
      </c>
      <c r="K44" s="26" t="s">
        <v>458</v>
      </c>
      <c r="L44" s="26" t="s">
        <v>456</v>
      </c>
      <c r="M44" s="29">
        <v>0</v>
      </c>
      <c r="N44" s="26"/>
      <c r="O44" s="26"/>
      <c r="P44" s="26"/>
      <c r="Q44" s="26"/>
      <c r="R44" s="26" t="s">
        <v>272</v>
      </c>
      <c r="S44" s="28">
        <v>45504</v>
      </c>
      <c r="T44" s="28">
        <v>45541</v>
      </c>
      <c r="U44" s="28">
        <v>45622</v>
      </c>
      <c r="V44" s="28"/>
      <c r="W44" s="26">
        <v>125</v>
      </c>
      <c r="X44" s="26" t="s">
        <v>287</v>
      </c>
      <c r="Y44" s="29">
        <v>7738940</v>
      </c>
      <c r="Z44" s="29">
        <v>3724250</v>
      </c>
      <c r="AA44" s="29">
        <v>0</v>
      </c>
      <c r="AB44" s="29">
        <v>0</v>
      </c>
      <c r="AC44" s="29">
        <v>0</v>
      </c>
      <c r="AD44" s="29">
        <v>0</v>
      </c>
      <c r="AE44" s="29">
        <v>0</v>
      </c>
      <c r="AF44" s="29">
        <v>0</v>
      </c>
      <c r="AG44" s="26"/>
      <c r="AH44" s="26"/>
      <c r="AI44" s="26" t="s">
        <v>421</v>
      </c>
      <c r="AJ44" s="26" t="s">
        <v>422</v>
      </c>
      <c r="AK44" s="29">
        <v>0</v>
      </c>
      <c r="AL44" s="29">
        <v>3724250</v>
      </c>
      <c r="AM44" s="29">
        <v>0</v>
      </c>
      <c r="AN44" s="29"/>
      <c r="AO44" s="26"/>
      <c r="AP44" s="26"/>
      <c r="AQ44" s="26"/>
      <c r="AR44" s="26"/>
      <c r="AS44" s="26" t="s">
        <v>276</v>
      </c>
      <c r="AT44" s="29">
        <v>7705540</v>
      </c>
      <c r="AU44" s="29">
        <v>0</v>
      </c>
      <c r="AV44" s="29">
        <v>0</v>
      </c>
      <c r="AW44" s="29">
        <v>0</v>
      </c>
      <c r="AX44" s="29">
        <v>0</v>
      </c>
      <c r="AY44" s="29">
        <v>0</v>
      </c>
      <c r="AZ44" s="29">
        <v>0</v>
      </c>
      <c r="BA44" s="29">
        <v>0</v>
      </c>
      <c r="BB44" s="29">
        <v>0</v>
      </c>
      <c r="BC44" s="29">
        <v>7705540</v>
      </c>
      <c r="BD44" s="29">
        <v>0</v>
      </c>
      <c r="BE44" s="26">
        <v>2201605243</v>
      </c>
      <c r="BF44" s="28">
        <v>45747</v>
      </c>
      <c r="BG44" s="26" t="s">
        <v>452</v>
      </c>
      <c r="BH44" s="29">
        <v>83398911</v>
      </c>
    </row>
    <row r="45" spans="1:60" x14ac:dyDescent="0.35">
      <c r="A45" s="26">
        <v>891580002</v>
      </c>
      <c r="B45" s="26" t="s">
        <v>269</v>
      </c>
      <c r="C45" s="26"/>
      <c r="D45" s="26" t="s">
        <v>53</v>
      </c>
      <c r="E45" s="27" t="s">
        <v>53</v>
      </c>
      <c r="F45" s="27" t="s">
        <v>424</v>
      </c>
      <c r="G45" s="28">
        <v>45512</v>
      </c>
      <c r="H45" s="28">
        <v>45541</v>
      </c>
      <c r="I45" s="29">
        <v>71500</v>
      </c>
      <c r="J45" s="29">
        <v>67000</v>
      </c>
      <c r="K45" s="26" t="s">
        <v>458</v>
      </c>
      <c r="L45" s="26" t="s">
        <v>456</v>
      </c>
      <c r="M45" s="29">
        <v>0</v>
      </c>
      <c r="N45" s="26"/>
      <c r="O45" s="26"/>
      <c r="P45" s="26"/>
      <c r="Q45" s="26"/>
      <c r="R45" s="26" t="s">
        <v>272</v>
      </c>
      <c r="S45" s="28">
        <v>45512</v>
      </c>
      <c r="T45" s="28">
        <v>45541</v>
      </c>
      <c r="U45" s="28">
        <v>45586</v>
      </c>
      <c r="V45" s="28"/>
      <c r="W45" s="26">
        <v>161</v>
      </c>
      <c r="X45" s="26" t="s">
        <v>287</v>
      </c>
      <c r="Y45" s="29">
        <v>71500</v>
      </c>
      <c r="Z45" s="29">
        <v>12775</v>
      </c>
      <c r="AA45" s="29">
        <v>0</v>
      </c>
      <c r="AB45" s="29">
        <v>0</v>
      </c>
      <c r="AC45" s="29">
        <v>0</v>
      </c>
      <c r="AD45" s="29">
        <v>0</v>
      </c>
      <c r="AE45" s="29">
        <v>0</v>
      </c>
      <c r="AF45" s="29">
        <v>0</v>
      </c>
      <c r="AG45" s="26"/>
      <c r="AH45" s="26"/>
      <c r="AI45" s="26" t="s">
        <v>412</v>
      </c>
      <c r="AJ45" s="26" t="s">
        <v>275</v>
      </c>
      <c r="AK45" s="29">
        <v>0</v>
      </c>
      <c r="AL45" s="29">
        <v>12775</v>
      </c>
      <c r="AM45" s="29">
        <v>0</v>
      </c>
      <c r="AN45" s="29"/>
      <c r="AO45" s="26"/>
      <c r="AP45" s="26"/>
      <c r="AQ45" s="26"/>
      <c r="AR45" s="26"/>
      <c r="AS45" s="26" t="s">
        <v>276</v>
      </c>
      <c r="AT45" s="29">
        <v>67000</v>
      </c>
      <c r="AU45" s="29">
        <v>0</v>
      </c>
      <c r="AV45" s="29">
        <v>0</v>
      </c>
      <c r="AW45" s="29">
        <v>0</v>
      </c>
      <c r="AX45" s="29">
        <v>0</v>
      </c>
      <c r="AY45" s="29">
        <v>0</v>
      </c>
      <c r="AZ45" s="29">
        <v>0</v>
      </c>
      <c r="BA45" s="29">
        <v>0</v>
      </c>
      <c r="BB45" s="29">
        <v>0</v>
      </c>
      <c r="BC45" s="29">
        <v>67000</v>
      </c>
      <c r="BD45" s="29">
        <v>0</v>
      </c>
      <c r="BE45" s="26">
        <v>2201605243</v>
      </c>
      <c r="BF45" s="28">
        <v>45747</v>
      </c>
      <c r="BG45" s="26" t="s">
        <v>452</v>
      </c>
      <c r="BH45" s="29">
        <v>83398911</v>
      </c>
    </row>
    <row r="46" spans="1:60" x14ac:dyDescent="0.35">
      <c r="A46" s="26">
        <v>891580002</v>
      </c>
      <c r="B46" s="26" t="s">
        <v>269</v>
      </c>
      <c r="C46" s="26"/>
      <c r="D46" s="26" t="s">
        <v>49</v>
      </c>
      <c r="E46" s="27" t="s">
        <v>49</v>
      </c>
      <c r="F46" s="27" t="s">
        <v>426</v>
      </c>
      <c r="G46" s="28">
        <v>45518</v>
      </c>
      <c r="H46" s="28">
        <v>45541</v>
      </c>
      <c r="I46" s="29">
        <v>71500</v>
      </c>
      <c r="J46" s="29">
        <v>53300</v>
      </c>
      <c r="K46" s="26" t="s">
        <v>458</v>
      </c>
      <c r="L46" s="26" t="s">
        <v>456</v>
      </c>
      <c r="M46" s="29">
        <v>0</v>
      </c>
      <c r="N46" s="26"/>
      <c r="O46" s="26"/>
      <c r="P46" s="26"/>
      <c r="Q46" s="26"/>
      <c r="R46" s="26" t="s">
        <v>272</v>
      </c>
      <c r="S46" s="28">
        <v>45518</v>
      </c>
      <c r="T46" s="28">
        <v>45541</v>
      </c>
      <c r="U46" s="28">
        <v>45558</v>
      </c>
      <c r="V46" s="28"/>
      <c r="W46" s="26">
        <v>189</v>
      </c>
      <c r="X46" s="26" t="s">
        <v>273</v>
      </c>
      <c r="Y46" s="29">
        <v>71500</v>
      </c>
      <c r="Z46" s="29">
        <v>71500</v>
      </c>
      <c r="AA46" s="29">
        <v>18200</v>
      </c>
      <c r="AB46" s="29">
        <v>0</v>
      </c>
      <c r="AC46" s="29">
        <v>0</v>
      </c>
      <c r="AD46" s="29">
        <v>0</v>
      </c>
      <c r="AE46" s="29">
        <v>0</v>
      </c>
      <c r="AF46" s="29">
        <v>0</v>
      </c>
      <c r="AG46" s="26"/>
      <c r="AH46" s="26"/>
      <c r="AI46" s="26"/>
      <c r="AJ46" s="26" t="s">
        <v>354</v>
      </c>
      <c r="AK46" s="29">
        <v>0</v>
      </c>
      <c r="AL46" s="29">
        <v>53300</v>
      </c>
      <c r="AM46" s="29">
        <v>0</v>
      </c>
      <c r="AN46" s="29"/>
      <c r="AO46" s="26"/>
      <c r="AP46" s="26"/>
      <c r="AQ46" s="26"/>
      <c r="AR46" s="26"/>
      <c r="AS46" s="26" t="s">
        <v>276</v>
      </c>
      <c r="AT46" s="29">
        <v>53300</v>
      </c>
      <c r="AU46" s="29">
        <v>0</v>
      </c>
      <c r="AV46" s="29">
        <v>0</v>
      </c>
      <c r="AW46" s="29">
        <v>0</v>
      </c>
      <c r="AX46" s="29">
        <v>0</v>
      </c>
      <c r="AY46" s="29">
        <v>0</v>
      </c>
      <c r="AZ46" s="29">
        <v>0</v>
      </c>
      <c r="BA46" s="29">
        <v>0</v>
      </c>
      <c r="BB46" s="29">
        <v>0</v>
      </c>
      <c r="BC46" s="29">
        <v>53300</v>
      </c>
      <c r="BD46" s="29">
        <v>0</v>
      </c>
      <c r="BE46" s="26">
        <v>2201605243</v>
      </c>
      <c r="BF46" s="28">
        <v>45747</v>
      </c>
      <c r="BG46" s="26" t="s">
        <v>452</v>
      </c>
      <c r="BH46" s="29">
        <v>83398911</v>
      </c>
    </row>
    <row r="47" spans="1:60" x14ac:dyDescent="0.35">
      <c r="A47" s="26">
        <v>891580002</v>
      </c>
      <c r="B47" s="26" t="s">
        <v>269</v>
      </c>
      <c r="C47" s="26"/>
      <c r="D47" s="26" t="s">
        <v>47</v>
      </c>
      <c r="E47" s="27" t="s">
        <v>47</v>
      </c>
      <c r="F47" s="27" t="s">
        <v>427</v>
      </c>
      <c r="G47" s="28">
        <v>45519</v>
      </c>
      <c r="H47" s="28">
        <v>45541</v>
      </c>
      <c r="I47" s="29">
        <v>189700</v>
      </c>
      <c r="J47" s="29">
        <v>180700</v>
      </c>
      <c r="K47" s="26" t="s">
        <v>458</v>
      </c>
      <c r="L47" s="26" t="s">
        <v>456</v>
      </c>
      <c r="M47" s="29">
        <v>0</v>
      </c>
      <c r="N47" s="26"/>
      <c r="O47" s="26"/>
      <c r="P47" s="26"/>
      <c r="Q47" s="26"/>
      <c r="R47" s="26" t="s">
        <v>272</v>
      </c>
      <c r="S47" s="28">
        <v>45519</v>
      </c>
      <c r="T47" s="28">
        <v>45541</v>
      </c>
      <c r="U47" s="28">
        <v>45568</v>
      </c>
      <c r="V47" s="28"/>
      <c r="W47" s="26">
        <v>179</v>
      </c>
      <c r="X47" s="26" t="s">
        <v>287</v>
      </c>
      <c r="Y47" s="29">
        <v>189700</v>
      </c>
      <c r="Z47" s="29">
        <v>189700</v>
      </c>
      <c r="AA47" s="29">
        <v>9000</v>
      </c>
      <c r="AB47" s="29">
        <v>0</v>
      </c>
      <c r="AC47" s="29">
        <v>0</v>
      </c>
      <c r="AD47" s="29">
        <v>0</v>
      </c>
      <c r="AE47" s="29">
        <v>0</v>
      </c>
      <c r="AF47" s="29">
        <v>0</v>
      </c>
      <c r="AG47" s="26"/>
      <c r="AH47" s="26"/>
      <c r="AI47" s="26"/>
      <c r="AJ47" s="26" t="s">
        <v>354</v>
      </c>
      <c r="AK47" s="29">
        <v>0</v>
      </c>
      <c r="AL47" s="29">
        <v>180700</v>
      </c>
      <c r="AM47" s="29">
        <v>0</v>
      </c>
      <c r="AN47" s="29"/>
      <c r="AO47" s="26"/>
      <c r="AP47" s="26"/>
      <c r="AQ47" s="26"/>
      <c r="AR47" s="26"/>
      <c r="AS47" s="26" t="s">
        <v>276</v>
      </c>
      <c r="AT47" s="29">
        <v>180700</v>
      </c>
      <c r="AU47" s="29">
        <v>0</v>
      </c>
      <c r="AV47" s="29">
        <v>0</v>
      </c>
      <c r="AW47" s="29">
        <v>0</v>
      </c>
      <c r="AX47" s="29">
        <v>0</v>
      </c>
      <c r="AY47" s="29">
        <v>0</v>
      </c>
      <c r="AZ47" s="29">
        <v>0</v>
      </c>
      <c r="BA47" s="29">
        <v>0</v>
      </c>
      <c r="BB47" s="29">
        <v>0</v>
      </c>
      <c r="BC47" s="29">
        <v>180700</v>
      </c>
      <c r="BD47" s="29">
        <v>0</v>
      </c>
      <c r="BE47" s="26">
        <v>2201605243</v>
      </c>
      <c r="BF47" s="28">
        <v>45747</v>
      </c>
      <c r="BG47" s="26" t="s">
        <v>452</v>
      </c>
      <c r="BH47" s="29">
        <v>83398911</v>
      </c>
    </row>
    <row r="48" spans="1:60" x14ac:dyDescent="0.35">
      <c r="A48" s="26">
        <v>891580002</v>
      </c>
      <c r="B48" s="26" t="s">
        <v>269</v>
      </c>
      <c r="C48" s="26"/>
      <c r="D48" s="26" t="s">
        <v>45</v>
      </c>
      <c r="E48" s="27" t="s">
        <v>45</v>
      </c>
      <c r="F48" s="27" t="s">
        <v>428</v>
      </c>
      <c r="G48" s="28">
        <v>45519</v>
      </c>
      <c r="H48" s="28">
        <v>45541</v>
      </c>
      <c r="I48" s="29">
        <v>67800</v>
      </c>
      <c r="J48" s="29">
        <v>67800</v>
      </c>
      <c r="K48" s="26" t="s">
        <v>458</v>
      </c>
      <c r="L48" s="26" t="s">
        <v>456</v>
      </c>
      <c r="M48" s="29">
        <v>0</v>
      </c>
      <c r="N48" s="26"/>
      <c r="O48" s="26"/>
      <c r="P48" s="26"/>
      <c r="Q48" s="26"/>
      <c r="R48" s="26" t="s">
        <v>272</v>
      </c>
      <c r="S48" s="28">
        <v>45519</v>
      </c>
      <c r="T48" s="28">
        <v>45541</v>
      </c>
      <c r="U48" s="28">
        <v>45586</v>
      </c>
      <c r="V48" s="28"/>
      <c r="W48" s="26">
        <v>161</v>
      </c>
      <c r="X48" s="26" t="s">
        <v>287</v>
      </c>
      <c r="Y48" s="29">
        <v>67800</v>
      </c>
      <c r="Z48" s="29">
        <v>12101</v>
      </c>
      <c r="AA48" s="29">
        <v>0</v>
      </c>
      <c r="AB48" s="29">
        <v>0</v>
      </c>
      <c r="AC48" s="29">
        <v>0</v>
      </c>
      <c r="AD48" s="29">
        <v>0</v>
      </c>
      <c r="AE48" s="29">
        <v>0</v>
      </c>
      <c r="AF48" s="29">
        <v>0</v>
      </c>
      <c r="AG48" s="26"/>
      <c r="AH48" s="26"/>
      <c r="AI48" s="26" t="s">
        <v>412</v>
      </c>
      <c r="AJ48" s="26" t="s">
        <v>275</v>
      </c>
      <c r="AK48" s="29">
        <v>0</v>
      </c>
      <c r="AL48" s="29">
        <v>12101</v>
      </c>
      <c r="AM48" s="29">
        <v>0</v>
      </c>
      <c r="AN48" s="29"/>
      <c r="AO48" s="26"/>
      <c r="AP48" s="26"/>
      <c r="AQ48" s="26"/>
      <c r="AR48" s="26"/>
      <c r="AS48" s="26" t="s">
        <v>276</v>
      </c>
      <c r="AT48" s="29">
        <v>67800</v>
      </c>
      <c r="AU48" s="29">
        <v>0</v>
      </c>
      <c r="AV48" s="29">
        <v>0</v>
      </c>
      <c r="AW48" s="29">
        <v>0</v>
      </c>
      <c r="AX48" s="29">
        <v>0</v>
      </c>
      <c r="AY48" s="29">
        <v>0</v>
      </c>
      <c r="AZ48" s="29">
        <v>0</v>
      </c>
      <c r="BA48" s="29">
        <v>0</v>
      </c>
      <c r="BB48" s="29">
        <v>0</v>
      </c>
      <c r="BC48" s="29">
        <v>67800</v>
      </c>
      <c r="BD48" s="29">
        <v>0</v>
      </c>
      <c r="BE48" s="26">
        <v>2201605243</v>
      </c>
      <c r="BF48" s="28">
        <v>45747</v>
      </c>
      <c r="BG48" s="26" t="s">
        <v>452</v>
      </c>
      <c r="BH48" s="29">
        <v>83398911</v>
      </c>
    </row>
    <row r="49" spans="1:60" x14ac:dyDescent="0.35">
      <c r="A49" s="26">
        <v>891580002</v>
      </c>
      <c r="B49" s="26" t="s">
        <v>269</v>
      </c>
      <c r="C49" s="26"/>
      <c r="D49" s="26" t="s">
        <v>43</v>
      </c>
      <c r="E49" s="27" t="s">
        <v>43</v>
      </c>
      <c r="F49" s="27" t="s">
        <v>429</v>
      </c>
      <c r="G49" s="28">
        <v>45520</v>
      </c>
      <c r="H49" s="28">
        <v>45541</v>
      </c>
      <c r="I49" s="29">
        <v>71500</v>
      </c>
      <c r="J49" s="29">
        <v>67000</v>
      </c>
      <c r="K49" s="26" t="s">
        <v>458</v>
      </c>
      <c r="L49" s="26" t="s">
        <v>456</v>
      </c>
      <c r="M49" s="29">
        <v>0</v>
      </c>
      <c r="N49" s="26"/>
      <c r="O49" s="26"/>
      <c r="P49" s="26"/>
      <c r="Q49" s="26"/>
      <c r="R49" s="26" t="s">
        <v>272</v>
      </c>
      <c r="S49" s="28">
        <v>45520</v>
      </c>
      <c r="T49" s="28">
        <v>45541</v>
      </c>
      <c r="U49" s="28">
        <v>45586</v>
      </c>
      <c r="V49" s="28"/>
      <c r="W49" s="26">
        <v>161</v>
      </c>
      <c r="X49" s="26" t="s">
        <v>287</v>
      </c>
      <c r="Y49" s="29">
        <v>71500</v>
      </c>
      <c r="Z49" s="29">
        <v>12775</v>
      </c>
      <c r="AA49" s="29">
        <v>0</v>
      </c>
      <c r="AB49" s="29">
        <v>0</v>
      </c>
      <c r="AC49" s="29">
        <v>0</v>
      </c>
      <c r="AD49" s="29">
        <v>0</v>
      </c>
      <c r="AE49" s="29">
        <v>0</v>
      </c>
      <c r="AF49" s="29">
        <v>0</v>
      </c>
      <c r="AG49" s="26"/>
      <c r="AH49" s="26"/>
      <c r="AI49" s="26" t="s">
        <v>412</v>
      </c>
      <c r="AJ49" s="26" t="s">
        <v>275</v>
      </c>
      <c r="AK49" s="29">
        <v>0</v>
      </c>
      <c r="AL49" s="29">
        <v>12775</v>
      </c>
      <c r="AM49" s="29">
        <v>0</v>
      </c>
      <c r="AN49" s="29"/>
      <c r="AO49" s="26"/>
      <c r="AP49" s="26"/>
      <c r="AQ49" s="26"/>
      <c r="AR49" s="26"/>
      <c r="AS49" s="26" t="s">
        <v>276</v>
      </c>
      <c r="AT49" s="29">
        <v>67000</v>
      </c>
      <c r="AU49" s="29">
        <v>0</v>
      </c>
      <c r="AV49" s="29">
        <v>0</v>
      </c>
      <c r="AW49" s="29">
        <v>0</v>
      </c>
      <c r="AX49" s="29">
        <v>0</v>
      </c>
      <c r="AY49" s="29">
        <v>0</v>
      </c>
      <c r="AZ49" s="29">
        <v>0</v>
      </c>
      <c r="BA49" s="29">
        <v>0</v>
      </c>
      <c r="BB49" s="29">
        <v>0</v>
      </c>
      <c r="BC49" s="29">
        <v>67000</v>
      </c>
      <c r="BD49" s="29">
        <v>0</v>
      </c>
      <c r="BE49" s="26">
        <v>2201605243</v>
      </c>
      <c r="BF49" s="28">
        <v>45747</v>
      </c>
      <c r="BG49" s="26" t="s">
        <v>452</v>
      </c>
      <c r="BH49" s="29">
        <v>83398911</v>
      </c>
    </row>
    <row r="50" spans="1:60" x14ac:dyDescent="0.35">
      <c r="A50" s="26">
        <v>891580002</v>
      </c>
      <c r="B50" s="26" t="s">
        <v>269</v>
      </c>
      <c r="C50" s="26"/>
      <c r="D50" s="26" t="s">
        <v>41</v>
      </c>
      <c r="E50" s="27" t="s">
        <v>41</v>
      </c>
      <c r="F50" s="27" t="s">
        <v>430</v>
      </c>
      <c r="G50" s="28">
        <v>45526</v>
      </c>
      <c r="H50" s="28">
        <v>45541</v>
      </c>
      <c r="I50" s="29">
        <v>278800</v>
      </c>
      <c r="J50" s="29">
        <v>274300</v>
      </c>
      <c r="K50" s="26" t="s">
        <v>458</v>
      </c>
      <c r="L50" s="26" t="s">
        <v>456</v>
      </c>
      <c r="M50" s="29">
        <v>0</v>
      </c>
      <c r="N50" s="26"/>
      <c r="O50" s="26"/>
      <c r="P50" s="26"/>
      <c r="Q50" s="26"/>
      <c r="R50" s="26" t="s">
        <v>272</v>
      </c>
      <c r="S50" s="28">
        <v>45526</v>
      </c>
      <c r="T50" s="28">
        <v>45541</v>
      </c>
      <c r="U50" s="28">
        <v>45568</v>
      </c>
      <c r="V50" s="28"/>
      <c r="W50" s="26">
        <v>179</v>
      </c>
      <c r="X50" s="26" t="s">
        <v>287</v>
      </c>
      <c r="Y50" s="29">
        <v>278800</v>
      </c>
      <c r="Z50" s="29">
        <v>278800</v>
      </c>
      <c r="AA50" s="29">
        <v>4500</v>
      </c>
      <c r="AB50" s="29">
        <v>0</v>
      </c>
      <c r="AC50" s="29">
        <v>0</v>
      </c>
      <c r="AD50" s="29">
        <v>0</v>
      </c>
      <c r="AE50" s="29">
        <v>0</v>
      </c>
      <c r="AF50" s="29">
        <v>0</v>
      </c>
      <c r="AG50" s="26"/>
      <c r="AH50" s="26"/>
      <c r="AI50" s="26"/>
      <c r="AJ50" s="26" t="s">
        <v>354</v>
      </c>
      <c r="AK50" s="29">
        <v>0</v>
      </c>
      <c r="AL50" s="29">
        <v>274300</v>
      </c>
      <c r="AM50" s="29">
        <v>0</v>
      </c>
      <c r="AN50" s="29"/>
      <c r="AO50" s="26"/>
      <c r="AP50" s="26"/>
      <c r="AQ50" s="26"/>
      <c r="AR50" s="26"/>
      <c r="AS50" s="26" t="s">
        <v>276</v>
      </c>
      <c r="AT50" s="29">
        <v>274300</v>
      </c>
      <c r="AU50" s="29">
        <v>0</v>
      </c>
      <c r="AV50" s="29">
        <v>0</v>
      </c>
      <c r="AW50" s="29">
        <v>0</v>
      </c>
      <c r="AX50" s="29">
        <v>0</v>
      </c>
      <c r="AY50" s="29">
        <v>0</v>
      </c>
      <c r="AZ50" s="29">
        <v>0</v>
      </c>
      <c r="BA50" s="29">
        <v>0</v>
      </c>
      <c r="BB50" s="29">
        <v>0</v>
      </c>
      <c r="BC50" s="29">
        <v>274300</v>
      </c>
      <c r="BD50" s="29">
        <v>0</v>
      </c>
      <c r="BE50" s="26">
        <v>2201605243</v>
      </c>
      <c r="BF50" s="28">
        <v>45747</v>
      </c>
      <c r="BG50" s="26" t="s">
        <v>452</v>
      </c>
      <c r="BH50" s="29">
        <v>83398911</v>
      </c>
    </row>
    <row r="51" spans="1:60" x14ac:dyDescent="0.35">
      <c r="A51" s="26">
        <v>891580002</v>
      </c>
      <c r="B51" s="26" t="s">
        <v>269</v>
      </c>
      <c r="C51" s="26"/>
      <c r="D51" s="26" t="s">
        <v>76</v>
      </c>
      <c r="E51" s="27" t="s">
        <v>76</v>
      </c>
      <c r="F51" s="27" t="s">
        <v>413</v>
      </c>
      <c r="G51" s="28">
        <v>45483</v>
      </c>
      <c r="H51" s="28">
        <v>45546</v>
      </c>
      <c r="I51" s="29">
        <v>1333471</v>
      </c>
      <c r="J51" s="29">
        <v>1333471</v>
      </c>
      <c r="K51" s="26" t="s">
        <v>458</v>
      </c>
      <c r="L51" s="26" t="s">
        <v>456</v>
      </c>
      <c r="M51" s="29">
        <v>0</v>
      </c>
      <c r="N51" s="26"/>
      <c r="O51" s="26"/>
      <c r="P51" s="26"/>
      <c r="Q51" s="26"/>
      <c r="R51" s="26" t="s">
        <v>272</v>
      </c>
      <c r="S51" s="28">
        <v>45483</v>
      </c>
      <c r="T51" s="28">
        <v>45546</v>
      </c>
      <c r="U51" s="28">
        <v>45566</v>
      </c>
      <c r="V51" s="28"/>
      <c r="W51" s="26">
        <v>181</v>
      </c>
      <c r="X51" s="26" t="s">
        <v>273</v>
      </c>
      <c r="Y51" s="29">
        <v>1333471</v>
      </c>
      <c r="Z51" s="29">
        <v>1333471</v>
      </c>
      <c r="AA51" s="29">
        <v>0</v>
      </c>
      <c r="AB51" s="29">
        <v>0</v>
      </c>
      <c r="AC51" s="29">
        <v>0</v>
      </c>
      <c r="AD51" s="29">
        <v>0</v>
      </c>
      <c r="AE51" s="29">
        <v>0</v>
      </c>
      <c r="AF51" s="29">
        <v>0</v>
      </c>
      <c r="AG51" s="26"/>
      <c r="AH51" s="26"/>
      <c r="AI51" s="26"/>
      <c r="AJ51" s="26" t="s">
        <v>354</v>
      </c>
      <c r="AK51" s="29">
        <v>0</v>
      </c>
      <c r="AL51" s="29">
        <v>1333471</v>
      </c>
      <c r="AM51" s="29">
        <v>0</v>
      </c>
      <c r="AN51" s="29"/>
      <c r="AO51" s="26"/>
      <c r="AP51" s="26"/>
      <c r="AQ51" s="26"/>
      <c r="AR51" s="26"/>
      <c r="AS51" s="26" t="s">
        <v>276</v>
      </c>
      <c r="AT51" s="29">
        <v>1333471</v>
      </c>
      <c r="AU51" s="29">
        <v>0</v>
      </c>
      <c r="AV51" s="29">
        <v>0</v>
      </c>
      <c r="AW51" s="29">
        <v>0</v>
      </c>
      <c r="AX51" s="29">
        <v>0</v>
      </c>
      <c r="AY51" s="29">
        <v>0</v>
      </c>
      <c r="AZ51" s="29">
        <v>0</v>
      </c>
      <c r="BA51" s="29">
        <v>0</v>
      </c>
      <c r="BB51" s="29">
        <v>0</v>
      </c>
      <c r="BC51" s="29">
        <v>1333471</v>
      </c>
      <c r="BD51" s="29">
        <v>0</v>
      </c>
      <c r="BE51" s="26">
        <v>2201605243</v>
      </c>
      <c r="BF51" s="28">
        <v>45747</v>
      </c>
      <c r="BG51" s="26" t="s">
        <v>452</v>
      </c>
      <c r="BH51" s="29">
        <v>83398911</v>
      </c>
    </row>
    <row r="52" spans="1:60" x14ac:dyDescent="0.35">
      <c r="A52" s="26">
        <v>891580002</v>
      </c>
      <c r="B52" s="26" t="s">
        <v>269</v>
      </c>
      <c r="C52" s="26"/>
      <c r="D52" s="26" t="s">
        <v>55</v>
      </c>
      <c r="E52" s="27" t="s">
        <v>55</v>
      </c>
      <c r="F52" s="27" t="s">
        <v>423</v>
      </c>
      <c r="G52" s="28">
        <v>45510</v>
      </c>
      <c r="H52" s="28">
        <v>45546</v>
      </c>
      <c r="I52" s="29">
        <v>1458730</v>
      </c>
      <c r="J52" s="29">
        <v>1458730</v>
      </c>
      <c r="K52" s="26" t="s">
        <v>458</v>
      </c>
      <c r="L52" s="26" t="s">
        <v>456</v>
      </c>
      <c r="M52" s="29">
        <v>0</v>
      </c>
      <c r="N52" s="26"/>
      <c r="O52" s="26"/>
      <c r="P52" s="26"/>
      <c r="Q52" s="26"/>
      <c r="R52" s="26" t="s">
        <v>272</v>
      </c>
      <c r="S52" s="28">
        <v>45510</v>
      </c>
      <c r="T52" s="28">
        <v>45546</v>
      </c>
      <c r="U52" s="28">
        <v>45566</v>
      </c>
      <c r="V52" s="28"/>
      <c r="W52" s="26">
        <v>181</v>
      </c>
      <c r="X52" s="26" t="s">
        <v>273</v>
      </c>
      <c r="Y52" s="29">
        <v>1458730</v>
      </c>
      <c r="Z52" s="29">
        <v>1458730</v>
      </c>
      <c r="AA52" s="29">
        <v>0</v>
      </c>
      <c r="AB52" s="29">
        <v>0</v>
      </c>
      <c r="AC52" s="29">
        <v>0</v>
      </c>
      <c r="AD52" s="29">
        <v>0</v>
      </c>
      <c r="AE52" s="29">
        <v>0</v>
      </c>
      <c r="AF52" s="29">
        <v>0</v>
      </c>
      <c r="AG52" s="26"/>
      <c r="AH52" s="26"/>
      <c r="AI52" s="26"/>
      <c r="AJ52" s="26" t="s">
        <v>354</v>
      </c>
      <c r="AK52" s="29">
        <v>0</v>
      </c>
      <c r="AL52" s="29">
        <v>1458730</v>
      </c>
      <c r="AM52" s="29">
        <v>0</v>
      </c>
      <c r="AN52" s="29"/>
      <c r="AO52" s="26"/>
      <c r="AP52" s="26"/>
      <c r="AQ52" s="26"/>
      <c r="AR52" s="26"/>
      <c r="AS52" s="26" t="s">
        <v>276</v>
      </c>
      <c r="AT52" s="29">
        <v>1458730</v>
      </c>
      <c r="AU52" s="29">
        <v>0</v>
      </c>
      <c r="AV52" s="29">
        <v>0</v>
      </c>
      <c r="AW52" s="29">
        <v>0</v>
      </c>
      <c r="AX52" s="29">
        <v>0</v>
      </c>
      <c r="AY52" s="29">
        <v>0</v>
      </c>
      <c r="AZ52" s="29">
        <v>0</v>
      </c>
      <c r="BA52" s="29">
        <v>0</v>
      </c>
      <c r="BB52" s="29">
        <v>0</v>
      </c>
      <c r="BC52" s="29">
        <v>1458730</v>
      </c>
      <c r="BD52" s="29">
        <v>0</v>
      </c>
      <c r="BE52" s="26">
        <v>2201605243</v>
      </c>
      <c r="BF52" s="28">
        <v>45747</v>
      </c>
      <c r="BG52" s="26" t="s">
        <v>452</v>
      </c>
      <c r="BH52" s="29">
        <v>83398911</v>
      </c>
    </row>
    <row r="53" spans="1:60" x14ac:dyDescent="0.35">
      <c r="A53" s="26">
        <v>891580002</v>
      </c>
      <c r="B53" s="26" t="s">
        <v>269</v>
      </c>
      <c r="C53" s="26"/>
      <c r="D53" s="26" t="s">
        <v>51</v>
      </c>
      <c r="E53" s="27" t="s">
        <v>51</v>
      </c>
      <c r="F53" s="27" t="s">
        <v>425</v>
      </c>
      <c r="G53" s="28">
        <v>45517</v>
      </c>
      <c r="H53" s="28">
        <v>45546</v>
      </c>
      <c r="I53" s="29">
        <v>1087623</v>
      </c>
      <c r="J53" s="29">
        <v>1087623</v>
      </c>
      <c r="K53" s="26" t="s">
        <v>458</v>
      </c>
      <c r="L53" s="26" t="s">
        <v>456</v>
      </c>
      <c r="M53" s="29">
        <v>0</v>
      </c>
      <c r="N53" s="26"/>
      <c r="O53" s="26"/>
      <c r="P53" s="26"/>
      <c r="Q53" s="26"/>
      <c r="R53" s="26" t="s">
        <v>272</v>
      </c>
      <c r="S53" s="28">
        <v>45517</v>
      </c>
      <c r="T53" s="28">
        <v>45639</v>
      </c>
      <c r="U53" s="28">
        <v>45640</v>
      </c>
      <c r="V53" s="28"/>
      <c r="W53" s="26">
        <v>107</v>
      </c>
      <c r="X53" s="26" t="s">
        <v>287</v>
      </c>
      <c r="Y53" s="29">
        <v>1087623</v>
      </c>
      <c r="Z53" s="29">
        <v>1087623</v>
      </c>
      <c r="AA53" s="29">
        <v>0</v>
      </c>
      <c r="AB53" s="29">
        <v>0</v>
      </c>
      <c r="AC53" s="29">
        <v>0</v>
      </c>
      <c r="AD53" s="29">
        <v>0</v>
      </c>
      <c r="AE53" s="29">
        <v>0</v>
      </c>
      <c r="AF53" s="29">
        <v>0</v>
      </c>
      <c r="AG53" s="26"/>
      <c r="AH53" s="26"/>
      <c r="AI53" s="26"/>
      <c r="AJ53" s="26" t="s">
        <v>354</v>
      </c>
      <c r="AK53" s="29">
        <v>0</v>
      </c>
      <c r="AL53" s="29">
        <v>1087623</v>
      </c>
      <c r="AM53" s="29">
        <v>0</v>
      </c>
      <c r="AN53" s="29"/>
      <c r="AO53" s="26"/>
      <c r="AP53" s="26"/>
      <c r="AQ53" s="26"/>
      <c r="AR53" s="26"/>
      <c r="AS53" s="26" t="s">
        <v>276</v>
      </c>
      <c r="AT53" s="29">
        <v>1087623</v>
      </c>
      <c r="AU53" s="29">
        <v>0</v>
      </c>
      <c r="AV53" s="29">
        <v>0</v>
      </c>
      <c r="AW53" s="29">
        <v>0</v>
      </c>
      <c r="AX53" s="29">
        <v>0</v>
      </c>
      <c r="AY53" s="29">
        <v>0</v>
      </c>
      <c r="AZ53" s="29">
        <v>0</v>
      </c>
      <c r="BA53" s="29">
        <v>0</v>
      </c>
      <c r="BB53" s="29">
        <v>0</v>
      </c>
      <c r="BC53" s="29">
        <v>1087623</v>
      </c>
      <c r="BD53" s="29">
        <v>0</v>
      </c>
      <c r="BE53" s="26">
        <v>2201605243</v>
      </c>
      <c r="BF53" s="28">
        <v>45747</v>
      </c>
      <c r="BG53" s="26" t="s">
        <v>452</v>
      </c>
      <c r="BH53" s="29">
        <v>83398911</v>
      </c>
    </row>
    <row r="54" spans="1:60" x14ac:dyDescent="0.35">
      <c r="A54" s="26">
        <v>891580002</v>
      </c>
      <c r="B54" s="26" t="s">
        <v>269</v>
      </c>
      <c r="C54" s="26"/>
      <c r="D54" s="26" t="s">
        <v>39</v>
      </c>
      <c r="E54" s="27" t="s">
        <v>39</v>
      </c>
      <c r="F54" s="27" t="s">
        <v>431</v>
      </c>
      <c r="G54" s="28">
        <v>45531</v>
      </c>
      <c r="H54" s="28">
        <v>45546</v>
      </c>
      <c r="I54" s="29">
        <v>854600</v>
      </c>
      <c r="J54" s="29">
        <v>854600</v>
      </c>
      <c r="K54" s="26" t="s">
        <v>458</v>
      </c>
      <c r="L54" s="26" t="s">
        <v>456</v>
      </c>
      <c r="M54" s="29">
        <v>0</v>
      </c>
      <c r="N54" s="26"/>
      <c r="O54" s="26"/>
      <c r="P54" s="26"/>
      <c r="Q54" s="26"/>
      <c r="R54" s="26" t="s">
        <v>272</v>
      </c>
      <c r="S54" s="28">
        <v>45531</v>
      </c>
      <c r="T54" s="28">
        <v>45546</v>
      </c>
      <c r="U54" s="28">
        <v>45551</v>
      </c>
      <c r="V54" s="28"/>
      <c r="W54" s="26">
        <v>196</v>
      </c>
      <c r="X54" s="26" t="s">
        <v>273</v>
      </c>
      <c r="Y54" s="29">
        <v>854600</v>
      </c>
      <c r="Z54" s="29">
        <v>854600</v>
      </c>
      <c r="AA54" s="29">
        <v>0</v>
      </c>
      <c r="AB54" s="29">
        <v>0</v>
      </c>
      <c r="AC54" s="29">
        <v>0</v>
      </c>
      <c r="AD54" s="29">
        <v>0</v>
      </c>
      <c r="AE54" s="29">
        <v>0</v>
      </c>
      <c r="AF54" s="29">
        <v>0</v>
      </c>
      <c r="AG54" s="26"/>
      <c r="AH54" s="26"/>
      <c r="AI54" s="26"/>
      <c r="AJ54" s="26" t="s">
        <v>354</v>
      </c>
      <c r="AK54" s="29">
        <v>0</v>
      </c>
      <c r="AL54" s="29">
        <v>854600</v>
      </c>
      <c r="AM54" s="29">
        <v>0</v>
      </c>
      <c r="AN54" s="29"/>
      <c r="AO54" s="26"/>
      <c r="AP54" s="26"/>
      <c r="AQ54" s="26"/>
      <c r="AR54" s="26"/>
      <c r="AS54" s="26" t="s">
        <v>276</v>
      </c>
      <c r="AT54" s="29">
        <v>854600</v>
      </c>
      <c r="AU54" s="29">
        <v>0</v>
      </c>
      <c r="AV54" s="29">
        <v>0</v>
      </c>
      <c r="AW54" s="29">
        <v>0</v>
      </c>
      <c r="AX54" s="29">
        <v>0</v>
      </c>
      <c r="AY54" s="29">
        <v>0</v>
      </c>
      <c r="AZ54" s="29">
        <v>0</v>
      </c>
      <c r="BA54" s="29">
        <v>0</v>
      </c>
      <c r="BB54" s="29">
        <v>0</v>
      </c>
      <c r="BC54" s="29">
        <v>854600</v>
      </c>
      <c r="BD54" s="29">
        <v>0</v>
      </c>
      <c r="BE54" s="26">
        <v>2201605243</v>
      </c>
      <c r="BF54" s="28">
        <v>45747</v>
      </c>
      <c r="BG54" s="26" t="s">
        <v>452</v>
      </c>
      <c r="BH54" s="29">
        <v>83398911</v>
      </c>
    </row>
    <row r="55" spans="1:60" x14ac:dyDescent="0.35">
      <c r="A55" s="26">
        <v>891580002</v>
      </c>
      <c r="B55" s="26" t="s">
        <v>269</v>
      </c>
      <c r="C55" s="26"/>
      <c r="D55" s="26" t="s">
        <v>70</v>
      </c>
      <c r="E55" s="27" t="s">
        <v>70</v>
      </c>
      <c r="F55" s="27" t="s">
        <v>415</v>
      </c>
      <c r="G55" s="28">
        <v>45490</v>
      </c>
      <c r="H55" s="28">
        <v>45547</v>
      </c>
      <c r="I55" s="29">
        <v>4796943</v>
      </c>
      <c r="J55" s="29">
        <v>4458943</v>
      </c>
      <c r="K55" s="26" t="s">
        <v>458</v>
      </c>
      <c r="L55" s="26" t="s">
        <v>456</v>
      </c>
      <c r="M55" s="29">
        <v>0</v>
      </c>
      <c r="N55" s="26"/>
      <c r="O55" s="26"/>
      <c r="P55" s="26"/>
      <c r="Q55" s="26"/>
      <c r="R55" s="26" t="s">
        <v>272</v>
      </c>
      <c r="S55" s="28">
        <v>45490</v>
      </c>
      <c r="T55" s="28">
        <v>45547</v>
      </c>
      <c r="U55" s="28">
        <v>45566</v>
      </c>
      <c r="V55" s="28"/>
      <c r="W55" s="26">
        <v>181</v>
      </c>
      <c r="X55" s="26" t="s">
        <v>273</v>
      </c>
      <c r="Y55" s="29">
        <v>4796943</v>
      </c>
      <c r="Z55" s="29">
        <v>4796943</v>
      </c>
      <c r="AA55" s="29">
        <v>338000</v>
      </c>
      <c r="AB55" s="29">
        <v>0</v>
      </c>
      <c r="AC55" s="29">
        <v>0</v>
      </c>
      <c r="AD55" s="29">
        <v>0</v>
      </c>
      <c r="AE55" s="29">
        <v>0</v>
      </c>
      <c r="AF55" s="29">
        <v>0</v>
      </c>
      <c r="AG55" s="26"/>
      <c r="AH55" s="26"/>
      <c r="AI55" s="26"/>
      <c r="AJ55" s="26" t="s">
        <v>354</v>
      </c>
      <c r="AK55" s="29">
        <v>0</v>
      </c>
      <c r="AL55" s="29">
        <v>4458943</v>
      </c>
      <c r="AM55" s="29">
        <v>0</v>
      </c>
      <c r="AN55" s="29"/>
      <c r="AO55" s="26"/>
      <c r="AP55" s="26"/>
      <c r="AQ55" s="26"/>
      <c r="AR55" s="26"/>
      <c r="AS55" s="26" t="s">
        <v>276</v>
      </c>
      <c r="AT55" s="29">
        <v>4458943</v>
      </c>
      <c r="AU55" s="29">
        <v>0</v>
      </c>
      <c r="AV55" s="29">
        <v>0</v>
      </c>
      <c r="AW55" s="29">
        <v>0</v>
      </c>
      <c r="AX55" s="29">
        <v>0</v>
      </c>
      <c r="AY55" s="29">
        <v>0</v>
      </c>
      <c r="AZ55" s="29">
        <v>0</v>
      </c>
      <c r="BA55" s="29">
        <v>0</v>
      </c>
      <c r="BB55" s="29">
        <v>0</v>
      </c>
      <c r="BC55" s="29">
        <v>4458943</v>
      </c>
      <c r="BD55" s="29">
        <v>0</v>
      </c>
      <c r="BE55" s="26">
        <v>2201605243</v>
      </c>
      <c r="BF55" s="28">
        <v>45747</v>
      </c>
      <c r="BG55" s="26" t="s">
        <v>452</v>
      </c>
      <c r="BH55" s="29">
        <v>83398911</v>
      </c>
    </row>
    <row r="56" spans="1:60" x14ac:dyDescent="0.35">
      <c r="A56" s="26">
        <v>891580002</v>
      </c>
      <c r="B56" s="26" t="s">
        <v>269</v>
      </c>
      <c r="C56" s="26"/>
      <c r="D56" s="26" t="s">
        <v>37</v>
      </c>
      <c r="E56" s="27" t="s">
        <v>37</v>
      </c>
      <c r="F56" s="27" t="s">
        <v>432</v>
      </c>
      <c r="G56" s="28">
        <v>45540</v>
      </c>
      <c r="H56" s="28">
        <v>45573</v>
      </c>
      <c r="I56" s="29">
        <v>631541</v>
      </c>
      <c r="J56" s="29">
        <v>631541</v>
      </c>
      <c r="K56" s="26" t="s">
        <v>458</v>
      </c>
      <c r="L56" s="26" t="s">
        <v>456</v>
      </c>
      <c r="M56" s="29">
        <v>0</v>
      </c>
      <c r="N56" s="26"/>
      <c r="O56" s="26"/>
      <c r="P56" s="26"/>
      <c r="Q56" s="26"/>
      <c r="R56" s="26" t="s">
        <v>272</v>
      </c>
      <c r="S56" s="28">
        <v>45540</v>
      </c>
      <c r="T56" s="28">
        <v>45573</v>
      </c>
      <c r="U56" s="28">
        <v>45580</v>
      </c>
      <c r="V56" s="28"/>
      <c r="W56" s="26">
        <v>167</v>
      </c>
      <c r="X56" s="26" t="s">
        <v>287</v>
      </c>
      <c r="Y56" s="29">
        <v>631541</v>
      </c>
      <c r="Z56" s="29">
        <v>631541</v>
      </c>
      <c r="AA56" s="29">
        <v>0</v>
      </c>
      <c r="AB56" s="29">
        <v>0</v>
      </c>
      <c r="AC56" s="29">
        <v>0</v>
      </c>
      <c r="AD56" s="29">
        <v>0</v>
      </c>
      <c r="AE56" s="29">
        <v>0</v>
      </c>
      <c r="AF56" s="29">
        <v>0</v>
      </c>
      <c r="AG56" s="26"/>
      <c r="AH56" s="26"/>
      <c r="AI56" s="26"/>
      <c r="AJ56" s="26" t="s">
        <v>354</v>
      </c>
      <c r="AK56" s="29">
        <v>0</v>
      </c>
      <c r="AL56" s="29">
        <v>631541</v>
      </c>
      <c r="AM56" s="29">
        <v>0</v>
      </c>
      <c r="AN56" s="29"/>
      <c r="AO56" s="26"/>
      <c r="AP56" s="26"/>
      <c r="AQ56" s="26"/>
      <c r="AR56" s="26"/>
      <c r="AS56" s="26" t="s">
        <v>276</v>
      </c>
      <c r="AT56" s="29">
        <v>631541</v>
      </c>
      <c r="AU56" s="29">
        <v>0</v>
      </c>
      <c r="AV56" s="29">
        <v>0</v>
      </c>
      <c r="AW56" s="29">
        <v>0</v>
      </c>
      <c r="AX56" s="29">
        <v>0</v>
      </c>
      <c r="AY56" s="29">
        <v>0</v>
      </c>
      <c r="AZ56" s="29">
        <v>0</v>
      </c>
      <c r="BA56" s="29">
        <v>0</v>
      </c>
      <c r="BB56" s="29">
        <v>0</v>
      </c>
      <c r="BC56" s="29">
        <v>631541</v>
      </c>
      <c r="BD56" s="29">
        <v>0</v>
      </c>
      <c r="BE56" s="26">
        <v>2201605243</v>
      </c>
      <c r="BF56" s="28">
        <v>45747</v>
      </c>
      <c r="BG56" s="26" t="s">
        <v>452</v>
      </c>
      <c r="BH56" s="29">
        <v>83398911</v>
      </c>
    </row>
    <row r="57" spans="1:60" x14ac:dyDescent="0.35">
      <c r="A57" s="26">
        <v>891580002</v>
      </c>
      <c r="B57" s="26" t="s">
        <v>269</v>
      </c>
      <c r="C57" s="26"/>
      <c r="D57" s="26" t="s">
        <v>33</v>
      </c>
      <c r="E57" s="27" t="s">
        <v>33</v>
      </c>
      <c r="F57" s="27" t="s">
        <v>433</v>
      </c>
      <c r="G57" s="28">
        <v>45551</v>
      </c>
      <c r="H57" s="28">
        <v>45573</v>
      </c>
      <c r="I57" s="29">
        <v>143692</v>
      </c>
      <c r="J57" s="29">
        <v>143692</v>
      </c>
      <c r="K57" s="26" t="s">
        <v>458</v>
      </c>
      <c r="L57" s="26" t="s">
        <v>456</v>
      </c>
      <c r="M57" s="29">
        <v>0</v>
      </c>
      <c r="N57" s="26"/>
      <c r="O57" s="26"/>
      <c r="P57" s="26"/>
      <c r="Q57" s="26"/>
      <c r="R57" s="26" t="s">
        <v>272</v>
      </c>
      <c r="S57" s="28">
        <v>45551</v>
      </c>
      <c r="T57" s="28">
        <v>45573</v>
      </c>
      <c r="U57" s="28">
        <v>45580</v>
      </c>
      <c r="V57" s="28"/>
      <c r="W57" s="26">
        <v>167</v>
      </c>
      <c r="X57" s="26" t="s">
        <v>287</v>
      </c>
      <c r="Y57" s="29">
        <v>143692</v>
      </c>
      <c r="Z57" s="29">
        <v>143692</v>
      </c>
      <c r="AA57" s="29">
        <v>0</v>
      </c>
      <c r="AB57" s="29">
        <v>0</v>
      </c>
      <c r="AC57" s="29">
        <v>0</v>
      </c>
      <c r="AD57" s="29">
        <v>0</v>
      </c>
      <c r="AE57" s="29">
        <v>0</v>
      </c>
      <c r="AF57" s="29">
        <v>0</v>
      </c>
      <c r="AG57" s="26"/>
      <c r="AH57" s="26"/>
      <c r="AI57" s="26"/>
      <c r="AJ57" s="26" t="s">
        <v>354</v>
      </c>
      <c r="AK57" s="29">
        <v>0</v>
      </c>
      <c r="AL57" s="29">
        <v>143692</v>
      </c>
      <c r="AM57" s="29">
        <v>0</v>
      </c>
      <c r="AN57" s="29"/>
      <c r="AO57" s="26"/>
      <c r="AP57" s="26"/>
      <c r="AQ57" s="26"/>
      <c r="AR57" s="26"/>
      <c r="AS57" s="26" t="s">
        <v>276</v>
      </c>
      <c r="AT57" s="29">
        <v>143692</v>
      </c>
      <c r="AU57" s="29">
        <v>0</v>
      </c>
      <c r="AV57" s="29">
        <v>0</v>
      </c>
      <c r="AW57" s="29">
        <v>0</v>
      </c>
      <c r="AX57" s="29">
        <v>0</v>
      </c>
      <c r="AY57" s="29">
        <v>0</v>
      </c>
      <c r="AZ57" s="29">
        <v>0</v>
      </c>
      <c r="BA57" s="29">
        <v>0</v>
      </c>
      <c r="BB57" s="29">
        <v>0</v>
      </c>
      <c r="BC57" s="29">
        <v>143692</v>
      </c>
      <c r="BD57" s="29">
        <v>0</v>
      </c>
      <c r="BE57" s="26">
        <v>2201605243</v>
      </c>
      <c r="BF57" s="28">
        <v>45747</v>
      </c>
      <c r="BG57" s="26" t="s">
        <v>452</v>
      </c>
      <c r="BH57" s="29">
        <v>83398911</v>
      </c>
    </row>
    <row r="58" spans="1:60" x14ac:dyDescent="0.35">
      <c r="A58" s="26">
        <v>891580002</v>
      </c>
      <c r="B58" s="26" t="s">
        <v>269</v>
      </c>
      <c r="C58" s="26"/>
      <c r="D58" s="26" t="s">
        <v>28</v>
      </c>
      <c r="E58" s="27" t="s">
        <v>28</v>
      </c>
      <c r="F58" s="27" t="s">
        <v>434</v>
      </c>
      <c r="G58" s="28">
        <v>45568</v>
      </c>
      <c r="H58" s="28">
        <v>45609</v>
      </c>
      <c r="I58" s="29">
        <v>3322069</v>
      </c>
      <c r="J58" s="29">
        <v>3322069</v>
      </c>
      <c r="K58" s="26" t="s">
        <v>458</v>
      </c>
      <c r="L58" s="26" t="s">
        <v>456</v>
      </c>
      <c r="M58" s="29">
        <v>0</v>
      </c>
      <c r="N58" s="26"/>
      <c r="O58" s="26"/>
      <c r="P58" s="26"/>
      <c r="Q58" s="26"/>
      <c r="R58" s="26" t="s">
        <v>272</v>
      </c>
      <c r="S58" s="28">
        <v>45568</v>
      </c>
      <c r="T58" s="28">
        <v>45609</v>
      </c>
      <c r="U58" s="28">
        <v>45617</v>
      </c>
      <c r="V58" s="28"/>
      <c r="W58" s="26">
        <v>130</v>
      </c>
      <c r="X58" s="26" t="s">
        <v>287</v>
      </c>
      <c r="Y58" s="29">
        <v>3322069</v>
      </c>
      <c r="Z58" s="29">
        <v>3322069</v>
      </c>
      <c r="AA58" s="29">
        <v>0</v>
      </c>
      <c r="AB58" s="29">
        <v>0</v>
      </c>
      <c r="AC58" s="29">
        <v>0</v>
      </c>
      <c r="AD58" s="29">
        <v>0</v>
      </c>
      <c r="AE58" s="29">
        <v>0</v>
      </c>
      <c r="AF58" s="29">
        <v>0</v>
      </c>
      <c r="AG58" s="26"/>
      <c r="AH58" s="26"/>
      <c r="AI58" s="26"/>
      <c r="AJ58" s="26" t="s">
        <v>354</v>
      </c>
      <c r="AK58" s="29">
        <v>0</v>
      </c>
      <c r="AL58" s="29">
        <v>3322069</v>
      </c>
      <c r="AM58" s="29">
        <v>0</v>
      </c>
      <c r="AN58" s="29"/>
      <c r="AO58" s="26"/>
      <c r="AP58" s="26"/>
      <c r="AQ58" s="26"/>
      <c r="AR58" s="26"/>
      <c r="AS58" s="26" t="s">
        <v>276</v>
      </c>
      <c r="AT58" s="29">
        <v>3322069</v>
      </c>
      <c r="AU58" s="29">
        <v>0</v>
      </c>
      <c r="AV58" s="29">
        <v>0</v>
      </c>
      <c r="AW58" s="29">
        <v>0</v>
      </c>
      <c r="AX58" s="29">
        <v>0</v>
      </c>
      <c r="AY58" s="29">
        <v>0</v>
      </c>
      <c r="AZ58" s="29">
        <v>0</v>
      </c>
      <c r="BA58" s="29">
        <v>0</v>
      </c>
      <c r="BB58" s="29">
        <v>0</v>
      </c>
      <c r="BC58" s="29">
        <v>3322069</v>
      </c>
      <c r="BD58" s="29">
        <v>0</v>
      </c>
      <c r="BE58" s="26">
        <v>2201605243</v>
      </c>
      <c r="BF58" s="28">
        <v>45747</v>
      </c>
      <c r="BG58" s="26" t="s">
        <v>452</v>
      </c>
      <c r="BH58" s="29">
        <v>83398911</v>
      </c>
    </row>
    <row r="59" spans="1:60" x14ac:dyDescent="0.35">
      <c r="A59" s="26">
        <v>891580002</v>
      </c>
      <c r="B59" s="26" t="s">
        <v>269</v>
      </c>
      <c r="C59" s="26"/>
      <c r="D59" s="26" t="s">
        <v>26</v>
      </c>
      <c r="E59" s="27" t="s">
        <v>26</v>
      </c>
      <c r="F59" s="27" t="s">
        <v>435</v>
      </c>
      <c r="G59" s="28">
        <v>45572</v>
      </c>
      <c r="H59" s="28">
        <v>45609</v>
      </c>
      <c r="I59" s="29">
        <v>351934</v>
      </c>
      <c r="J59" s="29">
        <v>351934</v>
      </c>
      <c r="K59" s="26" t="s">
        <v>458</v>
      </c>
      <c r="L59" s="26" t="s">
        <v>456</v>
      </c>
      <c r="M59" s="29">
        <v>0</v>
      </c>
      <c r="N59" s="26"/>
      <c r="O59" s="26"/>
      <c r="P59" s="26"/>
      <c r="Q59" s="26"/>
      <c r="R59" s="26" t="s">
        <v>272</v>
      </c>
      <c r="S59" s="28">
        <v>45572</v>
      </c>
      <c r="T59" s="28">
        <v>45609</v>
      </c>
      <c r="U59" s="28">
        <v>45624</v>
      </c>
      <c r="V59" s="28"/>
      <c r="W59" s="26">
        <v>123</v>
      </c>
      <c r="X59" s="26" t="s">
        <v>287</v>
      </c>
      <c r="Y59" s="29">
        <v>351934</v>
      </c>
      <c r="Z59" s="29">
        <v>351934</v>
      </c>
      <c r="AA59" s="29">
        <v>0</v>
      </c>
      <c r="AB59" s="29">
        <v>0</v>
      </c>
      <c r="AC59" s="29">
        <v>0</v>
      </c>
      <c r="AD59" s="29">
        <v>0</v>
      </c>
      <c r="AE59" s="29">
        <v>0</v>
      </c>
      <c r="AF59" s="29">
        <v>0</v>
      </c>
      <c r="AG59" s="26"/>
      <c r="AH59" s="26"/>
      <c r="AI59" s="26"/>
      <c r="AJ59" s="26" t="s">
        <v>374</v>
      </c>
      <c r="AK59" s="29">
        <v>0</v>
      </c>
      <c r="AL59" s="29">
        <v>351934</v>
      </c>
      <c r="AM59" s="29">
        <v>0</v>
      </c>
      <c r="AN59" s="29"/>
      <c r="AO59" s="26"/>
      <c r="AP59" s="26"/>
      <c r="AQ59" s="26"/>
      <c r="AR59" s="26"/>
      <c r="AS59" s="26" t="s">
        <v>357</v>
      </c>
      <c r="AT59" s="29">
        <v>351934</v>
      </c>
      <c r="AU59" s="29">
        <v>0</v>
      </c>
      <c r="AV59" s="29">
        <v>0</v>
      </c>
      <c r="AW59" s="29">
        <v>0</v>
      </c>
      <c r="AX59" s="29">
        <v>0</v>
      </c>
      <c r="AY59" s="29">
        <v>0</v>
      </c>
      <c r="AZ59" s="29">
        <v>0</v>
      </c>
      <c r="BA59" s="29">
        <v>0</v>
      </c>
      <c r="BB59" s="29">
        <v>0</v>
      </c>
      <c r="BC59" s="29">
        <v>351934</v>
      </c>
      <c r="BD59" s="29">
        <v>0</v>
      </c>
      <c r="BE59" s="26">
        <v>2201605243</v>
      </c>
      <c r="BF59" s="28">
        <v>45747</v>
      </c>
      <c r="BG59" s="26" t="s">
        <v>452</v>
      </c>
      <c r="BH59" s="29">
        <v>83398911</v>
      </c>
    </row>
    <row r="60" spans="1:60" x14ac:dyDescent="0.35">
      <c r="A60" s="26">
        <v>891580002</v>
      </c>
      <c r="B60" s="26" t="s">
        <v>269</v>
      </c>
      <c r="C60" s="26"/>
      <c r="D60" s="26" t="s">
        <v>17</v>
      </c>
      <c r="E60" s="27" t="s">
        <v>17</v>
      </c>
      <c r="F60" s="27" t="s">
        <v>436</v>
      </c>
      <c r="G60" s="28">
        <v>45595</v>
      </c>
      <c r="H60" s="28">
        <v>45609</v>
      </c>
      <c r="I60" s="29">
        <v>25279720</v>
      </c>
      <c r="J60" s="29">
        <v>25279720</v>
      </c>
      <c r="K60" s="26" t="s">
        <v>458</v>
      </c>
      <c r="L60" s="26" t="s">
        <v>456</v>
      </c>
      <c r="M60" s="29">
        <v>0</v>
      </c>
      <c r="N60" s="26"/>
      <c r="O60" s="26"/>
      <c r="P60" s="26"/>
      <c r="Q60" s="26"/>
      <c r="R60" s="26" t="s">
        <v>272</v>
      </c>
      <c r="S60" s="28">
        <v>45595</v>
      </c>
      <c r="T60" s="28">
        <v>45609</v>
      </c>
      <c r="U60" s="28">
        <v>45616</v>
      </c>
      <c r="V60" s="28"/>
      <c r="W60" s="26">
        <v>131</v>
      </c>
      <c r="X60" s="26" t="s">
        <v>287</v>
      </c>
      <c r="Y60" s="29">
        <v>25279720</v>
      </c>
      <c r="Z60" s="29">
        <v>25279720</v>
      </c>
      <c r="AA60" s="29">
        <v>0</v>
      </c>
      <c r="AB60" s="29">
        <v>0</v>
      </c>
      <c r="AC60" s="29">
        <v>0</v>
      </c>
      <c r="AD60" s="29">
        <v>0</v>
      </c>
      <c r="AE60" s="29">
        <v>0</v>
      </c>
      <c r="AF60" s="29">
        <v>0</v>
      </c>
      <c r="AG60" s="26"/>
      <c r="AH60" s="26"/>
      <c r="AI60" s="26"/>
      <c r="AJ60" s="26" t="s">
        <v>354</v>
      </c>
      <c r="AK60" s="29">
        <v>0</v>
      </c>
      <c r="AL60" s="29">
        <v>25279720</v>
      </c>
      <c r="AM60" s="29">
        <v>0</v>
      </c>
      <c r="AN60" s="29"/>
      <c r="AO60" s="26"/>
      <c r="AP60" s="26"/>
      <c r="AQ60" s="26"/>
      <c r="AR60" s="26"/>
      <c r="AS60" s="26" t="s">
        <v>276</v>
      </c>
      <c r="AT60" s="29">
        <v>25279720</v>
      </c>
      <c r="AU60" s="29">
        <v>0</v>
      </c>
      <c r="AV60" s="29">
        <v>0</v>
      </c>
      <c r="AW60" s="29">
        <v>0</v>
      </c>
      <c r="AX60" s="29">
        <v>0</v>
      </c>
      <c r="AY60" s="29">
        <v>0</v>
      </c>
      <c r="AZ60" s="29">
        <v>0</v>
      </c>
      <c r="BA60" s="29">
        <v>0</v>
      </c>
      <c r="BB60" s="29">
        <v>0</v>
      </c>
      <c r="BC60" s="29">
        <v>25279720</v>
      </c>
      <c r="BD60" s="29">
        <v>0</v>
      </c>
      <c r="BE60" s="26">
        <v>2201605243</v>
      </c>
      <c r="BF60" s="28">
        <v>45747</v>
      </c>
      <c r="BG60" s="26" t="s">
        <v>452</v>
      </c>
      <c r="BH60" s="29">
        <v>83398911</v>
      </c>
    </row>
    <row r="61" spans="1:60" x14ac:dyDescent="0.35">
      <c r="A61" s="26">
        <v>891580002</v>
      </c>
      <c r="B61" s="26" t="s">
        <v>269</v>
      </c>
      <c r="C61" s="26"/>
      <c r="D61" s="26" t="s">
        <v>153</v>
      </c>
      <c r="E61" s="27" t="s">
        <v>153</v>
      </c>
      <c r="F61" s="27" t="s">
        <v>376</v>
      </c>
      <c r="G61" s="28">
        <v>45362</v>
      </c>
      <c r="H61" s="28">
        <v>45386</v>
      </c>
      <c r="I61" s="29">
        <v>524800</v>
      </c>
      <c r="J61" s="29">
        <v>471100</v>
      </c>
      <c r="K61" s="26" t="s">
        <v>458</v>
      </c>
      <c r="L61" s="26" t="s">
        <v>456</v>
      </c>
      <c r="M61" s="29">
        <v>0</v>
      </c>
      <c r="N61" s="26"/>
      <c r="O61" s="26"/>
      <c r="P61" s="26"/>
      <c r="Q61" s="26"/>
      <c r="R61" s="26" t="s">
        <v>272</v>
      </c>
      <c r="S61" s="28">
        <v>45362</v>
      </c>
      <c r="T61" s="28">
        <v>45386</v>
      </c>
      <c r="U61" s="28">
        <v>45402</v>
      </c>
      <c r="V61" s="28"/>
      <c r="W61" s="26">
        <v>345</v>
      </c>
      <c r="X61" s="26" t="s">
        <v>273</v>
      </c>
      <c r="Y61" s="29">
        <v>524800</v>
      </c>
      <c r="Z61" s="29">
        <v>524800</v>
      </c>
      <c r="AA61" s="29">
        <v>53701</v>
      </c>
      <c r="AB61" s="29">
        <v>0</v>
      </c>
      <c r="AC61" s="29">
        <v>0</v>
      </c>
      <c r="AD61" s="29">
        <v>0</v>
      </c>
      <c r="AE61" s="29">
        <v>0</v>
      </c>
      <c r="AF61" s="29">
        <v>0</v>
      </c>
      <c r="AG61" s="26"/>
      <c r="AH61" s="26"/>
      <c r="AI61" s="26"/>
      <c r="AJ61" s="26" t="s">
        <v>354</v>
      </c>
      <c r="AK61" s="29">
        <v>0</v>
      </c>
      <c r="AL61" s="29">
        <v>471099</v>
      </c>
      <c r="AM61" s="29">
        <v>0</v>
      </c>
      <c r="AN61" s="29"/>
      <c r="AO61" s="26"/>
      <c r="AP61" s="26"/>
      <c r="AQ61" s="26"/>
      <c r="AR61" s="26"/>
      <c r="AS61" s="26" t="s">
        <v>276</v>
      </c>
      <c r="AT61" s="29">
        <v>471100</v>
      </c>
      <c r="AU61" s="29">
        <v>0</v>
      </c>
      <c r="AV61" s="29">
        <v>0</v>
      </c>
      <c r="AW61" s="29">
        <v>0</v>
      </c>
      <c r="AX61" s="29">
        <v>0</v>
      </c>
      <c r="AY61" s="29">
        <v>0</v>
      </c>
      <c r="AZ61" s="29">
        <v>0</v>
      </c>
      <c r="BA61" s="29">
        <v>0</v>
      </c>
      <c r="BB61" s="29">
        <v>0</v>
      </c>
      <c r="BC61" s="29">
        <v>471099</v>
      </c>
      <c r="BD61" s="29">
        <v>0</v>
      </c>
      <c r="BE61" s="26">
        <v>2201605243</v>
      </c>
      <c r="BF61" s="28">
        <v>45747</v>
      </c>
      <c r="BG61" s="26" t="s">
        <v>452</v>
      </c>
      <c r="BH61" s="29">
        <v>83398911</v>
      </c>
    </row>
    <row r="62" spans="1:60" x14ac:dyDescent="0.35">
      <c r="A62" s="26">
        <v>891580002</v>
      </c>
      <c r="B62" s="26" t="s">
        <v>269</v>
      </c>
      <c r="C62" s="26"/>
      <c r="D62" s="26" t="s">
        <v>121</v>
      </c>
      <c r="E62" s="27" t="s">
        <v>121</v>
      </c>
      <c r="F62" s="27" t="s">
        <v>391</v>
      </c>
      <c r="G62" s="28">
        <v>45402</v>
      </c>
      <c r="H62" s="28">
        <v>45418</v>
      </c>
      <c r="I62" s="29">
        <v>2192461</v>
      </c>
      <c r="J62" s="29">
        <v>1652461</v>
      </c>
      <c r="K62" s="26" t="s">
        <v>458</v>
      </c>
      <c r="L62" s="26" t="s">
        <v>456</v>
      </c>
      <c r="M62" s="29">
        <v>0</v>
      </c>
      <c r="N62" s="26"/>
      <c r="O62" s="26"/>
      <c r="P62" s="26"/>
      <c r="Q62" s="26"/>
      <c r="R62" s="26" t="s">
        <v>272</v>
      </c>
      <c r="S62" s="28">
        <v>45402</v>
      </c>
      <c r="T62" s="28">
        <v>45418</v>
      </c>
      <c r="U62" s="28">
        <v>45419</v>
      </c>
      <c r="V62" s="28"/>
      <c r="W62" s="26">
        <v>328</v>
      </c>
      <c r="X62" s="26" t="s">
        <v>273</v>
      </c>
      <c r="Y62" s="29">
        <v>2192461</v>
      </c>
      <c r="Z62" s="29">
        <v>2192461</v>
      </c>
      <c r="AA62" s="29">
        <v>540001</v>
      </c>
      <c r="AB62" s="29">
        <v>0</v>
      </c>
      <c r="AC62" s="29">
        <v>0</v>
      </c>
      <c r="AD62" s="29">
        <v>0</v>
      </c>
      <c r="AE62" s="29">
        <v>0</v>
      </c>
      <c r="AF62" s="29">
        <v>0</v>
      </c>
      <c r="AG62" s="26"/>
      <c r="AH62" s="26"/>
      <c r="AI62" s="26"/>
      <c r="AJ62" s="26" t="s">
        <v>354</v>
      </c>
      <c r="AK62" s="29">
        <v>0</v>
      </c>
      <c r="AL62" s="29">
        <v>1652460</v>
      </c>
      <c r="AM62" s="29">
        <v>0</v>
      </c>
      <c r="AN62" s="29"/>
      <c r="AO62" s="26"/>
      <c r="AP62" s="26"/>
      <c r="AQ62" s="26"/>
      <c r="AR62" s="26"/>
      <c r="AS62" s="26" t="s">
        <v>276</v>
      </c>
      <c r="AT62" s="29">
        <v>1652461</v>
      </c>
      <c r="AU62" s="29">
        <v>0</v>
      </c>
      <c r="AV62" s="29">
        <v>0</v>
      </c>
      <c r="AW62" s="29">
        <v>0</v>
      </c>
      <c r="AX62" s="29">
        <v>0</v>
      </c>
      <c r="AY62" s="29">
        <v>0</v>
      </c>
      <c r="AZ62" s="29">
        <v>0</v>
      </c>
      <c r="BA62" s="29">
        <v>0</v>
      </c>
      <c r="BB62" s="29">
        <v>0</v>
      </c>
      <c r="BC62" s="29">
        <v>1652460</v>
      </c>
      <c r="BD62" s="29">
        <v>0</v>
      </c>
      <c r="BE62" s="26">
        <v>2201605243</v>
      </c>
      <c r="BF62" s="28">
        <v>45747</v>
      </c>
      <c r="BG62" s="26" t="s">
        <v>452</v>
      </c>
      <c r="BH62" s="29">
        <v>83398911</v>
      </c>
    </row>
    <row r="63" spans="1:60" x14ac:dyDescent="0.35">
      <c r="A63" s="26">
        <v>891580002</v>
      </c>
      <c r="B63" s="26" t="s">
        <v>269</v>
      </c>
      <c r="C63" s="26"/>
      <c r="D63" s="26" t="s">
        <v>19</v>
      </c>
      <c r="E63" s="27" t="s">
        <v>19</v>
      </c>
      <c r="F63" s="27" t="s">
        <v>365</v>
      </c>
      <c r="G63" s="28">
        <v>45589</v>
      </c>
      <c r="H63" s="28">
        <v>45659</v>
      </c>
      <c r="I63" s="29">
        <v>99658</v>
      </c>
      <c r="J63" s="29">
        <v>99658</v>
      </c>
      <c r="K63" s="26" t="e">
        <v>#N/A</v>
      </c>
      <c r="L63" s="26" t="s">
        <v>456</v>
      </c>
      <c r="M63" s="29">
        <v>0</v>
      </c>
      <c r="N63" s="26"/>
      <c r="O63" s="26" t="s">
        <v>362</v>
      </c>
      <c r="P63" s="26" t="s">
        <v>366</v>
      </c>
      <c r="Q63" s="26"/>
      <c r="R63" s="26" t="s">
        <v>272</v>
      </c>
      <c r="S63" s="28">
        <v>45589</v>
      </c>
      <c r="T63" s="28">
        <v>45635</v>
      </c>
      <c r="U63" s="28">
        <v>45639</v>
      </c>
      <c r="V63" s="28"/>
      <c r="W63" s="26">
        <v>108</v>
      </c>
      <c r="X63" s="26" t="s">
        <v>287</v>
      </c>
      <c r="Y63" s="29">
        <v>99658</v>
      </c>
      <c r="Z63" s="29">
        <v>99658</v>
      </c>
      <c r="AA63" s="29">
        <v>0</v>
      </c>
      <c r="AB63" s="29">
        <v>0</v>
      </c>
      <c r="AC63" s="29">
        <v>0</v>
      </c>
      <c r="AD63" s="29">
        <v>0</v>
      </c>
      <c r="AE63" s="29">
        <v>0</v>
      </c>
      <c r="AF63" s="29">
        <v>0</v>
      </c>
      <c r="AG63" s="26"/>
      <c r="AH63" s="26"/>
      <c r="AI63" s="26"/>
      <c r="AJ63" s="26" t="s">
        <v>354</v>
      </c>
      <c r="AK63" s="29">
        <v>0</v>
      </c>
      <c r="AL63" s="29">
        <v>99658</v>
      </c>
      <c r="AM63" s="29">
        <v>0</v>
      </c>
      <c r="AN63" s="29"/>
      <c r="AO63" s="26"/>
      <c r="AP63" s="26"/>
      <c r="AQ63" s="26"/>
      <c r="AR63" s="26"/>
      <c r="AS63" s="26" t="s">
        <v>276</v>
      </c>
      <c r="AT63" s="29">
        <v>99658</v>
      </c>
      <c r="AU63" s="29">
        <v>0</v>
      </c>
      <c r="AV63" s="29">
        <v>0</v>
      </c>
      <c r="AW63" s="29">
        <v>0</v>
      </c>
      <c r="AX63" s="29">
        <v>0</v>
      </c>
      <c r="AY63" s="29">
        <v>0</v>
      </c>
      <c r="AZ63" s="29">
        <v>0</v>
      </c>
      <c r="BA63" s="29">
        <v>0</v>
      </c>
      <c r="BB63" s="29">
        <v>0</v>
      </c>
      <c r="BC63" s="29">
        <v>99658</v>
      </c>
      <c r="BD63" s="29">
        <v>0</v>
      </c>
      <c r="BE63" s="26">
        <v>2201605243</v>
      </c>
      <c r="BF63" s="28">
        <v>45747</v>
      </c>
      <c r="BG63" s="26" t="s">
        <v>452</v>
      </c>
      <c r="BH63" s="29">
        <v>83398911</v>
      </c>
    </row>
    <row r="64" spans="1:60" x14ac:dyDescent="0.35">
      <c r="A64" s="26">
        <v>891580002</v>
      </c>
      <c r="B64" s="26" t="s">
        <v>269</v>
      </c>
      <c r="C64" s="26"/>
      <c r="D64" s="26" t="s">
        <v>15</v>
      </c>
      <c r="E64" s="27" t="s">
        <v>15</v>
      </c>
      <c r="F64" s="27" t="s">
        <v>437</v>
      </c>
      <c r="G64" s="28">
        <v>45611</v>
      </c>
      <c r="H64" s="28">
        <v>45659</v>
      </c>
      <c r="I64" s="29">
        <v>219900</v>
      </c>
      <c r="J64" s="29">
        <v>219900</v>
      </c>
      <c r="K64" s="26" t="e">
        <v>#N/A</v>
      </c>
      <c r="L64" s="26" t="s">
        <v>456</v>
      </c>
      <c r="M64" s="29">
        <v>0</v>
      </c>
      <c r="N64" s="26"/>
      <c r="O64" s="26"/>
      <c r="P64" s="26"/>
      <c r="Q64" s="26"/>
      <c r="R64" s="26" t="s">
        <v>272</v>
      </c>
      <c r="S64" s="28">
        <v>45611</v>
      </c>
      <c r="T64" s="28">
        <v>45635</v>
      </c>
      <c r="U64" s="28">
        <v>45687</v>
      </c>
      <c r="V64" s="28"/>
      <c r="W64" s="26">
        <v>60</v>
      </c>
      <c r="X64" s="26" t="s">
        <v>320</v>
      </c>
      <c r="Y64" s="29">
        <v>219900</v>
      </c>
      <c r="Z64" s="29">
        <v>219900</v>
      </c>
      <c r="AA64" s="29">
        <v>0</v>
      </c>
      <c r="AB64" s="29">
        <v>0</v>
      </c>
      <c r="AC64" s="29">
        <v>0</v>
      </c>
      <c r="AD64" s="29">
        <v>0</v>
      </c>
      <c r="AE64" s="29">
        <v>0</v>
      </c>
      <c r="AF64" s="29">
        <v>0</v>
      </c>
      <c r="AG64" s="26"/>
      <c r="AH64" s="26"/>
      <c r="AI64" s="26"/>
      <c r="AJ64" s="26" t="s">
        <v>438</v>
      </c>
      <c r="AK64" s="29">
        <v>0</v>
      </c>
      <c r="AL64" s="29">
        <v>219900</v>
      </c>
      <c r="AM64" s="29">
        <v>0</v>
      </c>
      <c r="AN64" s="29"/>
      <c r="AO64" s="26"/>
      <c r="AP64" s="26"/>
      <c r="AQ64" s="26"/>
      <c r="AR64" s="26"/>
      <c r="AS64" s="26" t="s">
        <v>357</v>
      </c>
      <c r="AT64" s="29">
        <v>219900</v>
      </c>
      <c r="AU64" s="29">
        <v>0</v>
      </c>
      <c r="AV64" s="29">
        <v>0</v>
      </c>
      <c r="AW64" s="29">
        <v>0</v>
      </c>
      <c r="AX64" s="29">
        <v>0</v>
      </c>
      <c r="AY64" s="29">
        <v>0</v>
      </c>
      <c r="AZ64" s="29">
        <v>0</v>
      </c>
      <c r="BA64" s="29">
        <v>0</v>
      </c>
      <c r="BB64" s="29">
        <v>0</v>
      </c>
      <c r="BC64" s="29">
        <v>219900</v>
      </c>
      <c r="BD64" s="29">
        <v>0</v>
      </c>
      <c r="BE64" s="26">
        <v>2201605243</v>
      </c>
      <c r="BF64" s="28">
        <v>45747</v>
      </c>
      <c r="BG64" s="26" t="s">
        <v>452</v>
      </c>
      <c r="BH64" s="29">
        <v>83398911</v>
      </c>
    </row>
    <row r="65" spans="1:60" x14ac:dyDescent="0.35">
      <c r="A65" s="26">
        <v>891580002</v>
      </c>
      <c r="B65" s="26" t="s">
        <v>269</v>
      </c>
      <c r="C65" s="26"/>
      <c r="D65" s="26" t="s">
        <v>11</v>
      </c>
      <c r="E65" s="27" t="s">
        <v>11</v>
      </c>
      <c r="F65" s="27" t="s">
        <v>439</v>
      </c>
      <c r="G65" s="28">
        <v>45625</v>
      </c>
      <c r="H65" s="28">
        <v>45659</v>
      </c>
      <c r="I65" s="29">
        <v>761440</v>
      </c>
      <c r="J65" s="29">
        <v>761440</v>
      </c>
      <c r="K65" s="26" t="e">
        <v>#N/A</v>
      </c>
      <c r="L65" s="26" t="s">
        <v>456</v>
      </c>
      <c r="M65" s="29">
        <v>0</v>
      </c>
      <c r="N65" s="26"/>
      <c r="O65" s="26"/>
      <c r="P65" s="26"/>
      <c r="Q65" s="26"/>
      <c r="R65" s="26" t="s">
        <v>272</v>
      </c>
      <c r="S65" s="28">
        <v>45625</v>
      </c>
      <c r="T65" s="28">
        <v>45635</v>
      </c>
      <c r="U65" s="28">
        <v>45636</v>
      </c>
      <c r="V65" s="28"/>
      <c r="W65" s="26">
        <v>111</v>
      </c>
      <c r="X65" s="26" t="s">
        <v>287</v>
      </c>
      <c r="Y65" s="29">
        <v>1013740</v>
      </c>
      <c r="Z65" s="29">
        <v>1013740</v>
      </c>
      <c r="AA65" s="29">
        <v>252300</v>
      </c>
      <c r="AB65" s="29">
        <v>0</v>
      </c>
      <c r="AC65" s="29">
        <v>0</v>
      </c>
      <c r="AD65" s="29">
        <v>0</v>
      </c>
      <c r="AE65" s="29">
        <v>0</v>
      </c>
      <c r="AF65" s="29">
        <v>0</v>
      </c>
      <c r="AG65" s="26"/>
      <c r="AH65" s="26"/>
      <c r="AI65" s="26"/>
      <c r="AJ65" s="26" t="s">
        <v>354</v>
      </c>
      <c r="AK65" s="29">
        <v>0</v>
      </c>
      <c r="AL65" s="29">
        <v>761440</v>
      </c>
      <c r="AM65" s="29">
        <v>0</v>
      </c>
      <c r="AN65" s="29"/>
      <c r="AO65" s="26"/>
      <c r="AP65" s="26"/>
      <c r="AQ65" s="26"/>
      <c r="AR65" s="26"/>
      <c r="AS65" s="26" t="s">
        <v>276</v>
      </c>
      <c r="AT65" s="29">
        <v>761440</v>
      </c>
      <c r="AU65" s="29">
        <v>0</v>
      </c>
      <c r="AV65" s="29">
        <v>0</v>
      </c>
      <c r="AW65" s="29">
        <v>0</v>
      </c>
      <c r="AX65" s="29">
        <v>0</v>
      </c>
      <c r="AY65" s="29">
        <v>0</v>
      </c>
      <c r="AZ65" s="29">
        <v>0</v>
      </c>
      <c r="BA65" s="29">
        <v>0</v>
      </c>
      <c r="BB65" s="29">
        <v>0</v>
      </c>
      <c r="BC65" s="29">
        <v>761440</v>
      </c>
      <c r="BD65" s="29">
        <v>0</v>
      </c>
      <c r="BE65" s="26">
        <v>2201605243</v>
      </c>
      <c r="BF65" s="28">
        <v>45747</v>
      </c>
      <c r="BG65" s="26" t="s">
        <v>452</v>
      </c>
      <c r="BH65" s="29">
        <v>83398911</v>
      </c>
    </row>
    <row r="66" spans="1:60" x14ac:dyDescent="0.35">
      <c r="A66" s="26">
        <v>891580002</v>
      </c>
      <c r="B66" s="26" t="s">
        <v>269</v>
      </c>
      <c r="C66" s="26"/>
      <c r="D66" s="26" t="s">
        <v>9</v>
      </c>
      <c r="E66" s="27" t="s">
        <v>9</v>
      </c>
      <c r="F66" s="27" t="s">
        <v>440</v>
      </c>
      <c r="G66" s="28">
        <v>45642</v>
      </c>
      <c r="H66" s="28">
        <v>45686</v>
      </c>
      <c r="I66" s="29">
        <v>67800</v>
      </c>
      <c r="J66" s="29">
        <v>67800</v>
      </c>
      <c r="K66" s="26" t="e">
        <v>#N/A</v>
      </c>
      <c r="L66" s="26" t="s">
        <v>456</v>
      </c>
      <c r="M66" s="29">
        <v>0</v>
      </c>
      <c r="N66" s="26"/>
      <c r="O66" s="26"/>
      <c r="P66" s="26"/>
      <c r="Q66" s="26"/>
      <c r="R66" s="26" t="s">
        <v>272</v>
      </c>
      <c r="S66" s="28">
        <v>45642</v>
      </c>
      <c r="T66" s="28">
        <v>45665</v>
      </c>
      <c r="U66" s="28">
        <v>45684</v>
      </c>
      <c r="V66" s="28"/>
      <c r="W66" s="26">
        <v>63</v>
      </c>
      <c r="X66" s="26" t="s">
        <v>293</v>
      </c>
      <c r="Y66" s="29">
        <v>67800</v>
      </c>
      <c r="Z66" s="29">
        <v>67800</v>
      </c>
      <c r="AA66" s="29">
        <v>0</v>
      </c>
      <c r="AB66" s="29">
        <v>0</v>
      </c>
      <c r="AC66" s="29">
        <v>0</v>
      </c>
      <c r="AD66" s="29">
        <v>0</v>
      </c>
      <c r="AE66" s="29">
        <v>0</v>
      </c>
      <c r="AF66" s="29">
        <v>0</v>
      </c>
      <c r="AG66" s="26"/>
      <c r="AH66" s="26"/>
      <c r="AI66" s="26"/>
      <c r="AJ66" s="26" t="s">
        <v>441</v>
      </c>
      <c r="AK66" s="29">
        <v>0</v>
      </c>
      <c r="AL66" s="29">
        <v>67800</v>
      </c>
      <c r="AM66" s="29">
        <v>0</v>
      </c>
      <c r="AN66" s="29"/>
      <c r="AO66" s="26"/>
      <c r="AP66" s="26"/>
      <c r="AQ66" s="26"/>
      <c r="AR66" s="26"/>
      <c r="AS66" s="26" t="s">
        <v>343</v>
      </c>
      <c r="AT66" s="29">
        <v>67800</v>
      </c>
      <c r="AU66" s="29">
        <v>0</v>
      </c>
      <c r="AV66" s="29">
        <v>0</v>
      </c>
      <c r="AW66" s="29">
        <v>0</v>
      </c>
      <c r="AX66" s="29">
        <v>0</v>
      </c>
      <c r="AY66" s="29">
        <v>0</v>
      </c>
      <c r="AZ66" s="29">
        <v>0</v>
      </c>
      <c r="BA66" s="29">
        <v>0</v>
      </c>
      <c r="BB66" s="29">
        <v>0</v>
      </c>
      <c r="BC66" s="29">
        <v>67800</v>
      </c>
      <c r="BD66" s="29">
        <v>0</v>
      </c>
      <c r="BE66" s="26">
        <v>2201605243</v>
      </c>
      <c r="BF66" s="28">
        <v>45747</v>
      </c>
      <c r="BG66" s="26" t="s">
        <v>452</v>
      </c>
      <c r="BH66" s="29">
        <v>83398911</v>
      </c>
    </row>
    <row r="67" spans="1:60" x14ac:dyDescent="0.35">
      <c r="A67" s="26">
        <v>891580002</v>
      </c>
      <c r="B67" s="26" t="s">
        <v>269</v>
      </c>
      <c r="C67" s="26"/>
      <c r="D67" s="26" t="s">
        <v>7</v>
      </c>
      <c r="E67" s="27" t="s">
        <v>7</v>
      </c>
      <c r="F67" s="27" t="s">
        <v>442</v>
      </c>
      <c r="G67" s="28">
        <v>45642</v>
      </c>
      <c r="H67" s="28">
        <v>45686</v>
      </c>
      <c r="I67" s="29">
        <v>220700</v>
      </c>
      <c r="J67" s="29">
        <v>220700</v>
      </c>
      <c r="K67" s="26" t="e">
        <v>#N/A</v>
      </c>
      <c r="L67" s="26" t="s">
        <v>456</v>
      </c>
      <c r="M67" s="29">
        <v>0</v>
      </c>
      <c r="N67" s="26"/>
      <c r="O67" s="26"/>
      <c r="P67" s="26"/>
      <c r="Q67" s="26"/>
      <c r="R67" s="26" t="s">
        <v>272</v>
      </c>
      <c r="S67" s="28">
        <v>45642</v>
      </c>
      <c r="T67" s="28">
        <v>45665</v>
      </c>
      <c r="U67" s="28">
        <v>45684</v>
      </c>
      <c r="V67" s="28"/>
      <c r="W67" s="26">
        <v>63</v>
      </c>
      <c r="X67" s="26" t="s">
        <v>293</v>
      </c>
      <c r="Y67" s="29">
        <v>220700</v>
      </c>
      <c r="Z67" s="29">
        <v>220700</v>
      </c>
      <c r="AA67" s="29">
        <v>0</v>
      </c>
      <c r="AB67" s="29">
        <v>0</v>
      </c>
      <c r="AC67" s="29">
        <v>0</v>
      </c>
      <c r="AD67" s="29">
        <v>0</v>
      </c>
      <c r="AE67" s="29">
        <v>0</v>
      </c>
      <c r="AF67" s="29">
        <v>0</v>
      </c>
      <c r="AG67" s="26"/>
      <c r="AH67" s="26"/>
      <c r="AI67" s="26"/>
      <c r="AJ67" s="26" t="s">
        <v>441</v>
      </c>
      <c r="AK67" s="29">
        <v>0</v>
      </c>
      <c r="AL67" s="29">
        <v>220700</v>
      </c>
      <c r="AM67" s="29">
        <v>0</v>
      </c>
      <c r="AN67" s="29"/>
      <c r="AO67" s="26"/>
      <c r="AP67" s="26"/>
      <c r="AQ67" s="26"/>
      <c r="AR67" s="26"/>
      <c r="AS67" s="26" t="s">
        <v>357</v>
      </c>
      <c r="AT67" s="29">
        <v>220700</v>
      </c>
      <c r="AU67" s="29">
        <v>0</v>
      </c>
      <c r="AV67" s="29">
        <v>0</v>
      </c>
      <c r="AW67" s="29">
        <v>0</v>
      </c>
      <c r="AX67" s="29">
        <v>0</v>
      </c>
      <c r="AY67" s="29">
        <v>0</v>
      </c>
      <c r="AZ67" s="29">
        <v>0</v>
      </c>
      <c r="BA67" s="29">
        <v>0</v>
      </c>
      <c r="BB67" s="29">
        <v>0</v>
      </c>
      <c r="BC67" s="29">
        <v>220700</v>
      </c>
      <c r="BD67" s="29">
        <v>0</v>
      </c>
      <c r="BE67" s="26">
        <v>2201605243</v>
      </c>
      <c r="BF67" s="28">
        <v>45747</v>
      </c>
      <c r="BG67" s="26" t="s">
        <v>452</v>
      </c>
      <c r="BH67" s="29">
        <v>83398911</v>
      </c>
    </row>
    <row r="68" spans="1:60" x14ac:dyDescent="0.35">
      <c r="A68" s="26">
        <v>891580002</v>
      </c>
      <c r="B68" s="26" t="s">
        <v>269</v>
      </c>
      <c r="C68" s="26"/>
      <c r="D68" s="26" t="s">
        <v>13</v>
      </c>
      <c r="E68" s="27" t="s">
        <v>13</v>
      </c>
      <c r="F68" s="27" t="s">
        <v>443</v>
      </c>
      <c r="G68" s="28">
        <v>45617</v>
      </c>
      <c r="H68" s="28">
        <v>45686</v>
      </c>
      <c r="I68" s="29">
        <v>71500</v>
      </c>
      <c r="J68" s="29">
        <v>71500</v>
      </c>
      <c r="K68" s="26" t="e">
        <v>#N/A</v>
      </c>
      <c r="L68" s="26" t="s">
        <v>456</v>
      </c>
      <c r="M68" s="29">
        <v>0</v>
      </c>
      <c r="N68" s="26"/>
      <c r="O68" s="26"/>
      <c r="P68" s="26"/>
      <c r="Q68" s="26"/>
      <c r="R68" s="26" t="s">
        <v>272</v>
      </c>
      <c r="S68" s="28">
        <v>45617</v>
      </c>
      <c r="T68" s="28">
        <v>45665</v>
      </c>
      <c r="U68" s="28">
        <v>45773</v>
      </c>
      <c r="V68" s="28"/>
      <c r="W68" s="26">
        <v>-26</v>
      </c>
      <c r="X68" s="26" t="s">
        <v>332</v>
      </c>
      <c r="Y68" s="29">
        <v>71500</v>
      </c>
      <c r="Z68" s="29">
        <v>12776</v>
      </c>
      <c r="AA68" s="29">
        <v>0</v>
      </c>
      <c r="AB68" s="29">
        <v>0</v>
      </c>
      <c r="AC68" s="29">
        <v>0</v>
      </c>
      <c r="AD68" s="29">
        <v>0</v>
      </c>
      <c r="AE68" s="29">
        <v>0</v>
      </c>
      <c r="AF68" s="29">
        <v>0</v>
      </c>
      <c r="AG68" s="26"/>
      <c r="AH68" s="26"/>
      <c r="AI68" s="26" t="s">
        <v>444</v>
      </c>
      <c r="AJ68" s="26" t="s">
        <v>275</v>
      </c>
      <c r="AK68" s="29">
        <v>0</v>
      </c>
      <c r="AL68" s="29">
        <v>12776</v>
      </c>
      <c r="AM68" s="29">
        <v>12776</v>
      </c>
      <c r="AN68" s="29" t="s">
        <v>340</v>
      </c>
      <c r="AO68" s="26" t="s">
        <v>445</v>
      </c>
      <c r="AP68" s="26" t="s">
        <v>351</v>
      </c>
      <c r="AQ68" s="26"/>
      <c r="AR68" s="26" t="s">
        <v>312</v>
      </c>
      <c r="AS68" s="26" t="s">
        <v>276</v>
      </c>
      <c r="AT68" s="29">
        <v>71500</v>
      </c>
      <c r="AU68" s="29">
        <v>0</v>
      </c>
      <c r="AV68" s="29">
        <v>0</v>
      </c>
      <c r="AW68" s="29">
        <v>0</v>
      </c>
      <c r="AX68" s="29">
        <v>0</v>
      </c>
      <c r="AY68" s="29">
        <v>0</v>
      </c>
      <c r="AZ68" s="29">
        <v>0</v>
      </c>
      <c r="BA68" s="29">
        <v>0</v>
      </c>
      <c r="BB68" s="29">
        <v>0</v>
      </c>
      <c r="BC68" s="29">
        <v>58724</v>
      </c>
      <c r="BD68" s="29">
        <v>0</v>
      </c>
      <c r="BE68" s="26">
        <v>2201605243</v>
      </c>
      <c r="BF68" s="28">
        <v>45747</v>
      </c>
      <c r="BG68" s="26" t="s">
        <v>452</v>
      </c>
      <c r="BH68" s="29">
        <v>83398911</v>
      </c>
    </row>
    <row r="69" spans="1:60" x14ac:dyDescent="0.35">
      <c r="A69" s="26">
        <v>891580002</v>
      </c>
      <c r="B69" s="26" t="s">
        <v>269</v>
      </c>
      <c r="C69" s="26"/>
      <c r="D69" s="26" t="s">
        <v>31</v>
      </c>
      <c r="E69" s="27" t="s">
        <v>31</v>
      </c>
      <c r="F69" s="27" t="s">
        <v>446</v>
      </c>
      <c r="G69" s="28">
        <v>45555</v>
      </c>
      <c r="H69" s="28">
        <v>45573</v>
      </c>
      <c r="I69" s="29">
        <v>96700</v>
      </c>
      <c r="J69" s="29">
        <v>92200</v>
      </c>
      <c r="K69" s="26" t="s">
        <v>459</v>
      </c>
      <c r="L69" s="26" t="s">
        <v>457</v>
      </c>
      <c r="M69" s="29">
        <v>0</v>
      </c>
      <c r="N69" s="26"/>
      <c r="O69" s="26"/>
      <c r="P69" s="26"/>
      <c r="Q69" s="26"/>
      <c r="R69" s="26" t="s">
        <v>447</v>
      </c>
      <c r="S69" s="28">
        <v>45555</v>
      </c>
      <c r="T69" s="28">
        <v>45573</v>
      </c>
      <c r="U69" s="28">
        <v>45773</v>
      </c>
      <c r="V69" s="28"/>
      <c r="W69" s="26">
        <v>-26</v>
      </c>
      <c r="X69" s="26" t="s">
        <v>332</v>
      </c>
      <c r="Y69" s="29">
        <v>96700</v>
      </c>
      <c r="Z69" s="29">
        <v>21700</v>
      </c>
      <c r="AA69" s="29">
        <v>0</v>
      </c>
      <c r="AB69" s="29">
        <v>0</v>
      </c>
      <c r="AC69" s="29">
        <v>0</v>
      </c>
      <c r="AD69" s="29">
        <v>21700</v>
      </c>
      <c r="AE69" s="29">
        <v>0</v>
      </c>
      <c r="AF69" s="29">
        <v>0</v>
      </c>
      <c r="AG69" s="26"/>
      <c r="AH69" s="26"/>
      <c r="AI69" s="26" t="s">
        <v>448</v>
      </c>
      <c r="AJ69" s="26" t="s">
        <v>275</v>
      </c>
      <c r="AK69" s="29">
        <v>0</v>
      </c>
      <c r="AL69" s="29">
        <v>0</v>
      </c>
      <c r="AM69" s="29">
        <v>21700</v>
      </c>
      <c r="AN69" s="29" t="s">
        <v>340</v>
      </c>
      <c r="AO69" s="26" t="s">
        <v>448</v>
      </c>
      <c r="AP69" s="26" t="s">
        <v>351</v>
      </c>
      <c r="AQ69" s="26"/>
      <c r="AR69" s="26" t="s">
        <v>312</v>
      </c>
      <c r="AS69" s="26" t="s">
        <v>276</v>
      </c>
      <c r="AT69" s="29">
        <f>+J69-AY69</f>
        <v>70500</v>
      </c>
      <c r="AU69" s="29">
        <v>0</v>
      </c>
      <c r="AV69" s="29">
        <v>0</v>
      </c>
      <c r="AW69" s="29">
        <v>0</v>
      </c>
      <c r="AX69" s="29">
        <v>0</v>
      </c>
      <c r="AY69" s="29">
        <v>21700</v>
      </c>
      <c r="AZ69" s="29">
        <v>0</v>
      </c>
      <c r="BA69" s="29">
        <v>0</v>
      </c>
      <c r="BB69" s="29">
        <v>0</v>
      </c>
      <c r="BC69" s="29">
        <v>75000</v>
      </c>
      <c r="BD69" s="29">
        <v>0</v>
      </c>
      <c r="BE69" s="26">
        <v>2201605243</v>
      </c>
      <c r="BF69" s="28">
        <v>45747</v>
      </c>
      <c r="BG69" s="26" t="s">
        <v>452</v>
      </c>
      <c r="BH69" s="29">
        <v>83398911</v>
      </c>
    </row>
    <row r="70" spans="1:60" x14ac:dyDescent="0.35">
      <c r="A70" s="26">
        <v>891580002</v>
      </c>
      <c r="B70" s="26" t="s">
        <v>269</v>
      </c>
      <c r="C70" s="26"/>
      <c r="D70" s="26" t="s">
        <v>125</v>
      </c>
      <c r="E70" s="27" t="s">
        <v>125</v>
      </c>
      <c r="F70" s="27" t="s">
        <v>449</v>
      </c>
      <c r="G70" s="28">
        <v>45401</v>
      </c>
      <c r="H70" s="28">
        <v>45418</v>
      </c>
      <c r="I70" s="29">
        <v>6743867</v>
      </c>
      <c r="J70" s="29">
        <v>6743867</v>
      </c>
      <c r="K70" s="26" t="s">
        <v>459</v>
      </c>
      <c r="L70" s="26" t="s">
        <v>457</v>
      </c>
      <c r="M70" s="29">
        <v>0</v>
      </c>
      <c r="N70" s="26"/>
      <c r="O70" s="26"/>
      <c r="P70" s="26"/>
      <c r="Q70" s="26"/>
      <c r="R70" s="26" t="s">
        <v>447</v>
      </c>
      <c r="S70" s="28">
        <v>45401</v>
      </c>
      <c r="T70" s="28">
        <v>45639</v>
      </c>
      <c r="U70" s="28">
        <v>45773</v>
      </c>
      <c r="V70" s="28"/>
      <c r="W70" s="26">
        <v>-26</v>
      </c>
      <c r="X70" s="26" t="s">
        <v>332</v>
      </c>
      <c r="Y70" s="29">
        <v>6743867</v>
      </c>
      <c r="Z70" s="29">
        <v>801587</v>
      </c>
      <c r="AA70" s="29">
        <v>0</v>
      </c>
      <c r="AB70" s="29">
        <v>0</v>
      </c>
      <c r="AC70" s="29">
        <v>0</v>
      </c>
      <c r="AD70" s="29">
        <v>801587</v>
      </c>
      <c r="AE70" s="29">
        <v>0</v>
      </c>
      <c r="AF70" s="29">
        <v>0</v>
      </c>
      <c r="AG70" s="26"/>
      <c r="AH70" s="26"/>
      <c r="AI70" s="26" t="s">
        <v>450</v>
      </c>
      <c r="AJ70" s="26" t="s">
        <v>275</v>
      </c>
      <c r="AK70" s="29">
        <v>0</v>
      </c>
      <c r="AL70" s="29">
        <v>0</v>
      </c>
      <c r="AM70" s="29">
        <v>801587</v>
      </c>
      <c r="AN70" s="29" t="s">
        <v>340</v>
      </c>
      <c r="AO70" s="26" t="s">
        <v>451</v>
      </c>
      <c r="AP70" s="26" t="s">
        <v>328</v>
      </c>
      <c r="AQ70" s="26"/>
      <c r="AR70" s="26" t="s">
        <v>285</v>
      </c>
      <c r="AS70" s="26" t="s">
        <v>276</v>
      </c>
      <c r="AT70" s="29">
        <f>+J70-AY70</f>
        <v>5942280</v>
      </c>
      <c r="AU70" s="29">
        <v>0</v>
      </c>
      <c r="AV70" s="29">
        <v>0</v>
      </c>
      <c r="AW70" s="29">
        <v>0</v>
      </c>
      <c r="AX70" s="29">
        <v>0</v>
      </c>
      <c r="AY70" s="29">
        <v>801587</v>
      </c>
      <c r="AZ70" s="29">
        <v>0</v>
      </c>
      <c r="BA70" s="29">
        <v>0</v>
      </c>
      <c r="BB70" s="29">
        <v>0</v>
      </c>
      <c r="BC70" s="29">
        <v>5942280</v>
      </c>
      <c r="BD70" s="29">
        <v>0</v>
      </c>
      <c r="BE70" s="26">
        <v>2201605243</v>
      </c>
      <c r="BF70" s="28">
        <v>45747</v>
      </c>
      <c r="BG70" s="26" t="s">
        <v>452</v>
      </c>
      <c r="BH70" s="29">
        <v>83398911</v>
      </c>
    </row>
    <row r="71" spans="1:60" x14ac:dyDescent="0.35">
      <c r="A71" s="26">
        <v>891580002</v>
      </c>
      <c r="B71" s="26" t="s">
        <v>269</v>
      </c>
      <c r="C71" s="26"/>
      <c r="D71" s="26" t="s">
        <v>181</v>
      </c>
      <c r="E71" s="27" t="s">
        <v>181</v>
      </c>
      <c r="F71" s="27" t="s">
        <v>323</v>
      </c>
      <c r="G71" s="28">
        <v>44965</v>
      </c>
      <c r="H71" s="28">
        <v>45030</v>
      </c>
      <c r="I71" s="29">
        <v>54759391</v>
      </c>
      <c r="J71" s="29">
        <v>54138742</v>
      </c>
      <c r="K71" s="26" t="s">
        <v>278</v>
      </c>
      <c r="L71" s="26" t="s">
        <v>278</v>
      </c>
      <c r="M71" s="29">
        <v>0</v>
      </c>
      <c r="N71" s="26"/>
      <c r="O71" s="26"/>
      <c r="P71" s="26"/>
      <c r="Q71" s="26"/>
      <c r="R71" s="26" t="s">
        <v>324</v>
      </c>
      <c r="S71" s="28">
        <v>44965</v>
      </c>
      <c r="T71" s="28"/>
      <c r="U71" s="28"/>
      <c r="V71" s="28"/>
      <c r="W71" s="26" t="s">
        <v>325</v>
      </c>
      <c r="X71" s="26" t="s">
        <v>325</v>
      </c>
      <c r="Y71" s="29">
        <v>54759391</v>
      </c>
      <c r="Z71" s="29">
        <v>54759391</v>
      </c>
      <c r="AA71" s="29">
        <v>0</v>
      </c>
      <c r="AB71" s="29">
        <v>0</v>
      </c>
      <c r="AC71" s="29">
        <v>0</v>
      </c>
      <c r="AD71" s="29">
        <v>0</v>
      </c>
      <c r="AE71" s="29">
        <v>0</v>
      </c>
      <c r="AF71" s="29">
        <v>0</v>
      </c>
      <c r="AG71" s="26"/>
      <c r="AH71" s="26"/>
      <c r="AI71" s="26" t="s">
        <v>326</v>
      </c>
      <c r="AJ71" s="26"/>
      <c r="AK71" s="29">
        <v>0</v>
      </c>
      <c r="AL71" s="29">
        <v>0</v>
      </c>
      <c r="AM71" s="29">
        <v>54759391</v>
      </c>
      <c r="AN71" s="29" t="s">
        <v>242</v>
      </c>
      <c r="AO71" s="26" t="s">
        <v>327</v>
      </c>
      <c r="AP71" s="26" t="s">
        <v>328</v>
      </c>
      <c r="AQ71" s="26"/>
      <c r="AR71" s="26" t="s">
        <v>312</v>
      </c>
      <c r="AS71" s="26"/>
      <c r="AT71" s="29">
        <v>0</v>
      </c>
      <c r="AU71" s="29">
        <v>54138742</v>
      </c>
      <c r="AV71" s="29">
        <v>0</v>
      </c>
      <c r="AW71" s="29">
        <v>0</v>
      </c>
      <c r="AX71" s="29">
        <v>0</v>
      </c>
      <c r="AY71" s="29">
        <v>0</v>
      </c>
      <c r="AZ71" s="29">
        <v>0</v>
      </c>
      <c r="BA71" s="29">
        <v>0</v>
      </c>
      <c r="BB71" s="29">
        <v>0</v>
      </c>
      <c r="BC71" s="29">
        <v>0</v>
      </c>
      <c r="BD71" s="29">
        <v>0</v>
      </c>
      <c r="BE71" s="26"/>
      <c r="BF71" s="28"/>
      <c r="BG71" s="26"/>
      <c r="BH71" s="29">
        <v>0</v>
      </c>
    </row>
    <row r="72" spans="1:60" x14ac:dyDescent="0.35">
      <c r="A72" s="26">
        <v>891580002</v>
      </c>
      <c r="B72" s="26" t="s">
        <v>269</v>
      </c>
      <c r="C72" s="26"/>
      <c r="D72" s="26" t="s">
        <v>179</v>
      </c>
      <c r="E72" s="27" t="s">
        <v>179</v>
      </c>
      <c r="F72" s="27" t="s">
        <v>286</v>
      </c>
      <c r="G72" s="28">
        <v>45035</v>
      </c>
      <c r="H72" s="28">
        <v>45082</v>
      </c>
      <c r="I72" s="29">
        <v>41472278</v>
      </c>
      <c r="J72" s="29">
        <v>41472278</v>
      </c>
      <c r="K72" s="26" t="s">
        <v>460</v>
      </c>
      <c r="L72" s="26" t="s">
        <v>278</v>
      </c>
      <c r="M72" s="29">
        <v>0</v>
      </c>
      <c r="N72" s="26"/>
      <c r="O72" s="26"/>
      <c r="P72" s="26"/>
      <c r="Q72" s="26"/>
      <c r="R72" s="26" t="s">
        <v>279</v>
      </c>
      <c r="S72" s="28">
        <v>45035</v>
      </c>
      <c r="T72" s="28">
        <v>45639</v>
      </c>
      <c r="U72" s="28"/>
      <c r="V72" s="28">
        <v>45652</v>
      </c>
      <c r="W72" s="26">
        <v>95</v>
      </c>
      <c r="X72" s="26" t="s">
        <v>287</v>
      </c>
      <c r="Y72" s="29">
        <v>41472278</v>
      </c>
      <c r="Z72" s="29">
        <v>41472278</v>
      </c>
      <c r="AA72" s="29">
        <v>0</v>
      </c>
      <c r="AB72" s="29">
        <v>0</v>
      </c>
      <c r="AC72" s="29">
        <v>0</v>
      </c>
      <c r="AD72" s="29">
        <v>0</v>
      </c>
      <c r="AE72" s="29">
        <v>0</v>
      </c>
      <c r="AF72" s="29">
        <v>41472278</v>
      </c>
      <c r="AG72" s="26"/>
      <c r="AH72" s="26" t="s">
        <v>288</v>
      </c>
      <c r="AI72" s="26" t="s">
        <v>289</v>
      </c>
      <c r="AJ72" s="26"/>
      <c r="AK72" s="29">
        <v>0</v>
      </c>
      <c r="AL72" s="29">
        <v>0</v>
      </c>
      <c r="AM72" s="29">
        <v>41472278</v>
      </c>
      <c r="AN72" s="29" t="s">
        <v>242</v>
      </c>
      <c r="AO72" s="26" t="s">
        <v>290</v>
      </c>
      <c r="AP72" s="26" t="s">
        <v>291</v>
      </c>
      <c r="AQ72" s="26"/>
      <c r="AR72" s="26" t="s">
        <v>285</v>
      </c>
      <c r="AS72" s="26"/>
      <c r="AT72" s="29">
        <v>0</v>
      </c>
      <c r="AU72" s="29">
        <v>41472278</v>
      </c>
      <c r="AV72" s="29">
        <v>0</v>
      </c>
      <c r="AW72" s="29">
        <v>0</v>
      </c>
      <c r="AX72" s="29">
        <v>0</v>
      </c>
      <c r="AY72" s="29">
        <v>0</v>
      </c>
      <c r="AZ72" s="29">
        <v>0</v>
      </c>
      <c r="BA72" s="29">
        <v>0</v>
      </c>
      <c r="BB72" s="29">
        <v>0</v>
      </c>
      <c r="BC72" s="29">
        <v>0</v>
      </c>
      <c r="BD72" s="29">
        <v>0</v>
      </c>
      <c r="BE72" s="26"/>
      <c r="BF72" s="28"/>
      <c r="BG72" s="26"/>
      <c r="BH72" s="29">
        <v>0</v>
      </c>
    </row>
    <row r="73" spans="1:60" x14ac:dyDescent="0.35">
      <c r="A73" s="26">
        <v>891580002</v>
      </c>
      <c r="B73" s="26" t="s">
        <v>269</v>
      </c>
      <c r="C73" s="26"/>
      <c r="D73" s="26" t="s">
        <v>169</v>
      </c>
      <c r="E73" s="27" t="s">
        <v>169</v>
      </c>
      <c r="F73" s="27" t="s">
        <v>297</v>
      </c>
      <c r="G73" s="28">
        <v>45107</v>
      </c>
      <c r="H73" s="28">
        <v>45125</v>
      </c>
      <c r="I73" s="29">
        <v>16704876</v>
      </c>
      <c r="J73" s="29">
        <v>16704876</v>
      </c>
      <c r="K73" s="26" t="s">
        <v>460</v>
      </c>
      <c r="L73" s="26" t="s">
        <v>278</v>
      </c>
      <c r="M73" s="29">
        <v>0</v>
      </c>
      <c r="N73" s="26"/>
      <c r="O73" s="26"/>
      <c r="P73" s="26"/>
      <c r="Q73" s="26"/>
      <c r="R73" s="26" t="s">
        <v>279</v>
      </c>
      <c r="S73" s="28">
        <v>45107</v>
      </c>
      <c r="T73" s="28">
        <v>45540</v>
      </c>
      <c r="U73" s="28"/>
      <c r="V73" s="28">
        <v>45565</v>
      </c>
      <c r="W73" s="26">
        <v>182</v>
      </c>
      <c r="X73" s="26" t="s">
        <v>273</v>
      </c>
      <c r="Y73" s="29">
        <v>16704876</v>
      </c>
      <c r="Z73" s="29">
        <v>16704876</v>
      </c>
      <c r="AA73" s="29">
        <v>0</v>
      </c>
      <c r="AB73" s="29">
        <v>0</v>
      </c>
      <c r="AC73" s="29">
        <v>0</v>
      </c>
      <c r="AD73" s="29">
        <v>0</v>
      </c>
      <c r="AE73" s="29">
        <v>0</v>
      </c>
      <c r="AF73" s="29">
        <v>16704876</v>
      </c>
      <c r="AG73" s="26"/>
      <c r="AH73" s="26" t="s">
        <v>298</v>
      </c>
      <c r="AI73" s="26"/>
      <c r="AJ73" s="26"/>
      <c r="AK73" s="29">
        <v>0</v>
      </c>
      <c r="AL73" s="29">
        <v>0</v>
      </c>
      <c r="AM73" s="29">
        <v>16704876</v>
      </c>
      <c r="AN73" s="29" t="s">
        <v>242</v>
      </c>
      <c r="AO73" s="26" t="s">
        <v>299</v>
      </c>
      <c r="AP73" s="26" t="s">
        <v>291</v>
      </c>
      <c r="AQ73" s="26"/>
      <c r="AR73" s="26" t="s">
        <v>285</v>
      </c>
      <c r="AS73" s="26"/>
      <c r="AT73" s="29">
        <v>0</v>
      </c>
      <c r="AU73" s="29">
        <v>16704876</v>
      </c>
      <c r="AV73" s="29">
        <v>0</v>
      </c>
      <c r="AW73" s="29">
        <v>0</v>
      </c>
      <c r="AX73" s="29">
        <v>0</v>
      </c>
      <c r="AY73" s="29">
        <v>0</v>
      </c>
      <c r="AZ73" s="29">
        <v>0</v>
      </c>
      <c r="BA73" s="29">
        <v>0</v>
      </c>
      <c r="BB73" s="29">
        <v>0</v>
      </c>
      <c r="BC73" s="29">
        <v>0</v>
      </c>
      <c r="BD73" s="29">
        <v>0</v>
      </c>
      <c r="BE73" s="26"/>
      <c r="BF73" s="28"/>
      <c r="BG73" s="26"/>
      <c r="BH73" s="29">
        <v>0</v>
      </c>
    </row>
    <row r="74" spans="1:60" x14ac:dyDescent="0.35">
      <c r="A74" s="26">
        <v>891580002</v>
      </c>
      <c r="B74" s="26" t="s">
        <v>269</v>
      </c>
      <c r="C74" s="26"/>
      <c r="D74" s="26" t="s">
        <v>167</v>
      </c>
      <c r="E74" s="27" t="s">
        <v>167</v>
      </c>
      <c r="F74" s="27" t="s">
        <v>300</v>
      </c>
      <c r="G74" s="28">
        <v>45160</v>
      </c>
      <c r="H74" s="28">
        <v>45202</v>
      </c>
      <c r="I74" s="29">
        <v>4874732</v>
      </c>
      <c r="J74" s="29">
        <v>4874732</v>
      </c>
      <c r="K74" s="26" t="s">
        <v>460</v>
      </c>
      <c r="L74" s="26" t="s">
        <v>278</v>
      </c>
      <c r="M74" s="29">
        <v>0</v>
      </c>
      <c r="N74" s="26"/>
      <c r="O74" s="26"/>
      <c r="P74" s="26"/>
      <c r="Q74" s="26"/>
      <c r="R74" s="26" t="s">
        <v>279</v>
      </c>
      <c r="S74" s="28">
        <v>45160</v>
      </c>
      <c r="T74" s="28">
        <v>45202</v>
      </c>
      <c r="U74" s="28"/>
      <c r="V74" s="28">
        <v>45249</v>
      </c>
      <c r="W74" s="26">
        <v>498</v>
      </c>
      <c r="X74" s="26" t="s">
        <v>301</v>
      </c>
      <c r="Y74" s="29">
        <v>4874732</v>
      </c>
      <c r="Z74" s="29">
        <v>4874732</v>
      </c>
      <c r="AA74" s="29">
        <v>0</v>
      </c>
      <c r="AB74" s="29">
        <v>0</v>
      </c>
      <c r="AC74" s="29">
        <v>0</v>
      </c>
      <c r="AD74" s="29">
        <v>0</v>
      </c>
      <c r="AE74" s="29">
        <v>0</v>
      </c>
      <c r="AF74" s="29">
        <v>4874732</v>
      </c>
      <c r="AG74" s="26"/>
      <c r="AH74" s="26" t="s">
        <v>302</v>
      </c>
      <c r="AI74" s="26"/>
      <c r="AJ74" s="26"/>
      <c r="AK74" s="29">
        <v>0</v>
      </c>
      <c r="AL74" s="29">
        <v>0</v>
      </c>
      <c r="AM74" s="29">
        <v>4874732</v>
      </c>
      <c r="AN74" s="29" t="s">
        <v>242</v>
      </c>
      <c r="AO74" s="26" t="s">
        <v>302</v>
      </c>
      <c r="AP74" s="26" t="s">
        <v>296</v>
      </c>
      <c r="AQ74" s="26"/>
      <c r="AR74" s="26" t="s">
        <v>285</v>
      </c>
      <c r="AS74" s="26"/>
      <c r="AT74" s="29">
        <v>0</v>
      </c>
      <c r="AU74" s="29">
        <v>4874732</v>
      </c>
      <c r="AV74" s="29">
        <v>0</v>
      </c>
      <c r="AW74" s="29">
        <v>0</v>
      </c>
      <c r="AX74" s="29">
        <v>0</v>
      </c>
      <c r="AY74" s="29">
        <v>0</v>
      </c>
      <c r="AZ74" s="29">
        <v>0</v>
      </c>
      <c r="BA74" s="29">
        <v>0</v>
      </c>
      <c r="BB74" s="29">
        <v>0</v>
      </c>
      <c r="BC74" s="29">
        <v>0</v>
      </c>
      <c r="BD74" s="29">
        <v>0</v>
      </c>
      <c r="BE74" s="26"/>
      <c r="BF74" s="28"/>
      <c r="BG74" s="26"/>
      <c r="BH74" s="29">
        <v>0</v>
      </c>
    </row>
    <row r="75" spans="1:60" x14ac:dyDescent="0.35">
      <c r="A75" s="26">
        <v>891580002</v>
      </c>
      <c r="B75" s="26" t="s">
        <v>269</v>
      </c>
      <c r="C75" s="26"/>
      <c r="D75" s="26" t="s">
        <v>165</v>
      </c>
      <c r="E75" s="27" t="s">
        <v>165</v>
      </c>
      <c r="F75" s="27" t="s">
        <v>303</v>
      </c>
      <c r="G75" s="28">
        <v>45161</v>
      </c>
      <c r="H75" s="28">
        <v>45202</v>
      </c>
      <c r="I75" s="29">
        <v>717664</v>
      </c>
      <c r="J75" s="29">
        <v>717664</v>
      </c>
      <c r="K75" s="26" t="s">
        <v>460</v>
      </c>
      <c r="L75" s="26" t="s">
        <v>278</v>
      </c>
      <c r="M75" s="29">
        <v>0</v>
      </c>
      <c r="N75" s="26"/>
      <c r="O75" s="26"/>
      <c r="P75" s="26"/>
      <c r="Q75" s="26"/>
      <c r="R75" s="26" t="s">
        <v>279</v>
      </c>
      <c r="S75" s="28">
        <v>45161</v>
      </c>
      <c r="T75" s="28">
        <v>45540</v>
      </c>
      <c r="U75" s="28"/>
      <c r="V75" s="28">
        <v>45561</v>
      </c>
      <c r="W75" s="26">
        <v>186</v>
      </c>
      <c r="X75" s="26" t="s">
        <v>273</v>
      </c>
      <c r="Y75" s="29">
        <v>717664</v>
      </c>
      <c r="Z75" s="29">
        <v>717664</v>
      </c>
      <c r="AA75" s="29">
        <v>0</v>
      </c>
      <c r="AB75" s="29">
        <v>0</v>
      </c>
      <c r="AC75" s="29">
        <v>0</v>
      </c>
      <c r="AD75" s="29">
        <v>0</v>
      </c>
      <c r="AE75" s="29">
        <v>0</v>
      </c>
      <c r="AF75" s="29">
        <v>717664</v>
      </c>
      <c r="AG75" s="26"/>
      <c r="AH75" s="26" t="s">
        <v>304</v>
      </c>
      <c r="AI75" s="26"/>
      <c r="AJ75" s="26"/>
      <c r="AK75" s="29">
        <v>0</v>
      </c>
      <c r="AL75" s="29">
        <v>0</v>
      </c>
      <c r="AM75" s="29">
        <v>717664</v>
      </c>
      <c r="AN75" s="29" t="s">
        <v>242</v>
      </c>
      <c r="AO75" s="26" t="s">
        <v>305</v>
      </c>
      <c r="AP75" s="26" t="s">
        <v>291</v>
      </c>
      <c r="AQ75" s="26"/>
      <c r="AR75" s="26" t="s">
        <v>285</v>
      </c>
      <c r="AS75" s="26"/>
      <c r="AT75" s="29">
        <v>0</v>
      </c>
      <c r="AU75" s="29">
        <v>717664</v>
      </c>
      <c r="AV75" s="29">
        <v>0</v>
      </c>
      <c r="AW75" s="29">
        <v>0</v>
      </c>
      <c r="AX75" s="29">
        <v>0</v>
      </c>
      <c r="AY75" s="29">
        <v>0</v>
      </c>
      <c r="AZ75" s="29">
        <v>0</v>
      </c>
      <c r="BA75" s="29">
        <v>0</v>
      </c>
      <c r="BB75" s="29">
        <v>0</v>
      </c>
      <c r="BC75" s="29">
        <v>0</v>
      </c>
      <c r="BD75" s="29">
        <v>0</v>
      </c>
      <c r="BE75" s="26"/>
      <c r="BF75" s="28"/>
      <c r="BG75" s="26"/>
      <c r="BH75" s="29">
        <v>0</v>
      </c>
    </row>
    <row r="76" spans="1:60" x14ac:dyDescent="0.35">
      <c r="A76" s="26">
        <v>891580002</v>
      </c>
      <c r="B76" s="26" t="s">
        <v>269</v>
      </c>
      <c r="C76" s="26"/>
      <c r="D76" s="26" t="s">
        <v>171</v>
      </c>
      <c r="E76" s="27" t="s">
        <v>171</v>
      </c>
      <c r="F76" s="27" t="s">
        <v>292</v>
      </c>
      <c r="G76" s="28">
        <v>45106</v>
      </c>
      <c r="H76" s="28">
        <v>45203</v>
      </c>
      <c r="I76" s="29">
        <v>47436124</v>
      </c>
      <c r="J76" s="29">
        <v>47436124</v>
      </c>
      <c r="K76" s="26" t="s">
        <v>460</v>
      </c>
      <c r="L76" s="26" t="s">
        <v>278</v>
      </c>
      <c r="M76" s="29">
        <v>0</v>
      </c>
      <c r="N76" s="26"/>
      <c r="O76" s="26"/>
      <c r="P76" s="26"/>
      <c r="Q76" s="26"/>
      <c r="R76" s="26" t="s">
        <v>279</v>
      </c>
      <c r="S76" s="28">
        <v>45106</v>
      </c>
      <c r="T76" s="28">
        <v>45659</v>
      </c>
      <c r="U76" s="28"/>
      <c r="V76" s="28">
        <v>45672</v>
      </c>
      <c r="W76" s="26">
        <v>75</v>
      </c>
      <c r="X76" s="26" t="s">
        <v>293</v>
      </c>
      <c r="Y76" s="29">
        <v>47436124</v>
      </c>
      <c r="Z76" s="29">
        <v>47436124</v>
      </c>
      <c r="AA76" s="29">
        <v>0</v>
      </c>
      <c r="AB76" s="29">
        <v>0</v>
      </c>
      <c r="AC76" s="29">
        <v>0</v>
      </c>
      <c r="AD76" s="29">
        <v>0</v>
      </c>
      <c r="AE76" s="29">
        <v>0</v>
      </c>
      <c r="AF76" s="29">
        <v>47436124</v>
      </c>
      <c r="AG76" s="26"/>
      <c r="AH76" s="26" t="s">
        <v>294</v>
      </c>
      <c r="AI76" s="26"/>
      <c r="AJ76" s="26"/>
      <c r="AK76" s="29">
        <v>0</v>
      </c>
      <c r="AL76" s="29">
        <v>0</v>
      </c>
      <c r="AM76" s="29">
        <v>47436124</v>
      </c>
      <c r="AN76" s="29" t="s">
        <v>242</v>
      </c>
      <c r="AO76" s="26" t="s">
        <v>295</v>
      </c>
      <c r="AP76" s="26" t="s">
        <v>296</v>
      </c>
      <c r="AQ76" s="26"/>
      <c r="AR76" s="26" t="s">
        <v>285</v>
      </c>
      <c r="AS76" s="26"/>
      <c r="AT76" s="29">
        <v>0</v>
      </c>
      <c r="AU76" s="29">
        <v>47436124</v>
      </c>
      <c r="AV76" s="29">
        <v>0</v>
      </c>
      <c r="AW76" s="29">
        <v>0</v>
      </c>
      <c r="AX76" s="29">
        <v>0</v>
      </c>
      <c r="AY76" s="29">
        <v>0</v>
      </c>
      <c r="AZ76" s="29">
        <v>0</v>
      </c>
      <c r="BA76" s="29">
        <v>0</v>
      </c>
      <c r="BB76" s="29">
        <v>0</v>
      </c>
      <c r="BC76" s="29">
        <v>0</v>
      </c>
      <c r="BD76" s="29">
        <v>0</v>
      </c>
      <c r="BE76" s="26"/>
      <c r="BF76" s="28"/>
      <c r="BG76" s="26"/>
      <c r="BH76" s="29">
        <v>0</v>
      </c>
    </row>
    <row r="77" spans="1:60" x14ac:dyDescent="0.35">
      <c r="A77" s="26">
        <v>891580002</v>
      </c>
      <c r="B77" s="26" t="s">
        <v>269</v>
      </c>
      <c r="C77" s="26"/>
      <c r="D77" s="26" t="s">
        <v>163</v>
      </c>
      <c r="E77" s="27" t="s">
        <v>163</v>
      </c>
      <c r="F77" s="27" t="s">
        <v>306</v>
      </c>
      <c r="G77" s="28">
        <v>45210</v>
      </c>
      <c r="H77" s="28">
        <v>45239</v>
      </c>
      <c r="I77" s="29">
        <v>73364259</v>
      </c>
      <c r="J77" s="29">
        <v>73364259</v>
      </c>
      <c r="K77" s="26" t="s">
        <v>460</v>
      </c>
      <c r="L77" s="26" t="s">
        <v>278</v>
      </c>
      <c r="M77" s="29">
        <v>0</v>
      </c>
      <c r="N77" s="26"/>
      <c r="O77" s="26"/>
      <c r="P77" s="26"/>
      <c r="Q77" s="26"/>
      <c r="R77" s="26" t="s">
        <v>279</v>
      </c>
      <c r="S77" s="28">
        <v>45210</v>
      </c>
      <c r="T77" s="28">
        <v>45639</v>
      </c>
      <c r="U77" s="28"/>
      <c r="V77" s="28">
        <v>45649</v>
      </c>
      <c r="W77" s="26">
        <v>98</v>
      </c>
      <c r="X77" s="26" t="s">
        <v>287</v>
      </c>
      <c r="Y77" s="29">
        <v>73364259</v>
      </c>
      <c r="Z77" s="29">
        <v>73364259</v>
      </c>
      <c r="AA77" s="29">
        <v>0</v>
      </c>
      <c r="AB77" s="29">
        <v>0</v>
      </c>
      <c r="AC77" s="29">
        <v>0</v>
      </c>
      <c r="AD77" s="29">
        <v>0</v>
      </c>
      <c r="AE77" s="29">
        <v>0</v>
      </c>
      <c r="AF77" s="29">
        <v>73364259</v>
      </c>
      <c r="AG77" s="26"/>
      <c r="AH77" s="26" t="s">
        <v>307</v>
      </c>
      <c r="AI77" s="26"/>
      <c r="AJ77" s="26"/>
      <c r="AK77" s="29">
        <v>0</v>
      </c>
      <c r="AL77" s="29">
        <v>0</v>
      </c>
      <c r="AM77" s="29">
        <v>73364259</v>
      </c>
      <c r="AN77" s="29" t="s">
        <v>242</v>
      </c>
      <c r="AO77" s="26" t="s">
        <v>308</v>
      </c>
      <c r="AP77" s="26" t="s">
        <v>291</v>
      </c>
      <c r="AQ77" s="26"/>
      <c r="AR77" s="26" t="s">
        <v>285</v>
      </c>
      <c r="AS77" s="26"/>
      <c r="AT77" s="29">
        <v>0</v>
      </c>
      <c r="AU77" s="29">
        <v>73364259</v>
      </c>
      <c r="AV77" s="29">
        <v>0</v>
      </c>
      <c r="AW77" s="29">
        <v>0</v>
      </c>
      <c r="AX77" s="29">
        <v>0</v>
      </c>
      <c r="AY77" s="29">
        <v>0</v>
      </c>
      <c r="AZ77" s="29">
        <v>0</v>
      </c>
      <c r="BA77" s="29">
        <v>0</v>
      </c>
      <c r="BB77" s="29">
        <v>0</v>
      </c>
      <c r="BC77" s="29">
        <v>0</v>
      </c>
      <c r="BD77" s="29">
        <v>0</v>
      </c>
      <c r="BE77" s="26"/>
      <c r="BF77" s="28"/>
      <c r="BG77" s="26"/>
      <c r="BH77" s="29">
        <v>0</v>
      </c>
    </row>
    <row r="78" spans="1:60" x14ac:dyDescent="0.35">
      <c r="A78" s="26">
        <v>891580002</v>
      </c>
      <c r="B78" s="26" t="s">
        <v>269</v>
      </c>
      <c r="C78" s="26"/>
      <c r="D78" s="26" t="s">
        <v>68</v>
      </c>
      <c r="E78" s="27" t="s">
        <v>68</v>
      </c>
      <c r="F78" s="27" t="s">
        <v>309</v>
      </c>
      <c r="G78" s="28">
        <v>45494</v>
      </c>
      <c r="H78" s="28">
        <v>45541</v>
      </c>
      <c r="I78" s="29">
        <v>636000</v>
      </c>
      <c r="J78" s="29">
        <v>636000</v>
      </c>
      <c r="K78" s="26" t="s">
        <v>460</v>
      </c>
      <c r="L78" s="26" t="s">
        <v>278</v>
      </c>
      <c r="M78" s="29">
        <v>0</v>
      </c>
      <c r="N78" s="26"/>
      <c r="O78" s="26"/>
      <c r="P78" s="26"/>
      <c r="Q78" s="26"/>
      <c r="R78" s="26" t="s">
        <v>279</v>
      </c>
      <c r="S78" s="28">
        <v>45494</v>
      </c>
      <c r="T78" s="28">
        <v>45639</v>
      </c>
      <c r="U78" s="28"/>
      <c r="V78" s="28">
        <v>45640</v>
      </c>
      <c r="W78" s="26">
        <v>107</v>
      </c>
      <c r="X78" s="26" t="s">
        <v>287</v>
      </c>
      <c r="Y78" s="29">
        <v>636000</v>
      </c>
      <c r="Z78" s="29">
        <v>636000</v>
      </c>
      <c r="AA78" s="29">
        <v>0</v>
      </c>
      <c r="AB78" s="29">
        <v>0</v>
      </c>
      <c r="AC78" s="29">
        <v>0</v>
      </c>
      <c r="AD78" s="29">
        <v>0</v>
      </c>
      <c r="AE78" s="29">
        <v>0</v>
      </c>
      <c r="AF78" s="29">
        <v>636000</v>
      </c>
      <c r="AG78" s="26"/>
      <c r="AH78" s="26" t="s">
        <v>310</v>
      </c>
      <c r="AI78" s="26"/>
      <c r="AJ78" s="26"/>
      <c r="AK78" s="29">
        <v>0</v>
      </c>
      <c r="AL78" s="29">
        <v>0</v>
      </c>
      <c r="AM78" s="29">
        <v>636000</v>
      </c>
      <c r="AN78" s="29" t="s">
        <v>242</v>
      </c>
      <c r="AO78" s="26" t="s">
        <v>311</v>
      </c>
      <c r="AP78" s="26" t="s">
        <v>296</v>
      </c>
      <c r="AQ78" s="26"/>
      <c r="AR78" s="26" t="s">
        <v>312</v>
      </c>
      <c r="AS78" s="26"/>
      <c r="AT78" s="29">
        <v>0</v>
      </c>
      <c r="AU78" s="29">
        <v>636000</v>
      </c>
      <c r="AV78" s="29">
        <v>0</v>
      </c>
      <c r="AW78" s="29">
        <v>0</v>
      </c>
      <c r="AX78" s="29">
        <v>0</v>
      </c>
      <c r="AY78" s="29">
        <v>0</v>
      </c>
      <c r="AZ78" s="29">
        <v>0</v>
      </c>
      <c r="BA78" s="29">
        <v>0</v>
      </c>
      <c r="BB78" s="29">
        <v>0</v>
      </c>
      <c r="BC78" s="29">
        <v>0</v>
      </c>
      <c r="BD78" s="29">
        <v>0</v>
      </c>
      <c r="BE78" s="26"/>
      <c r="BF78" s="28"/>
      <c r="BG78" s="26"/>
      <c r="BH78" s="29">
        <v>0</v>
      </c>
    </row>
    <row r="79" spans="1:60" x14ac:dyDescent="0.35">
      <c r="A79" s="26">
        <v>891580002</v>
      </c>
      <c r="B79" s="26" t="s">
        <v>269</v>
      </c>
      <c r="C79" s="26"/>
      <c r="D79" s="26" t="s">
        <v>21</v>
      </c>
      <c r="E79" s="27" t="s">
        <v>21</v>
      </c>
      <c r="F79" s="27" t="s">
        <v>316</v>
      </c>
      <c r="G79" s="28">
        <v>45589</v>
      </c>
      <c r="H79" s="28">
        <v>45609</v>
      </c>
      <c r="I79" s="29">
        <v>140441681</v>
      </c>
      <c r="J79" s="29">
        <v>136805581</v>
      </c>
      <c r="K79" s="26" t="s">
        <v>460</v>
      </c>
      <c r="L79" s="26" t="s">
        <v>278</v>
      </c>
      <c r="M79" s="29">
        <v>0</v>
      </c>
      <c r="N79" s="26"/>
      <c r="O79" s="26"/>
      <c r="P79" s="26"/>
      <c r="Q79" s="26"/>
      <c r="R79" s="26" t="s">
        <v>279</v>
      </c>
      <c r="S79" s="28">
        <v>45589</v>
      </c>
      <c r="T79" s="28">
        <v>45609</v>
      </c>
      <c r="U79" s="28"/>
      <c r="V79" s="28">
        <v>45616</v>
      </c>
      <c r="W79" s="26">
        <v>131</v>
      </c>
      <c r="X79" s="26" t="s">
        <v>287</v>
      </c>
      <c r="Y79" s="29">
        <v>140441681</v>
      </c>
      <c r="Z79" s="29">
        <v>140441681</v>
      </c>
      <c r="AA79" s="29">
        <v>0</v>
      </c>
      <c r="AB79" s="29">
        <v>0</v>
      </c>
      <c r="AC79" s="29">
        <v>0</v>
      </c>
      <c r="AD79" s="29">
        <v>0</v>
      </c>
      <c r="AE79" s="29">
        <v>0</v>
      </c>
      <c r="AF79" s="29">
        <v>140441681</v>
      </c>
      <c r="AG79" s="26"/>
      <c r="AH79" s="26" t="s">
        <v>317</v>
      </c>
      <c r="AI79" s="26"/>
      <c r="AJ79" s="26"/>
      <c r="AK79" s="29">
        <v>0</v>
      </c>
      <c r="AL79" s="29">
        <v>0</v>
      </c>
      <c r="AM79" s="29">
        <v>140441681</v>
      </c>
      <c r="AN79" s="29" t="s">
        <v>242</v>
      </c>
      <c r="AO79" s="26" t="s">
        <v>318</v>
      </c>
      <c r="AP79" s="26" t="s">
        <v>291</v>
      </c>
      <c r="AQ79" s="26"/>
      <c r="AR79" s="26" t="s">
        <v>285</v>
      </c>
      <c r="AS79" s="26"/>
      <c r="AT79" s="29">
        <v>0</v>
      </c>
      <c r="AU79" s="29">
        <v>136805581</v>
      </c>
      <c r="AV79" s="29">
        <v>0</v>
      </c>
      <c r="AW79" s="29">
        <v>0</v>
      </c>
      <c r="AX79" s="29">
        <v>0</v>
      </c>
      <c r="AY79" s="29">
        <v>0</v>
      </c>
      <c r="AZ79" s="29">
        <v>0</v>
      </c>
      <c r="BA79" s="29">
        <v>0</v>
      </c>
      <c r="BB79" s="29">
        <v>0</v>
      </c>
      <c r="BC79" s="29">
        <v>0</v>
      </c>
      <c r="BD79" s="29">
        <v>0</v>
      </c>
      <c r="BE79" s="26"/>
      <c r="BF79" s="28"/>
      <c r="BG79" s="26"/>
      <c r="BH79" s="29">
        <v>0</v>
      </c>
    </row>
    <row r="80" spans="1:60" x14ac:dyDescent="0.35">
      <c r="A80" s="26">
        <v>891580002</v>
      </c>
      <c r="B80" s="26" t="s">
        <v>269</v>
      </c>
      <c r="C80" s="26"/>
      <c r="D80" s="26" t="s">
        <v>183</v>
      </c>
      <c r="E80" s="27" t="s">
        <v>183</v>
      </c>
      <c r="F80" s="27" t="s">
        <v>277</v>
      </c>
      <c r="G80" s="28">
        <v>44814</v>
      </c>
      <c r="H80" s="28">
        <v>45055</v>
      </c>
      <c r="I80" s="29">
        <v>25656719</v>
      </c>
      <c r="J80" s="29">
        <v>25656719</v>
      </c>
      <c r="K80" s="26" t="s">
        <v>330</v>
      </c>
      <c r="L80" s="26" t="s">
        <v>278</v>
      </c>
      <c r="M80" s="29">
        <v>0</v>
      </c>
      <c r="N80" s="26"/>
      <c r="O80" s="26"/>
      <c r="P80" s="26"/>
      <c r="Q80" s="26"/>
      <c r="R80" s="26" t="s">
        <v>279</v>
      </c>
      <c r="S80" s="28">
        <v>44814</v>
      </c>
      <c r="T80" s="28">
        <v>45730</v>
      </c>
      <c r="U80" s="28"/>
      <c r="V80" s="28">
        <v>45734</v>
      </c>
      <c r="W80" s="26">
        <v>13</v>
      </c>
      <c r="X80" s="26" t="s">
        <v>280</v>
      </c>
      <c r="Y80" s="29">
        <v>25656719</v>
      </c>
      <c r="Z80" s="29">
        <v>25656719</v>
      </c>
      <c r="AA80" s="29">
        <v>0</v>
      </c>
      <c r="AB80" s="29">
        <v>0</v>
      </c>
      <c r="AC80" s="29">
        <v>0</v>
      </c>
      <c r="AD80" s="29">
        <v>0</v>
      </c>
      <c r="AE80" s="29">
        <v>0</v>
      </c>
      <c r="AF80" s="29">
        <v>25656719</v>
      </c>
      <c r="AG80" s="26"/>
      <c r="AH80" s="26" t="s">
        <v>281</v>
      </c>
      <c r="AI80" s="26" t="s">
        <v>282</v>
      </c>
      <c r="AJ80" s="26"/>
      <c r="AK80" s="29">
        <v>0</v>
      </c>
      <c r="AL80" s="29">
        <v>0</v>
      </c>
      <c r="AM80" s="29">
        <v>25656719</v>
      </c>
      <c r="AN80" s="29" t="s">
        <v>242</v>
      </c>
      <c r="AO80" s="26" t="s">
        <v>283</v>
      </c>
      <c r="AP80" s="26" t="s">
        <v>284</v>
      </c>
      <c r="AQ80" s="26"/>
      <c r="AR80" s="26" t="s">
        <v>285</v>
      </c>
      <c r="AS80" s="26"/>
      <c r="AT80" s="29">
        <v>0</v>
      </c>
      <c r="AU80" s="29">
        <v>25656719</v>
      </c>
      <c r="AV80" s="29">
        <v>0</v>
      </c>
      <c r="AW80" s="29">
        <v>0</v>
      </c>
      <c r="AX80" s="29">
        <v>0</v>
      </c>
      <c r="AY80" s="29">
        <v>0</v>
      </c>
      <c r="AZ80" s="29">
        <v>0</v>
      </c>
      <c r="BA80" s="29">
        <v>0</v>
      </c>
      <c r="BB80" s="29">
        <v>0</v>
      </c>
      <c r="BC80" s="29">
        <v>0</v>
      </c>
      <c r="BD80" s="29">
        <v>0</v>
      </c>
      <c r="BE80" s="26"/>
      <c r="BF80" s="28"/>
      <c r="BG80" s="26"/>
      <c r="BH80" s="29">
        <v>0</v>
      </c>
    </row>
    <row r="81" spans="1:60" x14ac:dyDescent="0.35">
      <c r="A81" s="26">
        <v>891580002</v>
      </c>
      <c r="B81" s="26" t="s">
        <v>269</v>
      </c>
      <c r="C81" s="26"/>
      <c r="D81" s="26" t="s">
        <v>24</v>
      </c>
      <c r="E81" s="27" t="s">
        <v>24</v>
      </c>
      <c r="F81" s="27" t="s">
        <v>313</v>
      </c>
      <c r="G81" s="28">
        <v>45586</v>
      </c>
      <c r="H81" s="28">
        <v>45659</v>
      </c>
      <c r="I81" s="29">
        <v>396592</v>
      </c>
      <c r="J81" s="29">
        <v>396592</v>
      </c>
      <c r="K81" s="26" t="e">
        <v>#N/A</v>
      </c>
      <c r="L81" s="26" t="s">
        <v>278</v>
      </c>
      <c r="M81" s="29">
        <v>0</v>
      </c>
      <c r="N81" s="26"/>
      <c r="O81" s="26"/>
      <c r="P81" s="26"/>
      <c r="Q81" s="26"/>
      <c r="R81" s="26" t="s">
        <v>279</v>
      </c>
      <c r="S81" s="28">
        <v>45586</v>
      </c>
      <c r="T81" s="28">
        <v>45635</v>
      </c>
      <c r="U81" s="28"/>
      <c r="V81" s="28">
        <v>45656</v>
      </c>
      <c r="W81" s="26">
        <v>91</v>
      </c>
      <c r="X81" s="26" t="s">
        <v>287</v>
      </c>
      <c r="Y81" s="29">
        <v>396592</v>
      </c>
      <c r="Z81" s="29">
        <v>396592</v>
      </c>
      <c r="AA81" s="29">
        <v>0</v>
      </c>
      <c r="AB81" s="29">
        <v>0</v>
      </c>
      <c r="AC81" s="29">
        <v>0</v>
      </c>
      <c r="AD81" s="29">
        <v>0</v>
      </c>
      <c r="AE81" s="29">
        <v>0</v>
      </c>
      <c r="AF81" s="29">
        <v>396592</v>
      </c>
      <c r="AG81" s="26"/>
      <c r="AH81" s="26" t="s">
        <v>314</v>
      </c>
      <c r="AI81" s="26"/>
      <c r="AJ81" s="26"/>
      <c r="AK81" s="29">
        <v>0</v>
      </c>
      <c r="AL81" s="29">
        <v>0</v>
      </c>
      <c r="AM81" s="29">
        <v>396592</v>
      </c>
      <c r="AN81" s="29" t="s">
        <v>242</v>
      </c>
      <c r="AO81" s="26" t="s">
        <v>314</v>
      </c>
      <c r="AP81" s="26" t="s">
        <v>291</v>
      </c>
      <c r="AQ81" s="26"/>
      <c r="AR81" s="26" t="s">
        <v>315</v>
      </c>
      <c r="AS81" s="26"/>
      <c r="AT81" s="29">
        <v>0</v>
      </c>
      <c r="AU81" s="29">
        <v>396592</v>
      </c>
      <c r="AV81" s="29">
        <v>0</v>
      </c>
      <c r="AW81" s="29">
        <v>0</v>
      </c>
      <c r="AX81" s="29">
        <v>0</v>
      </c>
      <c r="AY81" s="29">
        <v>0</v>
      </c>
      <c r="AZ81" s="29">
        <v>0</v>
      </c>
      <c r="BA81" s="29">
        <v>0</v>
      </c>
      <c r="BB81" s="29">
        <v>0</v>
      </c>
      <c r="BC81" s="29">
        <v>0</v>
      </c>
      <c r="BD81" s="29">
        <v>0</v>
      </c>
      <c r="BE81" s="26"/>
      <c r="BF81" s="28"/>
      <c r="BG81" s="26"/>
      <c r="BH81" s="29">
        <v>0</v>
      </c>
    </row>
    <row r="82" spans="1:60" x14ac:dyDescent="0.35">
      <c r="A82" s="26">
        <v>891580002</v>
      </c>
      <c r="B82" s="26" t="s">
        <v>269</v>
      </c>
      <c r="C82" s="26"/>
      <c r="D82" s="26" t="s">
        <v>5</v>
      </c>
      <c r="E82" s="27" t="s">
        <v>5</v>
      </c>
      <c r="F82" s="27" t="s">
        <v>319</v>
      </c>
      <c r="G82" s="28">
        <v>45671</v>
      </c>
      <c r="H82" s="28">
        <v>45695</v>
      </c>
      <c r="I82" s="29">
        <v>181300</v>
      </c>
      <c r="J82" s="29">
        <v>181300</v>
      </c>
      <c r="K82" s="26" t="e">
        <v>#N/A</v>
      </c>
      <c r="L82" s="26" t="s">
        <v>278</v>
      </c>
      <c r="M82" s="29">
        <v>0</v>
      </c>
      <c r="N82" s="26"/>
      <c r="O82" s="26"/>
      <c r="P82" s="26"/>
      <c r="Q82" s="26"/>
      <c r="R82" s="26" t="s">
        <v>279</v>
      </c>
      <c r="S82" s="28">
        <v>45671</v>
      </c>
      <c r="T82" s="28">
        <v>45695</v>
      </c>
      <c r="U82" s="28"/>
      <c r="V82" s="28">
        <v>45707</v>
      </c>
      <c r="W82" s="26">
        <v>40</v>
      </c>
      <c r="X82" s="26" t="s">
        <v>320</v>
      </c>
      <c r="Y82" s="29">
        <v>181300</v>
      </c>
      <c r="Z82" s="29">
        <v>181300</v>
      </c>
      <c r="AA82" s="29">
        <v>0</v>
      </c>
      <c r="AB82" s="29">
        <v>0</v>
      </c>
      <c r="AC82" s="29">
        <v>0</v>
      </c>
      <c r="AD82" s="29">
        <v>0</v>
      </c>
      <c r="AE82" s="29">
        <v>0</v>
      </c>
      <c r="AF82" s="29">
        <v>181300</v>
      </c>
      <c r="AG82" s="26"/>
      <c r="AH82" s="26" t="s">
        <v>321</v>
      </c>
      <c r="AI82" s="26"/>
      <c r="AJ82" s="26"/>
      <c r="AK82" s="29">
        <v>0</v>
      </c>
      <c r="AL82" s="29">
        <v>0</v>
      </c>
      <c r="AM82" s="29">
        <v>181300</v>
      </c>
      <c r="AN82" s="29" t="s">
        <v>242</v>
      </c>
      <c r="AO82" s="26" t="s">
        <v>322</v>
      </c>
      <c r="AP82" s="26" t="s">
        <v>291</v>
      </c>
      <c r="AQ82" s="26"/>
      <c r="AR82" s="26" t="s">
        <v>315</v>
      </c>
      <c r="AS82" s="26"/>
      <c r="AT82" s="29">
        <v>0</v>
      </c>
      <c r="AU82" s="29">
        <v>181300</v>
      </c>
      <c r="AV82" s="29">
        <v>0</v>
      </c>
      <c r="AW82" s="29">
        <v>0</v>
      </c>
      <c r="AX82" s="29">
        <v>0</v>
      </c>
      <c r="AY82" s="29">
        <v>0</v>
      </c>
      <c r="AZ82" s="29">
        <v>0</v>
      </c>
      <c r="BA82" s="29">
        <v>0</v>
      </c>
      <c r="BB82" s="29">
        <v>0</v>
      </c>
      <c r="BC82" s="29">
        <v>0</v>
      </c>
      <c r="BD82" s="29">
        <v>0</v>
      </c>
      <c r="BE82" s="26"/>
      <c r="BF82" s="28"/>
      <c r="BG82" s="26"/>
      <c r="BH82" s="29">
        <v>0</v>
      </c>
    </row>
    <row r="83" spans="1:60" x14ac:dyDescent="0.35">
      <c r="A83" s="26">
        <v>891580002</v>
      </c>
      <c r="B83" s="26" t="s">
        <v>269</v>
      </c>
      <c r="C83" s="26"/>
      <c r="D83" s="26" t="s">
        <v>113</v>
      </c>
      <c r="E83" s="27" t="s">
        <v>113</v>
      </c>
      <c r="F83" s="27" t="s">
        <v>347</v>
      </c>
      <c r="G83" s="28">
        <v>45420</v>
      </c>
      <c r="H83" s="28">
        <v>45427</v>
      </c>
      <c r="I83" s="29">
        <v>113536641</v>
      </c>
      <c r="J83" s="29">
        <v>27301658</v>
      </c>
      <c r="K83" s="26" t="s">
        <v>457</v>
      </c>
      <c r="L83" s="26" t="s">
        <v>330</v>
      </c>
      <c r="M83" s="29">
        <v>0</v>
      </c>
      <c r="N83" s="26"/>
      <c r="O83" s="26"/>
      <c r="P83" s="26"/>
      <c r="Q83" s="26"/>
      <c r="R83" s="26" t="s">
        <v>337</v>
      </c>
      <c r="S83" s="28">
        <v>45420</v>
      </c>
      <c r="T83" s="28">
        <v>45659</v>
      </c>
      <c r="U83" s="28">
        <v>45681</v>
      </c>
      <c r="V83" s="28"/>
      <c r="W83" s="26">
        <v>66</v>
      </c>
      <c r="X83" s="26" t="s">
        <v>293</v>
      </c>
      <c r="Y83" s="29">
        <v>113536641</v>
      </c>
      <c r="Z83" s="29">
        <v>113536641</v>
      </c>
      <c r="AA83" s="29">
        <v>0</v>
      </c>
      <c r="AB83" s="29">
        <v>0</v>
      </c>
      <c r="AC83" s="29">
        <v>0</v>
      </c>
      <c r="AD83" s="29">
        <v>27301658</v>
      </c>
      <c r="AE83" s="29">
        <v>0</v>
      </c>
      <c r="AF83" s="29">
        <v>0</v>
      </c>
      <c r="AG83" s="26"/>
      <c r="AH83" s="26"/>
      <c r="AI83" s="26" t="s">
        <v>348</v>
      </c>
      <c r="AJ83" s="26" t="s">
        <v>349</v>
      </c>
      <c r="AK83" s="29">
        <v>0</v>
      </c>
      <c r="AL83" s="29">
        <v>86234983</v>
      </c>
      <c r="AM83" s="29">
        <v>27301658</v>
      </c>
      <c r="AN83" s="29" t="s">
        <v>340</v>
      </c>
      <c r="AO83" s="26" t="s">
        <v>350</v>
      </c>
      <c r="AP83" s="26" t="s">
        <v>351</v>
      </c>
      <c r="AQ83" s="26"/>
      <c r="AR83" s="26" t="s">
        <v>285</v>
      </c>
      <c r="AS83" s="26" t="s">
        <v>276</v>
      </c>
      <c r="AT83" s="29">
        <v>0</v>
      </c>
      <c r="AU83" s="29">
        <v>0</v>
      </c>
      <c r="AV83" s="29">
        <v>0</v>
      </c>
      <c r="AW83" s="29">
        <v>0</v>
      </c>
      <c r="AX83" s="29">
        <v>0</v>
      </c>
      <c r="AY83" s="29">
        <v>0</v>
      </c>
      <c r="AZ83" s="29">
        <v>0</v>
      </c>
      <c r="BA83" s="29">
        <v>27301658</v>
      </c>
      <c r="BB83" s="29">
        <v>0</v>
      </c>
      <c r="BC83" s="29">
        <v>86234983</v>
      </c>
      <c r="BD83" s="29">
        <v>0</v>
      </c>
      <c r="BE83" s="26">
        <v>4800067812</v>
      </c>
      <c r="BF83" s="28">
        <v>45728</v>
      </c>
      <c r="BG83" s="26" t="s">
        <v>454</v>
      </c>
      <c r="BH83" s="29">
        <v>138200411</v>
      </c>
    </row>
    <row r="84" spans="1:60" x14ac:dyDescent="0.35">
      <c r="A84" s="26">
        <v>891580002</v>
      </c>
      <c r="B84" s="26" t="s">
        <v>269</v>
      </c>
      <c r="C84" s="26"/>
      <c r="D84" s="26" t="s">
        <v>177</v>
      </c>
      <c r="E84" s="27" t="s">
        <v>177</v>
      </c>
      <c r="F84" s="27" t="s">
        <v>329</v>
      </c>
      <c r="G84" s="28">
        <v>45051</v>
      </c>
      <c r="H84" s="28">
        <v>45082</v>
      </c>
      <c r="I84" s="29">
        <v>14908780</v>
      </c>
      <c r="J84" s="29">
        <v>14908780</v>
      </c>
      <c r="K84" s="26" t="s">
        <v>278</v>
      </c>
      <c r="L84" s="26" t="s">
        <v>330</v>
      </c>
      <c r="M84" s="29">
        <v>0</v>
      </c>
      <c r="N84" s="26"/>
      <c r="O84" s="26"/>
      <c r="P84" s="26"/>
      <c r="Q84" s="26"/>
      <c r="R84" s="26" t="s">
        <v>331</v>
      </c>
      <c r="S84" s="28">
        <v>45051</v>
      </c>
      <c r="T84" s="28">
        <v>45754</v>
      </c>
      <c r="U84" s="28"/>
      <c r="V84" s="28"/>
      <c r="W84" s="26">
        <v>-7</v>
      </c>
      <c r="X84" s="26" t="s">
        <v>332</v>
      </c>
      <c r="Y84" s="29">
        <v>14908780</v>
      </c>
      <c r="Z84" s="29">
        <v>14908780</v>
      </c>
      <c r="AA84" s="29">
        <v>0</v>
      </c>
      <c r="AB84" s="29">
        <v>0</v>
      </c>
      <c r="AC84" s="29">
        <v>0</v>
      </c>
      <c r="AD84" s="29">
        <v>0</v>
      </c>
      <c r="AE84" s="29">
        <v>0</v>
      </c>
      <c r="AF84" s="29">
        <v>0</v>
      </c>
      <c r="AG84" s="26"/>
      <c r="AH84" s="26"/>
      <c r="AI84" s="26" t="s">
        <v>333</v>
      </c>
      <c r="AJ84" s="26"/>
      <c r="AK84" s="29">
        <v>0</v>
      </c>
      <c r="AL84" s="29">
        <v>0</v>
      </c>
      <c r="AM84" s="29">
        <v>14908780</v>
      </c>
      <c r="AN84" s="29" t="s">
        <v>242</v>
      </c>
      <c r="AO84" s="26" t="s">
        <v>334</v>
      </c>
      <c r="AP84" s="26" t="s">
        <v>291</v>
      </c>
      <c r="AQ84" s="26"/>
      <c r="AR84" s="26" t="s">
        <v>312</v>
      </c>
      <c r="AS84" s="26"/>
      <c r="AT84" s="29">
        <v>0</v>
      </c>
      <c r="AU84" s="29">
        <v>0</v>
      </c>
      <c r="AV84" s="29">
        <v>0</v>
      </c>
      <c r="AW84" s="29">
        <v>0</v>
      </c>
      <c r="AX84" s="29">
        <v>0</v>
      </c>
      <c r="AY84" s="29">
        <v>0</v>
      </c>
      <c r="AZ84" s="29">
        <v>0</v>
      </c>
      <c r="BA84" s="29">
        <v>14908780</v>
      </c>
      <c r="BB84" s="29">
        <v>0</v>
      </c>
      <c r="BC84" s="29">
        <v>0</v>
      </c>
      <c r="BD84" s="29">
        <v>0</v>
      </c>
      <c r="BE84" s="26"/>
      <c r="BF84" s="28"/>
      <c r="BG84" s="26"/>
      <c r="BH84" s="29">
        <v>0</v>
      </c>
    </row>
    <row r="85" spans="1:60" x14ac:dyDescent="0.35">
      <c r="A85" s="26">
        <v>891580002</v>
      </c>
      <c r="B85" s="26" t="s">
        <v>269</v>
      </c>
      <c r="C85" s="26"/>
      <c r="D85" s="26" t="s">
        <v>35</v>
      </c>
      <c r="E85" s="27" t="s">
        <v>35</v>
      </c>
      <c r="F85" s="27" t="s">
        <v>335</v>
      </c>
      <c r="G85" s="28">
        <v>45545</v>
      </c>
      <c r="H85" s="28">
        <v>45573</v>
      </c>
      <c r="I85" s="29">
        <v>25922575</v>
      </c>
      <c r="J85" s="29">
        <v>25922575</v>
      </c>
      <c r="K85" s="26" t="s">
        <v>330</v>
      </c>
      <c r="L85" s="26" t="s">
        <v>330</v>
      </c>
      <c r="M85" s="29">
        <v>0</v>
      </c>
      <c r="N85" s="26"/>
      <c r="O85" s="26"/>
      <c r="P85" s="26"/>
      <c r="Q85" s="26"/>
      <c r="R85" s="26" t="s">
        <v>331</v>
      </c>
      <c r="S85" s="28">
        <v>45545</v>
      </c>
      <c r="T85" s="28">
        <v>45659</v>
      </c>
      <c r="U85" s="28"/>
      <c r="V85" s="28"/>
      <c r="W85" s="26">
        <v>88</v>
      </c>
      <c r="X85" s="26" t="s">
        <v>293</v>
      </c>
      <c r="Y85" s="29">
        <v>25922575</v>
      </c>
      <c r="Z85" s="29">
        <v>25922575</v>
      </c>
      <c r="AA85" s="29">
        <v>0</v>
      </c>
      <c r="AB85" s="29">
        <v>0</v>
      </c>
      <c r="AC85" s="29">
        <v>0</v>
      </c>
      <c r="AD85" s="29">
        <v>0</v>
      </c>
      <c r="AE85" s="29">
        <v>0</v>
      </c>
      <c r="AF85" s="29">
        <v>0</v>
      </c>
      <c r="AG85" s="26"/>
      <c r="AH85" s="26"/>
      <c r="AI85" s="26"/>
      <c r="AJ85" s="26"/>
      <c r="AK85" s="29">
        <v>0</v>
      </c>
      <c r="AL85" s="29">
        <v>0</v>
      </c>
      <c r="AM85" s="29">
        <v>0</v>
      </c>
      <c r="AN85" s="29"/>
      <c r="AO85" s="26"/>
      <c r="AP85" s="26"/>
      <c r="AQ85" s="26"/>
      <c r="AR85" s="26"/>
      <c r="AS85" s="26"/>
      <c r="AT85" s="29">
        <v>0</v>
      </c>
      <c r="AU85" s="29">
        <v>0</v>
      </c>
      <c r="AV85" s="29">
        <v>0</v>
      </c>
      <c r="AW85" s="29">
        <v>0</v>
      </c>
      <c r="AX85" s="29">
        <v>0</v>
      </c>
      <c r="AY85" s="29">
        <v>0</v>
      </c>
      <c r="AZ85" s="29">
        <v>0</v>
      </c>
      <c r="BA85" s="29">
        <v>25922575</v>
      </c>
      <c r="BB85" s="29">
        <v>0</v>
      </c>
      <c r="BC85" s="29">
        <v>0</v>
      </c>
      <c r="BD85" s="29">
        <v>0</v>
      </c>
      <c r="BE85" s="26"/>
      <c r="BF85" s="28"/>
      <c r="BG85" s="26"/>
      <c r="BH85" s="29">
        <v>0</v>
      </c>
    </row>
    <row r="86" spans="1:60" x14ac:dyDescent="0.35">
      <c r="A86" s="26">
        <v>891580002</v>
      </c>
      <c r="B86" s="26" t="s">
        <v>269</v>
      </c>
      <c r="C86" s="26"/>
      <c r="D86" s="26" t="s">
        <v>115</v>
      </c>
      <c r="E86" s="27" t="s">
        <v>115</v>
      </c>
      <c r="F86" s="27" t="s">
        <v>344</v>
      </c>
      <c r="G86" s="28">
        <v>45411</v>
      </c>
      <c r="H86" s="28">
        <v>45427</v>
      </c>
      <c r="I86" s="29">
        <v>61797775</v>
      </c>
      <c r="J86" s="29">
        <v>14685079</v>
      </c>
      <c r="K86" s="26" t="s">
        <v>461</v>
      </c>
      <c r="L86" s="26" t="s">
        <v>330</v>
      </c>
      <c r="M86" s="29">
        <v>0</v>
      </c>
      <c r="N86" s="26"/>
      <c r="O86" s="26"/>
      <c r="P86" s="26"/>
      <c r="Q86" s="26"/>
      <c r="R86" s="26" t="s">
        <v>337</v>
      </c>
      <c r="S86" s="28">
        <v>45411</v>
      </c>
      <c r="T86" s="28">
        <v>45659</v>
      </c>
      <c r="U86" s="28">
        <v>45737</v>
      </c>
      <c r="V86" s="28"/>
      <c r="W86" s="26">
        <v>10</v>
      </c>
      <c r="X86" s="26" t="s">
        <v>280</v>
      </c>
      <c r="Y86" s="29">
        <v>61797775</v>
      </c>
      <c r="Z86" s="29">
        <v>14685079</v>
      </c>
      <c r="AA86" s="29">
        <v>0</v>
      </c>
      <c r="AB86" s="29">
        <v>0</v>
      </c>
      <c r="AC86" s="29">
        <v>0</v>
      </c>
      <c r="AD86" s="29">
        <v>14685079</v>
      </c>
      <c r="AE86" s="29">
        <v>0</v>
      </c>
      <c r="AF86" s="29">
        <v>0</v>
      </c>
      <c r="AG86" s="26"/>
      <c r="AH86" s="26"/>
      <c r="AI86" s="26" t="s">
        <v>345</v>
      </c>
      <c r="AJ86" s="26" t="s">
        <v>339</v>
      </c>
      <c r="AK86" s="29">
        <v>0</v>
      </c>
      <c r="AL86" s="29">
        <v>0</v>
      </c>
      <c r="AM86" s="29">
        <v>14685079</v>
      </c>
      <c r="AN86" s="29" t="s">
        <v>340</v>
      </c>
      <c r="AO86" s="26" t="s">
        <v>346</v>
      </c>
      <c r="AP86" s="26" t="s">
        <v>342</v>
      </c>
      <c r="AQ86" s="26"/>
      <c r="AR86" s="26" t="s">
        <v>285</v>
      </c>
      <c r="AS86" s="26" t="s">
        <v>276</v>
      </c>
      <c r="AT86" s="29">
        <v>0</v>
      </c>
      <c r="AU86" s="29">
        <v>0</v>
      </c>
      <c r="AV86" s="29">
        <v>0</v>
      </c>
      <c r="AW86" s="29">
        <v>0</v>
      </c>
      <c r="AX86" s="29">
        <v>0</v>
      </c>
      <c r="AY86" s="29">
        <v>0</v>
      </c>
      <c r="AZ86" s="29">
        <v>0</v>
      </c>
      <c r="BA86" s="29">
        <v>14685079</v>
      </c>
      <c r="BB86" s="29">
        <v>0</v>
      </c>
      <c r="BC86" s="29">
        <v>47112696</v>
      </c>
      <c r="BD86" s="29">
        <v>0</v>
      </c>
      <c r="BE86" s="26">
        <v>4800067812</v>
      </c>
      <c r="BF86" s="28">
        <v>45728</v>
      </c>
      <c r="BG86" s="26" t="s">
        <v>454</v>
      </c>
      <c r="BH86" s="29">
        <v>138200411</v>
      </c>
    </row>
    <row r="87" spans="1:60" x14ac:dyDescent="0.35">
      <c r="A87" s="26">
        <v>891580002</v>
      </c>
      <c r="B87" s="26" t="s">
        <v>269</v>
      </c>
      <c r="C87" s="26"/>
      <c r="D87" s="26" t="s">
        <v>129</v>
      </c>
      <c r="E87" s="27" t="s">
        <v>129</v>
      </c>
      <c r="F87" s="27" t="s">
        <v>336</v>
      </c>
      <c r="G87" s="28">
        <v>45394</v>
      </c>
      <c r="H87" s="28">
        <v>45477</v>
      </c>
      <c r="I87" s="29">
        <v>9968170</v>
      </c>
      <c r="J87" s="29">
        <v>191298</v>
      </c>
      <c r="K87" s="26" t="s">
        <v>461</v>
      </c>
      <c r="L87" s="26" t="s">
        <v>330</v>
      </c>
      <c r="M87" s="29">
        <v>0</v>
      </c>
      <c r="N87" s="26"/>
      <c r="O87" s="26"/>
      <c r="P87" s="26"/>
      <c r="Q87" s="26"/>
      <c r="R87" s="26" t="s">
        <v>337</v>
      </c>
      <c r="S87" s="28">
        <v>45394</v>
      </c>
      <c r="T87" s="28">
        <v>45659</v>
      </c>
      <c r="U87" s="28">
        <v>45737</v>
      </c>
      <c r="V87" s="28"/>
      <c r="W87" s="26">
        <v>10</v>
      </c>
      <c r="X87" s="26" t="s">
        <v>280</v>
      </c>
      <c r="Y87" s="29">
        <v>9968170</v>
      </c>
      <c r="Z87" s="29">
        <v>191298</v>
      </c>
      <c r="AA87" s="29">
        <v>0</v>
      </c>
      <c r="AB87" s="29">
        <v>0</v>
      </c>
      <c r="AC87" s="29">
        <v>0</v>
      </c>
      <c r="AD87" s="29">
        <v>191298</v>
      </c>
      <c r="AE87" s="29">
        <v>0</v>
      </c>
      <c r="AF87" s="29">
        <v>0</v>
      </c>
      <c r="AG87" s="26"/>
      <c r="AH87" s="26"/>
      <c r="AI87" s="26" t="s">
        <v>338</v>
      </c>
      <c r="AJ87" s="26" t="s">
        <v>339</v>
      </c>
      <c r="AK87" s="29">
        <v>0</v>
      </c>
      <c r="AL87" s="29">
        <v>0</v>
      </c>
      <c r="AM87" s="29">
        <v>191298</v>
      </c>
      <c r="AN87" s="29" t="s">
        <v>340</v>
      </c>
      <c r="AO87" s="26" t="s">
        <v>341</v>
      </c>
      <c r="AP87" s="26" t="s">
        <v>342</v>
      </c>
      <c r="AQ87" s="26"/>
      <c r="AR87" s="26" t="s">
        <v>285</v>
      </c>
      <c r="AS87" s="26" t="s">
        <v>343</v>
      </c>
      <c r="AT87" s="29">
        <v>0</v>
      </c>
      <c r="AU87" s="29">
        <v>0</v>
      </c>
      <c r="AV87" s="29">
        <v>0</v>
      </c>
      <c r="AW87" s="29">
        <v>0</v>
      </c>
      <c r="AX87" s="29">
        <v>0</v>
      </c>
      <c r="AY87" s="29">
        <v>0</v>
      </c>
      <c r="AZ87" s="29">
        <v>0</v>
      </c>
      <c r="BA87" s="29">
        <v>191298</v>
      </c>
      <c r="BB87" s="29">
        <v>0</v>
      </c>
      <c r="BC87" s="29">
        <v>9776872</v>
      </c>
      <c r="BD87" s="29">
        <v>0</v>
      </c>
      <c r="BE87" s="26">
        <v>4800067286</v>
      </c>
      <c r="BF87" s="28">
        <v>45701</v>
      </c>
      <c r="BG87" s="26" t="s">
        <v>455</v>
      </c>
      <c r="BH87" s="29">
        <v>9776872</v>
      </c>
    </row>
    <row r="88" spans="1:60" x14ac:dyDescent="0.35">
      <c r="A88" s="26">
        <v>891580002</v>
      </c>
      <c r="B88" s="26" t="s">
        <v>269</v>
      </c>
      <c r="C88" s="26"/>
      <c r="D88" s="26" t="s">
        <v>173</v>
      </c>
      <c r="E88" s="27" t="s">
        <v>173</v>
      </c>
      <c r="F88" s="27" t="s">
        <v>372</v>
      </c>
      <c r="G88" s="28">
        <v>45105</v>
      </c>
      <c r="H88" s="28">
        <v>45125</v>
      </c>
      <c r="I88" s="29">
        <v>14144022</v>
      </c>
      <c r="J88" s="29">
        <v>3157584</v>
      </c>
      <c r="K88" s="26" t="s">
        <v>463</v>
      </c>
      <c r="L88" s="26" t="s">
        <v>353</v>
      </c>
      <c r="M88" s="29">
        <v>0</v>
      </c>
      <c r="N88" s="26"/>
      <c r="O88" s="26"/>
      <c r="P88" s="26"/>
      <c r="Q88" s="26"/>
      <c r="R88" s="26" t="s">
        <v>272</v>
      </c>
      <c r="S88" s="28">
        <v>45105</v>
      </c>
      <c r="T88" s="28">
        <v>45639</v>
      </c>
      <c r="U88" s="28">
        <v>45688</v>
      </c>
      <c r="V88" s="28"/>
      <c r="W88" s="26">
        <v>59</v>
      </c>
      <c r="X88" s="26" t="s">
        <v>320</v>
      </c>
      <c r="Y88" s="29">
        <v>14144022</v>
      </c>
      <c r="Z88" s="29">
        <v>3195783</v>
      </c>
      <c r="AA88" s="29">
        <v>0</v>
      </c>
      <c r="AB88" s="29">
        <v>0</v>
      </c>
      <c r="AC88" s="29">
        <v>0</v>
      </c>
      <c r="AD88" s="29">
        <v>0</v>
      </c>
      <c r="AE88" s="29">
        <v>0</v>
      </c>
      <c r="AF88" s="29">
        <v>0</v>
      </c>
      <c r="AG88" s="26"/>
      <c r="AH88" s="26"/>
      <c r="AI88" s="26"/>
      <c r="AJ88" s="26" t="s">
        <v>275</v>
      </c>
      <c r="AK88" s="29">
        <v>0</v>
      </c>
      <c r="AL88" s="29">
        <v>0</v>
      </c>
      <c r="AM88" s="29">
        <v>0</v>
      </c>
      <c r="AN88" s="29"/>
      <c r="AO88" s="26"/>
      <c r="AP88" s="26"/>
      <c r="AQ88" s="26"/>
      <c r="AR88" s="26"/>
      <c r="AS88" s="26" t="s">
        <v>276</v>
      </c>
      <c r="AT88" s="29">
        <v>0</v>
      </c>
      <c r="AU88" s="29">
        <v>0</v>
      </c>
      <c r="AV88" s="29">
        <v>0</v>
      </c>
      <c r="AW88" s="29">
        <v>0</v>
      </c>
      <c r="AX88" s="29">
        <v>0</v>
      </c>
      <c r="AY88" s="29">
        <v>0</v>
      </c>
      <c r="AZ88" s="29">
        <v>3157584</v>
      </c>
      <c r="BA88" s="29">
        <v>0</v>
      </c>
      <c r="BB88" s="29">
        <v>0</v>
      </c>
      <c r="BC88" s="29">
        <v>10948239</v>
      </c>
      <c r="BD88" s="29">
        <v>0</v>
      </c>
      <c r="BE88" s="26">
        <v>4800067020</v>
      </c>
      <c r="BF88" s="28">
        <v>45685</v>
      </c>
      <c r="BG88" s="26" t="s">
        <v>453</v>
      </c>
      <c r="BH88" s="29">
        <v>50068161</v>
      </c>
    </row>
    <row r="89" spans="1:60" x14ac:dyDescent="0.35">
      <c r="A89" s="26">
        <v>891580002</v>
      </c>
      <c r="B89" s="26" t="s">
        <v>269</v>
      </c>
      <c r="C89" s="26"/>
      <c r="D89" s="26" t="s">
        <v>161</v>
      </c>
      <c r="E89" s="27" t="s">
        <v>161</v>
      </c>
      <c r="F89" s="27" t="s">
        <v>352</v>
      </c>
      <c r="G89" s="28">
        <v>45225</v>
      </c>
      <c r="H89" s="28">
        <v>45237</v>
      </c>
      <c r="I89" s="29">
        <v>726379</v>
      </c>
      <c r="J89" s="29">
        <v>726379</v>
      </c>
      <c r="K89" s="26" t="s">
        <v>458</v>
      </c>
      <c r="L89" s="26" t="s">
        <v>353</v>
      </c>
      <c r="M89" s="29">
        <v>726379</v>
      </c>
      <c r="N89" s="26">
        <v>1222575528</v>
      </c>
      <c r="O89" s="26"/>
      <c r="P89" s="26"/>
      <c r="Q89" s="26"/>
      <c r="R89" s="26" t="s">
        <v>272</v>
      </c>
      <c r="S89" s="28">
        <v>45225</v>
      </c>
      <c r="T89" s="28">
        <v>45730</v>
      </c>
      <c r="U89" s="28">
        <v>45732</v>
      </c>
      <c r="V89" s="28"/>
      <c r="W89" s="26">
        <v>15</v>
      </c>
      <c r="X89" s="26" t="s">
        <v>280</v>
      </c>
      <c r="Y89" s="29">
        <v>726379</v>
      </c>
      <c r="Z89" s="29">
        <v>726379</v>
      </c>
      <c r="AA89" s="29">
        <v>0</v>
      </c>
      <c r="AB89" s="29">
        <v>0</v>
      </c>
      <c r="AC89" s="29">
        <v>0</v>
      </c>
      <c r="AD89" s="29">
        <v>0</v>
      </c>
      <c r="AE89" s="29">
        <v>0</v>
      </c>
      <c r="AF89" s="29">
        <v>0</v>
      </c>
      <c r="AG89" s="26"/>
      <c r="AH89" s="26"/>
      <c r="AI89" s="26"/>
      <c r="AJ89" s="26" t="s">
        <v>354</v>
      </c>
      <c r="AK89" s="29">
        <v>0</v>
      </c>
      <c r="AL89" s="29">
        <v>726379</v>
      </c>
      <c r="AM89" s="29">
        <v>0</v>
      </c>
      <c r="AN89" s="29"/>
      <c r="AO89" s="26"/>
      <c r="AP89" s="26"/>
      <c r="AQ89" s="26"/>
      <c r="AR89" s="26"/>
      <c r="AS89" s="26" t="s">
        <v>343</v>
      </c>
      <c r="AT89" s="29">
        <v>0</v>
      </c>
      <c r="AU89" s="29">
        <v>0</v>
      </c>
      <c r="AV89" s="29">
        <v>0</v>
      </c>
      <c r="AW89" s="29">
        <v>0</v>
      </c>
      <c r="AX89" s="29">
        <v>0</v>
      </c>
      <c r="AY89" s="29">
        <v>0</v>
      </c>
      <c r="AZ89" s="29">
        <v>726379</v>
      </c>
      <c r="BA89" s="29">
        <v>0</v>
      </c>
      <c r="BB89" s="29">
        <v>0</v>
      </c>
      <c r="BC89" s="29">
        <v>0</v>
      </c>
      <c r="BD89" s="29">
        <v>0</v>
      </c>
      <c r="BE89" s="26"/>
      <c r="BF89" s="28"/>
      <c r="BG89" s="26"/>
      <c r="BH89" s="29">
        <v>0</v>
      </c>
    </row>
    <row r="90" spans="1:60" x14ac:dyDescent="0.35">
      <c r="A90" s="26">
        <v>891580002</v>
      </c>
      <c r="B90" s="26" t="s">
        <v>269</v>
      </c>
      <c r="C90" s="26"/>
      <c r="D90" s="26" t="s">
        <v>175</v>
      </c>
      <c r="E90" s="27" t="s">
        <v>175</v>
      </c>
      <c r="F90" s="27" t="s">
        <v>370</v>
      </c>
      <c r="G90" s="28">
        <v>45082</v>
      </c>
      <c r="H90" s="28">
        <v>45084</v>
      </c>
      <c r="I90" s="29">
        <v>2715107</v>
      </c>
      <c r="J90" s="29">
        <v>2700407</v>
      </c>
      <c r="K90" s="26" t="s">
        <v>458</v>
      </c>
      <c r="L90" s="26" t="s">
        <v>353</v>
      </c>
      <c r="M90" s="29">
        <v>0</v>
      </c>
      <c r="N90" s="26"/>
      <c r="O90" s="26"/>
      <c r="P90" s="26"/>
      <c r="Q90" s="26"/>
      <c r="R90" s="26" t="s">
        <v>272</v>
      </c>
      <c r="S90" s="28">
        <v>45082</v>
      </c>
      <c r="T90" s="28">
        <v>45091</v>
      </c>
      <c r="U90" s="28">
        <v>45092</v>
      </c>
      <c r="V90" s="28"/>
      <c r="W90" s="26">
        <v>655</v>
      </c>
      <c r="X90" s="26" t="s">
        <v>301</v>
      </c>
      <c r="Y90" s="29">
        <v>2715107</v>
      </c>
      <c r="Z90" s="29">
        <v>2715107</v>
      </c>
      <c r="AA90" s="29">
        <v>14700</v>
      </c>
      <c r="AB90" s="29">
        <v>0</v>
      </c>
      <c r="AC90" s="29">
        <v>0</v>
      </c>
      <c r="AD90" s="29">
        <v>0</v>
      </c>
      <c r="AE90" s="29">
        <v>0</v>
      </c>
      <c r="AF90" s="29">
        <v>0</v>
      </c>
      <c r="AG90" s="26"/>
      <c r="AH90" s="26"/>
      <c r="AI90" s="26"/>
      <c r="AJ90" s="26"/>
      <c r="AK90" s="29">
        <v>0</v>
      </c>
      <c r="AL90" s="29">
        <v>2700407</v>
      </c>
      <c r="AM90" s="29">
        <v>0</v>
      </c>
      <c r="AN90" s="29"/>
      <c r="AO90" s="26"/>
      <c r="AP90" s="26"/>
      <c r="AQ90" s="26"/>
      <c r="AR90" s="26"/>
      <c r="AS90" s="26" t="s">
        <v>371</v>
      </c>
      <c r="AT90" s="29">
        <v>0</v>
      </c>
      <c r="AU90" s="29">
        <v>0</v>
      </c>
      <c r="AV90" s="29">
        <v>0</v>
      </c>
      <c r="AW90" s="29">
        <v>0</v>
      </c>
      <c r="AX90" s="29">
        <v>0</v>
      </c>
      <c r="AY90" s="29">
        <v>0</v>
      </c>
      <c r="AZ90" s="29">
        <v>2700407</v>
      </c>
      <c r="BA90" s="29">
        <v>0</v>
      </c>
      <c r="BB90" s="29">
        <v>0</v>
      </c>
      <c r="BC90" s="29">
        <v>0</v>
      </c>
      <c r="BD90" s="29">
        <v>0</v>
      </c>
      <c r="BE90" s="26"/>
      <c r="BF90" s="28"/>
      <c r="BG90" s="26"/>
      <c r="BH90" s="29">
        <v>0</v>
      </c>
    </row>
    <row r="91" spans="1:60" x14ac:dyDescent="0.35">
      <c r="A91" s="26">
        <v>891580002</v>
      </c>
      <c r="B91" s="26" t="s">
        <v>269</v>
      </c>
      <c r="C91" s="26"/>
      <c r="D91" s="26">
        <v>1626890</v>
      </c>
      <c r="E91" s="27" t="s">
        <v>358</v>
      </c>
      <c r="F91" s="27" t="s">
        <v>359</v>
      </c>
      <c r="G91" s="28">
        <v>44019</v>
      </c>
      <c r="H91" s="28">
        <v>44050</v>
      </c>
      <c r="I91" s="29">
        <v>400000</v>
      </c>
      <c r="J91" s="29">
        <v>200000</v>
      </c>
      <c r="K91" s="26" t="e">
        <v>#N/A</v>
      </c>
      <c r="L91" s="26" t="s">
        <v>353</v>
      </c>
      <c r="M91" s="29">
        <v>200000</v>
      </c>
      <c r="N91" s="26">
        <v>1909143705</v>
      </c>
      <c r="O91" s="26"/>
      <c r="P91" s="26"/>
      <c r="Q91" s="26"/>
      <c r="R91" s="26"/>
      <c r="S91" s="28"/>
      <c r="T91" s="28"/>
      <c r="U91" s="28"/>
      <c r="V91" s="28"/>
      <c r="W91" s="26" t="s">
        <v>325</v>
      </c>
      <c r="X91" s="26" t="s">
        <v>325</v>
      </c>
      <c r="Y91" s="29">
        <v>0</v>
      </c>
      <c r="Z91" s="29">
        <v>0</v>
      </c>
      <c r="AA91" s="29">
        <v>0</v>
      </c>
      <c r="AB91" s="29">
        <v>0</v>
      </c>
      <c r="AC91" s="29">
        <v>0</v>
      </c>
      <c r="AD91" s="29">
        <v>0</v>
      </c>
      <c r="AE91" s="29">
        <v>0</v>
      </c>
      <c r="AF91" s="29">
        <v>0</v>
      </c>
      <c r="AG91" s="26"/>
      <c r="AH91" s="26"/>
      <c r="AI91" s="26"/>
      <c r="AJ91" s="26"/>
      <c r="AK91" s="29">
        <v>0</v>
      </c>
      <c r="AL91" s="29">
        <v>0</v>
      </c>
      <c r="AM91" s="29">
        <v>0</v>
      </c>
      <c r="AN91" s="29"/>
      <c r="AO91" s="26"/>
      <c r="AP91" s="26"/>
      <c r="AQ91" s="26"/>
      <c r="AR91" s="26"/>
      <c r="AS91" s="26"/>
      <c r="AT91" s="29">
        <v>0</v>
      </c>
      <c r="AU91" s="29">
        <v>0</v>
      </c>
      <c r="AV91" s="29">
        <v>0</v>
      </c>
      <c r="AW91" s="29">
        <v>0</v>
      </c>
      <c r="AX91" s="29">
        <v>0</v>
      </c>
      <c r="AY91" s="29">
        <v>0</v>
      </c>
      <c r="AZ91" s="29">
        <v>200000</v>
      </c>
      <c r="BA91" s="29">
        <v>0</v>
      </c>
      <c r="BB91" s="29">
        <v>0</v>
      </c>
      <c r="BC91" s="29">
        <v>0</v>
      </c>
      <c r="BD91" s="29">
        <v>0</v>
      </c>
      <c r="BE91" s="26"/>
      <c r="BF91" s="28"/>
      <c r="BG91" s="26"/>
      <c r="BH91" s="29">
        <v>0</v>
      </c>
    </row>
    <row r="92" spans="1:60" x14ac:dyDescent="0.35">
      <c r="A92" s="26">
        <v>891580002</v>
      </c>
      <c r="B92" s="26" t="s">
        <v>269</v>
      </c>
      <c r="C92" s="26"/>
      <c r="D92" s="26" t="s">
        <v>2</v>
      </c>
      <c r="E92" s="27" t="s">
        <v>2</v>
      </c>
      <c r="F92" s="27" t="s">
        <v>355</v>
      </c>
      <c r="G92" s="28">
        <v>45672</v>
      </c>
      <c r="H92" s="28">
        <v>45695</v>
      </c>
      <c r="I92" s="29">
        <v>183600</v>
      </c>
      <c r="J92" s="29">
        <v>183600</v>
      </c>
      <c r="K92" s="26" t="e">
        <v>#N/A</v>
      </c>
      <c r="L92" s="26" t="s">
        <v>353</v>
      </c>
      <c r="M92" s="29">
        <v>183600</v>
      </c>
      <c r="N92" s="26">
        <v>1222576334</v>
      </c>
      <c r="O92" s="26"/>
      <c r="P92" s="26"/>
      <c r="Q92" s="26"/>
      <c r="R92" s="26" t="s">
        <v>272</v>
      </c>
      <c r="S92" s="28">
        <v>45672</v>
      </c>
      <c r="T92" s="28">
        <v>45695</v>
      </c>
      <c r="U92" s="28">
        <v>45738</v>
      </c>
      <c r="V92" s="28"/>
      <c r="W92" s="26">
        <v>9</v>
      </c>
      <c r="X92" s="26" t="s">
        <v>280</v>
      </c>
      <c r="Y92" s="29">
        <v>183600</v>
      </c>
      <c r="Z92" s="29">
        <v>183600</v>
      </c>
      <c r="AA92" s="29">
        <v>0</v>
      </c>
      <c r="AB92" s="29">
        <v>0</v>
      </c>
      <c r="AC92" s="29">
        <v>0</v>
      </c>
      <c r="AD92" s="29">
        <v>0</v>
      </c>
      <c r="AE92" s="29">
        <v>0</v>
      </c>
      <c r="AF92" s="29">
        <v>0</v>
      </c>
      <c r="AG92" s="26"/>
      <c r="AH92" s="26"/>
      <c r="AI92" s="26"/>
      <c r="AJ92" s="26" t="s">
        <v>356</v>
      </c>
      <c r="AK92" s="29">
        <v>0</v>
      </c>
      <c r="AL92" s="29">
        <v>183600</v>
      </c>
      <c r="AM92" s="29">
        <v>0</v>
      </c>
      <c r="AN92" s="29"/>
      <c r="AO92" s="26"/>
      <c r="AP92" s="26"/>
      <c r="AQ92" s="26"/>
      <c r="AR92" s="26"/>
      <c r="AS92" s="26" t="s">
        <v>357</v>
      </c>
      <c r="AT92" s="29">
        <v>0</v>
      </c>
      <c r="AU92" s="29">
        <v>0</v>
      </c>
      <c r="AV92" s="29">
        <v>0</v>
      </c>
      <c r="AW92" s="29">
        <v>0</v>
      </c>
      <c r="AX92" s="29">
        <v>0</v>
      </c>
      <c r="AY92" s="29">
        <v>0</v>
      </c>
      <c r="AZ92" s="29">
        <v>183600</v>
      </c>
      <c r="BA92" s="29">
        <v>0</v>
      </c>
      <c r="BB92" s="29">
        <v>0</v>
      </c>
      <c r="BC92" s="29">
        <v>0</v>
      </c>
      <c r="BD92" s="29">
        <v>0</v>
      </c>
      <c r="BE92" s="26"/>
      <c r="BF92" s="28"/>
      <c r="BG92" s="26"/>
      <c r="BH92" s="29">
        <v>0</v>
      </c>
    </row>
    <row r="93" spans="1:60" x14ac:dyDescent="0.35">
      <c r="A93" s="26">
        <v>891580002</v>
      </c>
      <c r="B93" s="26" t="s">
        <v>269</v>
      </c>
      <c r="C93" s="26"/>
      <c r="D93" s="26" t="s">
        <v>74</v>
      </c>
      <c r="E93" s="27" t="s">
        <v>74</v>
      </c>
      <c r="F93" s="27" t="s">
        <v>360</v>
      </c>
      <c r="G93" s="28">
        <v>45483</v>
      </c>
      <c r="H93" s="28">
        <v>45547</v>
      </c>
      <c r="I93" s="29">
        <v>99658</v>
      </c>
      <c r="J93" s="29">
        <v>99658</v>
      </c>
      <c r="K93" s="26" t="s">
        <v>462</v>
      </c>
      <c r="L93" s="26" t="s">
        <v>361</v>
      </c>
      <c r="M93" s="29">
        <v>99658</v>
      </c>
      <c r="N93" s="26">
        <v>136688906</v>
      </c>
      <c r="O93" s="26" t="s">
        <v>362</v>
      </c>
      <c r="P93" s="26" t="s">
        <v>363</v>
      </c>
      <c r="Q93" s="26" t="s">
        <v>364</v>
      </c>
      <c r="R93" s="26" t="s">
        <v>272</v>
      </c>
      <c r="S93" s="28">
        <v>45483</v>
      </c>
      <c r="T93" s="28">
        <v>45547</v>
      </c>
      <c r="U93" s="28">
        <v>45574</v>
      </c>
      <c r="V93" s="28"/>
      <c r="W93" s="26">
        <v>173</v>
      </c>
      <c r="X93" s="26" t="s">
        <v>287</v>
      </c>
      <c r="Y93" s="29">
        <v>99658</v>
      </c>
      <c r="Z93" s="29">
        <v>99658</v>
      </c>
      <c r="AA93" s="29">
        <v>0</v>
      </c>
      <c r="AB93" s="29">
        <v>0</v>
      </c>
      <c r="AC93" s="29">
        <v>0</v>
      </c>
      <c r="AD93" s="29">
        <v>0</v>
      </c>
      <c r="AE93" s="29">
        <v>0</v>
      </c>
      <c r="AF93" s="29">
        <v>0</v>
      </c>
      <c r="AG93" s="26"/>
      <c r="AH93" s="26"/>
      <c r="AI93" s="26"/>
      <c r="AJ93" s="26" t="s">
        <v>354</v>
      </c>
      <c r="AK93" s="29">
        <v>0</v>
      </c>
      <c r="AL93" s="29">
        <v>99658</v>
      </c>
      <c r="AM93" s="29">
        <v>0</v>
      </c>
      <c r="AN93" s="29"/>
      <c r="AO93" s="26"/>
      <c r="AP93" s="26"/>
      <c r="AQ93" s="26"/>
      <c r="AR93" s="26"/>
      <c r="AS93" s="26" t="s">
        <v>276</v>
      </c>
      <c r="AT93" s="29">
        <v>0</v>
      </c>
      <c r="AU93" s="29">
        <v>0</v>
      </c>
      <c r="AV93" s="29">
        <v>0</v>
      </c>
      <c r="AW93" s="29">
        <v>0</v>
      </c>
      <c r="AX93" s="29">
        <v>0</v>
      </c>
      <c r="AY93" s="29">
        <v>0</v>
      </c>
      <c r="AZ93" s="29">
        <v>0</v>
      </c>
      <c r="BA93" s="29">
        <v>0</v>
      </c>
      <c r="BB93" s="29">
        <v>99658</v>
      </c>
      <c r="BC93" s="29">
        <v>0</v>
      </c>
      <c r="BD93" s="29">
        <v>0</v>
      </c>
      <c r="BE93" s="26"/>
      <c r="BF93" s="28"/>
      <c r="BG93" s="26"/>
      <c r="BH93" s="29">
        <v>0</v>
      </c>
    </row>
  </sheetData>
  <autoFilter ref="A2:BS93"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zoomScaleNormal="100" workbookViewId="0">
      <selection activeCell="M8" sqref="M8"/>
    </sheetView>
  </sheetViews>
  <sheetFormatPr baseColWidth="10" defaultColWidth="10.90625" defaultRowHeight="12.5" x14ac:dyDescent="0.25"/>
  <cols>
    <col min="1" max="1" width="1" style="37" customWidth="1"/>
    <col min="2" max="2" width="10.90625" style="37"/>
    <col min="3" max="3" width="17.54296875" style="37" customWidth="1"/>
    <col min="4" max="4" width="11.54296875" style="37" customWidth="1"/>
    <col min="5" max="8" width="10.90625" style="37"/>
    <col min="9" max="9" width="22.54296875" style="37" customWidth="1"/>
    <col min="10" max="10" width="14" style="37" customWidth="1"/>
    <col min="11" max="11" width="1.81640625" style="37" customWidth="1"/>
    <col min="12" max="16384" width="10.90625" style="37"/>
  </cols>
  <sheetData>
    <row r="1" spans="2:10" ht="6" customHeight="1" thickBot="1" x14ac:dyDescent="0.3"/>
    <row r="2" spans="2:10" ht="19.5" customHeight="1" x14ac:dyDescent="0.25">
      <c r="B2" s="38"/>
      <c r="C2" s="39"/>
      <c r="D2" s="91" t="s">
        <v>464</v>
      </c>
      <c r="E2" s="92"/>
      <c r="F2" s="92"/>
      <c r="G2" s="92"/>
      <c r="H2" s="92"/>
      <c r="I2" s="93"/>
      <c r="J2" s="97" t="s">
        <v>465</v>
      </c>
    </row>
    <row r="3" spans="2:10" ht="15.75" customHeight="1" thickBot="1" x14ac:dyDescent="0.3">
      <c r="B3" s="40"/>
      <c r="C3" s="41"/>
      <c r="D3" s="94"/>
      <c r="E3" s="95"/>
      <c r="F3" s="95"/>
      <c r="G3" s="95"/>
      <c r="H3" s="95"/>
      <c r="I3" s="96"/>
      <c r="J3" s="98"/>
    </row>
    <row r="4" spans="2:10" ht="13" x14ac:dyDescent="0.25">
      <c r="B4" s="40"/>
      <c r="C4" s="41"/>
      <c r="D4" s="42"/>
      <c r="E4" s="43"/>
      <c r="F4" s="43"/>
      <c r="G4" s="43"/>
      <c r="H4" s="43"/>
      <c r="I4" s="44"/>
      <c r="J4" s="45"/>
    </row>
    <row r="5" spans="2:10" ht="13" x14ac:dyDescent="0.25">
      <c r="B5" s="40"/>
      <c r="C5" s="41"/>
      <c r="D5" s="46" t="s">
        <v>466</v>
      </c>
      <c r="E5" s="47"/>
      <c r="F5" s="47"/>
      <c r="G5" s="47"/>
      <c r="H5" s="47"/>
      <c r="I5" s="48"/>
      <c r="J5" s="48" t="s">
        <v>467</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C9" s="37" t="s">
        <v>500</v>
      </c>
      <c r="J9" s="56"/>
    </row>
    <row r="10" spans="2:10" ht="13" x14ac:dyDescent="0.3">
      <c r="B10" s="55"/>
      <c r="C10" s="57"/>
      <c r="E10" s="58"/>
      <c r="H10" s="59"/>
      <c r="J10" s="56"/>
    </row>
    <row r="11" spans="2:10" x14ac:dyDescent="0.25">
      <c r="B11" s="55"/>
      <c r="J11" s="56"/>
    </row>
    <row r="12" spans="2:10" ht="13" x14ac:dyDescent="0.3">
      <c r="B12" s="55"/>
      <c r="C12" s="57" t="s">
        <v>501</v>
      </c>
      <c r="J12" s="56"/>
    </row>
    <row r="13" spans="2:10" ht="13" x14ac:dyDescent="0.3">
      <c r="B13" s="55"/>
      <c r="C13" s="57" t="s">
        <v>502</v>
      </c>
      <c r="J13" s="56"/>
    </row>
    <row r="14" spans="2:10" x14ac:dyDescent="0.25">
      <c r="B14" s="55"/>
      <c r="J14" s="56"/>
    </row>
    <row r="15" spans="2:10" x14ac:dyDescent="0.25">
      <c r="B15" s="55"/>
      <c r="C15" s="37" t="s">
        <v>468</v>
      </c>
      <c r="J15" s="56"/>
    </row>
    <row r="16" spans="2:10" x14ac:dyDescent="0.25">
      <c r="B16" s="55"/>
      <c r="C16" s="60"/>
      <c r="J16" s="56"/>
    </row>
    <row r="17" spans="2:10" ht="13" x14ac:dyDescent="0.25">
      <c r="B17" s="55"/>
      <c r="C17" s="37" t="s">
        <v>469</v>
      </c>
      <c r="D17" s="58"/>
      <c r="H17" s="61" t="s">
        <v>470</v>
      </c>
      <c r="I17" s="62" t="s">
        <v>471</v>
      </c>
      <c r="J17" s="56"/>
    </row>
    <row r="18" spans="2:10" ht="13" x14ac:dyDescent="0.3">
      <c r="B18" s="55"/>
      <c r="C18" s="57" t="s">
        <v>472</v>
      </c>
      <c r="D18" s="57"/>
      <c r="E18" s="57"/>
      <c r="F18" s="57"/>
      <c r="H18" s="63">
        <v>91</v>
      </c>
      <c r="I18" s="64">
        <v>576772661</v>
      </c>
      <c r="J18" s="56"/>
    </row>
    <row r="19" spans="2:10" x14ac:dyDescent="0.25">
      <c r="B19" s="55"/>
      <c r="C19" s="37" t="s">
        <v>473</v>
      </c>
      <c r="H19" s="65">
        <v>65</v>
      </c>
      <c r="I19" s="66">
        <v>83407189</v>
      </c>
      <c r="J19" s="56"/>
    </row>
    <row r="20" spans="2:10" x14ac:dyDescent="0.25">
      <c r="B20" s="55"/>
      <c r="C20" s="37" t="s">
        <v>474</v>
      </c>
      <c r="H20" s="65">
        <v>12</v>
      </c>
      <c r="I20" s="66">
        <v>402384867</v>
      </c>
      <c r="J20" s="56"/>
    </row>
    <row r="21" spans="2:10" x14ac:dyDescent="0.25">
      <c r="B21" s="55"/>
      <c r="C21" s="37" t="s">
        <v>475</v>
      </c>
      <c r="H21" s="65">
        <v>0</v>
      </c>
      <c r="I21" s="66">
        <v>0</v>
      </c>
      <c r="J21" s="56"/>
    </row>
    <row r="22" spans="2:10" x14ac:dyDescent="0.25">
      <c r="B22" s="55"/>
      <c r="C22" s="37" t="s">
        <v>476</v>
      </c>
      <c r="H22" s="65">
        <v>1</v>
      </c>
      <c r="I22" s="66">
        <v>80300</v>
      </c>
      <c r="J22" s="56"/>
    </row>
    <row r="23" spans="2:10" x14ac:dyDescent="0.25">
      <c r="B23" s="55"/>
      <c r="C23" s="37" t="s">
        <v>477</v>
      </c>
      <c r="H23" s="65">
        <v>0</v>
      </c>
      <c r="I23" s="66">
        <v>0</v>
      </c>
      <c r="J23" s="56"/>
    </row>
    <row r="24" spans="2:10" ht="13" thickBot="1" x14ac:dyDescent="0.3">
      <c r="B24" s="55"/>
      <c r="C24" s="37" t="s">
        <v>478</v>
      </c>
      <c r="H24" s="67">
        <v>2</v>
      </c>
      <c r="I24" s="68">
        <v>823287</v>
      </c>
      <c r="J24" s="56"/>
    </row>
    <row r="25" spans="2:10" ht="13" x14ac:dyDescent="0.3">
      <c r="B25" s="55"/>
      <c r="C25" s="57" t="s">
        <v>479</v>
      </c>
      <c r="D25" s="57"/>
      <c r="E25" s="57"/>
      <c r="F25" s="57"/>
      <c r="H25" s="63">
        <f>H19+H20+H21+H22+H24+H23</f>
        <v>80</v>
      </c>
      <c r="I25" s="64">
        <f>I19+I20+I21+I22+I24+I23</f>
        <v>486695643</v>
      </c>
      <c r="J25" s="56"/>
    </row>
    <row r="26" spans="2:10" x14ac:dyDescent="0.25">
      <c r="B26" s="55"/>
      <c r="C26" s="37" t="s">
        <v>480</v>
      </c>
      <c r="H26" s="65">
        <v>5</v>
      </c>
      <c r="I26" s="66">
        <v>6967970</v>
      </c>
      <c r="J26" s="56"/>
    </row>
    <row r="27" spans="2:10" ht="13" thickBot="1" x14ac:dyDescent="0.3">
      <c r="B27" s="55"/>
      <c r="C27" s="37" t="s">
        <v>261</v>
      </c>
      <c r="H27" s="67">
        <v>5</v>
      </c>
      <c r="I27" s="68">
        <v>83009390</v>
      </c>
      <c r="J27" s="56"/>
    </row>
    <row r="28" spans="2:10" ht="13" x14ac:dyDescent="0.3">
      <c r="B28" s="55"/>
      <c r="C28" s="57" t="s">
        <v>481</v>
      </c>
      <c r="D28" s="57"/>
      <c r="E28" s="57"/>
      <c r="F28" s="57"/>
      <c r="H28" s="63">
        <f>H26+H27</f>
        <v>10</v>
      </c>
      <c r="I28" s="64">
        <f>I26+I27</f>
        <v>89977360</v>
      </c>
      <c r="J28" s="56"/>
    </row>
    <row r="29" spans="2:10" ht="13.5" thickBot="1" x14ac:dyDescent="0.35">
      <c r="B29" s="55"/>
      <c r="C29" s="37" t="s">
        <v>482</v>
      </c>
      <c r="D29" s="57"/>
      <c r="E29" s="57"/>
      <c r="F29" s="57"/>
      <c r="H29" s="67">
        <v>1</v>
      </c>
      <c r="I29" s="68">
        <v>99658</v>
      </c>
      <c r="J29" s="56"/>
    </row>
    <row r="30" spans="2:10" ht="13" x14ac:dyDescent="0.3">
      <c r="B30" s="55"/>
      <c r="C30" s="57" t="s">
        <v>483</v>
      </c>
      <c r="D30" s="57"/>
      <c r="E30" s="57"/>
      <c r="F30" s="57"/>
      <c r="H30" s="65">
        <f>H29</f>
        <v>1</v>
      </c>
      <c r="I30" s="66">
        <f>I29</f>
        <v>99658</v>
      </c>
      <c r="J30" s="56"/>
    </row>
    <row r="31" spans="2:10" ht="13" x14ac:dyDescent="0.3">
      <c r="B31" s="55"/>
      <c r="C31" s="57"/>
      <c r="D31" s="57"/>
      <c r="E31" s="57"/>
      <c r="F31" s="57"/>
      <c r="H31" s="69"/>
      <c r="I31" s="64"/>
      <c r="J31" s="56"/>
    </row>
    <row r="32" spans="2:10" ht="13.5" thickBot="1" x14ac:dyDescent="0.35">
      <c r="B32" s="55"/>
      <c r="C32" s="57" t="s">
        <v>484</v>
      </c>
      <c r="D32" s="57"/>
      <c r="H32" s="70">
        <f>H25+H28+H30</f>
        <v>91</v>
      </c>
      <c r="I32" s="71">
        <f>I25+I28+I30</f>
        <v>576772661</v>
      </c>
      <c r="J32" s="56"/>
    </row>
    <row r="33" spans="2:10" ht="13.5" thickTop="1" x14ac:dyDescent="0.3">
      <c r="B33" s="55"/>
      <c r="C33" s="57"/>
      <c r="D33" s="57"/>
      <c r="H33" s="72">
        <f>+H18-H32</f>
        <v>0</v>
      </c>
      <c r="I33" s="66">
        <f>+I18-I32</f>
        <v>0</v>
      </c>
      <c r="J33" s="56"/>
    </row>
    <row r="34" spans="2:10" x14ac:dyDescent="0.25">
      <c r="B34" s="55"/>
      <c r="G34" s="72"/>
      <c r="H34" s="72"/>
      <c r="I34" s="72"/>
      <c r="J34" s="56"/>
    </row>
    <row r="35" spans="2:10" x14ac:dyDescent="0.25">
      <c r="B35" s="55"/>
      <c r="G35" s="72"/>
      <c r="H35" s="72"/>
      <c r="I35" s="72"/>
      <c r="J35" s="56"/>
    </row>
    <row r="36" spans="2:10" ht="13" x14ac:dyDescent="0.3">
      <c r="B36" s="55"/>
      <c r="C36" s="57"/>
      <c r="G36" s="72"/>
      <c r="H36" s="72"/>
      <c r="I36" s="72"/>
      <c r="J36" s="56"/>
    </row>
    <row r="37" spans="2:10" ht="13.5" thickBot="1" x14ac:dyDescent="0.35">
      <c r="B37" s="55"/>
      <c r="C37" s="73" t="s">
        <v>503</v>
      </c>
      <c r="D37" s="74"/>
      <c r="H37" s="73" t="s">
        <v>485</v>
      </c>
      <c r="I37" s="74"/>
      <c r="J37" s="56"/>
    </row>
    <row r="38" spans="2:10" ht="13" x14ac:dyDescent="0.3">
      <c r="B38" s="55"/>
      <c r="C38" s="57" t="s">
        <v>504</v>
      </c>
      <c r="D38" s="72"/>
      <c r="H38" s="75" t="s">
        <v>486</v>
      </c>
      <c r="I38" s="72"/>
      <c r="J38" s="56"/>
    </row>
    <row r="39" spans="2:10" ht="13" x14ac:dyDescent="0.3">
      <c r="B39" s="55"/>
      <c r="C39" s="57" t="s">
        <v>269</v>
      </c>
      <c r="H39" s="57" t="s">
        <v>487</v>
      </c>
      <c r="I39" s="72"/>
      <c r="J39" s="56"/>
    </row>
    <row r="40" spans="2:10" x14ac:dyDescent="0.25">
      <c r="B40" s="55"/>
      <c r="G40" s="72"/>
      <c r="H40" s="72"/>
      <c r="I40" s="72"/>
      <c r="J40" s="56"/>
    </row>
    <row r="41" spans="2:10" ht="12.75" customHeight="1" x14ac:dyDescent="0.25">
      <c r="B41" s="55"/>
      <c r="C41" s="99" t="s">
        <v>488</v>
      </c>
      <c r="D41" s="99"/>
      <c r="E41" s="99"/>
      <c r="F41" s="99"/>
      <c r="G41" s="99"/>
      <c r="H41" s="99"/>
      <c r="I41" s="99"/>
      <c r="J41" s="56"/>
    </row>
    <row r="42" spans="2:10" ht="18.75" customHeight="1" thickBot="1" x14ac:dyDescent="0.3">
      <c r="B42" s="76"/>
      <c r="C42" s="77"/>
      <c r="D42" s="77"/>
      <c r="E42" s="77"/>
      <c r="F42" s="77"/>
      <c r="G42" s="77"/>
      <c r="H42" s="77"/>
      <c r="I42" s="77"/>
      <c r="J42" s="7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L4" sqref="L4"/>
    </sheetView>
  </sheetViews>
  <sheetFormatPr baseColWidth="10" defaultColWidth="11.453125" defaultRowHeight="12.5" x14ac:dyDescent="0.25"/>
  <cols>
    <col min="1" max="1" width="4.453125" style="37" customWidth="1"/>
    <col min="2" max="2" width="11.453125" style="37"/>
    <col min="3" max="3" width="12.81640625" style="37" customWidth="1"/>
    <col min="4" max="4" width="22" style="37" customWidth="1"/>
    <col min="5" max="8" width="11.453125" style="37"/>
    <col min="9" max="9" width="24.81640625" style="37" customWidth="1"/>
    <col min="10" max="10" width="12.54296875" style="37" customWidth="1"/>
    <col min="11" max="11" width="1.81640625" style="37" customWidth="1"/>
    <col min="12" max="16384" width="11.453125" style="37"/>
  </cols>
  <sheetData>
    <row r="1" spans="2:10" ht="18" customHeight="1" thickBot="1" x14ac:dyDescent="0.3"/>
    <row r="2" spans="2:10" ht="19.5" customHeight="1" x14ac:dyDescent="0.25">
      <c r="B2" s="38"/>
      <c r="C2" s="39"/>
      <c r="D2" s="91" t="s">
        <v>489</v>
      </c>
      <c r="E2" s="92"/>
      <c r="F2" s="92"/>
      <c r="G2" s="92"/>
      <c r="H2" s="92"/>
      <c r="I2" s="93"/>
      <c r="J2" s="97" t="s">
        <v>465</v>
      </c>
    </row>
    <row r="3" spans="2:10" ht="15.75" customHeight="1" thickBot="1" x14ac:dyDescent="0.3">
      <c r="B3" s="40"/>
      <c r="C3" s="41"/>
      <c r="D3" s="94"/>
      <c r="E3" s="95"/>
      <c r="F3" s="95"/>
      <c r="G3" s="95"/>
      <c r="H3" s="95"/>
      <c r="I3" s="96"/>
      <c r="J3" s="98"/>
    </row>
    <row r="4" spans="2:10" ht="13" x14ac:dyDescent="0.25">
      <c r="B4" s="40"/>
      <c r="C4" s="41"/>
      <c r="E4" s="43"/>
      <c r="F4" s="43"/>
      <c r="G4" s="43"/>
      <c r="H4" s="43"/>
      <c r="I4" s="44"/>
      <c r="J4" s="45"/>
    </row>
    <row r="5" spans="2:10" ht="13" x14ac:dyDescent="0.25">
      <c r="B5" s="40"/>
      <c r="C5" s="41"/>
      <c r="D5" s="100" t="s">
        <v>490</v>
      </c>
      <c r="E5" s="101"/>
      <c r="F5" s="101"/>
      <c r="G5" s="101"/>
      <c r="H5" s="101"/>
      <c r="I5" s="102"/>
      <c r="J5" s="48" t="s">
        <v>491</v>
      </c>
    </row>
    <row r="6" spans="2:10" ht="13.5" thickBot="1" x14ac:dyDescent="0.3">
      <c r="B6" s="49"/>
      <c r="C6" s="50"/>
      <c r="D6" s="51"/>
      <c r="E6" s="52"/>
      <c r="F6" s="52"/>
      <c r="G6" s="52"/>
      <c r="H6" s="52"/>
      <c r="I6" s="53"/>
      <c r="J6" s="54"/>
    </row>
    <row r="7" spans="2:10" x14ac:dyDescent="0.25">
      <c r="B7" s="55"/>
      <c r="J7" s="56"/>
    </row>
    <row r="8" spans="2:10" x14ac:dyDescent="0.25">
      <c r="B8" s="55"/>
      <c r="J8" s="56"/>
    </row>
    <row r="9" spans="2:10" x14ac:dyDescent="0.25">
      <c r="B9" s="55"/>
      <c r="C9" s="37" t="str">
        <f>+'FOR-CSA-018'!C9</f>
        <v>Santiago de Cali, abril 28 2025</v>
      </c>
      <c r="D9" s="59"/>
      <c r="E9" s="58"/>
      <c r="J9" s="56"/>
    </row>
    <row r="10" spans="2:10" ht="13" x14ac:dyDescent="0.3">
      <c r="B10" s="55"/>
      <c r="C10" s="57"/>
      <c r="J10" s="56"/>
    </row>
    <row r="11" spans="2:10" ht="13" x14ac:dyDescent="0.3">
      <c r="B11" s="55"/>
      <c r="C11" s="57" t="str">
        <f>+'FOR-CSA-018'!C12</f>
        <v>Señores : HOSP UNIVERS SAN JOSE DE POPAYAN E.S.E</v>
      </c>
      <c r="J11" s="56"/>
    </row>
    <row r="12" spans="2:10" ht="13" x14ac:dyDescent="0.3">
      <c r="B12" s="55"/>
      <c r="C12" s="57" t="str">
        <f>+'FOR-CSA-018'!C13</f>
        <v>NIT: 891580002</v>
      </c>
      <c r="J12" s="56"/>
    </row>
    <row r="13" spans="2:10" x14ac:dyDescent="0.25">
      <c r="B13" s="55"/>
      <c r="J13" s="56"/>
    </row>
    <row r="14" spans="2:10" x14ac:dyDescent="0.25">
      <c r="B14" s="55"/>
      <c r="C14" s="37" t="s">
        <v>492</v>
      </c>
      <c r="J14" s="56"/>
    </row>
    <row r="15" spans="2:10" x14ac:dyDescent="0.25">
      <c r="B15" s="55"/>
      <c r="C15" s="60"/>
      <c r="J15" s="56"/>
    </row>
    <row r="16" spans="2:10" ht="13" x14ac:dyDescent="0.3">
      <c r="B16" s="55"/>
      <c r="C16" s="79"/>
      <c r="D16" s="58"/>
      <c r="H16" s="80" t="s">
        <v>470</v>
      </c>
      <c r="I16" s="80" t="s">
        <v>471</v>
      </c>
      <c r="J16" s="56"/>
    </row>
    <row r="17" spans="2:10" ht="13" x14ac:dyDescent="0.3">
      <c r="B17" s="55"/>
      <c r="C17" s="57" t="str">
        <f>+'FOR-CSA-018'!C17</f>
        <v>Con Corte al dia: 31/03/2025</v>
      </c>
      <c r="D17" s="57"/>
      <c r="E17" s="57"/>
      <c r="F17" s="57"/>
      <c r="H17" s="81">
        <f>+SUM(H18:H23)</f>
        <v>80</v>
      </c>
      <c r="I17" s="82">
        <f>+SUM(I18:I23)</f>
        <v>486695643</v>
      </c>
      <c r="J17" s="56"/>
    </row>
    <row r="18" spans="2:10" x14ac:dyDescent="0.25">
      <c r="B18" s="55"/>
      <c r="C18" s="37" t="s">
        <v>473</v>
      </c>
      <c r="H18" s="83">
        <f>+'FOR-CSA-018'!H19</f>
        <v>65</v>
      </c>
      <c r="I18" s="84">
        <f>+'FOR-CSA-018'!I19</f>
        <v>83407189</v>
      </c>
      <c r="J18" s="56"/>
    </row>
    <row r="19" spans="2:10" x14ac:dyDescent="0.25">
      <c r="B19" s="55"/>
      <c r="C19" s="37" t="s">
        <v>474</v>
      </c>
      <c r="H19" s="83">
        <f>+'FOR-CSA-018'!H20</f>
        <v>12</v>
      </c>
      <c r="I19" s="84">
        <f>+'FOR-CSA-018'!I20</f>
        <v>402384867</v>
      </c>
      <c r="J19" s="56"/>
    </row>
    <row r="20" spans="2:10" x14ac:dyDescent="0.25">
      <c r="B20" s="55"/>
      <c r="C20" s="37" t="s">
        <v>475</v>
      </c>
      <c r="H20" s="83">
        <f>+'FOR-CSA-018'!H21</f>
        <v>0</v>
      </c>
      <c r="I20" s="84">
        <f>+'FOR-CSA-018'!I21</f>
        <v>0</v>
      </c>
      <c r="J20" s="56"/>
    </row>
    <row r="21" spans="2:10" x14ac:dyDescent="0.25">
      <c r="B21" s="55"/>
      <c r="C21" s="37" t="s">
        <v>476</v>
      </c>
      <c r="H21" s="83">
        <f>+'FOR-CSA-018'!H22</f>
        <v>1</v>
      </c>
      <c r="I21" s="84">
        <f>+'FOR-CSA-018'!I22</f>
        <v>80300</v>
      </c>
      <c r="J21" s="56"/>
    </row>
    <row r="22" spans="2:10" x14ac:dyDescent="0.25">
      <c r="B22" s="55"/>
      <c r="C22" s="37" t="s">
        <v>477</v>
      </c>
      <c r="H22" s="83">
        <f>+'FOR-CSA-018'!H23</f>
        <v>0</v>
      </c>
      <c r="I22" s="84">
        <f>+'FOR-CSA-018'!I23</f>
        <v>0</v>
      </c>
      <c r="J22" s="56"/>
    </row>
    <row r="23" spans="2:10" x14ac:dyDescent="0.25">
      <c r="B23" s="55"/>
      <c r="C23" s="37" t="s">
        <v>493</v>
      </c>
      <c r="H23" s="83">
        <f>+'FOR-CSA-018'!H24</f>
        <v>2</v>
      </c>
      <c r="I23" s="84">
        <f>+'FOR-CSA-018'!I24</f>
        <v>823287</v>
      </c>
      <c r="J23" s="56"/>
    </row>
    <row r="24" spans="2:10" ht="13" x14ac:dyDescent="0.3">
      <c r="B24" s="55"/>
      <c r="C24" s="57" t="s">
        <v>494</v>
      </c>
      <c r="D24" s="57"/>
      <c r="E24" s="57"/>
      <c r="F24" s="57"/>
      <c r="H24" s="81">
        <f>SUM(H18:H23)</f>
        <v>80</v>
      </c>
      <c r="I24" s="82">
        <f>+SUBTOTAL(9,I18:I23)</f>
        <v>486695643</v>
      </c>
      <c r="J24" s="56"/>
    </row>
    <row r="25" spans="2:10" ht="13.5" thickBot="1" x14ac:dyDescent="0.35">
      <c r="B25" s="55"/>
      <c r="C25" s="57"/>
      <c r="D25" s="57"/>
      <c r="H25" s="85"/>
      <c r="I25" s="86"/>
      <c r="J25" s="56"/>
    </row>
    <row r="26" spans="2:10" ht="13.5" thickTop="1" x14ac:dyDescent="0.3">
      <c r="B26" s="55"/>
      <c r="C26" s="57"/>
      <c r="D26" s="57"/>
      <c r="H26" s="72"/>
      <c r="I26" s="66"/>
      <c r="J26" s="56"/>
    </row>
    <row r="27" spans="2:10" ht="13" x14ac:dyDescent="0.3">
      <c r="B27" s="55"/>
      <c r="C27" s="57"/>
      <c r="D27" s="57"/>
      <c r="H27" s="72"/>
      <c r="I27" s="66"/>
      <c r="J27" s="56"/>
    </row>
    <row r="28" spans="2:10" ht="13" x14ac:dyDescent="0.3">
      <c r="B28" s="55"/>
      <c r="C28" s="57"/>
      <c r="D28" s="57"/>
      <c r="H28" s="72"/>
      <c r="I28" s="66"/>
      <c r="J28" s="56"/>
    </row>
    <row r="29" spans="2:10" x14ac:dyDescent="0.25">
      <c r="B29" s="55"/>
      <c r="G29" s="72"/>
      <c r="H29" s="72"/>
      <c r="I29" s="72"/>
      <c r="J29" s="56"/>
    </row>
    <row r="30" spans="2:10" ht="13.5" thickBot="1" x14ac:dyDescent="0.35">
      <c r="B30" s="55"/>
      <c r="C30" s="73" t="str">
        <f>+'FOR-CSA-018'!C37</f>
        <v>Paola Andrea Ordoñez Herrera</v>
      </c>
      <c r="D30" s="73"/>
      <c r="G30" s="73" t="str">
        <f>+'FOR-CSA-018'!H37</f>
        <v>Juan Camilo Paez R.</v>
      </c>
      <c r="H30" s="74"/>
      <c r="I30" s="72"/>
      <c r="J30" s="56"/>
    </row>
    <row r="31" spans="2:10" ht="13" x14ac:dyDescent="0.3">
      <c r="B31" s="55"/>
      <c r="C31" s="75" t="str">
        <f>+'FOR-CSA-018'!C38</f>
        <v>Profesional de apoyo en cartera</v>
      </c>
      <c r="D31" s="75"/>
      <c r="G31" s="75" t="str">
        <f>+'FOR-CSA-018'!H38</f>
        <v>Cartera - Cuentas Salud</v>
      </c>
      <c r="H31" s="72"/>
      <c r="I31" s="72"/>
      <c r="J31" s="56"/>
    </row>
    <row r="32" spans="2:10" ht="13" x14ac:dyDescent="0.3">
      <c r="B32" s="55"/>
      <c r="C32" s="75" t="str">
        <f>+'FOR-CSA-018'!C39</f>
        <v>HOSP UNIVERS SAN JOSE DE POPAYAN E.S.E</v>
      </c>
      <c r="D32" s="75"/>
      <c r="G32" s="75" t="str">
        <f>+'FOR-CSA-018'!H39</f>
        <v>EPS Comfenalco Valle.</v>
      </c>
      <c r="H32" s="72"/>
      <c r="I32" s="72"/>
      <c r="J32" s="56"/>
    </row>
    <row r="33" spans="2:10" ht="13" x14ac:dyDescent="0.3">
      <c r="B33" s="55"/>
      <c r="C33" s="75"/>
      <c r="D33" s="75"/>
      <c r="G33" s="75"/>
      <c r="H33" s="72"/>
      <c r="I33" s="72"/>
      <c r="J33" s="56"/>
    </row>
    <row r="34" spans="2:10" ht="13" x14ac:dyDescent="0.3">
      <c r="B34" s="55"/>
      <c r="C34" s="75"/>
      <c r="D34" s="75"/>
      <c r="G34" s="75"/>
      <c r="H34" s="72"/>
      <c r="I34" s="72"/>
      <c r="J34" s="56"/>
    </row>
    <row r="35" spans="2:10" ht="14" x14ac:dyDescent="0.25">
      <c r="B35" s="55"/>
      <c r="C35" s="103" t="s">
        <v>495</v>
      </c>
      <c r="D35" s="103"/>
      <c r="E35" s="103"/>
      <c r="F35" s="103"/>
      <c r="G35" s="103"/>
      <c r="H35" s="103"/>
      <c r="I35" s="103"/>
      <c r="J35" s="56"/>
    </row>
    <row r="36" spans="2:10" ht="13" x14ac:dyDescent="0.3">
      <c r="B36" s="55"/>
      <c r="C36" s="75"/>
      <c r="D36" s="75"/>
      <c r="G36" s="75"/>
      <c r="H36" s="72"/>
      <c r="I36" s="72"/>
      <c r="J36" s="56"/>
    </row>
    <row r="37" spans="2:10" ht="18.75" customHeight="1" thickBot="1" x14ac:dyDescent="0.3">
      <c r="B37" s="76"/>
      <c r="C37" s="77"/>
      <c r="D37" s="77"/>
      <c r="E37" s="77"/>
      <c r="F37" s="77"/>
      <c r="G37" s="74"/>
      <c r="H37" s="74"/>
      <c r="I37" s="74"/>
      <c r="J37" s="7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1</dc:creator>
  <cp:lastModifiedBy>Neyla Lizeth Ome Guamanga</cp:lastModifiedBy>
  <dcterms:created xsi:type="dcterms:W3CDTF">2025-04-08T14:27:35Z</dcterms:created>
  <dcterms:modified xsi:type="dcterms:W3CDTF">2025-05-03T02:45:27Z</dcterms:modified>
</cp:coreProperties>
</file>